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ITTI S.A.E.C.A\CNV ITTI\2025\03\Para Firma\"/>
    </mc:Choice>
  </mc:AlternateContent>
  <xr:revisionPtr revIDLastSave="0" documentId="13_ncr:1_{675F223B-2499-44CD-9015-956671EB6A83}" xr6:coauthVersionLast="47" xr6:coauthVersionMax="47" xr10:uidLastSave="{00000000-0000-0000-0000-000000000000}"/>
  <bookViews>
    <workbookView xWindow="-108" yWindow="-108" windowWidth="23256" windowHeight="12456" xr2:uid="{90FFD2A5-4229-4212-8CB4-794E7579E186}"/>
  </bookViews>
  <sheets>
    <sheet name="ID 12" sheetId="13" r:id="rId1"/>
    <sheet name="ID" sheetId="6" state="hidden" r:id="rId2"/>
    <sheet name="BG SIV 09" sheetId="8" state="hidden" r:id="rId3"/>
    <sheet name="AUXI. DEUDAS COMERC. 122024" sheetId="12" state="hidden" r:id="rId4"/>
    <sheet name="BG 092024" sheetId="7" state="hidden" r:id="rId5"/>
    <sheet name="Hoja7" sheetId="10" state="hidden" r:id="rId6"/>
    <sheet name="RESUMEN" sheetId="4" state="hidden" r:id="rId7"/>
    <sheet name="PRESTAMOS GS" sheetId="1" state="hidden" r:id="rId8"/>
    <sheet name="PAG SETIEMBRE" sheetId="3" state="hidden" r:id="rId9"/>
    <sheet name="PRESTAMOS USD" sheetId="2" state="hidden" r:id="rId10"/>
  </sheets>
  <externalReferences>
    <externalReference r:id="rId11"/>
  </externalReferences>
  <definedNames>
    <definedName name="_xlnm._FilterDatabase" localSheetId="4" hidden="1">'BG 092024'!$A$3:$J$794</definedName>
    <definedName name="_xlnm._FilterDatabase" localSheetId="5" hidden="1">Hoja7!$L$27:$P$34</definedName>
    <definedName name="_xlnm._FilterDatabase" localSheetId="7" hidden="1">'PRESTAMOS GS'!$A$5:$J$104</definedName>
    <definedName name="_xlnm._FilterDatabase" localSheetId="9" hidden="1">'PRESTAMOS USD'!$A$5:$X$149</definedName>
  </definedNames>
  <calcPr calcId="191029"/>
  <pivotCaches>
    <pivotCache cacheId="3" r:id="rId12"/>
    <pivotCache cacheId="4" r:id="rId13"/>
    <pivotCache cacheId="5" r:id="rId14"/>
    <pivotCache cacheId="6" r:id="rId1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2" l="1"/>
  <c r="O120" i="12"/>
  <c r="O107" i="12"/>
  <c r="O126" i="12"/>
  <c r="O134" i="12"/>
  <c r="O110" i="12"/>
  <c r="O129" i="12"/>
  <c r="O119" i="12"/>
  <c r="O125" i="12"/>
  <c r="O114" i="12"/>
  <c r="O118" i="12"/>
  <c r="O111" i="12"/>
  <c r="O130" i="12"/>
  <c r="O113" i="12"/>
  <c r="O123" i="12"/>
  <c r="O122" i="12"/>
  <c r="O105" i="12"/>
  <c r="O115" i="12"/>
  <c r="O121" i="12"/>
  <c r="O109" i="12"/>
  <c r="O127" i="12"/>
  <c r="O117" i="12"/>
  <c r="O132" i="12"/>
  <c r="O124" i="12"/>
  <c r="O108" i="12"/>
  <c r="O135" i="12"/>
  <c r="O116" i="12"/>
  <c r="O136" i="12"/>
  <c r="O133" i="12"/>
  <c r="O128" i="12"/>
  <c r="O106" i="12"/>
  <c r="O112" i="12"/>
  <c r="O13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Q3" i="12"/>
  <c r="Q2" i="12"/>
  <c r="N2" i="12"/>
  <c r="K2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O137" i="12" l="1"/>
  <c r="K3" i="12"/>
  <c r="K4" i="12"/>
  <c r="K5" i="12" s="1"/>
  <c r="T12" i="8" l="1"/>
  <c r="T21" i="8" s="1"/>
  <c r="U19" i="8"/>
  <c r="T19" i="8"/>
  <c r="U12" i="8"/>
  <c r="U21" i="8" s="1"/>
  <c r="G72" i="6" l="1"/>
  <c r="G73" i="6"/>
  <c r="F12" i="8" l="1"/>
  <c r="F21" i="8" s="1"/>
  <c r="F1" i="7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51" i="6"/>
  <c r="H1" i="7" l="1"/>
  <c r="I144" i="6"/>
  <c r="H143" i="6"/>
  <c r="G102" i="6"/>
  <c r="K128" i="6" l="1"/>
  <c r="L39" i="6"/>
  <c r="K123" i="6"/>
  <c r="I123" i="6" s="1"/>
  <c r="K35" i="6"/>
  <c r="I35" i="6" s="1"/>
  <c r="I122" i="6"/>
  <c r="G122" i="6" s="1"/>
  <c r="K121" i="6"/>
  <c r="I121" i="6" s="1"/>
  <c r="G121" i="6" s="1"/>
  <c r="K33" i="6"/>
  <c r="I33" i="6" s="1"/>
  <c r="N26" i="6"/>
  <c r="M26" i="6"/>
  <c r="G100" i="6"/>
  <c r="N132" i="6" l="1"/>
  <c r="M132" i="6"/>
  <c r="N124" i="6"/>
  <c r="P124" i="6" s="1"/>
  <c r="M124" i="6"/>
  <c r="N122" i="6"/>
  <c r="P122" i="6" s="1"/>
  <c r="M122" i="6"/>
  <c r="O122" i="6" s="1"/>
  <c r="N120" i="6"/>
  <c r="P120" i="6" s="1"/>
  <c r="M120" i="6"/>
  <c r="M119" i="6"/>
  <c r="O119" i="6" s="1"/>
  <c r="M118" i="6"/>
  <c r="O118" i="6" s="1"/>
  <c r="M117" i="6"/>
  <c r="O117" i="6" s="1"/>
  <c r="E487" i="7"/>
  <c r="E486" i="7"/>
  <c r="E485" i="7"/>
  <c r="E484" i="7"/>
  <c r="E483" i="7"/>
  <c r="E482" i="7"/>
  <c r="E480" i="7"/>
  <c r="E478" i="7"/>
  <c r="E477" i="7"/>
  <c r="N43" i="6"/>
  <c r="M43" i="6"/>
  <c r="N36" i="6"/>
  <c r="M36" i="6"/>
  <c r="N35" i="6"/>
  <c r="P35" i="6" s="1"/>
  <c r="M35" i="6"/>
  <c r="N33" i="6"/>
  <c r="M33" i="6"/>
  <c r="N31" i="6"/>
  <c r="M31" i="6"/>
  <c r="N28" i="6"/>
  <c r="M28" i="6"/>
  <c r="M24" i="6"/>
  <c r="O24" i="6" s="1"/>
  <c r="M23" i="6"/>
  <c r="O23" i="6" s="1"/>
  <c r="M22" i="6"/>
  <c r="O22" i="6" s="1"/>
  <c r="E408" i="7"/>
  <c r="E407" i="7"/>
  <c r="E406" i="7"/>
  <c r="E405" i="7"/>
  <c r="E404" i="7"/>
  <c r="E403" i="7"/>
  <c r="E402" i="7"/>
  <c r="E401" i="7"/>
  <c r="E400" i="7"/>
  <c r="E399" i="7"/>
  <c r="E396" i="7"/>
  <c r="E395" i="7"/>
  <c r="E394" i="7"/>
  <c r="I131" i="6" l="1"/>
  <c r="G131" i="6" s="1"/>
  <c r="I127" i="6"/>
  <c r="G127" i="6" s="1"/>
  <c r="I43" i="6"/>
  <c r="I42" i="6"/>
  <c r="G42" i="6" s="1"/>
  <c r="E132" i="2"/>
  <c r="L124" i="6"/>
  <c r="G123" i="6"/>
  <c r="L34" i="6"/>
  <c r="G32" i="6"/>
  <c r="L32" i="6"/>
  <c r="G120" i="6"/>
  <c r="O120" i="6" s="1"/>
  <c r="L120" i="6"/>
  <c r="G26" i="6"/>
  <c r="L26" i="6"/>
  <c r="L118" i="6"/>
  <c r="L23" i="6"/>
  <c r="L117" i="6"/>
  <c r="L22" i="6"/>
  <c r="H22" i="6" s="1"/>
  <c r="R28" i="3"/>
  <c r="M28" i="3"/>
  <c r="L28" i="3"/>
  <c r="K28" i="3"/>
  <c r="H28" i="3"/>
  <c r="N28" i="3" s="1"/>
  <c r="Q35" i="10"/>
  <c r="P4" i="10"/>
  <c r="P5" i="10"/>
  <c r="P6" i="10"/>
  <c r="P7" i="10"/>
  <c r="P10" i="10"/>
  <c r="P12" i="10"/>
  <c r="P11" i="10"/>
  <c r="P14" i="10"/>
  <c r="P3" i="10"/>
  <c r="Q34" i="10"/>
  <c r="Q33" i="10"/>
  <c r="Q32" i="10"/>
  <c r="Q31" i="10"/>
  <c r="Q30" i="10"/>
  <c r="Q29" i="10"/>
  <c r="Q28" i="10"/>
  <c r="Q15" i="10"/>
  <c r="Q14" i="10"/>
  <c r="Q13" i="10"/>
  <c r="Q12" i="10"/>
  <c r="Q11" i="10"/>
  <c r="Q9" i="10"/>
  <c r="Q10" i="10"/>
  <c r="Q7" i="10"/>
  <c r="Q6" i="10"/>
  <c r="Q5" i="10"/>
  <c r="Q4" i="10"/>
  <c r="Q3" i="10"/>
  <c r="K132" i="6"/>
  <c r="L132" i="6"/>
  <c r="G43" i="6" l="1"/>
  <c r="I132" i="6"/>
  <c r="Q16" i="10"/>
  <c r="F805" i="7"/>
  <c r="G794" i="7"/>
  <c r="G793" i="7"/>
  <c r="G792" i="7"/>
  <c r="G791" i="7"/>
  <c r="G790" i="7"/>
  <c r="G789" i="7"/>
  <c r="G788" i="7"/>
  <c r="G787" i="7"/>
  <c r="G786" i="7"/>
  <c r="G785" i="7"/>
  <c r="G784" i="7"/>
  <c r="G783" i="7"/>
  <c r="G782" i="7"/>
  <c r="G781" i="7"/>
  <c r="G780" i="7"/>
  <c r="G779" i="7"/>
  <c r="G778" i="7"/>
  <c r="G777" i="7"/>
  <c r="G776" i="7"/>
  <c r="G775" i="7"/>
  <c r="G774" i="7"/>
  <c r="G773" i="7"/>
  <c r="G772" i="7"/>
  <c r="G771" i="7"/>
  <c r="G770" i="7"/>
  <c r="G769" i="7"/>
  <c r="G768" i="7"/>
  <c r="G767" i="7"/>
  <c r="G766" i="7"/>
  <c r="G765" i="7"/>
  <c r="G764" i="7"/>
  <c r="G763" i="7"/>
  <c r="G762" i="7"/>
  <c r="G761" i="7"/>
  <c r="G760" i="7"/>
  <c r="G759" i="7"/>
  <c r="G758" i="7"/>
  <c r="G757" i="7"/>
  <c r="G756" i="7"/>
  <c r="G755" i="7"/>
  <c r="G754" i="7"/>
  <c r="G753" i="7"/>
  <c r="G752" i="7"/>
  <c r="G751" i="7"/>
  <c r="G750" i="7"/>
  <c r="G749" i="7"/>
  <c r="G748" i="7"/>
  <c r="G747" i="7"/>
  <c r="G746" i="7"/>
  <c r="G745" i="7"/>
  <c r="G744" i="7"/>
  <c r="G743" i="7"/>
  <c r="G742" i="7"/>
  <c r="G741" i="7"/>
  <c r="G740" i="7"/>
  <c r="G739" i="7"/>
  <c r="G738" i="7"/>
  <c r="G737" i="7"/>
  <c r="G736" i="7"/>
  <c r="G735" i="7"/>
  <c r="G734" i="7"/>
  <c r="G733" i="7"/>
  <c r="G732" i="7"/>
  <c r="G731" i="7"/>
  <c r="G730" i="7"/>
  <c r="G729" i="7"/>
  <c r="G728" i="7"/>
  <c r="G727" i="7"/>
  <c r="G726" i="7"/>
  <c r="G725" i="7"/>
  <c r="G724" i="7"/>
  <c r="G723" i="7"/>
  <c r="G722" i="7"/>
  <c r="G721" i="7"/>
  <c r="G720" i="7"/>
  <c r="G719" i="7"/>
  <c r="G718" i="7"/>
  <c r="G717" i="7"/>
  <c r="G716" i="7"/>
  <c r="G715" i="7"/>
  <c r="G714" i="7"/>
  <c r="G713" i="7"/>
  <c r="G712" i="7"/>
  <c r="G711" i="7"/>
  <c r="G710" i="7"/>
  <c r="G709" i="7"/>
  <c r="G708" i="7"/>
  <c r="G707" i="7"/>
  <c r="G706" i="7"/>
  <c r="G705" i="7"/>
  <c r="G704" i="7"/>
  <c r="G703" i="7"/>
  <c r="G702" i="7"/>
  <c r="G701" i="7"/>
  <c r="G700" i="7"/>
  <c r="G699" i="7"/>
  <c r="G698" i="7"/>
  <c r="G697" i="7"/>
  <c r="G696" i="7"/>
  <c r="G695" i="7"/>
  <c r="G694" i="7"/>
  <c r="G693" i="7"/>
  <c r="G692" i="7"/>
  <c r="G691" i="7"/>
  <c r="G690" i="7"/>
  <c r="G689" i="7"/>
  <c r="G688" i="7"/>
  <c r="G687" i="7"/>
  <c r="G686" i="7"/>
  <c r="G685" i="7"/>
  <c r="G684" i="7"/>
  <c r="G683" i="7"/>
  <c r="G682" i="7"/>
  <c r="G681" i="7"/>
  <c r="G680" i="7"/>
  <c r="G679" i="7"/>
  <c r="G678" i="7"/>
  <c r="G677" i="7"/>
  <c r="G676" i="7"/>
  <c r="G675" i="7"/>
  <c r="G674" i="7"/>
  <c r="G673" i="7"/>
  <c r="G672" i="7"/>
  <c r="G671" i="7"/>
  <c r="G670" i="7"/>
  <c r="G669" i="7"/>
  <c r="G668" i="7"/>
  <c r="G667" i="7"/>
  <c r="G666" i="7"/>
  <c r="G665" i="7"/>
  <c r="G664" i="7"/>
  <c r="G663" i="7"/>
  <c r="G662" i="7"/>
  <c r="G661" i="7"/>
  <c r="G660" i="7"/>
  <c r="G659" i="7"/>
  <c r="G658" i="7"/>
  <c r="G657" i="7"/>
  <c r="G656" i="7"/>
  <c r="G655" i="7"/>
  <c r="G654" i="7"/>
  <c r="G653" i="7"/>
  <c r="G652" i="7"/>
  <c r="G651" i="7"/>
  <c r="G650" i="7"/>
  <c r="G649" i="7"/>
  <c r="G648" i="7"/>
  <c r="G647" i="7"/>
  <c r="G646" i="7"/>
  <c r="G645" i="7"/>
  <c r="G644" i="7"/>
  <c r="G643" i="7"/>
  <c r="G642" i="7"/>
  <c r="G641" i="7"/>
  <c r="G640" i="7"/>
  <c r="G639" i="7"/>
  <c r="G638" i="7"/>
  <c r="G637" i="7"/>
  <c r="G636" i="7"/>
  <c r="G635" i="7"/>
  <c r="G634" i="7"/>
  <c r="G633" i="7"/>
  <c r="G632" i="7"/>
  <c r="G631" i="7"/>
  <c r="G630" i="7"/>
  <c r="G629" i="7"/>
  <c r="G628" i="7"/>
  <c r="G627" i="7"/>
  <c r="G626" i="7"/>
  <c r="G625" i="7"/>
  <c r="G624" i="7"/>
  <c r="G623" i="7"/>
  <c r="G622" i="7"/>
  <c r="G621" i="7"/>
  <c r="G620" i="7"/>
  <c r="G619" i="7"/>
  <c r="G618" i="7"/>
  <c r="G617" i="7"/>
  <c r="G616" i="7"/>
  <c r="G615" i="7"/>
  <c r="G614" i="7"/>
  <c r="G613" i="7"/>
  <c r="G612" i="7"/>
  <c r="G611" i="7"/>
  <c r="G610" i="7"/>
  <c r="G609" i="7"/>
  <c r="G608" i="7"/>
  <c r="G607" i="7"/>
  <c r="G606" i="7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H398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132" i="6" l="1"/>
  <c r="I45" i="6"/>
  <c r="L10" i="2" l="1"/>
  <c r="L41" i="6"/>
  <c r="K129" i="6"/>
  <c r="L40" i="6"/>
  <c r="K30" i="6"/>
  <c r="K31" i="6"/>
  <c r="L130" i="6"/>
  <c r="L126" i="6"/>
  <c r="L29" i="6"/>
  <c r="K126" i="6"/>
  <c r="K36" i="6"/>
  <c r="L30" i="6"/>
  <c r="L27" i="6"/>
  <c r="L37" i="6"/>
  <c r="L38" i="6"/>
  <c r="K25" i="6"/>
  <c r="L31" i="6"/>
  <c r="K119" i="6"/>
  <c r="K28" i="6"/>
  <c r="L128" i="6"/>
  <c r="L25" i="6"/>
  <c r="K29" i="6"/>
  <c r="L36" i="6"/>
  <c r="K27" i="6"/>
  <c r="K130" i="6"/>
  <c r="L28" i="6"/>
  <c r="K37" i="6"/>
  <c r="L129" i="6"/>
  <c r="I37" i="6" l="1"/>
  <c r="L119" i="6"/>
  <c r="H119" i="6" s="1"/>
  <c r="I40" i="6"/>
  <c r="G40" i="6" s="1"/>
  <c r="I128" i="6"/>
  <c r="G128" i="6" s="1"/>
  <c r="I129" i="6"/>
  <c r="G129" i="6" s="1"/>
  <c r="I130" i="6"/>
  <c r="I125" i="6"/>
  <c r="I126" i="6"/>
  <c r="I39" i="6"/>
  <c r="I41" i="6"/>
  <c r="H117" i="6"/>
  <c r="H118" i="6"/>
  <c r="I38" i="6"/>
  <c r="G38" i="6" s="1"/>
  <c r="I36" i="6"/>
  <c r="I31" i="6"/>
  <c r="I30" i="6"/>
  <c r="I29" i="6"/>
  <c r="H23" i="6"/>
  <c r="I28" i="6"/>
  <c r="I27" i="6"/>
  <c r="I25" i="6"/>
  <c r="K24" i="6"/>
  <c r="G39" i="6" l="1"/>
  <c r="P43" i="6"/>
  <c r="G31" i="6"/>
  <c r="P31" i="6"/>
  <c r="G36" i="6"/>
  <c r="O36" i="6" s="1"/>
  <c r="P36" i="6"/>
  <c r="G130" i="6"/>
  <c r="P132" i="6"/>
  <c r="G25" i="6"/>
  <c r="P26" i="6"/>
  <c r="P28" i="6"/>
  <c r="L24" i="6"/>
  <c r="O26" i="6" l="1"/>
  <c r="H24" i="6"/>
  <c r="G144" i="6"/>
  <c r="G143" i="6"/>
  <c r="I136" i="6"/>
  <c r="G126" i="6"/>
  <c r="G125" i="6"/>
  <c r="G124" i="6"/>
  <c r="O124" i="6" s="1"/>
  <c r="G105" i="6"/>
  <c r="G104" i="6"/>
  <c r="G103" i="6"/>
  <c r="G101" i="6"/>
  <c r="G30" i="6"/>
  <c r="G27" i="6"/>
  <c r="O132" i="6" l="1"/>
  <c r="G151" i="6"/>
  <c r="G28" i="6"/>
  <c r="O28" i="6" s="1"/>
  <c r="E6" i="1" l="1"/>
  <c r="H6" i="1" l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32" i="1"/>
  <c r="H34" i="1"/>
  <c r="H73" i="1"/>
  <c r="H8" i="1"/>
  <c r="H26" i="1"/>
  <c r="H29" i="1"/>
  <c r="H31" i="1"/>
  <c r="H35" i="1"/>
  <c r="H37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8" i="1"/>
  <c r="H70" i="1"/>
  <c r="H72" i="1"/>
  <c r="H75" i="1"/>
  <c r="H77" i="1"/>
  <c r="H7" i="1"/>
  <c r="H9" i="1"/>
  <c r="H28" i="1"/>
  <c r="H30" i="1"/>
  <c r="H33" i="1"/>
  <c r="H36" i="1"/>
  <c r="H38" i="1"/>
  <c r="H67" i="1"/>
  <c r="H69" i="1"/>
  <c r="H71" i="1"/>
  <c r="H74" i="1"/>
  <c r="H76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" i="1"/>
  <c r="G105" i="1"/>
  <c r="P3" i="2"/>
  <c r="E4" i="1"/>
  <c r="R149" i="2"/>
  <c r="G149" i="2"/>
  <c r="H149" i="2" s="1"/>
  <c r="N149" i="2" s="1"/>
  <c r="L149" i="2"/>
  <c r="K149" i="2"/>
  <c r="R148" i="2"/>
  <c r="R137" i="2"/>
  <c r="L137" i="2"/>
  <c r="L148" i="2"/>
  <c r="G137" i="2"/>
  <c r="M137" i="2" s="1"/>
  <c r="G148" i="2"/>
  <c r="H148" i="2" s="1"/>
  <c r="N148" i="2" s="1"/>
  <c r="K148" i="2"/>
  <c r="K137" i="2"/>
  <c r="R147" i="2"/>
  <c r="R146" i="2"/>
  <c r="R136" i="2"/>
  <c r="L136" i="2"/>
  <c r="L146" i="2"/>
  <c r="L147" i="2"/>
  <c r="K136" i="2"/>
  <c r="K146" i="2"/>
  <c r="K147" i="2"/>
  <c r="G146" i="2"/>
  <c r="H146" i="2" s="1"/>
  <c r="N146" i="2" s="1"/>
  <c r="G147" i="2"/>
  <c r="M147" i="2" s="1"/>
  <c r="G136" i="2"/>
  <c r="M136" i="2" s="1"/>
  <c r="R145" i="2"/>
  <c r="R135" i="2"/>
  <c r="M145" i="2"/>
  <c r="L145" i="2"/>
  <c r="K145" i="2"/>
  <c r="H145" i="2"/>
  <c r="N145" i="2" s="1"/>
  <c r="M135" i="2"/>
  <c r="L135" i="2"/>
  <c r="K135" i="2"/>
  <c r="H135" i="2"/>
  <c r="N135" i="2" s="1"/>
  <c r="R144" i="2"/>
  <c r="R143" i="2"/>
  <c r="R134" i="2"/>
  <c r="R133" i="2"/>
  <c r="M144" i="2"/>
  <c r="L144" i="2"/>
  <c r="K144" i="2"/>
  <c r="H144" i="2"/>
  <c r="N144" i="2" s="1"/>
  <c r="M143" i="2"/>
  <c r="L143" i="2"/>
  <c r="K143" i="2"/>
  <c r="H143" i="2"/>
  <c r="N143" i="2" s="1"/>
  <c r="M134" i="2"/>
  <c r="L134" i="2"/>
  <c r="K134" i="2"/>
  <c r="H134" i="2"/>
  <c r="N134" i="2" s="1"/>
  <c r="M133" i="2"/>
  <c r="L133" i="2"/>
  <c r="K133" i="2"/>
  <c r="H133" i="2"/>
  <c r="N133" i="2" s="1"/>
  <c r="F150" i="2"/>
  <c r="R142" i="2"/>
  <c r="M142" i="2"/>
  <c r="L142" i="2"/>
  <c r="K142" i="2"/>
  <c r="H142" i="2"/>
  <c r="N142" i="2" s="1"/>
  <c r="R141" i="2"/>
  <c r="M141" i="2"/>
  <c r="L141" i="2"/>
  <c r="K141" i="2"/>
  <c r="H141" i="2"/>
  <c r="N141" i="2" s="1"/>
  <c r="R140" i="2"/>
  <c r="M140" i="2"/>
  <c r="L140" i="2"/>
  <c r="K140" i="2"/>
  <c r="H140" i="2"/>
  <c r="N140" i="2" s="1"/>
  <c r="R132" i="2"/>
  <c r="M132" i="2"/>
  <c r="L132" i="2"/>
  <c r="E150" i="2"/>
  <c r="R139" i="2"/>
  <c r="M139" i="2"/>
  <c r="L139" i="2"/>
  <c r="K139" i="2"/>
  <c r="H139" i="2"/>
  <c r="N139" i="2" s="1"/>
  <c r="R138" i="2"/>
  <c r="M138" i="2"/>
  <c r="L138" i="2"/>
  <c r="K138" i="2"/>
  <c r="H138" i="2"/>
  <c r="N138" i="2" s="1"/>
  <c r="N131" i="2"/>
  <c r="M131" i="2"/>
  <c r="L131" i="2"/>
  <c r="K131" i="2"/>
  <c r="R130" i="2"/>
  <c r="M130" i="2"/>
  <c r="L130" i="2"/>
  <c r="K130" i="2"/>
  <c r="H130" i="2"/>
  <c r="N130" i="2" s="1"/>
  <c r="R129" i="2"/>
  <c r="M129" i="2"/>
  <c r="L129" i="2"/>
  <c r="K129" i="2"/>
  <c r="H129" i="2"/>
  <c r="N129" i="2" s="1"/>
  <c r="R128" i="2"/>
  <c r="L128" i="2"/>
  <c r="K128" i="2"/>
  <c r="G128" i="2"/>
  <c r="M128" i="2" s="1"/>
  <c r="R127" i="2"/>
  <c r="L127" i="2"/>
  <c r="K127" i="2"/>
  <c r="G127" i="2"/>
  <c r="M127" i="2" s="1"/>
  <c r="R126" i="2"/>
  <c r="L126" i="2"/>
  <c r="K126" i="2"/>
  <c r="G126" i="2"/>
  <c r="R125" i="2"/>
  <c r="L125" i="2"/>
  <c r="K125" i="2"/>
  <c r="G125" i="2"/>
  <c r="H125" i="2" s="1"/>
  <c r="N125" i="2" s="1"/>
  <c r="R124" i="2"/>
  <c r="L124" i="2"/>
  <c r="K124" i="2"/>
  <c r="G124" i="2"/>
  <c r="H124" i="2" s="1"/>
  <c r="N124" i="2" s="1"/>
  <c r="R123" i="2"/>
  <c r="L123" i="2"/>
  <c r="K123" i="2"/>
  <c r="G123" i="2"/>
  <c r="H123" i="2" s="1"/>
  <c r="N123" i="2" s="1"/>
  <c r="R122" i="2"/>
  <c r="L122" i="2"/>
  <c r="K122" i="2"/>
  <c r="G122" i="2"/>
  <c r="M122" i="2" s="1"/>
  <c r="R121" i="2"/>
  <c r="L121" i="2"/>
  <c r="K121" i="2"/>
  <c r="G121" i="2"/>
  <c r="R120" i="2"/>
  <c r="L120" i="2"/>
  <c r="K120" i="2"/>
  <c r="G120" i="2"/>
  <c r="M120" i="2" s="1"/>
  <c r="R119" i="2"/>
  <c r="L119" i="2"/>
  <c r="K119" i="2"/>
  <c r="G119" i="2"/>
  <c r="M119" i="2" s="1"/>
  <c r="R118" i="2"/>
  <c r="L118" i="2"/>
  <c r="K118" i="2"/>
  <c r="G118" i="2"/>
  <c r="R117" i="2"/>
  <c r="L117" i="2"/>
  <c r="K117" i="2"/>
  <c r="G117" i="2"/>
  <c r="H117" i="2" s="1"/>
  <c r="N117" i="2" s="1"/>
  <c r="R116" i="2"/>
  <c r="L116" i="2"/>
  <c r="K116" i="2"/>
  <c r="G116" i="2"/>
  <c r="H116" i="2" s="1"/>
  <c r="N116" i="2" s="1"/>
  <c r="R115" i="2"/>
  <c r="L115" i="2"/>
  <c r="K115" i="2"/>
  <c r="G115" i="2"/>
  <c r="H115" i="2" s="1"/>
  <c r="N115" i="2" s="1"/>
  <c r="R114" i="2"/>
  <c r="L114" i="2"/>
  <c r="K114" i="2"/>
  <c r="G114" i="2"/>
  <c r="M114" i="2" s="1"/>
  <c r="R113" i="2"/>
  <c r="L113" i="2"/>
  <c r="K113" i="2"/>
  <c r="G113" i="2"/>
  <c r="R112" i="2"/>
  <c r="L112" i="2"/>
  <c r="K112" i="2"/>
  <c r="G112" i="2"/>
  <c r="M112" i="2" s="1"/>
  <c r="R111" i="2"/>
  <c r="L111" i="2"/>
  <c r="K111" i="2"/>
  <c r="G111" i="2"/>
  <c r="M111" i="2" s="1"/>
  <c r="R110" i="2"/>
  <c r="L110" i="2"/>
  <c r="K110" i="2"/>
  <c r="G110" i="2"/>
  <c r="R109" i="2"/>
  <c r="L109" i="2"/>
  <c r="K109" i="2"/>
  <c r="G109" i="2"/>
  <c r="H109" i="2" s="1"/>
  <c r="N109" i="2" s="1"/>
  <c r="R108" i="2"/>
  <c r="L108" i="2"/>
  <c r="K108" i="2"/>
  <c r="G108" i="2"/>
  <c r="H108" i="2" s="1"/>
  <c r="N108" i="2" s="1"/>
  <c r="R107" i="2"/>
  <c r="L107" i="2"/>
  <c r="K107" i="2"/>
  <c r="G107" i="2"/>
  <c r="H107" i="2" s="1"/>
  <c r="N107" i="2" s="1"/>
  <c r="R106" i="2"/>
  <c r="L106" i="2"/>
  <c r="K106" i="2"/>
  <c r="G106" i="2"/>
  <c r="H106" i="2" s="1"/>
  <c r="N106" i="2" s="1"/>
  <c r="R105" i="2"/>
  <c r="L105" i="2"/>
  <c r="K105" i="2"/>
  <c r="G105" i="2"/>
  <c r="M105" i="2" s="1"/>
  <c r="R104" i="2"/>
  <c r="L104" i="2"/>
  <c r="K104" i="2"/>
  <c r="G104" i="2"/>
  <c r="R103" i="2"/>
  <c r="L103" i="2"/>
  <c r="K103" i="2"/>
  <c r="G103" i="2"/>
  <c r="M103" i="2" s="1"/>
  <c r="R102" i="2"/>
  <c r="L102" i="2"/>
  <c r="K102" i="2"/>
  <c r="G102" i="2"/>
  <c r="M102" i="2" s="1"/>
  <c r="R101" i="2"/>
  <c r="L101" i="2"/>
  <c r="K101" i="2"/>
  <c r="G101" i="2"/>
  <c r="R100" i="2"/>
  <c r="L100" i="2"/>
  <c r="K100" i="2"/>
  <c r="G100" i="2"/>
  <c r="H100" i="2" s="1"/>
  <c r="N100" i="2" s="1"/>
  <c r="R99" i="2"/>
  <c r="L99" i="2"/>
  <c r="K99" i="2"/>
  <c r="G99" i="2"/>
  <c r="H99" i="2" s="1"/>
  <c r="N99" i="2" s="1"/>
  <c r="R98" i="2"/>
  <c r="L98" i="2"/>
  <c r="K98" i="2"/>
  <c r="G98" i="2"/>
  <c r="H98" i="2" s="1"/>
  <c r="N98" i="2" s="1"/>
  <c r="R97" i="2"/>
  <c r="L97" i="2"/>
  <c r="K97" i="2"/>
  <c r="G97" i="2"/>
  <c r="H97" i="2" s="1"/>
  <c r="N97" i="2" s="1"/>
  <c r="R96" i="2"/>
  <c r="L96" i="2"/>
  <c r="K96" i="2"/>
  <c r="G96" i="2"/>
  <c r="R95" i="2"/>
  <c r="L95" i="2"/>
  <c r="K95" i="2"/>
  <c r="G95" i="2"/>
  <c r="M95" i="2" s="1"/>
  <c r="R94" i="2"/>
  <c r="L94" i="2"/>
  <c r="K94" i="2"/>
  <c r="G94" i="2"/>
  <c r="M94" i="2" s="1"/>
  <c r="R93" i="2"/>
  <c r="L93" i="2"/>
  <c r="K93" i="2"/>
  <c r="G93" i="2"/>
  <c r="R92" i="2"/>
  <c r="L92" i="2"/>
  <c r="K92" i="2"/>
  <c r="G92" i="2"/>
  <c r="H92" i="2" s="1"/>
  <c r="N92" i="2" s="1"/>
  <c r="R91" i="2"/>
  <c r="L91" i="2"/>
  <c r="K91" i="2"/>
  <c r="G91" i="2"/>
  <c r="H91" i="2" s="1"/>
  <c r="N91" i="2" s="1"/>
  <c r="R90" i="2"/>
  <c r="L90" i="2"/>
  <c r="K90" i="2"/>
  <c r="G90" i="2"/>
  <c r="H90" i="2" s="1"/>
  <c r="N90" i="2" s="1"/>
  <c r="R86" i="2"/>
  <c r="M86" i="2"/>
  <c r="L86" i="2"/>
  <c r="K86" i="2"/>
  <c r="H86" i="2"/>
  <c r="N86" i="2" s="1"/>
  <c r="R85" i="2"/>
  <c r="M85" i="2"/>
  <c r="L85" i="2"/>
  <c r="K85" i="2"/>
  <c r="H85" i="2"/>
  <c r="N85" i="2" s="1"/>
  <c r="R84" i="2"/>
  <c r="M84" i="2"/>
  <c r="L84" i="2"/>
  <c r="K84" i="2"/>
  <c r="H84" i="2"/>
  <c r="N84" i="2" s="1"/>
  <c r="R83" i="2"/>
  <c r="M83" i="2"/>
  <c r="L83" i="2"/>
  <c r="K83" i="2"/>
  <c r="H83" i="2"/>
  <c r="N83" i="2" s="1"/>
  <c r="R82" i="2"/>
  <c r="M82" i="2"/>
  <c r="L82" i="2"/>
  <c r="K82" i="2"/>
  <c r="H82" i="2"/>
  <c r="N82" i="2" s="1"/>
  <c r="R81" i="2"/>
  <c r="M81" i="2"/>
  <c r="L81" i="2"/>
  <c r="K81" i="2"/>
  <c r="H81" i="2"/>
  <c r="N81" i="2" s="1"/>
  <c r="R80" i="2"/>
  <c r="M80" i="2"/>
  <c r="L80" i="2"/>
  <c r="K80" i="2"/>
  <c r="H80" i="2"/>
  <c r="N80" i="2" s="1"/>
  <c r="R89" i="2"/>
  <c r="L89" i="2"/>
  <c r="K89" i="2"/>
  <c r="G89" i="2"/>
  <c r="R88" i="2"/>
  <c r="L88" i="2"/>
  <c r="K88" i="2"/>
  <c r="G88" i="2"/>
  <c r="M88" i="2" s="1"/>
  <c r="R87" i="2"/>
  <c r="L87" i="2"/>
  <c r="K87" i="2"/>
  <c r="G87" i="2"/>
  <c r="M87" i="2" s="1"/>
  <c r="R79" i="2"/>
  <c r="L79" i="2"/>
  <c r="K79" i="2"/>
  <c r="G79" i="2"/>
  <c r="R78" i="2"/>
  <c r="L78" i="2"/>
  <c r="K78" i="2"/>
  <c r="G78" i="2"/>
  <c r="H78" i="2" s="1"/>
  <c r="N78" i="2" s="1"/>
  <c r="R77" i="2"/>
  <c r="L77" i="2"/>
  <c r="K77" i="2"/>
  <c r="G77" i="2"/>
  <c r="H77" i="2" s="1"/>
  <c r="N77" i="2" s="1"/>
  <c r="R76" i="2"/>
  <c r="L76" i="2"/>
  <c r="K76" i="2"/>
  <c r="G76" i="2"/>
  <c r="H76" i="2" s="1"/>
  <c r="N76" i="2" s="1"/>
  <c r="R75" i="2"/>
  <c r="L75" i="2"/>
  <c r="K75" i="2"/>
  <c r="G75" i="2"/>
  <c r="H75" i="2" s="1"/>
  <c r="N75" i="2" s="1"/>
  <c r="R74" i="2"/>
  <c r="L74" i="2"/>
  <c r="K74" i="2"/>
  <c r="G74" i="2"/>
  <c r="R73" i="2"/>
  <c r="L73" i="2"/>
  <c r="K73" i="2"/>
  <c r="G73" i="2"/>
  <c r="M73" i="2" s="1"/>
  <c r="R72" i="2"/>
  <c r="L72" i="2"/>
  <c r="K72" i="2"/>
  <c r="G72" i="2"/>
  <c r="M72" i="2" s="1"/>
  <c r="R71" i="2"/>
  <c r="L71" i="2"/>
  <c r="K71" i="2"/>
  <c r="G71" i="2"/>
  <c r="R70" i="2"/>
  <c r="L70" i="2"/>
  <c r="K70" i="2"/>
  <c r="G70" i="2"/>
  <c r="H70" i="2" s="1"/>
  <c r="N70" i="2" s="1"/>
  <c r="R69" i="2"/>
  <c r="L69" i="2"/>
  <c r="K69" i="2"/>
  <c r="G69" i="2"/>
  <c r="H69" i="2" s="1"/>
  <c r="N69" i="2" s="1"/>
  <c r="R68" i="2"/>
  <c r="L68" i="2"/>
  <c r="K68" i="2"/>
  <c r="G68" i="2"/>
  <c r="H68" i="2" s="1"/>
  <c r="N68" i="2" s="1"/>
  <c r="R67" i="2"/>
  <c r="L67" i="2"/>
  <c r="K67" i="2"/>
  <c r="G67" i="2"/>
  <c r="M67" i="2" s="1"/>
  <c r="R66" i="2"/>
  <c r="L66" i="2"/>
  <c r="K66" i="2"/>
  <c r="G66" i="2"/>
  <c r="M66" i="2" s="1"/>
  <c r="R65" i="2"/>
  <c r="L65" i="2"/>
  <c r="K65" i="2"/>
  <c r="G65" i="2"/>
  <c r="R64" i="2"/>
  <c r="M64" i="2"/>
  <c r="L64" i="2"/>
  <c r="K64" i="2"/>
  <c r="H64" i="2"/>
  <c r="N64" i="2" s="1"/>
  <c r="R63" i="2"/>
  <c r="M63" i="2"/>
  <c r="L63" i="2"/>
  <c r="K63" i="2"/>
  <c r="H63" i="2"/>
  <c r="N63" i="2" s="1"/>
  <c r="R62" i="2"/>
  <c r="M62" i="2"/>
  <c r="L62" i="2"/>
  <c r="K62" i="2"/>
  <c r="H62" i="2"/>
  <c r="N62" i="2" s="1"/>
  <c r="R61" i="2"/>
  <c r="M61" i="2"/>
  <c r="L61" i="2"/>
  <c r="K61" i="2"/>
  <c r="H61" i="2"/>
  <c r="N61" i="2" s="1"/>
  <c r="R60" i="2"/>
  <c r="M60" i="2"/>
  <c r="L60" i="2"/>
  <c r="K60" i="2"/>
  <c r="H60" i="2"/>
  <c r="N60" i="2" s="1"/>
  <c r="R59" i="2"/>
  <c r="M59" i="2"/>
  <c r="L59" i="2"/>
  <c r="K59" i="2"/>
  <c r="H59" i="2"/>
  <c r="N59" i="2" s="1"/>
  <c r="R58" i="2"/>
  <c r="M58" i="2"/>
  <c r="L58" i="2"/>
  <c r="K58" i="2"/>
  <c r="H58" i="2"/>
  <c r="N58" i="2" s="1"/>
  <c r="R57" i="2"/>
  <c r="M57" i="2"/>
  <c r="L57" i="2"/>
  <c r="K57" i="2"/>
  <c r="H57" i="2"/>
  <c r="N57" i="2" s="1"/>
  <c r="R56" i="2"/>
  <c r="M56" i="2"/>
  <c r="L56" i="2"/>
  <c r="K56" i="2"/>
  <c r="H56" i="2"/>
  <c r="N56" i="2" s="1"/>
  <c r="R55" i="2"/>
  <c r="M55" i="2"/>
  <c r="L55" i="2"/>
  <c r="K55" i="2"/>
  <c r="H55" i="2"/>
  <c r="N55" i="2" s="1"/>
  <c r="R54" i="2"/>
  <c r="M54" i="2"/>
  <c r="L54" i="2"/>
  <c r="K54" i="2"/>
  <c r="H54" i="2"/>
  <c r="N54" i="2" s="1"/>
  <c r="R53" i="2"/>
  <c r="M53" i="2"/>
  <c r="L53" i="2"/>
  <c r="K53" i="2"/>
  <c r="H53" i="2"/>
  <c r="N53" i="2" s="1"/>
  <c r="R52" i="2"/>
  <c r="L52" i="2"/>
  <c r="K52" i="2"/>
  <c r="G52" i="2"/>
  <c r="H52" i="2" s="1"/>
  <c r="N52" i="2" s="1"/>
  <c r="R51" i="2"/>
  <c r="L51" i="2"/>
  <c r="K51" i="2"/>
  <c r="G51" i="2"/>
  <c r="H51" i="2" s="1"/>
  <c r="N51" i="2" s="1"/>
  <c r="R50" i="2"/>
  <c r="L50" i="2"/>
  <c r="K50" i="2"/>
  <c r="G50" i="2"/>
  <c r="H50" i="2" s="1"/>
  <c r="N50" i="2" s="1"/>
  <c r="R49" i="2"/>
  <c r="L49" i="2"/>
  <c r="K49" i="2"/>
  <c r="G49" i="2"/>
  <c r="M49" i="2" s="1"/>
  <c r="R48" i="2"/>
  <c r="L48" i="2"/>
  <c r="K48" i="2"/>
  <c r="G48" i="2"/>
  <c r="R47" i="2"/>
  <c r="L47" i="2"/>
  <c r="K47" i="2"/>
  <c r="G47" i="2"/>
  <c r="H47" i="2" s="1"/>
  <c r="N47" i="2" s="1"/>
  <c r="R46" i="2"/>
  <c r="L46" i="2"/>
  <c r="K46" i="2"/>
  <c r="G46" i="2"/>
  <c r="R45" i="2"/>
  <c r="L45" i="2"/>
  <c r="K45" i="2"/>
  <c r="G45" i="2"/>
  <c r="M45" i="2" s="1"/>
  <c r="R44" i="2"/>
  <c r="L44" i="2"/>
  <c r="K44" i="2"/>
  <c r="G44" i="2"/>
  <c r="M44" i="2" s="1"/>
  <c r="R43" i="2"/>
  <c r="L43" i="2"/>
  <c r="K43" i="2"/>
  <c r="G43" i="2"/>
  <c r="R42" i="2"/>
  <c r="L42" i="2"/>
  <c r="K42" i="2"/>
  <c r="G42" i="2"/>
  <c r="H42" i="2" s="1"/>
  <c r="N42" i="2" s="1"/>
  <c r="R41" i="2"/>
  <c r="L41" i="2"/>
  <c r="K41" i="2"/>
  <c r="G41" i="2"/>
  <c r="H41" i="2" s="1"/>
  <c r="N41" i="2" s="1"/>
  <c r="R40" i="2"/>
  <c r="L40" i="2"/>
  <c r="K40" i="2"/>
  <c r="G40" i="2"/>
  <c r="H40" i="2" s="1"/>
  <c r="N40" i="2" s="1"/>
  <c r="R39" i="2"/>
  <c r="L39" i="2"/>
  <c r="K39" i="2"/>
  <c r="G39" i="2"/>
  <c r="M39" i="2" s="1"/>
  <c r="R38" i="2"/>
  <c r="L38" i="2"/>
  <c r="K38" i="2"/>
  <c r="G38" i="2"/>
  <c r="R37" i="2"/>
  <c r="L37" i="2"/>
  <c r="K37" i="2"/>
  <c r="G37" i="2"/>
  <c r="H37" i="2" s="1"/>
  <c r="N37" i="2" s="1"/>
  <c r="R36" i="2"/>
  <c r="L36" i="2"/>
  <c r="K36" i="2"/>
  <c r="G36" i="2"/>
  <c r="R35" i="2"/>
  <c r="L35" i="2"/>
  <c r="K35" i="2"/>
  <c r="G35" i="2"/>
  <c r="M35" i="2" s="1"/>
  <c r="R34" i="2"/>
  <c r="L34" i="2"/>
  <c r="K34" i="2"/>
  <c r="G34" i="2"/>
  <c r="M34" i="2" s="1"/>
  <c r="R33" i="2"/>
  <c r="L33" i="2"/>
  <c r="K33" i="2"/>
  <c r="G33" i="2"/>
  <c r="R32" i="2"/>
  <c r="L32" i="2"/>
  <c r="K32" i="2"/>
  <c r="G32" i="2"/>
  <c r="H32" i="2" s="1"/>
  <c r="N32" i="2" s="1"/>
  <c r="R31" i="2"/>
  <c r="L31" i="2"/>
  <c r="K31" i="2"/>
  <c r="G31" i="2"/>
  <c r="H31" i="2" s="1"/>
  <c r="N31" i="2" s="1"/>
  <c r="R30" i="2"/>
  <c r="L30" i="2"/>
  <c r="K30" i="2"/>
  <c r="G30" i="2"/>
  <c r="H30" i="2" s="1"/>
  <c r="N30" i="2" s="1"/>
  <c r="R29" i="2"/>
  <c r="L29" i="2"/>
  <c r="K29" i="2"/>
  <c r="G29" i="2"/>
  <c r="H29" i="2" s="1"/>
  <c r="N29" i="2" s="1"/>
  <c r="R28" i="2"/>
  <c r="L28" i="2"/>
  <c r="K28" i="2"/>
  <c r="G28" i="2"/>
  <c r="M28" i="2" s="1"/>
  <c r="R27" i="2"/>
  <c r="L27" i="2"/>
  <c r="K27" i="2"/>
  <c r="G27" i="2"/>
  <c r="R26" i="2"/>
  <c r="L26" i="2"/>
  <c r="K26" i="2"/>
  <c r="G26" i="2"/>
  <c r="H26" i="2" s="1"/>
  <c r="N26" i="2" s="1"/>
  <c r="R25" i="2"/>
  <c r="L25" i="2"/>
  <c r="K25" i="2"/>
  <c r="G25" i="2"/>
  <c r="H25" i="2" s="1"/>
  <c r="N25" i="2" s="1"/>
  <c r="R24" i="2"/>
  <c r="L24" i="2"/>
  <c r="K24" i="2"/>
  <c r="G24" i="2"/>
  <c r="R23" i="2"/>
  <c r="L23" i="2"/>
  <c r="K23" i="2"/>
  <c r="G23" i="2"/>
  <c r="M23" i="2" s="1"/>
  <c r="R22" i="2"/>
  <c r="L22" i="2"/>
  <c r="K22" i="2"/>
  <c r="G22" i="2"/>
  <c r="M22" i="2" s="1"/>
  <c r="R21" i="2"/>
  <c r="L21" i="2"/>
  <c r="K21" i="2"/>
  <c r="G21" i="2"/>
  <c r="R20" i="2"/>
  <c r="L20" i="2"/>
  <c r="K20" i="2"/>
  <c r="G20" i="2"/>
  <c r="H20" i="2" s="1"/>
  <c r="N20" i="2" s="1"/>
  <c r="R19" i="2"/>
  <c r="L19" i="2"/>
  <c r="K19" i="2"/>
  <c r="G19" i="2"/>
  <c r="H19" i="2" s="1"/>
  <c r="N19" i="2" s="1"/>
  <c r="R18" i="2"/>
  <c r="L18" i="2"/>
  <c r="K18" i="2"/>
  <c r="G18" i="2"/>
  <c r="H18" i="2" s="1"/>
  <c r="N18" i="2" s="1"/>
  <c r="R17" i="2"/>
  <c r="L17" i="2"/>
  <c r="K17" i="2"/>
  <c r="G17" i="2"/>
  <c r="M17" i="2" s="1"/>
  <c r="R16" i="2"/>
  <c r="L16" i="2"/>
  <c r="K16" i="2"/>
  <c r="G16" i="2"/>
  <c r="R15" i="2"/>
  <c r="L15" i="2"/>
  <c r="K15" i="2"/>
  <c r="G15" i="2"/>
  <c r="M15" i="2" s="1"/>
  <c r="R14" i="2"/>
  <c r="L14" i="2"/>
  <c r="K14" i="2"/>
  <c r="G14" i="2"/>
  <c r="M14" i="2" s="1"/>
  <c r="R13" i="2"/>
  <c r="L13" i="2"/>
  <c r="K13" i="2"/>
  <c r="G13" i="2"/>
  <c r="R12" i="2"/>
  <c r="L12" i="2"/>
  <c r="K12" i="2"/>
  <c r="G12" i="2"/>
  <c r="H12" i="2" s="1"/>
  <c r="N12" i="2" s="1"/>
  <c r="R11" i="2"/>
  <c r="L11" i="2"/>
  <c r="K11" i="2"/>
  <c r="G11" i="2"/>
  <c r="M11" i="2" s="1"/>
  <c r="R10" i="2"/>
  <c r="M10" i="2"/>
  <c r="K10" i="2"/>
  <c r="H10" i="2"/>
  <c r="N10" i="2" s="1"/>
  <c r="R9" i="2"/>
  <c r="M9" i="2"/>
  <c r="L9" i="2"/>
  <c r="K9" i="2"/>
  <c r="H9" i="2"/>
  <c r="N9" i="2" s="1"/>
  <c r="R8" i="2"/>
  <c r="M8" i="2"/>
  <c r="L8" i="2"/>
  <c r="K8" i="2"/>
  <c r="H8" i="2"/>
  <c r="N8" i="2" s="1"/>
  <c r="R7" i="2"/>
  <c r="M7" i="2"/>
  <c r="L7" i="2"/>
  <c r="K7" i="2"/>
  <c r="H7" i="2"/>
  <c r="N7" i="2" s="1"/>
  <c r="R6" i="2"/>
  <c r="M6" i="2"/>
  <c r="L6" i="2"/>
  <c r="K6" i="2"/>
  <c r="H6" i="2"/>
  <c r="N6" i="2" s="1"/>
  <c r="F4" i="2"/>
  <c r="N3" i="2"/>
  <c r="F105" i="1"/>
  <c r="G4" i="1"/>
  <c r="F4" i="1"/>
  <c r="M148" i="2" l="1"/>
  <c r="H137" i="2"/>
  <c r="N137" i="2" s="1"/>
  <c r="H105" i="1"/>
  <c r="H4" i="1"/>
  <c r="E105" i="1"/>
  <c r="M149" i="2"/>
  <c r="H147" i="2"/>
  <c r="N147" i="2" s="1"/>
  <c r="M146" i="2"/>
  <c r="H136" i="2"/>
  <c r="N136" i="2" s="1"/>
  <c r="M98" i="2"/>
  <c r="H103" i="2"/>
  <c r="N103" i="2" s="1"/>
  <c r="H17" i="2"/>
  <c r="N17" i="2" s="1"/>
  <c r="M109" i="2"/>
  <c r="M40" i="2"/>
  <c r="M75" i="2"/>
  <c r="M107" i="2"/>
  <c r="M68" i="2"/>
  <c r="M31" i="2"/>
  <c r="H67" i="2"/>
  <c r="N67" i="2" s="1"/>
  <c r="M20" i="2"/>
  <c r="M26" i="2"/>
  <c r="M51" i="2"/>
  <c r="H95" i="2"/>
  <c r="N95" i="2" s="1"/>
  <c r="H132" i="2"/>
  <c r="N132" i="2" s="1"/>
  <c r="M37" i="2"/>
  <c r="M70" i="2"/>
  <c r="M106" i="2"/>
  <c r="H127" i="2"/>
  <c r="N127" i="2" s="1"/>
  <c r="K132" i="2"/>
  <c r="K150" i="2" s="1"/>
  <c r="H39" i="2"/>
  <c r="N39" i="2" s="1"/>
  <c r="M125" i="2"/>
  <c r="E4" i="2"/>
  <c r="M12" i="2"/>
  <c r="H87" i="2"/>
  <c r="N87" i="2" s="1"/>
  <c r="M116" i="2"/>
  <c r="M32" i="2"/>
  <c r="H45" i="2"/>
  <c r="N45" i="2" s="1"/>
  <c r="M78" i="2"/>
  <c r="M124" i="2"/>
  <c r="M29" i="2"/>
  <c r="M90" i="2"/>
  <c r="H105" i="2"/>
  <c r="N105" i="2" s="1"/>
  <c r="H66" i="2"/>
  <c r="N66" i="2" s="1"/>
  <c r="H112" i="2"/>
  <c r="N112" i="2" s="1"/>
  <c r="H120" i="2"/>
  <c r="N120" i="2" s="1"/>
  <c r="H94" i="2"/>
  <c r="N94" i="2" s="1"/>
  <c r="H114" i="2"/>
  <c r="N114" i="2" s="1"/>
  <c r="M115" i="2"/>
  <c r="M123" i="2"/>
  <c r="H128" i="2"/>
  <c r="N128" i="2" s="1"/>
  <c r="L4" i="2"/>
  <c r="M19" i="2"/>
  <c r="H23" i="2"/>
  <c r="N23" i="2" s="1"/>
  <c r="H35" i="2"/>
  <c r="N35" i="2" s="1"/>
  <c r="M42" i="2"/>
  <c r="M47" i="2"/>
  <c r="H49" i="2"/>
  <c r="N49" i="2" s="1"/>
  <c r="M50" i="2"/>
  <c r="M77" i="2"/>
  <c r="M92" i="2"/>
  <c r="M97" i="2"/>
  <c r="M100" i="2"/>
  <c r="H122" i="2"/>
  <c r="N122" i="2" s="1"/>
  <c r="H15" i="2"/>
  <c r="N15" i="2" s="1"/>
  <c r="M30" i="2"/>
  <c r="M69" i="2"/>
  <c r="H73" i="2"/>
  <c r="N73" i="2" s="1"/>
  <c r="H88" i="2"/>
  <c r="N88" i="2" s="1"/>
  <c r="M108" i="2"/>
  <c r="H119" i="2"/>
  <c r="N119" i="2" s="1"/>
  <c r="M25" i="2"/>
  <c r="M18" i="2"/>
  <c r="M41" i="2"/>
  <c r="M52" i="2"/>
  <c r="M76" i="2"/>
  <c r="M91" i="2"/>
  <c r="M99" i="2"/>
  <c r="M117" i="2"/>
  <c r="H44" i="2"/>
  <c r="N44" i="2" s="1"/>
  <c r="H34" i="2"/>
  <c r="N34" i="2" s="1"/>
  <c r="H72" i="2"/>
  <c r="N72" i="2" s="1"/>
  <c r="M96" i="2"/>
  <c r="H96" i="2"/>
  <c r="N96" i="2" s="1"/>
  <c r="H111" i="2"/>
  <c r="N111" i="2" s="1"/>
  <c r="H14" i="2"/>
  <c r="N14" i="2" s="1"/>
  <c r="M33" i="2"/>
  <c r="H33" i="2"/>
  <c r="N33" i="2" s="1"/>
  <c r="M74" i="2"/>
  <c r="H74" i="2"/>
  <c r="N74" i="2" s="1"/>
  <c r="M93" i="2"/>
  <c r="H93" i="2"/>
  <c r="N93" i="2" s="1"/>
  <c r="M113" i="2"/>
  <c r="H113" i="2"/>
  <c r="N113" i="2" s="1"/>
  <c r="M16" i="2"/>
  <c r="H16" i="2"/>
  <c r="N16" i="2" s="1"/>
  <c r="M71" i="2"/>
  <c r="H71" i="2"/>
  <c r="N71" i="2" s="1"/>
  <c r="M110" i="2"/>
  <c r="H110" i="2"/>
  <c r="N110" i="2" s="1"/>
  <c r="L150" i="2"/>
  <c r="M36" i="2"/>
  <c r="H36" i="2"/>
  <c r="N36" i="2" s="1"/>
  <c r="M13" i="2"/>
  <c r="H13" i="2"/>
  <c r="N13" i="2" s="1"/>
  <c r="H22" i="2"/>
  <c r="N22" i="2" s="1"/>
  <c r="M38" i="2"/>
  <c r="H38" i="2"/>
  <c r="N38" i="2" s="1"/>
  <c r="M89" i="2"/>
  <c r="H89" i="2"/>
  <c r="N89" i="2" s="1"/>
  <c r="H102" i="2"/>
  <c r="N102" i="2" s="1"/>
  <c r="M121" i="2"/>
  <c r="H121" i="2"/>
  <c r="N121" i="2" s="1"/>
  <c r="M27" i="2"/>
  <c r="H27" i="2"/>
  <c r="N27" i="2" s="1"/>
  <c r="M48" i="2"/>
  <c r="H48" i="2"/>
  <c r="N48" i="2" s="1"/>
  <c r="M65" i="2"/>
  <c r="H65" i="2"/>
  <c r="N65" i="2" s="1"/>
  <c r="M24" i="2"/>
  <c r="H24" i="2"/>
  <c r="N24" i="2" s="1"/>
  <c r="M79" i="2"/>
  <c r="H79" i="2"/>
  <c r="N79" i="2" s="1"/>
  <c r="M104" i="2"/>
  <c r="H104" i="2"/>
  <c r="N104" i="2" s="1"/>
  <c r="M118" i="2"/>
  <c r="H118" i="2"/>
  <c r="N118" i="2" s="1"/>
  <c r="M21" i="2"/>
  <c r="H21" i="2"/>
  <c r="N21" i="2" s="1"/>
  <c r="H28" i="2"/>
  <c r="N28" i="2" s="1"/>
  <c r="M46" i="2"/>
  <c r="H46" i="2"/>
  <c r="N46" i="2" s="1"/>
  <c r="M101" i="2"/>
  <c r="H101" i="2"/>
  <c r="N101" i="2" s="1"/>
  <c r="G4" i="2"/>
  <c r="M43" i="2"/>
  <c r="H43" i="2"/>
  <c r="N43" i="2" s="1"/>
  <c r="M126" i="2"/>
  <c r="H126" i="2"/>
  <c r="N126" i="2" s="1"/>
  <c r="G150" i="2"/>
  <c r="H11" i="2"/>
  <c r="N11" i="2" s="1"/>
  <c r="N4" i="2" l="1"/>
  <c r="K4" i="2"/>
  <c r="N150" i="2"/>
  <c r="M150" i="2"/>
  <c r="M4" i="2"/>
  <c r="H150" i="2"/>
  <c r="H4" i="2"/>
  <c r="G37" i="6" l="1"/>
  <c r="G34" i="6"/>
  <c r="G35" i="6"/>
  <c r="G41" i="6"/>
  <c r="G29" i="6"/>
  <c r="G33" i="6"/>
  <c r="O33" i="6" s="1"/>
  <c r="P33" i="6"/>
  <c r="O31" i="6" l="1"/>
  <c r="G111" i="6"/>
  <c r="G154" i="6" s="1"/>
  <c r="O35" i="6"/>
  <c r="O43" i="6"/>
</calcChain>
</file>

<file path=xl/sharedStrings.xml><?xml version="1.0" encoding="utf-8"?>
<sst xmlns="http://schemas.openxmlformats.org/spreadsheetml/2006/main" count="3303" uniqueCount="1456">
  <si>
    <t>MES DEL PE</t>
  </si>
  <si>
    <t>Fecha de Vto.</t>
  </si>
  <si>
    <t>Nº de Cuota</t>
  </si>
  <si>
    <t>Importe  CAPITAL</t>
  </si>
  <si>
    <t>Importe Int.</t>
  </si>
  <si>
    <t>IVA</t>
  </si>
  <si>
    <t>TOTAL</t>
  </si>
  <si>
    <t>ENTIDAD</t>
  </si>
  <si>
    <t>NRO PE</t>
  </si>
  <si>
    <t>NUMERO CUOTA</t>
  </si>
  <si>
    <t>TOTAL CUOTAS</t>
  </si>
  <si>
    <t>DIAS</t>
  </si>
  <si>
    <t>fecha de desembolso</t>
  </si>
  <si>
    <t>UTIMA CUOTA</t>
  </si>
  <si>
    <t>T.A.N</t>
  </si>
  <si>
    <t>T.A.E</t>
  </si>
  <si>
    <t>TASA</t>
  </si>
  <si>
    <t>GASTOS BANCARIOS</t>
  </si>
  <si>
    <t>PLAZO EN MESES</t>
  </si>
  <si>
    <t>PE FEBRERO 2024</t>
  </si>
  <si>
    <t>2/4</t>
  </si>
  <si>
    <t>BNF</t>
  </si>
  <si>
    <t>3/4</t>
  </si>
  <si>
    <t>4/4</t>
  </si>
  <si>
    <t>PE JULIO</t>
  </si>
  <si>
    <t>03/20</t>
  </si>
  <si>
    <t>04/20</t>
  </si>
  <si>
    <t>05/20</t>
  </si>
  <si>
    <t>06/20</t>
  </si>
  <si>
    <t>07/20</t>
  </si>
  <si>
    <t>08/20</t>
  </si>
  <si>
    <t>09/20</t>
  </si>
  <si>
    <t>10/20</t>
  </si>
  <si>
    <t>11/20</t>
  </si>
  <si>
    <t>12/20</t>
  </si>
  <si>
    <t>13/20</t>
  </si>
  <si>
    <t>14/20</t>
  </si>
  <si>
    <t>15/20</t>
  </si>
  <si>
    <t>16/20</t>
  </si>
  <si>
    <t>17/20</t>
  </si>
  <si>
    <t>18/20</t>
  </si>
  <si>
    <t>19/20</t>
  </si>
  <si>
    <t>20/20</t>
  </si>
  <si>
    <t>PE ENERO 2023</t>
  </si>
  <si>
    <t>ZETA BANCO</t>
  </si>
  <si>
    <t>09/48</t>
  </si>
  <si>
    <t>10/48</t>
  </si>
  <si>
    <t>11/48</t>
  </si>
  <si>
    <t>12/48</t>
  </si>
  <si>
    <t>13/48</t>
  </si>
  <si>
    <t>14/48</t>
  </si>
  <si>
    <t>15/48</t>
  </si>
  <si>
    <t>16/48</t>
  </si>
  <si>
    <t>17/48</t>
  </si>
  <si>
    <t>18/48</t>
  </si>
  <si>
    <t>19/48</t>
  </si>
  <si>
    <t>20/48</t>
  </si>
  <si>
    <t>21/48</t>
  </si>
  <si>
    <t>22/48</t>
  </si>
  <si>
    <t>23/48</t>
  </si>
  <si>
    <t>24/48</t>
  </si>
  <si>
    <t>25/48</t>
  </si>
  <si>
    <t>26/48</t>
  </si>
  <si>
    <t>27/48</t>
  </si>
  <si>
    <t>28/48</t>
  </si>
  <si>
    <t>29/48</t>
  </si>
  <si>
    <t>30/48</t>
  </si>
  <si>
    <t>31/48</t>
  </si>
  <si>
    <t>32/48</t>
  </si>
  <si>
    <t>33/48</t>
  </si>
  <si>
    <t>34/48</t>
  </si>
  <si>
    <t>35/48</t>
  </si>
  <si>
    <t>36/48</t>
  </si>
  <si>
    <t>37/48</t>
  </si>
  <si>
    <t>38/48</t>
  </si>
  <si>
    <t>39/48</t>
  </si>
  <si>
    <t>40/48</t>
  </si>
  <si>
    <t>41/48</t>
  </si>
  <si>
    <t>42/48</t>
  </si>
  <si>
    <t>43/48</t>
  </si>
  <si>
    <t>44/48</t>
  </si>
  <si>
    <t>45/48</t>
  </si>
  <si>
    <t>46/48</t>
  </si>
  <si>
    <t>47/48</t>
  </si>
  <si>
    <t>48/48</t>
  </si>
  <si>
    <t>PE DICIEMBRE</t>
  </si>
  <si>
    <t>INTERFISA</t>
  </si>
  <si>
    <t>21/60</t>
  </si>
  <si>
    <t>22/60</t>
  </si>
  <si>
    <t>23/60</t>
  </si>
  <si>
    <t>24/60</t>
  </si>
  <si>
    <t>25/60</t>
  </si>
  <si>
    <t>26/60</t>
  </si>
  <si>
    <t>27/60</t>
  </si>
  <si>
    <t>28/60</t>
  </si>
  <si>
    <t>29/60</t>
  </si>
  <si>
    <t>30/60</t>
  </si>
  <si>
    <t>31/60</t>
  </si>
  <si>
    <t>32/60</t>
  </si>
  <si>
    <t>33/60</t>
  </si>
  <si>
    <t>34/60</t>
  </si>
  <si>
    <t>35/60</t>
  </si>
  <si>
    <t>36/60</t>
  </si>
  <si>
    <t>37/60</t>
  </si>
  <si>
    <t>38/60</t>
  </si>
  <si>
    <t>39/60</t>
  </si>
  <si>
    <t>40/60</t>
  </si>
  <si>
    <t>41/60</t>
  </si>
  <si>
    <t>42/60</t>
  </si>
  <si>
    <t>43/60</t>
  </si>
  <si>
    <t>44/60</t>
  </si>
  <si>
    <t>45/60</t>
  </si>
  <si>
    <t>46/60</t>
  </si>
  <si>
    <t>47/60</t>
  </si>
  <si>
    <t>48/60</t>
  </si>
  <si>
    <t>49/60</t>
  </si>
  <si>
    <t>50/60</t>
  </si>
  <si>
    <t>51/60</t>
  </si>
  <si>
    <t>52/60</t>
  </si>
  <si>
    <t>53/60</t>
  </si>
  <si>
    <t>54/60</t>
  </si>
  <si>
    <t>55/60</t>
  </si>
  <si>
    <t>56/60</t>
  </si>
  <si>
    <t>57/60</t>
  </si>
  <si>
    <t>58/60</t>
  </si>
  <si>
    <t>59/60</t>
  </si>
  <si>
    <t>60/60</t>
  </si>
  <si>
    <t>TC. PASIVO</t>
  </si>
  <si>
    <t>Importe  K</t>
  </si>
  <si>
    <t>Importe  K Gs</t>
  </si>
  <si>
    <t>Importe Int. Gs</t>
  </si>
  <si>
    <t>IVA Gs</t>
  </si>
  <si>
    <t>TOTAL Gs</t>
  </si>
  <si>
    <t>ENTIDAD Gs</t>
  </si>
  <si>
    <t>fecha inicio</t>
  </si>
  <si>
    <t>PE FEBRERO</t>
  </si>
  <si>
    <t>BANCO ATLAS S.A.</t>
  </si>
  <si>
    <t>1691926 / 1264444</t>
  </si>
  <si>
    <t xml:space="preserve"> 43/48</t>
  </si>
  <si>
    <t xml:space="preserve"> 44/48</t>
  </si>
  <si>
    <t xml:space="preserve"> 45/48</t>
  </si>
  <si>
    <t xml:space="preserve"> 46/48</t>
  </si>
  <si>
    <t xml:space="preserve"> 47/48</t>
  </si>
  <si>
    <t xml:space="preserve"> 48/48</t>
  </si>
  <si>
    <t xml:space="preserve">PE NOVIEMBRE </t>
  </si>
  <si>
    <t>1769167 / 1314400</t>
  </si>
  <si>
    <t xml:space="preserve">PE ENERO </t>
  </si>
  <si>
    <t>BANCO FAMILIAR S.A.E.C.A.</t>
  </si>
  <si>
    <t>PE JUNIO</t>
  </si>
  <si>
    <t>22-3048748</t>
  </si>
  <si>
    <t xml:space="preserve">PE MAYO </t>
  </si>
  <si>
    <t>25/36</t>
  </si>
  <si>
    <t>BANCO GNB PARAGUAY S.A.</t>
  </si>
  <si>
    <t>2166642446 / 111218643</t>
  </si>
  <si>
    <t>26/36</t>
  </si>
  <si>
    <t>27/36</t>
  </si>
  <si>
    <t>28/36</t>
  </si>
  <si>
    <t>29/36</t>
  </si>
  <si>
    <t>30/36</t>
  </si>
  <si>
    <t>31/36</t>
  </si>
  <si>
    <t>32/36</t>
  </si>
  <si>
    <t>33/36</t>
  </si>
  <si>
    <t>34/36</t>
  </si>
  <si>
    <t>35/36</t>
  </si>
  <si>
    <t>36/36</t>
  </si>
  <si>
    <t xml:space="preserve">PE DICIEMBRE </t>
  </si>
  <si>
    <t>890896 / 111472643</t>
  </si>
  <si>
    <t>PE JULIO 2022</t>
  </si>
  <si>
    <t>BANCO GNB S.A.</t>
  </si>
  <si>
    <t>2166658881 / 111394643</t>
  </si>
  <si>
    <t>24/36</t>
  </si>
  <si>
    <t>BANCO ITAU PARAGUAY S.A.</t>
  </si>
  <si>
    <t>PE MARZO</t>
  </si>
  <si>
    <t xml:space="preserve">PE MARZO </t>
  </si>
  <si>
    <t>BANCO RIO S.A.E.C.A.</t>
  </si>
  <si>
    <t xml:space="preserve">PE ABRIL </t>
  </si>
  <si>
    <t>D600170/22</t>
  </si>
  <si>
    <t>PE AGOSTO</t>
  </si>
  <si>
    <t>BANCOP S.A.</t>
  </si>
  <si>
    <t xml:space="preserve">PE OCTUBRE </t>
  </si>
  <si>
    <t>SOLAR BANCO SAE</t>
  </si>
  <si>
    <t>PE DICIEMBRE 2022</t>
  </si>
  <si>
    <t>8/10</t>
  </si>
  <si>
    <t>UENO BANK S.A.</t>
  </si>
  <si>
    <t>9/10</t>
  </si>
  <si>
    <t>10/10</t>
  </si>
  <si>
    <t>PE OCTUBRE 2023</t>
  </si>
  <si>
    <t>1/4</t>
  </si>
  <si>
    <t>PE JULIO 2024</t>
  </si>
  <si>
    <t>1/3</t>
  </si>
  <si>
    <t>2/3</t>
  </si>
  <si>
    <t>3/3</t>
  </si>
  <si>
    <t>1/1</t>
  </si>
  <si>
    <t>1/2</t>
  </si>
  <si>
    <t>2/2</t>
  </si>
  <si>
    <t>PE AGOSTO 2024</t>
  </si>
  <si>
    <t>PRESTAMOS BANCARIOS DOLARES - MES DE SETIEMBRE 2024</t>
  </si>
  <si>
    <t>PRESTAMOS  GUARANIES - MES DE SETIEMBRE 2024</t>
  </si>
  <si>
    <t>A</t>
  </si>
  <si>
    <t>CORRIENTE</t>
  </si>
  <si>
    <t>NO CORRIENTE</t>
  </si>
  <si>
    <t>Etiquetas de fila</t>
  </si>
  <si>
    <t>Total general</t>
  </si>
  <si>
    <t>Suma de Importe  CAPITAL</t>
  </si>
  <si>
    <t>Suma de Importe Int.</t>
  </si>
  <si>
    <t>Suma de IVA</t>
  </si>
  <si>
    <t>Suma de TOTAL</t>
  </si>
  <si>
    <t>Corriente Gs</t>
  </si>
  <si>
    <t>Suma de Importe  K Gs</t>
  </si>
  <si>
    <t>Suma de Importe  K</t>
  </si>
  <si>
    <t>Suma de Importe Int. Gs</t>
  </si>
  <si>
    <t>Suma de IVA Gs</t>
  </si>
  <si>
    <t>Corriente USD</t>
  </si>
  <si>
    <t>No Corriente Gs</t>
  </si>
  <si>
    <t>Suma de TOTAL Gs</t>
  </si>
  <si>
    <t>No Corriente USD</t>
  </si>
  <si>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</si>
  <si>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</si>
  <si>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</si>
  <si>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</si>
  <si>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</si>
  <si>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</si>
  <si>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</si>
  <si>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</si>
  <si>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</si>
  <si>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</si>
  <si>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</si>
  <si>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</si>
  <si>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</si>
  <si>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</si>
  <si>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</si>
  <si>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</si>
  <si>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</si>
  <si>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</si>
  <si>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</si>
  <si>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</si>
  <si>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</si>
  <si>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</si>
  <si>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</si>
  <si>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</si>
  <si>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</si>
  <si>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</si>
  <si>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</si>
  <si>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</si>
  <si>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</si>
  <si>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PYG</t>
  </si>
  <si>
    <t>BANCO INTERFISA S.A.E.C.A.</t>
  </si>
  <si>
    <t>ZETA BANCO S.A</t>
  </si>
  <si>
    <t>BANCO NACIONAL DE FOMENTO</t>
  </si>
  <si>
    <t xml:space="preserve">BANCO ATLAS S.A.  </t>
  </si>
  <si>
    <t>USD</t>
  </si>
  <si>
    <t xml:space="preserve">UENO BANK S.A </t>
  </si>
  <si>
    <t>BANCO SOLAR SAE</t>
  </si>
  <si>
    <t>Deudas Comerciales</t>
  </si>
  <si>
    <t>OTRAS ENTIDADES</t>
  </si>
  <si>
    <t>RICOH PROVEEDOR EXTERIOR</t>
  </si>
  <si>
    <t>OTROS PROVEEDORES DEL EXTERIOR</t>
  </si>
  <si>
    <t>Deudas Bursatiles</t>
  </si>
  <si>
    <t>N/A</t>
  </si>
  <si>
    <t>Otras Deudas</t>
  </si>
  <si>
    <t>SUELDOS  A PAGAR</t>
  </si>
  <si>
    <t>AGUINALDOS A PAGAR</t>
  </si>
  <si>
    <t>IPS A PAGAR</t>
  </si>
  <si>
    <t>AGUINALDOS A PAGAR HONORARIOS</t>
  </si>
  <si>
    <t>IVA A PAGAR</t>
  </si>
  <si>
    <t>IRE - RENTA A PAGAR</t>
  </si>
  <si>
    <t>RETENCIONES A PAGAR</t>
  </si>
  <si>
    <t>Sub-Totales</t>
  </si>
  <si>
    <t>B.2 Pasivo No Corriente</t>
  </si>
  <si>
    <t>Deudas Financieras</t>
  </si>
  <si>
    <t>PROVEEDORES DEL EXTERIOR</t>
  </si>
  <si>
    <t>PRESTAMOS BURSATILES</t>
  </si>
  <si>
    <t>OTRAS CUENTAS POR PAGAR</t>
  </si>
  <si>
    <t>TOTAL PASIVO</t>
  </si>
  <si>
    <t>(-) INTERESES A DEVENGAR</t>
  </si>
  <si>
    <t>PRESTAMO</t>
  </si>
  <si>
    <t>TARJETA</t>
  </si>
  <si>
    <t xml:space="preserve">TARJETA UENO BANK </t>
  </si>
  <si>
    <t xml:space="preserve">Compra </t>
  </si>
  <si>
    <t>Vanta</t>
  </si>
  <si>
    <t>Balance Analitico 30/09,/24</t>
  </si>
  <si>
    <t>TC</t>
  </si>
  <si>
    <t>Cuenta</t>
  </si>
  <si>
    <t>Descripcion</t>
  </si>
  <si>
    <t>Subcta</t>
  </si>
  <si>
    <t>Monto</t>
  </si>
  <si>
    <t>Totalizador</t>
  </si>
  <si>
    <t>Totalizador ext</t>
  </si>
  <si>
    <t>ACTIVO</t>
  </si>
  <si>
    <t>ACTIVO CORRIENTE</t>
  </si>
  <si>
    <t>DISPONIBILIDADES</t>
  </si>
  <si>
    <t>EFECTIVO Y SIMILARES</t>
  </si>
  <si>
    <t>FONDO FIJO GS CENTRAL</t>
  </si>
  <si>
    <t>FONDO FIJO USD CENTRAL</t>
  </si>
  <si>
    <t>FONDO FIJO GS CDE</t>
  </si>
  <si>
    <t>FONDO FIJO USD CDE</t>
  </si>
  <si>
    <t>FONDO FIJO GS. ENCARNACION</t>
  </si>
  <si>
    <t>FONDO FIJO USD ENCARNACION</t>
  </si>
  <si>
    <t>RECAUDAC. TARJETA DE CREDITO</t>
  </si>
  <si>
    <t>RECAUDAC. TARJETA DE DEBITO</t>
  </si>
  <si>
    <t>RECAUDAC. DEBITO AUTOMATICO</t>
  </si>
  <si>
    <t>FONDO FIJO GS SUC 05</t>
  </si>
  <si>
    <t>OPERACIONES CON TARJETA-MI NEGOCIO</t>
  </si>
  <si>
    <t>VALORES Y RECAUDACIONES</t>
  </si>
  <si>
    <t>RECAUDACIONES A DEPOSITAR ML</t>
  </si>
  <si>
    <t>RECAUDACIONES A DEPOSITAR ME</t>
  </si>
  <si>
    <t>RECAUDACIONES CHEQUES ML</t>
  </si>
  <si>
    <t>RECAUDACIONES CHEQUES ME</t>
  </si>
  <si>
    <t>RECAUDACIONES A DEPOSITAR ML CDE</t>
  </si>
  <si>
    <t>RECAUDACIONES CHEQUES ML CDE</t>
  </si>
  <si>
    <t>RECAUDACIONES CHEQUES ME CDE</t>
  </si>
  <si>
    <t>RECAUDACIONES A DEPOSITAR ML ENCARNACION</t>
  </si>
  <si>
    <t>RECAUDACIONES A DEPOSITAR ME ENCARNACION</t>
  </si>
  <si>
    <t>RECAUDACIONES CHEQUES ML ENCARNACION</t>
  </si>
  <si>
    <t>RECAUDACIONES CHEQUES ME ENCARNACION</t>
  </si>
  <si>
    <t>RECAUDACION UENO BANK THN - GS</t>
  </si>
  <si>
    <t>RECAUDACION UENO BANK THN - USD</t>
  </si>
  <si>
    <t>BANCOS ML</t>
  </si>
  <si>
    <t>BANCO NACIONAL DE FOMENTO GS - CTA 334560/2</t>
  </si>
  <si>
    <t>BANCO SUDAMERIS GS. 658096</t>
  </si>
  <si>
    <t>BANCO ATLAS GS - CTA.CTE. 313004757</t>
  </si>
  <si>
    <t>BANCO CONTINENTAL GS. - CTA 368006</t>
  </si>
  <si>
    <t>BANCO ITAU GS. - CTA CTE 349934</t>
  </si>
  <si>
    <t>BANCO GNB GS - CTA 12332291/004</t>
  </si>
  <si>
    <t>BANCO FAMILIAR SAECA GS - CTA.CTE. 22-1097957</t>
  </si>
  <si>
    <t>UENO BANK GS - CTA CTE 90014958/4</t>
  </si>
  <si>
    <t>BANCO RIO GS - CTA CTE 08-334660-06</t>
  </si>
  <si>
    <t>TU FINANCIERA GS - CTA 6428532</t>
  </si>
  <si>
    <t>UENO BANK S.A. - CTA 61912106 GS</t>
  </si>
  <si>
    <t>BCO ATLAS GS CTA CTE 683687</t>
  </si>
  <si>
    <t>BANCO ITAU GS - CTA CTE 700233289</t>
  </si>
  <si>
    <t>BANCO ATLAS CAJA DE AHORRO GS 1219306</t>
  </si>
  <si>
    <t>FINANCIERA FIC GS - CTA CTE 0631000369</t>
  </si>
  <si>
    <t>ZETA BANCO SAECA GS - CTA 155012048</t>
  </si>
  <si>
    <t>UENO BANK S.A. - CTA 583505001 GS</t>
  </si>
  <si>
    <t>BANCO ATLAS TH GS - SALARIO 443</t>
  </si>
  <si>
    <t>UENO BANK S.A. - CTA 96910962 GS</t>
  </si>
  <si>
    <t>BANCO ATLAS 1311495</t>
  </si>
  <si>
    <t>UENO BANK S.A. - CTA 96915011 GS</t>
  </si>
  <si>
    <t>CITIBANK GS 60024</t>
  </si>
  <si>
    <t>UENO BANK S.A. - CTA 61917775 GS</t>
  </si>
  <si>
    <t>CITIBANK GS 60016</t>
  </si>
  <si>
    <t>UENO BANK S.A. - CTA 61929501 GS</t>
  </si>
  <si>
    <t>BANCO INTERFISA GS - CTA CTE 229045479</t>
  </si>
  <si>
    <t>BANCOP GS CTA CTE 0410241326</t>
  </si>
  <si>
    <t>UENO BANK S.A. - CTA 61957686 GS</t>
  </si>
  <si>
    <t>BANCO NACIONAL DE FOMENTO GS. CTA. 67006730796</t>
  </si>
  <si>
    <t>UENO BANK GS - CTA CTE 20766618</t>
  </si>
  <si>
    <t>UENO BANK S.A. - CTA 6145026 GS</t>
  </si>
  <si>
    <t>BANCO BASA GS - CTA CTE 100084634</t>
  </si>
  <si>
    <t>BANCOS ME</t>
  </si>
  <si>
    <t>BANCO SUDAMERIS $ - CTA. 658096</t>
  </si>
  <si>
    <t>BANCO ATLAS USD - CTA CTE 10313002442</t>
  </si>
  <si>
    <t>BANCO CONTINENTAL $ - CTA 2022708</t>
  </si>
  <si>
    <t>BANCO ITAU $ - CTA 50000421</t>
  </si>
  <si>
    <t>BANCO GNB PARAGUAY S.A. $ - CTA 12332291/003</t>
  </si>
  <si>
    <t>BANCO FAMILIAR SAECA USD - CTA.CTE. 22-1097944</t>
  </si>
  <si>
    <t>UENO BANK USD - CTA CTE 90014959/1</t>
  </si>
  <si>
    <t>UENO BANK S.A. - CTA 94480003 USD</t>
  </si>
  <si>
    <t>BANCO SOLAR USD - CTA CTE 11010414</t>
  </si>
  <si>
    <t>BANCOP USD CTA CTE 0410063738</t>
  </si>
  <si>
    <t>BANCO RIO USD - CTA 080084266005</t>
  </si>
  <si>
    <t>TU FINANCIERA USD - CTA 9633521</t>
  </si>
  <si>
    <t>BCO ATLAS USD - CTA CTE 1216203</t>
  </si>
  <si>
    <t>BCO ITAU USD - CTA CTE 750201773</t>
  </si>
  <si>
    <t>FINANCIERA FIC USD -  CTA CTE 0631000342</t>
  </si>
  <si>
    <t>ZETA BANCO SAECA USD - CTA CTE 10155003971</t>
  </si>
  <si>
    <t>UENO BANK S.A. - CTA 583505002 USD</t>
  </si>
  <si>
    <t>BANCO ATLAS AH USD - SALARIO 1290036</t>
  </si>
  <si>
    <t>BANCO ATLAS USD - CTA CTE 1311496</t>
  </si>
  <si>
    <t>UENO BANK S.A. - CTA 96115496 USD - SALARIO</t>
  </si>
  <si>
    <t>CITIBANK USD 60067</t>
  </si>
  <si>
    <t>CITIBANK USD 60083</t>
  </si>
  <si>
    <t>UENO BANK S.A. - CTA 61129502 USD</t>
  </si>
  <si>
    <t>CITIBANK USD CTA 5132</t>
  </si>
  <si>
    <t>CITIBANK USD CTA 5159</t>
  </si>
  <si>
    <t>BANCOP USD CTA CTE 0410241334</t>
  </si>
  <si>
    <t>UENO BANK S.A. - CTA 611158554 USD</t>
  </si>
  <si>
    <t>BANCO BASA USD - CTA CTE 10100013547</t>
  </si>
  <si>
    <t>BANCO FAMILIAR SAECA USD - CTA.CTE. 22-3244308</t>
  </si>
  <si>
    <t>INVERSIONES TEMPORALES</t>
  </si>
  <si>
    <t xml:space="preserve">INVERSIONES </t>
  </si>
  <si>
    <t>INVERSIONES A PLAZO FIJO</t>
  </si>
  <si>
    <t>INVERSION EN BONOS USD</t>
  </si>
  <si>
    <t xml:space="preserve"> OTRAS INVERSIONES IRF</t>
  </si>
  <si>
    <t>CAPITAL IRF UENO HOLDING GS</t>
  </si>
  <si>
    <t>INTERES A COBRAR IRF UENO HOLDING GS</t>
  </si>
  <si>
    <t>(-) INTERES A DEVENGAR IRF UENO HOLDING</t>
  </si>
  <si>
    <t>CAPITAL IRF UENO HOLDING USD</t>
  </si>
  <si>
    <t>INTERES A COBRAR IRF CCO USD</t>
  </si>
  <si>
    <t>(-) INTERES A DEVENGAR IRF CCO USD</t>
  </si>
  <si>
    <t>CAPITAL IRF VINANZAS GS</t>
  </si>
  <si>
    <t>INTERES A COBRAR IRF VINANZAS GS</t>
  </si>
  <si>
    <t>(-) INTERES A DEVENGAR IRF VINANZAS GS</t>
  </si>
  <si>
    <t>CAPITAL IRF VINANZAS USD</t>
  </si>
  <si>
    <t>INTERES A COBRAR IRF VINANZAS USD</t>
  </si>
  <si>
    <t>(-) INTERES A DEVENGAR IRF VINANZAS USD</t>
  </si>
  <si>
    <t>CREDITOS</t>
  </si>
  <si>
    <t>CHEQUES EN CARTERA</t>
  </si>
  <si>
    <t>CHEQUES DIFERIDOS ML</t>
  </si>
  <si>
    <t>CHEQUES DIFERIDOS ME</t>
  </si>
  <si>
    <t>CHEQUES RECHAZADOS ML</t>
  </si>
  <si>
    <t>CHEQUES RECHAZADOS ME</t>
  </si>
  <si>
    <t>PARTIDAS CONCILIATORIAS</t>
  </si>
  <si>
    <t>PARTIDAS A CONCILIAR GASTOS BANCARIOS</t>
  </si>
  <si>
    <t>PARTIDAS PRESTAMOS GS</t>
  </si>
  <si>
    <t>PARTIDAS PRESTAMOS USD</t>
  </si>
  <si>
    <t>BILLETERA PERSONAL - MI NEGOCIO</t>
  </si>
  <si>
    <t>BILLETERA TIGO - MI NEGOCIO</t>
  </si>
  <si>
    <t>OTROS ACTIVOS</t>
  </si>
  <si>
    <t>FACTURAS CONTADO COBROS ML</t>
  </si>
  <si>
    <t>CLIENTES</t>
  </si>
  <si>
    <t>FACTURAS A COBRAR</t>
  </si>
  <si>
    <t>FACTURACION A CLIENTES LOCALES ML</t>
  </si>
  <si>
    <t>FACTURACION A CLIENTES LOCALES ME</t>
  </si>
  <si>
    <t>CUENTAS A FACTURAR CONTRATOS VIGENTES CP - GS</t>
  </si>
  <si>
    <t>CUENTAS A FACTURAR CONTRATOS VIGENTES CP - USD</t>
  </si>
  <si>
    <t>IVA A FACTURAR CONTRATOS</t>
  </si>
  <si>
    <t>PREVISION CLIENTES DE DUDOSO COBRO</t>
  </si>
  <si>
    <t>PREVISIONES SOBRE ACTIVOS CORRIENTES</t>
  </si>
  <si>
    <t>OTROS CLIENTES</t>
  </si>
  <si>
    <t>OTRAS CUENTAS A COBRAR</t>
  </si>
  <si>
    <t>CUENTAS A COBRAR TERCEROS</t>
  </si>
  <si>
    <t>CANJE DE FACTURAS</t>
  </si>
  <si>
    <t>CREDITOS VARIOS</t>
  </si>
  <si>
    <t>ANTICIPOS A RENDIR GS</t>
  </si>
  <si>
    <t>ANTICIPOS A RENDIR U$D</t>
  </si>
  <si>
    <t>CUENTA A COBRAR DIRECTORIO</t>
  </si>
  <si>
    <t>DIFERENCIA DE CAJA A RECUPERAR</t>
  </si>
  <si>
    <t>RED DIGITAL S.A. A COBRAR GS</t>
  </si>
  <si>
    <t>CBS A COBRAR</t>
  </si>
  <si>
    <t>GRUPO VAZQUEZ A COBRAR</t>
  </si>
  <si>
    <t>UENO HOLDING A COBRAR GS</t>
  </si>
  <si>
    <t>UENO HOLDING A COBRAR USD</t>
  </si>
  <si>
    <t>RED DIGITAL S.A. A COBRAR USD</t>
  </si>
  <si>
    <t>VINANZAS A COBRAR GS</t>
  </si>
  <si>
    <t>CBS A COBRAR USD</t>
  </si>
  <si>
    <t>BONOS A COLOCAR USD</t>
  </si>
  <si>
    <t>VINANZAS A COBRAR USD</t>
  </si>
  <si>
    <t>IOIO A COBRAR GS</t>
  </si>
  <si>
    <t>IOIO A COBRAR USD</t>
  </si>
  <si>
    <t>GRUPO VAZQUEZ A COBRAR USD</t>
  </si>
  <si>
    <t>REDIPRO A COBRAR GS</t>
  </si>
  <si>
    <t>REDIPRO A COBRAR USD</t>
  </si>
  <si>
    <t>AIME A COBRAR GS</t>
  </si>
  <si>
    <t>RED UTS A COBRAR GS</t>
  </si>
  <si>
    <t>IDL SA A COBRAR GS</t>
  </si>
  <si>
    <t>UENO CASA DE BOLSA S.A. COBRAR GS</t>
  </si>
  <si>
    <t>UENO SEGUROS A COBRAR GS</t>
  </si>
  <si>
    <t>CLICK S.A. (MUV) A COBRAR GS</t>
  </si>
  <si>
    <t>CLICK S.A. (MUV) A COBRAR USD</t>
  </si>
  <si>
    <t>OFFICE DESIGN SRL A COBRAR GS</t>
  </si>
  <si>
    <t>OFFICE DESIGN SRL A COBRAR USD</t>
  </si>
  <si>
    <t>BONOS A COLOCAR GS</t>
  </si>
  <si>
    <t>PAGOPAR A COBRAR GS</t>
  </si>
  <si>
    <t>PLACE ANALYZER A COBRAR GS</t>
  </si>
  <si>
    <t>PLACE ANALYZER A COBRAR USD</t>
  </si>
  <si>
    <t>RESTA A COBRAR GS</t>
  </si>
  <si>
    <t>RESTA A COBRAR USD</t>
  </si>
  <si>
    <t>KAITEL A COBRAR GS</t>
  </si>
  <si>
    <t>GRUPO M S.A. A COBRAR GS</t>
  </si>
  <si>
    <t>DISCOVER PARAGUAY S.A.  A COBRAR GS</t>
  </si>
  <si>
    <t>DISCOVER PARAGUAY S.A.  A COBRAR USD</t>
  </si>
  <si>
    <t>GRUPO HENDY S.A. A COBRAR GS</t>
  </si>
  <si>
    <t>TECHNOMA SAECA A COBRAR GS</t>
  </si>
  <si>
    <t>TECHNOMA SAECA A COBRAR USD</t>
  </si>
  <si>
    <t>ANTICIPOS</t>
  </si>
  <si>
    <t>PROVEEDORES LOCALES Y DEL EXTERIOR</t>
  </si>
  <si>
    <t>ANTICIPOS POR DESPACHOS</t>
  </si>
  <si>
    <t>ANTICIPOS A PROVEEDORES LOCALES</t>
  </si>
  <si>
    <t>ANTICIPOS GIROS AL EXTERIOR</t>
  </si>
  <si>
    <t>ANTICIPO HONORARIOS PROFESIONALES</t>
  </si>
  <si>
    <t>CREDITOS FISCALES</t>
  </si>
  <si>
    <t>CREDITOS IMPOSITIVOS</t>
  </si>
  <si>
    <t>IVA Credito Fiscal</t>
  </si>
  <si>
    <t>Creditos Retenciones IVA</t>
  </si>
  <si>
    <t>Credito IVA Importaciones</t>
  </si>
  <si>
    <t>ANTICIPO IRE</t>
  </si>
  <si>
    <t>CREDITO RETENCIONES IRE</t>
  </si>
  <si>
    <t>CREDITO RETENCIONES IVA A RECTIFICAR</t>
  </si>
  <si>
    <t>CREDITO IVA A RECTIFICAR</t>
  </si>
  <si>
    <t>CREDITO RETENCION IDU</t>
  </si>
  <si>
    <t>CREDITO RETENCION ITTI S.A.E.C.A.</t>
  </si>
  <si>
    <t>IVA CREDITO FISCAL JF</t>
  </si>
  <si>
    <t>CREDITOS AL PERSONAL</t>
  </si>
  <si>
    <t>PRESTAMOS AL PERSONAL</t>
  </si>
  <si>
    <t>ANTICIPOS AL PERSONAL</t>
  </si>
  <si>
    <t>INVENTARIO</t>
  </si>
  <si>
    <t>BIENES DE CAMBIO</t>
  </si>
  <si>
    <t>MERCADERIAS PRODUCTOS TERMINADOS</t>
  </si>
  <si>
    <t>PRODUCTOS EN BODEGA EXTERIOR</t>
  </si>
  <si>
    <t>IMPORTACIONES EN TRANSITO</t>
  </si>
  <si>
    <t>MERCADERIA IDA3</t>
  </si>
  <si>
    <t>MERCADERIA LOCAL EN TRANSITO</t>
  </si>
  <si>
    <t>MERCADERIAS - LICENCIAS Y SOFTWARE</t>
  </si>
  <si>
    <t>ACTIVOS A DEVENGAR</t>
  </si>
  <si>
    <t>CARGOS DIFERIDOS</t>
  </si>
  <si>
    <t>SEGUROS A VENCER</t>
  </si>
  <si>
    <t>LICENCIAS Y SOFTWARE</t>
  </si>
  <si>
    <t>GASTOS PAGADOS POR ADELANTADO</t>
  </si>
  <si>
    <t>COSTO FINANCIERO A DEVENGAR</t>
  </si>
  <si>
    <t>ACTIVO NO CORRIENTE</t>
  </si>
  <si>
    <t>ACTIVOS A LARGO PLAZO</t>
  </si>
  <si>
    <t>INVERSIONES LARGO PLAZO</t>
  </si>
  <si>
    <t>ACCIONES RED DIGITAL S.A</t>
  </si>
  <si>
    <t>ACCIONES UENO HOLDING</t>
  </si>
  <si>
    <t>PRIMA ACCIONES UENO HOLDING</t>
  </si>
  <si>
    <t>ACCIONES IDL</t>
  </si>
  <si>
    <t>APORTE IRREVOCABLE IDL</t>
  </si>
  <si>
    <t>ACCIONES IOIO</t>
  </si>
  <si>
    <t>PRIMA ACCIONES IOIO</t>
  </si>
  <si>
    <t>ACCIONES VINANZAS</t>
  </si>
  <si>
    <t>ACCIONES MOWI</t>
  </si>
  <si>
    <t>ACCIONES REDIPRO</t>
  </si>
  <si>
    <t>ACCIONES PLACE ANALYZER</t>
  </si>
  <si>
    <t>CUOTA SOCIAL OFFICE DESIGN</t>
  </si>
  <si>
    <t>APORTE IRREVOCABLE OFFICE DESIGN</t>
  </si>
  <si>
    <t>ACCIONES RED UTS S.A.</t>
  </si>
  <si>
    <t>ACCIONES GRUPO M S.A.</t>
  </si>
  <si>
    <t>ACCIONES GRUPO HENDY S.A.</t>
  </si>
  <si>
    <t>ACCIONES CLICK S.A.</t>
  </si>
  <si>
    <t>APORTE IRREVOCABLE CLICK S.A.</t>
  </si>
  <si>
    <t>ACCIONES DISCOVER PARAGUAY S.A.</t>
  </si>
  <si>
    <t>PRIMA ACCIONES DISCOVER PARAGUAY S.A.</t>
  </si>
  <si>
    <t>ACCIONES WOM 77 S.A.</t>
  </si>
  <si>
    <t>ACCIONES HANOI S.A.</t>
  </si>
  <si>
    <t>APORTE IRREVOCABLE GRUPO HENDY S.A.</t>
  </si>
  <si>
    <t>ACCIONES GESTION DE COBRANZAS S.A.</t>
  </si>
  <si>
    <t>PRIMA ACCIONES GASTION DE COBRANZAS S.A.</t>
  </si>
  <si>
    <t>DEUDORES VARIOS A LARGO PLAZO</t>
  </si>
  <si>
    <t>GARANTIA DE ALQUILER</t>
  </si>
  <si>
    <t>CUENTAS POR COBRAR  LARGO PLAZO</t>
  </si>
  <si>
    <t>CUENTAS A FACTURAR CONTRATOS VIGENTES LP (A)</t>
  </si>
  <si>
    <t>CUOTAS CONTRATOS CEDIDOS GS</t>
  </si>
  <si>
    <t>CUOTAS CONTRATOS CEDIDOS USD</t>
  </si>
  <si>
    <t>BIENES DE USO</t>
  </si>
  <si>
    <t>PROPIEDAD PLANTA Y EQUIPO</t>
  </si>
  <si>
    <t>Herramientas</t>
  </si>
  <si>
    <t>Muebles Y Equipos</t>
  </si>
  <si>
    <t>Vehiculos</t>
  </si>
  <si>
    <t>Instalaciones</t>
  </si>
  <si>
    <t>Mejoras En Edificio Alquilado</t>
  </si>
  <si>
    <t>Equipos De Informatica</t>
  </si>
  <si>
    <t>Muebles y Utiles</t>
  </si>
  <si>
    <t>Equipos de Comunicacion</t>
  </si>
  <si>
    <t>Equipos de Oficina</t>
  </si>
  <si>
    <t>Mejoras -Instalaciones</t>
  </si>
  <si>
    <t>TERRENO</t>
  </si>
  <si>
    <t>DEPRECIACION ACUMULADA</t>
  </si>
  <si>
    <t>EQUIPOS EN LEASING</t>
  </si>
  <si>
    <t>Equipos En Leasing</t>
  </si>
  <si>
    <t>DEPRECIACION ACUMULADA LEASING</t>
  </si>
  <si>
    <t>INTANGIBLES</t>
  </si>
  <si>
    <t>INVERSION PARA NUEVOS DESARROLLOS</t>
  </si>
  <si>
    <t>Honorarios</t>
  </si>
  <si>
    <t>CLUSTER DE ANALISIS</t>
  </si>
  <si>
    <t>CLUSTER DE QA</t>
  </si>
  <si>
    <t>FINERA</t>
  </si>
  <si>
    <t>INFRAESTRUCTURA</t>
  </si>
  <si>
    <t>IOIO - MI NEGOCIO</t>
  </si>
  <si>
    <t>MI NEGOCIO</t>
  </si>
  <si>
    <t>OPERACIONES TI</t>
  </si>
  <si>
    <t>PROYECTO CAJEROS</t>
  </si>
  <si>
    <t>PROYECTO FRONT</t>
  </si>
  <si>
    <t>PROYECTO DE SEGUIMIENTO</t>
  </si>
  <si>
    <t>PROYECTO FINANCIERA DIGITAL MASTERCARD</t>
  </si>
  <si>
    <t>PROYECT FINANC DIGITAL TEMENOS CORE</t>
  </si>
  <si>
    <t>PROYECT FINANC DIGITAL TEMENOS INTEGRAC</t>
  </si>
  <si>
    <t>PROYECTO IMPLEMENTACION INTERFISA</t>
  </si>
  <si>
    <t>PROYECTO PRESTO WORKFLOW</t>
  </si>
  <si>
    <t>PROYECTO NORMATIVO</t>
  </si>
  <si>
    <t>PROYECTO SIPAP Y MEJORAS ITGF</t>
  </si>
  <si>
    <t>PROYECTO SGR, SIR Y PDN</t>
  </si>
  <si>
    <t>PROYECTO SIPAP 24/7</t>
  </si>
  <si>
    <t>PROYECTO UENO BI</t>
  </si>
  <si>
    <t>PROYECTO UENO CORE</t>
  </si>
  <si>
    <t>PROYECTO UENO INTEGRACION</t>
  </si>
  <si>
    <t>PROYECTOS</t>
  </si>
  <si>
    <t>PROYECTO STAFF</t>
  </si>
  <si>
    <t>PROYECTO WEPA</t>
  </si>
  <si>
    <t>SEGURIDAD LOGICA</t>
  </si>
  <si>
    <t>PROYECTOS TEDS</t>
  </si>
  <si>
    <t>PROYECTO MOBILE</t>
  </si>
  <si>
    <t>PROYECTO SUPER APP</t>
  </si>
  <si>
    <t>DESARROLLOS 2021</t>
  </si>
  <si>
    <t>OTROS DESARROLLOS/PROYECTOS</t>
  </si>
  <si>
    <t>DERECHO DE SOFTWARE</t>
  </si>
  <si>
    <t>ITGF</t>
  </si>
  <si>
    <t>OTRO SOFTWARE</t>
  </si>
  <si>
    <t>MARCA JF</t>
  </si>
  <si>
    <t>(-) AMORTIZACIÓN ACUMULADA DESARROLLOS</t>
  </si>
  <si>
    <t>AJUSTE GOOD WILL</t>
  </si>
  <si>
    <t>(-) AMORTIZACIÓN ACUMULADA ITGF</t>
  </si>
  <si>
    <t>PROYECTO INNOVACIÓN</t>
  </si>
  <si>
    <t>INCIDENCIAS UENO</t>
  </si>
  <si>
    <t>INNOVACION (GVCORP)</t>
  </si>
  <si>
    <t>PRODUCTOS (GVCORP)</t>
  </si>
  <si>
    <t>RESEARCH (GVCORP)</t>
  </si>
  <si>
    <t>UX/UI(GVCORP)</t>
  </si>
  <si>
    <t>APP UENO FLUTTER</t>
  </si>
  <si>
    <t>APP UENO TEMENOS</t>
  </si>
  <si>
    <t>APP WEPA</t>
  </si>
  <si>
    <t>GESTION DE REQUERMIENTOS UENO</t>
  </si>
  <si>
    <t>MGCTI UENO SEGUROS</t>
  </si>
  <si>
    <t>NORMATIVO CONTABLE UENO</t>
  </si>
  <si>
    <t>BANKITTI</t>
  </si>
  <si>
    <t>PROYECTO GOBERNANZA DE DATOS UENO</t>
  </si>
  <si>
    <t>PROYECTOS STAFF</t>
  </si>
  <si>
    <t>TARJETAS UPAYMENT UENO</t>
  </si>
  <si>
    <t>UENO BANCA WEB</t>
  </si>
  <si>
    <t>PROYECTO CHE ROGA PORA</t>
  </si>
  <si>
    <t>PROYECTO PETROBRAS</t>
  </si>
  <si>
    <t>APP BNF</t>
  </si>
  <si>
    <t>DATA SERVICES</t>
  </si>
  <si>
    <t>ECOSISTEMA UENO</t>
  </si>
  <si>
    <t>ITTI - TARJETAS</t>
  </si>
  <si>
    <t>PMO</t>
  </si>
  <si>
    <t>ISO:9001 ITTI</t>
  </si>
  <si>
    <t>UENO - CARE Y COMUNICACION</t>
  </si>
  <si>
    <t>UENO - CASA DE BOLSA</t>
  </si>
  <si>
    <t>UENO - CUENTAS Y TRANSFERENCIAS</t>
  </si>
  <si>
    <t xml:space="preserve"> GROWTH - UENO</t>
  </si>
  <si>
    <t>UENO - HOME Y USER PROFILE</t>
  </si>
  <si>
    <t>UENO - ONBOARDING</t>
  </si>
  <si>
    <t>UENO - PAGO DE SERVICIOS</t>
  </si>
  <si>
    <t>PLATFORM - UENO</t>
  </si>
  <si>
    <t>MEDIO DE PAGO &amp; PRESTAMOS - UENO</t>
  </si>
  <si>
    <t>UENO - TARJETAS</t>
  </si>
  <si>
    <t>VENDING</t>
  </si>
  <si>
    <t>UENO - RIESGO Y FRAUDE</t>
  </si>
  <si>
    <t>ADQUIRIENCIA</t>
  </si>
  <si>
    <t>PROYECTO FINEXPAR</t>
  </si>
  <si>
    <t>PROYECTO BIOMETRIA</t>
  </si>
  <si>
    <t>PROYECTO E LOYALTY COPETROL</t>
  </si>
  <si>
    <t>DESARROLLO APP DEPORTES</t>
  </si>
  <si>
    <t>DEVELOPMENT PLATFORM</t>
  </si>
  <si>
    <t>PLATAFORMA VINKEA</t>
  </si>
  <si>
    <t>PROYECTO DESARROLLO CASA DE BOLSA - BROKER</t>
  </si>
  <si>
    <t>PROYECTO RICOH (T)</t>
  </si>
  <si>
    <t>ECOSYSTEN INTEGRATION</t>
  </si>
  <si>
    <t>EMPRESAS - UENO</t>
  </si>
  <si>
    <t>TECNOLOGIA UENO/VISION</t>
  </si>
  <si>
    <t>AHORRO E INVERSION</t>
  </si>
  <si>
    <t>OTROS ACTIVOS LP</t>
  </si>
  <si>
    <t>OTRAS PROVISIONES SOBRE ACTIVOS</t>
  </si>
  <si>
    <t>GASTOS PAGADOS POR ADELANTADO L.P.</t>
  </si>
  <si>
    <t>PASIVO</t>
  </si>
  <si>
    <t>PASIVO CORRIENTE</t>
  </si>
  <si>
    <t>DEUDAS OPERATIVAS</t>
  </si>
  <si>
    <t>DEUDAS COMERCIALES</t>
  </si>
  <si>
    <t>PROVEEDORES LOCALES  ML</t>
  </si>
  <si>
    <t>PROVEEDORES LOCALES  ME</t>
  </si>
  <si>
    <t>REPOSICION VIATICOS GS</t>
  </si>
  <si>
    <t>REPOSICION DESPACHOS - ALLEGRETTI</t>
  </si>
  <si>
    <t>CHEQUES PENDIENTES A EFECTIVIZAR USD</t>
  </si>
  <si>
    <t>REPOSICION VIATICOS USD</t>
  </si>
  <si>
    <t>CHEQUES PENDIENTES A EFECTIVIZAR GS</t>
  </si>
  <si>
    <t>DEUDAS CON EL EXTERIOR</t>
  </si>
  <si>
    <t>DEUDAS SOCIALES</t>
  </si>
  <si>
    <t>SALARIOS Y CARGAS SOCIALES A PAGAR</t>
  </si>
  <si>
    <t>DEUDAS IMPOSITIVAS</t>
  </si>
  <si>
    <t>IMPUESTOS A PAGAR</t>
  </si>
  <si>
    <t>DEUDAS FINANCIERAS</t>
  </si>
  <si>
    <t>PRESTAMOS BANCARIOS ML</t>
  </si>
  <si>
    <t>BANCO ITAU CP</t>
  </si>
  <si>
    <t>ZETA BANCO CP</t>
  </si>
  <si>
    <t>INTERFISA FINANCIERA CP</t>
  </si>
  <si>
    <t>BANCO NACIONAL DE FOMENTO GS CP</t>
  </si>
  <si>
    <t>INTERESES A DEVENGAR ML CP</t>
  </si>
  <si>
    <t>PRESTAMOS BANCARIOS ME</t>
  </si>
  <si>
    <t>BANCO ITAU U$D CP</t>
  </si>
  <si>
    <t>UENO BANK S.A. U$D CP</t>
  </si>
  <si>
    <t>BANCO FAMILIAR U$D CP</t>
  </si>
  <si>
    <t>BANCO ATLAS S.A. U$D CP</t>
  </si>
  <si>
    <t>BANCO SOLAR U$D CP</t>
  </si>
  <si>
    <t>BANCO GNB PARAGUAY S.A. U$D CP</t>
  </si>
  <si>
    <t>BANCO VISION U$D CP</t>
  </si>
  <si>
    <t>BANCO RIO S.A. U$D CP</t>
  </si>
  <si>
    <t>BANCO GNB U$D CP</t>
  </si>
  <si>
    <t>BANCOP U$D CP</t>
  </si>
  <si>
    <t>INTERESES A DEVENGAR ME CP</t>
  </si>
  <si>
    <t>INGRESOS DIFERIDOS</t>
  </si>
  <si>
    <t>VENTAS DIFERIDAS</t>
  </si>
  <si>
    <t>PROVISION DE COSTO VENTA</t>
  </si>
  <si>
    <t>ANTICIPO DE CLIENTES USD</t>
  </si>
  <si>
    <t>ANTICIPO ACREDITACIONES GS</t>
  </si>
  <si>
    <t>ANTICIPO ACREDITACIONES USD</t>
  </si>
  <si>
    <t>ANTICIPO DE CLIENTES GS</t>
  </si>
  <si>
    <t>PROVISIONES</t>
  </si>
  <si>
    <t>DESCUENTOS ASISMED</t>
  </si>
  <si>
    <t>UENO GS - DESCUENTO SALARIO</t>
  </si>
  <si>
    <t>GRUPO VAZQUEZ A PAGAR GS</t>
  </si>
  <si>
    <t>IOIO GS - DESCUENTO SALARIO</t>
  </si>
  <si>
    <t>EMBARGOS JUDICIALES</t>
  </si>
  <si>
    <t>UENO HOLDING A PAGAR GS</t>
  </si>
  <si>
    <t>UENO HOLDING A PAGAR USD</t>
  </si>
  <si>
    <t>CBS A PAGAR GS</t>
  </si>
  <si>
    <t>DESCUENTO POR DONACIONES</t>
  </si>
  <si>
    <t>RECUPERO DE GASTOS GIMNASIO</t>
  </si>
  <si>
    <t>VINANZAS A PAGAR GS</t>
  </si>
  <si>
    <t>VINANZAS A PAGAR USD</t>
  </si>
  <si>
    <t>GRUPO VAZQUEZ A PAGAR USD</t>
  </si>
  <si>
    <t>IOIO A PAGAR GS</t>
  </si>
  <si>
    <t>IOIO A PAGAR USD</t>
  </si>
  <si>
    <t>RED DIGITAL SA A PAGAR GS</t>
  </si>
  <si>
    <t>RED DIGITAL SA A PAGAR USD</t>
  </si>
  <si>
    <t>REDIPRO A PAGAR GS</t>
  </si>
  <si>
    <t>REDIPRO A PAGAR USD</t>
  </si>
  <si>
    <t>AIME A PAGAR GS</t>
  </si>
  <si>
    <t>AIME A PAGAR USD</t>
  </si>
  <si>
    <t>CLICK S.A. (MUV) A PAGAR USD</t>
  </si>
  <si>
    <t>OFFICE DESIGN SRL A PAGAR USD</t>
  </si>
  <si>
    <t>BILLETERA - RED DIGITAL S.A.</t>
  </si>
  <si>
    <t>RESTA A PAGAR GS</t>
  </si>
  <si>
    <t>RESTA A PAGAR USD</t>
  </si>
  <si>
    <t>KAITEL A PAGAR GS</t>
  </si>
  <si>
    <t>OTRAS DEUDAS POR TARJETA</t>
  </si>
  <si>
    <t>DEUDA TARJETA CREDITO</t>
  </si>
  <si>
    <t>TARJETA VISA ORO N° 8773 - MKT</t>
  </si>
  <si>
    <t>TARJETA DE CREDITO - UENO</t>
  </si>
  <si>
    <t>SOBREGIROS EN ENTIDADES FINANCIERAS</t>
  </si>
  <si>
    <t>SOBREGIRO EN CUENTA</t>
  </si>
  <si>
    <t>SOBREGIRO CITIBANK USD</t>
  </si>
  <si>
    <t>SOBREGIRO CITIBANK GS</t>
  </si>
  <si>
    <t>SOBREGIRO VISION USD</t>
  </si>
  <si>
    <t>SOBREGIRO UENO BANK GS</t>
  </si>
  <si>
    <t>SOBREGIRO BANCO ITAU GS</t>
  </si>
  <si>
    <t>OTRAS DEUDAS</t>
  </si>
  <si>
    <t>DIVIDENDOS A PAGAR</t>
  </si>
  <si>
    <t>OTROS ACREEDORES</t>
  </si>
  <si>
    <t>OPERACIÓN FINANCIERA UENO CP-GS</t>
  </si>
  <si>
    <t>OPERACION FINEXPAR CP USD</t>
  </si>
  <si>
    <t>OPERACIÓN FINANCIERA UENO CP-USD</t>
  </si>
  <si>
    <t>OPERACION FINEXPAR CP GS</t>
  </si>
  <si>
    <t>MASTERCARD</t>
  </si>
  <si>
    <t>CUENTAS PENDIENTES DE FACTURACION</t>
  </si>
  <si>
    <t>ADQUIRENCIA - VISA</t>
  </si>
  <si>
    <t>PARTIDAS PENDIENTES THN USD</t>
  </si>
  <si>
    <t>PARTIDAS PENDIENTES THN GS</t>
  </si>
  <si>
    <t>PASIVO NO CORRIENTE</t>
  </si>
  <si>
    <t>DEUDAS COMERCIALES A LARGO PLAZO</t>
  </si>
  <si>
    <t>DEUDAS OPERATIVAS A LARGO PLAZO</t>
  </si>
  <si>
    <t>PROVEEDORES EXTERIOR  - RICOH ME LP</t>
  </si>
  <si>
    <t>PROVEEDORES DEL EXTERIOR LP</t>
  </si>
  <si>
    <t>PRESTAMOS BANCARIOS LP ML</t>
  </si>
  <si>
    <t>ZETA BANCO - GS LP</t>
  </si>
  <si>
    <t>INTERFISA FINANCIERA LP</t>
  </si>
  <si>
    <t>INTERESES A DEVENGAR ML LP</t>
  </si>
  <si>
    <t>BANCO NACIONAL DE FOMENTO GS LP</t>
  </si>
  <si>
    <t>PRESTAMOS BANCARIOS LARGO PLAZO ME</t>
  </si>
  <si>
    <t>BANCO ITAU PRESTAMOS U$D LP</t>
  </si>
  <si>
    <t>UENO BANK S.A. U$D LP</t>
  </si>
  <si>
    <t>BANCO FAMILIAR U$D LP</t>
  </si>
  <si>
    <t>BANCO ATLAS S.A. U$D LP</t>
  </si>
  <si>
    <t>BANCO GNB PARAGUAY S.A. U$D LP</t>
  </si>
  <si>
    <t>BANCO RIO S.A. U$D LP</t>
  </si>
  <si>
    <t>INTERESES A DEVENGAR ME LP</t>
  </si>
  <si>
    <t>BANCO GNB U$D LP</t>
  </si>
  <si>
    <t>INGRESOS DIFERIDOS LP</t>
  </si>
  <si>
    <t>ANTICIPOS DE CLIENTES GS - LP</t>
  </si>
  <si>
    <t>OTRAS DEUDAS LARGO PLAZO</t>
  </si>
  <si>
    <t>OTRAS DEUDAS LP</t>
  </si>
  <si>
    <t>OPERACIÓN FINANCIERA UENO LP-GS</t>
  </si>
  <si>
    <t>BONOS PRIVADOS EMITIDOS</t>
  </si>
  <si>
    <t>BONOS PRIVADOS EMITIDOS - CAPITAL GS</t>
  </si>
  <si>
    <t>INTERESES A PAGAR BONOS GS</t>
  </si>
  <si>
    <t>(-) INTERESES A DEVENGAR BONOS GS</t>
  </si>
  <si>
    <t>BONOS PRIVADOS EMITIDOS - CAPITAL USD</t>
  </si>
  <si>
    <t>ok</t>
  </si>
  <si>
    <t>INTERESES A PAGAR BONOS USD</t>
  </si>
  <si>
    <t>(-) INTERSES A DEVENGAR BONOS USD</t>
  </si>
  <si>
    <t>PATRIMONIO NETO</t>
  </si>
  <si>
    <t>CAPITAL DE LA EMPRESA</t>
  </si>
  <si>
    <t>CAPITAL</t>
  </si>
  <si>
    <t>CAPITAL SOCIAL</t>
  </si>
  <si>
    <t>CAPITAL INTEGRADO</t>
  </si>
  <si>
    <t>(-) CAPITAL A INTEGRAR</t>
  </si>
  <si>
    <t>AUMENTO DE CAPITAL SOCIAL</t>
  </si>
  <si>
    <t>RESERVAS</t>
  </si>
  <si>
    <t>CONSTITUCION DE RESERVAS</t>
  </si>
  <si>
    <t>RESERVAS ESTATUTARIAS Y LEGALES</t>
  </si>
  <si>
    <t>RESERVA LEGAL</t>
  </si>
  <si>
    <t>RESERVA REVALUO LEY 125</t>
  </si>
  <si>
    <t>RESERVA DE REVALÚO TÉCNICO</t>
  </si>
  <si>
    <t>RESULTADOS</t>
  </si>
  <si>
    <t>RESULTADOS OBTENIDOS</t>
  </si>
  <si>
    <t>RESULTADOS ACUMULADOS</t>
  </si>
  <si>
    <t>RESULTADO EJERCICIO 2023</t>
  </si>
  <si>
    <t>INGRESOS</t>
  </si>
  <si>
    <t>INGRESOS CORRIENTES</t>
  </si>
  <si>
    <t>INGRESOS OPERATIVOS - SECTOR PRIVADO</t>
  </si>
  <si>
    <t>ING. SUMINISTROS</t>
  </si>
  <si>
    <t>ING. SUMINISTROS VENTA DIRECTA</t>
  </si>
  <si>
    <t>ING. SERVICIO TECNICO PROFESIONAL</t>
  </si>
  <si>
    <t>ING. SERVICIO  TECNICO  PARTES</t>
  </si>
  <si>
    <t>ING. CENTRO SERVICIO TECNICO PARTES</t>
  </si>
  <si>
    <t>ING. CUOTAS- CONTRATO</t>
  </si>
  <si>
    <t>ING. RICOH</t>
  </si>
  <si>
    <t>ING. UNIBIND</t>
  </si>
  <si>
    <t>ING. PRECODATA</t>
  </si>
  <si>
    <t>ING. RICOH2</t>
  </si>
  <si>
    <t>ING. AXENTRIA</t>
  </si>
  <si>
    <t>ING. PPS</t>
  </si>
  <si>
    <t>ING. EQUITRAC</t>
  </si>
  <si>
    <t>ING. FIJITSU</t>
  </si>
  <si>
    <t>ING. DUPLO- CIP</t>
  </si>
  <si>
    <t>INGRESOS POR LEASING</t>
  </si>
  <si>
    <t>INGRESOS PAPERCUT</t>
  </si>
  <si>
    <t>INGRESOS SOFTEXPERT</t>
  </si>
  <si>
    <t>INGRESOS PRINT AUDIT</t>
  </si>
  <si>
    <t>INGRESOS RICOH SW</t>
  </si>
  <si>
    <t>INGRESOS ICDS</t>
  </si>
  <si>
    <t>INGRESOS LIFEIMAGING</t>
  </si>
  <si>
    <t>INGRESOS CIMA SOFTWARE</t>
  </si>
  <si>
    <t>INGRESOS SEGEL</t>
  </si>
  <si>
    <t>INGRESOS CODE</t>
  </si>
  <si>
    <t>INGRESOS IDL</t>
  </si>
  <si>
    <t>INGRESOS TECHNOMA</t>
  </si>
  <si>
    <t>ING. PORTAL DE SOLUCIONES</t>
  </si>
  <si>
    <t>ING. POR SERVICIOS PROFESIONALES</t>
  </si>
  <si>
    <t>INGRESO CLICK</t>
  </si>
  <si>
    <t>ING. CLICK ESCANEO</t>
  </si>
  <si>
    <t>ING. CLICK IMPRESIONES</t>
  </si>
  <si>
    <t>ING. SUMINISTROS UNIBIND</t>
  </si>
  <si>
    <t>ING. POR CLICK</t>
  </si>
  <si>
    <t>ING. EXCEDENTE</t>
  </si>
  <si>
    <t>INGRESOS EXCEDENTES CLICK</t>
  </si>
  <si>
    <t>ING. SERVICIOS - FINANCIACION LEASING</t>
  </si>
  <si>
    <t>ING. INTERES</t>
  </si>
  <si>
    <t>ING. CONSULTORIA</t>
  </si>
  <si>
    <t>ING. SERVICIOS NCR</t>
  </si>
  <si>
    <t>ING. SERVICIOS VIDAL VADEMECUM</t>
  </si>
  <si>
    <t>VENTAS DIRECTAS DE PRODUCTOS/REPUESTOS/LICENCIAS</t>
  </si>
  <si>
    <t>VENTA DIRECTA RICOH</t>
  </si>
  <si>
    <t>VENTA DIRECTA AXENTRIA</t>
  </si>
  <si>
    <t>VENTA DIRECTA PANINI</t>
  </si>
  <si>
    <t>ING.POR VENTA DE ARTICULOS/INSUMOS/OTROS</t>
  </si>
  <si>
    <t>VENTA DIRECTA BYPERSOFT</t>
  </si>
  <si>
    <t>VENTA DIRECTA NCR</t>
  </si>
  <si>
    <t>VENTA DIRECTA OKI</t>
  </si>
  <si>
    <t>VENTA DIRECTA SUITE DE SOLUCIONES EMPRESARIALES</t>
  </si>
  <si>
    <t>OTROS INGRESOS VARIOS</t>
  </si>
  <si>
    <t>INGRESOS POR ARRENDAMIENTO -EQUIPOS</t>
  </si>
  <si>
    <t>INGRESOS POR ARRENDAMIENTO - SOFTWARE</t>
  </si>
  <si>
    <t>INGRESOS POR RESCISION DE CONTRATO</t>
  </si>
  <si>
    <t>OTROS INGRESOS OPERATIVOS</t>
  </si>
  <si>
    <t>RESULTADO POR INVERSION EN ASOCIADAS</t>
  </si>
  <si>
    <t>PLATAFORMA ONEBANK</t>
  </si>
  <si>
    <t>FEE MENSUAL</t>
  </si>
  <si>
    <t>CORE BANCARIO</t>
  </si>
  <si>
    <t>DESARROLLO E IMPLEMENTACIÓN</t>
  </si>
  <si>
    <t>NUEVAS FUNCIONALIDADES ITGF</t>
  </si>
  <si>
    <t>INGRESOS POR OTROS DESARROLLOS</t>
  </si>
  <si>
    <t>INGRESOS POR HORAS DE DESARROLLO</t>
  </si>
  <si>
    <t>SERVICIOS</t>
  </si>
  <si>
    <t>SERVICIO DE ITGF LITE</t>
  </si>
  <si>
    <t>SERVICIO DE TICKETERA (JIRA)</t>
  </si>
  <si>
    <t>SERVICIO DE FINERA</t>
  </si>
  <si>
    <t>E-COMMERCE  MI NEGOCIO</t>
  </si>
  <si>
    <t>COMISION USO DE LA PLATAFORMA MI NEGOCIO</t>
  </si>
  <si>
    <t>MI NEGOCIO - PLAN ESTANDAR</t>
  </si>
  <si>
    <t>MI NEGOCIO - PLAN PRO</t>
  </si>
  <si>
    <t>MI NEGOCIO - PLAN PLUS</t>
  </si>
  <si>
    <t>COMISION BILLETERA - MI NEGOCIO</t>
  </si>
  <si>
    <t>SOPORTE</t>
  </si>
  <si>
    <t>SOPORTE DE INFRAESTRUCTURA</t>
  </si>
  <si>
    <t>SOPORTE ITGF</t>
  </si>
  <si>
    <t>SOPORTE ITS</t>
  </si>
  <si>
    <t>INGRESOS NO OPERATIVOS</t>
  </si>
  <si>
    <t>OTROS INGRESOS</t>
  </si>
  <si>
    <t>INGRESOS VARIOS</t>
  </si>
  <si>
    <t>INGRESOS POR GESTION ADMINISTRATIVA</t>
  </si>
  <si>
    <t>INGRESOS POR VENTA DE ACCIONES</t>
  </si>
  <si>
    <t>INGRESOS GYM</t>
  </si>
  <si>
    <t>INGRESO POR CAPITALIZACION DE INTERESES</t>
  </si>
  <si>
    <t>INGRESOS INTERES COBRADO IRF</t>
  </si>
  <si>
    <t>INGRESOS FINANCIEROS</t>
  </si>
  <si>
    <t>INTERESES GANADOS</t>
  </si>
  <si>
    <t>INTERESES MORATORIOS</t>
  </si>
  <si>
    <t>EGRESOS</t>
  </si>
  <si>
    <t>EGRESOS CORRIENTES</t>
  </si>
  <si>
    <t>EGRESOS OPERATIVOS</t>
  </si>
  <si>
    <t>COSTO DE VENTAS</t>
  </si>
  <si>
    <t>Costos Convenio Click</t>
  </si>
  <si>
    <t>Costo-Servicio Tecnico</t>
  </si>
  <si>
    <t>Costo - Varios</t>
  </si>
  <si>
    <t>LICENCIA SOFTWARE IMPRESION</t>
  </si>
  <si>
    <t>COMISIONES POR VENTAS</t>
  </si>
  <si>
    <t>Depreciaciones Equipos en Leasing</t>
  </si>
  <si>
    <t>FLETE A CLIENTES</t>
  </si>
  <si>
    <t>COSTO MANTENIMIENTO SOFTWARE</t>
  </si>
  <si>
    <t>COSTOS  DE SEGUROS</t>
  </si>
  <si>
    <t>COSTOS  NCR</t>
  </si>
  <si>
    <t>COSTO DE VENTA EQUIPOS</t>
  </si>
  <si>
    <t>COSTO DE VENTA EQUIPOS LEASING</t>
  </si>
  <si>
    <t>COSTO DE VENTA LICENCIAS</t>
  </si>
  <si>
    <t>COSTO DE DESARROLLO DE TERCEROS</t>
  </si>
  <si>
    <t>COSTO DE SERVICIO DE TERCERO</t>
  </si>
  <si>
    <t>COSTOS TEDS</t>
  </si>
  <si>
    <t>COSTOS E-COMMERCE HUMANITI</t>
  </si>
  <si>
    <t>COSTOS NEGOCIO RICOH (T)</t>
  </si>
  <si>
    <t>COSTOS CORE BANCARIO - FINERA</t>
  </si>
  <si>
    <t>COSTOS CORE BANCARIO - ITGF</t>
  </si>
  <si>
    <t>COSTO E-COMMERCE MI NEGOCIO</t>
  </si>
  <si>
    <t>MULTIBIOMETRÍA - CORSIGHT</t>
  </si>
  <si>
    <t>SOLUCIONES DIGITALES</t>
  </si>
  <si>
    <t>SUMINISTROS</t>
  </si>
  <si>
    <t>COSTO POR SUMINISTROS</t>
  </si>
  <si>
    <t>BANCA DIGITAL</t>
  </si>
  <si>
    <t>COSTO PROYECTO TRANSFORMACION DIGITAL</t>
  </si>
  <si>
    <t>COSTO DE VENTAS PLATAFORMA ONEBANK</t>
  </si>
  <si>
    <t>OTROS COSTOS - VARIOS</t>
  </si>
  <si>
    <t>OTROS COSTOS</t>
  </si>
  <si>
    <t>COSTO DE VENTA DE ACCIONES</t>
  </si>
  <si>
    <t>GASTOS OPERATIVOS</t>
  </si>
  <si>
    <t>GASTOS DE OPERACIÓN</t>
  </si>
  <si>
    <t>Alquiler Edificios</t>
  </si>
  <si>
    <t>Gastos Administrativos</t>
  </si>
  <si>
    <t>Mantenimiento de Equipos de Oficina</t>
  </si>
  <si>
    <t>Mantenimiento De Vehiculos</t>
  </si>
  <si>
    <t>Mantenimiento Edificios</t>
  </si>
  <si>
    <t>Combustible Y Lubricantes</t>
  </si>
  <si>
    <t>Agua</t>
  </si>
  <si>
    <t>Energia Electrica</t>
  </si>
  <si>
    <t>Internet</t>
  </si>
  <si>
    <t>Encomienda Y Correo</t>
  </si>
  <si>
    <t>Papeleria Y Utiles</t>
  </si>
  <si>
    <t>Utiles De Computacion</t>
  </si>
  <si>
    <t>Seguridad Y Vigilancia</t>
  </si>
  <si>
    <t>Seguros Devengados</t>
  </si>
  <si>
    <t>Otros Gastos</t>
  </si>
  <si>
    <t>Gastos Varios</t>
  </si>
  <si>
    <t>VIATICOS Y MOVILIDAD</t>
  </si>
  <si>
    <t>Gastos De Limpieza</t>
  </si>
  <si>
    <t>Honorarios Profesionales Contabilidad</t>
  </si>
  <si>
    <t>CAFETERIA Y REFRIGERIOS</t>
  </si>
  <si>
    <t>Gastos Generales</t>
  </si>
  <si>
    <t>Cuotas Sociales</t>
  </si>
  <si>
    <t>Alquiler De Equipos Informaticos</t>
  </si>
  <si>
    <t>Revistas Y Suscripciones</t>
  </si>
  <si>
    <t>Servicios Informaticos</t>
  </si>
  <si>
    <t>Mantenimiento De Software</t>
  </si>
  <si>
    <t>GASTOS DE GERENCIA</t>
  </si>
  <si>
    <t>GASTOS DE DEPOSITO</t>
  </si>
  <si>
    <t>Alquiler - Encarnación</t>
  </si>
  <si>
    <t>Energía Eléctrica- Encarnación</t>
  </si>
  <si>
    <t>Gastos ST</t>
  </si>
  <si>
    <t>REMUNERACION PERSONAL SUPERIOR</t>
  </si>
  <si>
    <t>Alquiler - Ciudad del Este</t>
  </si>
  <si>
    <t>Comisiones</t>
  </si>
  <si>
    <t>ENERGIA ELECTRICA - CIUDAD DEL ESTE</t>
  </si>
  <si>
    <t>Movilidad</t>
  </si>
  <si>
    <t>Publicidad Y Propaganda</t>
  </si>
  <si>
    <t>Asesoria Legal</t>
  </si>
  <si>
    <t>Escribania</t>
  </si>
  <si>
    <t>Informconf</t>
  </si>
  <si>
    <t>Viajes Al Exterior</t>
  </si>
  <si>
    <t>Gastos No Deducibles</t>
  </si>
  <si>
    <t>ALQUILER DE ESPACIO FÍSICO</t>
  </si>
  <si>
    <t>GASTOS A FAVOR DEL PERSONAL</t>
  </si>
  <si>
    <t>GASTOS DE LICITACIONES</t>
  </si>
  <si>
    <t>AUDITORIA EXTERNA IMPOSITIVA</t>
  </si>
  <si>
    <t>FLETE LOGISTICA</t>
  </si>
  <si>
    <t>GASTOS POR USO DE LICENCIA</t>
  </si>
  <si>
    <t>HONORARIOS</t>
  </si>
  <si>
    <t>PREVISION INCOBRABLES</t>
  </si>
  <si>
    <t>GASTOS JUDICIALES</t>
  </si>
  <si>
    <t>GASTOS DE DESPACHO-EXPORTACION</t>
  </si>
  <si>
    <t>GASTOS VARIOS - PERSONAL SUPERIOR</t>
  </si>
  <si>
    <t>MULTAS Y CONTRAVENCIONES</t>
  </si>
  <si>
    <t>GASTOS ISO 9001</t>
  </si>
  <si>
    <t>SERVICIOS TERCERIZADOS</t>
  </si>
  <si>
    <t>CONSULTORIA -  ASESORIA</t>
  </si>
  <si>
    <t>DIFERENCIAS DE COBRANZAS</t>
  </si>
  <si>
    <t>GASTOS DE MARKETING</t>
  </si>
  <si>
    <t>AGUA, LUZ, TELEFONO</t>
  </si>
  <si>
    <t>GASTOS DE VIATICOS Y CONSUMICIÓN</t>
  </si>
  <si>
    <t>INTERNET Y COMUNICACIONES</t>
  </si>
  <si>
    <t>GASTOS DE CAFETERIA Y LIMPIEZA</t>
  </si>
  <si>
    <t>GASTOS LEGALES Y ESCRIBANIA</t>
  </si>
  <si>
    <t>REPARACIONES Y MANTENIMIENTOS</t>
  </si>
  <si>
    <t>REMUNERACION SINDICO</t>
  </si>
  <si>
    <t>GASTOS DE SELECCION DE PERSONAL</t>
  </si>
  <si>
    <t>ALQUILERES PAGADOS</t>
  </si>
  <si>
    <t>SERVICIOS CORPORATIVOS CONTRATADOS</t>
  </si>
  <si>
    <t>ACTIVACIONES EN EVENTOS/DEPORTES</t>
  </si>
  <si>
    <t>AUSPICIOS/DEPORTES</t>
  </si>
  <si>
    <t>EVENTOS INST - CAMPAÑAS/DEPORTES</t>
  </si>
  <si>
    <t>FEE DE PATROCINIO/DEPORTES</t>
  </si>
  <si>
    <t>FEE POR CONTRATO PUBLICIDAD/DEPORTES</t>
  </si>
  <si>
    <t>IMPLEMENTACIÓN DE MARCA/DEPORTES</t>
  </si>
  <si>
    <t>PATROCINIO/DEPORTES</t>
  </si>
  <si>
    <t>PUBLICIDAD - INFLUENCERS</t>
  </si>
  <si>
    <t>PUBLICIDAD - INFLUENCERS/DEPORTES</t>
  </si>
  <si>
    <t>PUBLICIDAD EN MEDIOS/DEPORTES</t>
  </si>
  <si>
    <t>REGALOS EMPRESARIALES/DEPORTES</t>
  </si>
  <si>
    <t>BTL&amp;TRADE - MARKETING</t>
  </si>
  <si>
    <t>PAUTA DIGITAL - DEPORTES</t>
  </si>
  <si>
    <t>ATL-MEDIOS DE COMUNICACION/MARKETING</t>
  </si>
  <si>
    <t>AUSPICIOS - MARKETING</t>
  </si>
  <si>
    <t>EVENTOS INSTITUCIONALES - CAMPAÑAS/MARKETING</t>
  </si>
  <si>
    <t>RESPONSABILIDAD SOCIAL</t>
  </si>
  <si>
    <t>LICENCIA SOFTWARE (INTANGIBLE)</t>
  </si>
  <si>
    <t>REDONDEO</t>
  </si>
  <si>
    <t>SUELDOS Y CARGAS SOCIALES</t>
  </si>
  <si>
    <t>SALARIOS GASTOS DEL PERSONAL</t>
  </si>
  <si>
    <t>Sueldos</t>
  </si>
  <si>
    <t>Aguinaldos</t>
  </si>
  <si>
    <t>Indemnizaciones</t>
  </si>
  <si>
    <t>Vacaciones Remuneradas</t>
  </si>
  <si>
    <t>Bonificacion y Premios</t>
  </si>
  <si>
    <t>Preaviso</t>
  </si>
  <si>
    <t>Comisiones Personal</t>
  </si>
  <si>
    <t>Aporte Patronal</t>
  </si>
  <si>
    <t>Capacitacion Al Personal</t>
  </si>
  <si>
    <t>Honorarios Servicios Personal</t>
  </si>
  <si>
    <t>Uniformes</t>
  </si>
  <si>
    <t>BONIFICACION FAMILIAR</t>
  </si>
  <si>
    <t>HORAS EXTRAS</t>
  </si>
  <si>
    <t>VACACIONES CAUSADAS</t>
  </si>
  <si>
    <t>SALARIO-SEGURO MEDICO</t>
  </si>
  <si>
    <t>HONORARIOS PROFESIONALES RRHH</t>
  </si>
  <si>
    <t>AGUINALDOS HONORARIOS</t>
  </si>
  <si>
    <t>OTROS BENEFICIOS AL PERSONAL</t>
  </si>
  <si>
    <t>HONORARIOS Y GASTOS CNV</t>
  </si>
  <si>
    <t>GASTOS DE SALUD ORGANIZACIONAL</t>
  </si>
  <si>
    <t>ALOJAMIENTO EN EL EXTERIOR</t>
  </si>
  <si>
    <t>ALOJAMIENTO EN EL PAIS</t>
  </si>
  <si>
    <t>VIAJES EN EL EXTERIOR</t>
  </si>
  <si>
    <t>SUELDOS - DESARROLLOS PROYECTOS</t>
  </si>
  <si>
    <t>OTROS GASTOS DE IMPORTACION</t>
  </si>
  <si>
    <t>GASTOS DE IMPORTACION</t>
  </si>
  <si>
    <t>GASTOS DE DESPACHO VARIOS</t>
  </si>
  <si>
    <t>EGRESOS NO CORRIENTES</t>
  </si>
  <si>
    <t>GASTOS GENERALES</t>
  </si>
  <si>
    <t>DEPRECIACIONES - AMORTIZACIONES</t>
  </si>
  <si>
    <t>DEPRECIACION DEL EJERCICIO</t>
  </si>
  <si>
    <t>AMORTIZACIONES</t>
  </si>
  <si>
    <t>GASTOS FINANCIEROS</t>
  </si>
  <si>
    <t>COSTOS - INTERESES</t>
  </si>
  <si>
    <t>INTERESES DEVENGADOS PRESTAMOS</t>
  </si>
  <si>
    <t>INTERESES FINANCIEROS PAGADOS</t>
  </si>
  <si>
    <t>INTERESES COMERCIALES</t>
  </si>
  <si>
    <t>COMISIONES Y GASTOS BANCARIOS S/ CREDITO</t>
  </si>
  <si>
    <t>OTROS INTERESES PAGADOS</t>
  </si>
  <si>
    <t>INTERESES PAGADOS BONOS</t>
  </si>
  <si>
    <t>GASTOS POR EMISION DE BONOS</t>
  </si>
  <si>
    <t>TRADING FINANCIERO</t>
  </si>
  <si>
    <t>INTERESES PAGADOS SOBREGIRO</t>
  </si>
  <si>
    <t>GASTOS FISCALES</t>
  </si>
  <si>
    <t>IMPUESTOS Y TASAS</t>
  </si>
  <si>
    <t>IVA - COSTO</t>
  </si>
  <si>
    <t>MULTAS Y RECARGOS</t>
  </si>
  <si>
    <t>PATENTE COMERCIAL</t>
  </si>
  <si>
    <t>RENTA 10%</t>
  </si>
  <si>
    <t>EFECTOS COTIZACION</t>
  </si>
  <si>
    <t>EFECTO DIFERENCIA DE CAMBIO</t>
  </si>
  <si>
    <t>DIFERENCIA DE CAMBIO</t>
  </si>
  <si>
    <t>PATRIMONIO</t>
  </si>
  <si>
    <t>RESULTADO</t>
  </si>
  <si>
    <t>Resultado del ejercicio</t>
  </si>
  <si>
    <t>INGRESO</t>
  </si>
  <si>
    <t>EGRESO</t>
  </si>
  <si>
    <t>PASIVOS Y PATRIMONIO NETO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</si>
  <si>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</si>
  <si>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</si>
  <si>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</si>
  <si>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</si>
  <si>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</si>
  <si>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Impuestos a pagar</t>
  </si>
  <si>
    <t>Provisiones</t>
  </si>
  <si>
    <t>Otros pasivos corrientes</t>
  </si>
  <si>
    <t>Ingresos diferidos CP</t>
  </si>
  <si>
    <t>Total Pasivos Corrientes</t>
  </si>
  <si>
    <t>Pasivos no corrientes</t>
  </si>
  <si>
    <t xml:space="preserve">Préstamos a largo plazo </t>
  </si>
  <si>
    <t>Bonos emitidos</t>
  </si>
  <si>
    <t>Otros pasivos  no corrientes</t>
  </si>
  <si>
    <t>Ingresos diferidos LP</t>
  </si>
  <si>
    <t>Total pasivos no corrientes</t>
  </si>
  <si>
    <t>Total Pasivos</t>
  </si>
  <si>
    <t>Patrimonio Neto</t>
  </si>
  <si>
    <t>Capital integrado</t>
  </si>
  <si>
    <t>Aportes No Capitalizados</t>
  </si>
  <si>
    <t>Reserva de revalúo</t>
  </si>
  <si>
    <t>Reserva legal</t>
  </si>
  <si>
    <t>Reservas estatutarias</t>
  </si>
  <si>
    <t>Reservas facultatitvas</t>
  </si>
  <si>
    <t>Diferencia transitoria por conversión</t>
  </si>
  <si>
    <t>Resultados acumulados</t>
  </si>
  <si>
    <t>Resultado del Ejercicio</t>
  </si>
  <si>
    <t>Subtotal</t>
  </si>
  <si>
    <t>Interés minoritario</t>
  </si>
  <si>
    <t>Total Patrimonio Neto</t>
  </si>
  <si>
    <t>Total Pasivos y Patrimonio Neto</t>
  </si>
  <si>
    <t>Las notas que se acompañan forman parte integrante de estos estados.</t>
  </si>
  <si>
    <t>TIPO</t>
  </si>
  <si>
    <t>BANCO</t>
  </si>
  <si>
    <t>IMPORTE GS</t>
  </si>
  <si>
    <t>IMPORTE USD</t>
  </si>
  <si>
    <t>CTA</t>
  </si>
  <si>
    <t>Suma de IMPORTE GS</t>
  </si>
  <si>
    <t>Suma de IMPORTE USD</t>
  </si>
  <si>
    <t>BALANCE CORTO PLAZO</t>
  </si>
  <si>
    <t>REPORTE CORTO PLAZO</t>
  </si>
  <si>
    <t>Suma de Monto</t>
  </si>
  <si>
    <t>Suma de Totalizador ext</t>
  </si>
  <si>
    <t>BALANCE LARGO PLAZO</t>
  </si>
  <si>
    <t>CORRIENTE/NC</t>
  </si>
  <si>
    <t>NO CORRIENTE/C</t>
  </si>
  <si>
    <t>GS</t>
  </si>
  <si>
    <t>DIF GS</t>
  </si>
  <si>
    <t>DIF USD</t>
  </si>
  <si>
    <t>BALANCE CONTROL</t>
  </si>
  <si>
    <t>DIFGS</t>
  </si>
  <si>
    <t>SOBREGIROS</t>
  </si>
  <si>
    <t>OTROS PASIVOS CORRIENTES</t>
  </si>
  <si>
    <t>OTROS PASIVOS NO CORRIENTES</t>
  </si>
  <si>
    <t xml:space="preserve">ANTICIPO DE CLIENTES </t>
  </si>
  <si>
    <t>TECHNOMASAECA</t>
  </si>
  <si>
    <t>GRUPOVÁZQUEZS.A.E.</t>
  </si>
  <si>
    <t>MENGÜALMAZACOTTE,CESARJAVIER</t>
  </si>
  <si>
    <t>TELEFÓNICACELULARDELPARAGUAYS.A.E.</t>
  </si>
  <si>
    <t>DESPACHO</t>
  </si>
  <si>
    <t>FASTRAXSA</t>
  </si>
  <si>
    <t>GOETZGONZALEZ,RUDOLPHFERNANDO</t>
  </si>
  <si>
    <t>UNICANALS.A.</t>
  </si>
  <si>
    <t>VARGASPEÑA,FEDERICOHERNAN</t>
  </si>
  <si>
    <t>MENGUALMAZACOTTE,AUGUSTOCESAR</t>
  </si>
  <si>
    <t>BAUS.A.</t>
  </si>
  <si>
    <t>URBANLIGHTSS.A.</t>
  </si>
  <si>
    <t>RODRIGUEZGONZALEZ,JOSEMIGUEL</t>
  </si>
  <si>
    <t>MENGUALMAZACOTTE,LETICIAMARIAGRACIELA</t>
  </si>
  <si>
    <t>EQUIFAXPARAGUAYS.A</t>
  </si>
  <si>
    <t>CAJAMUTUALDECOOPERATIVISTASDELPY</t>
  </si>
  <si>
    <t>SPORTSLEDSSA</t>
  </si>
  <si>
    <t>SPORTSLABE.A.S.</t>
  </si>
  <si>
    <t>INTERFISABANCOS.A.E.C.A.</t>
  </si>
  <si>
    <t>CARRIZOSAMORENO,ESTEBANDANIEL</t>
  </si>
  <si>
    <t>CLICK.S.A</t>
  </si>
  <si>
    <t>TECHNOMASOCIEDADANONIMACOMERCIALEINDUSTRIAL</t>
  </si>
  <si>
    <t>EXCELSISS.A.</t>
  </si>
  <si>
    <t>DIESAS.A.</t>
  </si>
  <si>
    <t>RYFS.A.C.I</t>
  </si>
  <si>
    <t>BERNARDESMENGUAL,JORGEANDRES</t>
  </si>
  <si>
    <t>GIMENEZRECALDE,MARCELO</t>
  </si>
  <si>
    <t>ENTERPRISESOUCECAPITALDEPARAGUAYSA</t>
  </si>
  <si>
    <t>MENGUALHERKEN,AUGUSTOCESAR</t>
  </si>
  <si>
    <t>GARAY,MIGUELANGEL</t>
  </si>
  <si>
    <t>ADIGIE.A.S.</t>
  </si>
  <si>
    <t>NAXOSS.A.</t>
  </si>
  <si>
    <t>SOLCONTROLS.R.L.</t>
  </si>
  <si>
    <t>MERCADONIAS.A.</t>
  </si>
  <si>
    <t>ALLEGRETTI</t>
  </si>
  <si>
    <t>Suma de MONTO GS</t>
  </si>
  <si>
    <t>A.C. DESARROLLOS GASTRONOMICOS SA</t>
  </si>
  <si>
    <t>ALDCOR PAN S.R.L.</t>
  </si>
  <si>
    <t>ALEJANDRO AUGUSTO AVALOS RUNKE</t>
  </si>
  <si>
    <t>ALEKSANDER CHRISTIAN DE JESUS LUGO BORJA</t>
  </si>
  <si>
    <t>APERTURA</t>
  </si>
  <si>
    <t>AR HOSTING E.A.S.</t>
  </si>
  <si>
    <t>ARZE SELICH, JUAN JAVIER</t>
  </si>
  <si>
    <t>ASOC SONIDOS DE LA TIERRA APRENDIZAJE P/ EL DESARROLLO SOSTENIBLE</t>
  </si>
  <si>
    <t>ASOCIACION PARAGUAYA DE FUTBOL</t>
  </si>
  <si>
    <t>BAKER TILLY PARAGUAY</t>
  </si>
  <si>
    <t>BANCARD S.A.</t>
  </si>
  <si>
    <t>BANCO BASA S.A.</t>
  </si>
  <si>
    <t>BENICIO DENIS MEDINA</t>
  </si>
  <si>
    <t>BICOLOR S.A.</t>
  </si>
  <si>
    <t>BIEDERMANN PUBLICIDAD S.A.</t>
  </si>
  <si>
    <t>BIGGIE S.A.</t>
  </si>
  <si>
    <t>BLUE TOWER VENTURES PARAGUAY S.A</t>
  </si>
  <si>
    <t>BRICH E.A.S.</t>
  </si>
  <si>
    <t>CABELLO TALAVERA, MARIA SILVIA</t>
  </si>
  <si>
    <t>CACERES ZARACHO, JORGE SINDULFO</t>
  </si>
  <si>
    <t>CAFETTO SA</t>
  </si>
  <si>
    <t>CAJA MUTUAL DE COOPERATIVISTAS DEL PARAGUAY</t>
  </si>
  <si>
    <t>CARLOS RNRIQUE VON BARGEN ZAYAS</t>
  </si>
  <si>
    <t>CARRIZOSA MORENO, ESTEBAN DANIEL</t>
  </si>
  <si>
    <t>CASTRO ALVAREZ, ANASTASIO</t>
  </si>
  <si>
    <t>CHANG HSIANG, DAVID</t>
  </si>
  <si>
    <t>CHRISTIAN M. LEIVA G.</t>
  </si>
  <si>
    <t>CITIBANK</t>
  </si>
  <si>
    <t>CLAUDIO EMMANUEL AQUINO TALAVERA</t>
  </si>
  <si>
    <t>CLICK SA</t>
  </si>
  <si>
    <t>CLUB BENJAMIN HOCKIN</t>
  </si>
  <si>
    <t>CLUB NACIONAL F.C.</t>
  </si>
  <si>
    <t>CLUB OLIMPIA</t>
  </si>
  <si>
    <t>CODE 100 S. A.</t>
  </si>
  <si>
    <t>CONSORCIO ELITE E.A.S</t>
  </si>
  <si>
    <t>CONTROLLER CONTADORES &amp; AUDITORES</t>
  </si>
  <si>
    <t>COPACO S.A.</t>
  </si>
  <si>
    <t>CUPERSA E.A.S.</t>
  </si>
  <si>
    <t>D.H.L. (PARAGUAY) S.R.L.</t>
  </si>
  <si>
    <t>DANDRES S.A</t>
  </si>
  <si>
    <t>DANESA S.A</t>
  </si>
  <si>
    <t>DIESA S.A.</t>
  </si>
  <si>
    <t>DIRECC.NACIONAL DE AERONAUTICA CIVIL D.I.N.A.C.</t>
  </si>
  <si>
    <t>DISCOVER PARAGUAY S.A.</t>
  </si>
  <si>
    <t>DOLDAN LIVIERES, OSCAR JUAN</t>
  </si>
  <si>
    <t>EDITORIAL AZETA S.A.  (ABC)</t>
  </si>
  <si>
    <t>ELECTRO SYSTEM SRL</t>
  </si>
  <si>
    <t>ENCISO ESPINOLA JULIO CESAR</t>
  </si>
  <si>
    <t>ENERGIA 365 S.R.L</t>
  </si>
  <si>
    <t>EQUIFAX PARAGUAY SA</t>
  </si>
  <si>
    <t>ESSAP S.A.</t>
  </si>
  <si>
    <t>ETRES S.R.L</t>
  </si>
  <si>
    <t>FARMA S.A.</t>
  </si>
  <si>
    <t>FEDERACION PARAGUAYA DE TRIATHLON</t>
  </si>
  <si>
    <t>FEDERICO CABRERA JARA</t>
  </si>
  <si>
    <t>FLOR DE COCO S.A.</t>
  </si>
  <si>
    <t>FOODCO SA</t>
  </si>
  <si>
    <t>FUNDACION CAMARA DE COMERCIO PARAGUAYO AMERICANA</t>
  </si>
  <si>
    <t>GAMA EMPRENDIMIETOS S.A</t>
  </si>
  <si>
    <t>GESTIONES,TRAMITES Y SERVICIOS GETSE</t>
  </si>
  <si>
    <t>GIROLABS SA</t>
  </si>
  <si>
    <t>GIULIANA POLETTI CORRALES</t>
  </si>
  <si>
    <t>GLORIA ISABEL VILLASANTI SILVERA</t>
  </si>
  <si>
    <t>GOMEZ PORTILLO, GUSTAVO RAUL</t>
  </si>
  <si>
    <t>GRUPO VAZQUEZ SAE</t>
  </si>
  <si>
    <t>GSM NITRO SRL</t>
  </si>
  <si>
    <t>GUILLERMO FARIÑA CHUDYK</t>
  </si>
  <si>
    <t>GUSTAVO JAVIER CORTESE LEMIR</t>
  </si>
  <si>
    <t>HOCKIN BRUSQUETTI, CHARLES DANIEL</t>
  </si>
  <si>
    <t>HUMBERTO SALVADOR AYALA GUTIERREZ</t>
  </si>
  <si>
    <t>IDL S.A. - IMPRESION,DISTRIBUCION Y LOGISTICA S.A.</t>
  </si>
  <si>
    <t>INTERFISA BANCO SAECA</t>
  </si>
  <si>
    <t>INVERSIONES RIO DULCE S.A.</t>
  </si>
  <si>
    <t>ITAPUA CONFIDENCIAL SRL</t>
  </si>
  <si>
    <t>IVAN GUSTAVO ESCANDRIOLO GONZALEZ</t>
  </si>
  <si>
    <t>JARVATS SRL</t>
  </si>
  <si>
    <t>JJCHARLOTTE E.A.S UNIPERSONAL</t>
  </si>
  <si>
    <t>JK MISIONES S.R.L.</t>
  </si>
  <si>
    <t>JUAN ALBERTO BERNAL BENITEZ</t>
  </si>
  <si>
    <t>JUAN EMANUEL RECALDE ROLON</t>
  </si>
  <si>
    <t>KAEFE S.R.L</t>
  </si>
  <si>
    <t>KATHERINE YESSENIA AYALA MONTIEL</t>
  </si>
  <si>
    <t>LA COLINA E.A.S</t>
  </si>
  <si>
    <t>LA VIENESA S.A</t>
  </si>
  <si>
    <t>LEGALS SOCIEDAD SIMPLE</t>
  </si>
  <si>
    <t>LETICIA DE JESUS AYALA MEDINA</t>
  </si>
  <si>
    <t>LIDO BAR S.R.L.</t>
  </si>
  <si>
    <t>LIGA DEPORTIVA PARANAENSE</t>
  </si>
  <si>
    <t>LINK SOLUTIONS SRL</t>
  </si>
  <si>
    <t>LIZ ECHAURI CACERES</t>
  </si>
  <si>
    <t>MARIO ORUE</t>
  </si>
  <si>
    <t>MARTIN TRAVEL SRL</t>
  </si>
  <si>
    <t>MASEL S.R.L.</t>
  </si>
  <si>
    <t>MEGADIGITAL SRL</t>
  </si>
  <si>
    <t>MEISTER SRL</t>
  </si>
  <si>
    <t>MERZIN SA</t>
  </si>
  <si>
    <t>MICHELLE SHARON VALIENTE AMARILLA</t>
  </si>
  <si>
    <t>MINISTERIO DE JUSTICIA Y TRABAJO</t>
  </si>
  <si>
    <t>MONGES VILLALBA, ANGEL EDUARDO</t>
  </si>
  <si>
    <t>MOXXI GROUP S.A.</t>
  </si>
  <si>
    <t>MUSTER SA</t>
  </si>
  <si>
    <t>NEXTBRANDING S.A.</t>
  </si>
  <si>
    <t>NIGHTLIFE COMPANY SA</t>
  </si>
  <si>
    <t>NUCLEO SA</t>
  </si>
  <si>
    <t>NUÑEZ, CHRISTIAN ROBERT</t>
  </si>
  <si>
    <t>PABLO ANTONIO DEBUCHY BOSELLI</t>
  </si>
  <si>
    <t>PAMAQ S.A.</t>
  </si>
  <si>
    <t>PARADISE VENTURE SA</t>
  </si>
  <si>
    <t>PERONI GIRALT, SILVANA JOSEFINA MATILDE</t>
  </si>
  <si>
    <t>PERONI SOSA TELLECHEA BURT Y NARVAJA- ABOGADOS</t>
  </si>
  <si>
    <t>PIRELLI CUBAS, ANNA CAMILA DONATELLA</t>
  </si>
  <si>
    <t>PIRO'Y S.A.</t>
  </si>
  <si>
    <t>PLAZA ASUNCIÓN S.A</t>
  </si>
  <si>
    <t>PORTILLO AYALA, GUILLEVALDO</t>
  </si>
  <si>
    <t>PRAGMA GRUPO CONSULTOR</t>
  </si>
  <si>
    <t>PROVEEDOR GENERICO</t>
  </si>
  <si>
    <t>QSR SA</t>
  </si>
  <si>
    <t>RAIZEN PARAGUAY S.A.</t>
  </si>
  <si>
    <t>RAMIRO GUILLERMO DA SILVA MORALES</t>
  </si>
  <si>
    <t>RED DIGITAL DE PROCESAMIENTO SA</t>
  </si>
  <si>
    <t>RETAIL S.A.</t>
  </si>
  <si>
    <t>ROBERTO DUARTE GARCIA</t>
  </si>
  <si>
    <t>ROCHESTER LABORATORIOS COLOR S.A.</t>
  </si>
  <si>
    <t>SAMEDIC MEDICINA PRE- PAGA S.A</t>
  </si>
  <si>
    <t>SANATORIO MIGONE BATTILANA S.A.</t>
  </si>
  <si>
    <t>SANDRA E. OSNAGHI NUÑEZ</t>
  </si>
  <si>
    <t>SANTACRUZ CACERES, JESSICA ANTONELLA</t>
  </si>
  <si>
    <t>SERENDIPITY S.A.</t>
  </si>
  <si>
    <t>SERGIO BIEN WERETKA</t>
  </si>
  <si>
    <t>SERVICIOS RAPIDOS DEL PARAGUAY S.A.</t>
  </si>
  <si>
    <t>SERVICIOS Y PRODUCTOS MULTIMEDIOS SA</t>
  </si>
  <si>
    <t>SILMAPA S.R.L.</t>
  </si>
  <si>
    <t>SMART CARE S.A.</t>
  </si>
  <si>
    <t>SOLAR BANCO S.A.E.</t>
  </si>
  <si>
    <t>SOLUCIONES ECOLOGICAS S.A.</t>
  </si>
  <si>
    <t>SPORTS LAB E.A.S.</t>
  </si>
  <si>
    <t>STARLINK PARAGUAY SRL</t>
  </si>
  <si>
    <t>STEPHANI ANTONELLA MANCUELLO ESCOBAR</t>
  </si>
  <si>
    <t>TECHNOMA SAECA</t>
  </si>
  <si>
    <t>TECNOLOGIA EN ELECTRONICA E INFORMATICA SA (T.E.I.SA)</t>
  </si>
  <si>
    <t>TECSPAL TECHNOLOGIES PARAGUAY E.A.S.</t>
  </si>
  <si>
    <t>TELEDEPORTES S.A .</t>
  </si>
  <si>
    <t>TELEF. CELULAR DEL PARAGUAY SAE (TELECEL SAE</t>
  </si>
  <si>
    <t>TIH S.A.</t>
  </si>
  <si>
    <t>TORO EMPRENDIMIENTOS SA</t>
  </si>
  <si>
    <t>TRANSPORTE RIO PARAGUAY SRL</t>
  </si>
  <si>
    <t>UENO BANK SA</t>
  </si>
  <si>
    <t>UENO CASA DE BOLSA SOCIEDAD ANONIMA</t>
  </si>
  <si>
    <t>UENO HOLDING SAECA</t>
  </si>
  <si>
    <t>UENO SEGUROS SA</t>
  </si>
  <si>
    <t>UNIVERSIDAD AUTONOMA DE ASUNCION</t>
  </si>
  <si>
    <t>URBAN CLASIC SRL.</t>
  </si>
  <si>
    <t>URBAN LIGHTS S.A.</t>
  </si>
  <si>
    <t>VALORES CASA DE BOLSA S.A</t>
  </si>
  <si>
    <t>VICTOR HUGO AGUILERA JIMENEZ</t>
  </si>
  <si>
    <t>VICTOR MANUEL RUIZ DIAZ G.</t>
  </si>
  <si>
    <t>YSAC RECALDE ROLON</t>
  </si>
  <si>
    <t>ZETA BANCO SA EMISORA DE CAPITAL ABIERTO</t>
  </si>
  <si>
    <t>Suma de MONTO ME</t>
  </si>
  <si>
    <t>ABUD KUHNER, MARTIN RAFAEL</t>
  </si>
  <si>
    <t>ADENTRO TECNOLOGIA LTDA</t>
  </si>
  <si>
    <t>ADIGI E.A.S.</t>
  </si>
  <si>
    <t>AMS BUSINESS GROUP SA</t>
  </si>
  <si>
    <t>ATENAS ENERGIA SOCIEDAD ANONIMA</t>
  </si>
  <si>
    <t>ATLASSIAN</t>
  </si>
  <si>
    <t>BAKER BOTTS LLP</t>
  </si>
  <si>
    <t>BAKER MCKENZIE</t>
  </si>
  <si>
    <t>BANCO GNB PARAGUAY SA EMISORA DE CAPITAL ABIERTO</t>
  </si>
  <si>
    <t>BANCO GNB PARAGUAY SOCIEDAD ANONIMA</t>
  </si>
  <si>
    <t>BANCO VISION DE FINANZAS</t>
  </si>
  <si>
    <t>BEPSA DEL PARAGUAY SA EMISORA DE CAPITAL ABIERTO</t>
  </si>
  <si>
    <t>BERTHA MERCEDES MORA</t>
  </si>
  <si>
    <t>BEYGOO EUROPA SLU - MADRID</t>
  </si>
  <si>
    <t>BROKERWARE S.A.</t>
  </si>
  <si>
    <t>BYPAR S.A.</t>
  </si>
  <si>
    <t>CABRAL COMUNICACION VISUAL S.R.L.</t>
  </si>
  <si>
    <t>CIDICOM SA</t>
  </si>
  <si>
    <t>CLUB SPORTIVO TRINIDENSE</t>
  </si>
  <si>
    <t>COLONIAL APART S.A</t>
  </si>
  <si>
    <t>COMPASSCARGO PARAGUAY SA</t>
  </si>
  <si>
    <t>COMPUSAVER S.A</t>
  </si>
  <si>
    <t>CONCRET- MIX S.A.</t>
  </si>
  <si>
    <t>DAVID ARGENTINA SAU</t>
  </si>
  <si>
    <t>DELTA TECH SA</t>
  </si>
  <si>
    <t>DIESA S.A</t>
  </si>
  <si>
    <t>DIVISERV S.A</t>
  </si>
  <si>
    <t>DOMUS GLOBAL PARAGUAY E.A.S.</t>
  </si>
  <si>
    <t>EMOZART PARAGUAY SA</t>
  </si>
  <si>
    <t>ENLACE SOLUCIONES INTEGRALES S.R.L.</t>
  </si>
  <si>
    <t>ENTERPRISE SOUCE CAPITAL DE PARAGUAY SA</t>
  </si>
  <si>
    <t>E-SERVICES S.R.L.</t>
  </si>
  <si>
    <t>ETHICAL SHIELDS S.R.L.</t>
  </si>
  <si>
    <t>EXCELSIS S.A.</t>
  </si>
  <si>
    <t>GEENE S.A.</t>
  </si>
  <si>
    <t>GITHUB</t>
  </si>
  <si>
    <t>GM SECTEC USA LLC</t>
  </si>
  <si>
    <t>GOOGLE</t>
  </si>
  <si>
    <t>GROW SOLUTIONS SRL</t>
  </si>
  <si>
    <t>GRUPO NACION S.A.</t>
  </si>
  <si>
    <t>INCOGNIA TECNOLOGIA DA INFORMACAO LTD</t>
  </si>
  <si>
    <t>INSTABUG, INC.</t>
  </si>
  <si>
    <t>INVERSIONES RENTABLES SA</t>
  </si>
  <si>
    <t>JAUSER CARGO PARAGUAY S.A.</t>
  </si>
  <si>
    <t>JUST MOBILE SECURITY LLC</t>
  </si>
  <si>
    <t>JWF S.A.</t>
  </si>
  <si>
    <t>KEMSA C.I.S.A.</t>
  </si>
  <si>
    <t>KUAA URUGUAY S.A.S.</t>
  </si>
  <si>
    <t>MAGNETICA PY SA</t>
  </si>
  <si>
    <t>MAILGUN TECHNOLOGIES</t>
  </si>
  <si>
    <t>MASTERLINE LOGISTICS PARAGUAY SRL</t>
  </si>
  <si>
    <t>MATERIALES ELECTRICOS SA</t>
  </si>
  <si>
    <t>MENTU SOCIEDAD SIMPLE</t>
  </si>
  <si>
    <t>MERSAN ABOGADOS SRL</t>
  </si>
  <si>
    <t>MORENO RUFFINELLI Y ASOCIADOS</t>
  </si>
  <si>
    <t>NAXOS S.A.</t>
  </si>
  <si>
    <t>NOTOLYTIX LTD</t>
  </si>
  <si>
    <t>ONE S.A.</t>
  </si>
  <si>
    <t>Open Technologies SA</t>
  </si>
  <si>
    <t>PEDRO MANUEL MORALES</t>
  </si>
  <si>
    <t>POLO OESTE S.A.</t>
  </si>
  <si>
    <t>RAFWOLY S.A.</t>
  </si>
  <si>
    <t>RED DIGITAL SA</t>
  </si>
  <si>
    <t>RED UTS PARAGUAY S.A.</t>
  </si>
  <si>
    <t>RYFSACI</t>
  </si>
  <si>
    <t>Saldo anterior al Ejercicio</t>
  </si>
  <si>
    <t>SIGNATURIT SOLUTIONS S.L.</t>
  </si>
  <si>
    <t>SOL CONTROL S.R.L.</t>
  </si>
  <si>
    <t>SONAR SOURCE</t>
  </si>
  <si>
    <t>SOSA ACOSTA, RAMON</t>
  </si>
  <si>
    <t>SOUTH CROSS LOGISTICS S.A.</t>
  </si>
  <si>
    <t>SPORTS LEDS SA</t>
  </si>
  <si>
    <t>STATS PERFORM</t>
  </si>
  <si>
    <t>SYBVEN LLC</t>
  </si>
  <si>
    <t>TD SYNNEX PARAGUAY S.R.L</t>
  </si>
  <si>
    <t>THINKCOMM SRL</t>
  </si>
  <si>
    <t>TRANSMAR S.A.C.I.</t>
  </si>
  <si>
    <t>UNION DE RUGBY DEL PARAGUAY</t>
  </si>
  <si>
    <t>WP SYNTEX</t>
  </si>
  <si>
    <t xml:space="preserve"> DE APERTURA</t>
  </si>
  <si>
    <t>10 PINES LLC</t>
  </si>
  <si>
    <t>40 QUARTERS LLC</t>
  </si>
  <si>
    <t>AMAZON WEB SERVICES INC.</t>
  </si>
  <si>
    <t>AMGSA GROUP LLC</t>
  </si>
  <si>
    <t>APPLE INC</t>
  </si>
  <si>
    <t>AVIGILON CORPORATION</t>
  </si>
  <si>
    <t>BELL TECHNOLOGIES ECUADOR SA</t>
  </si>
  <si>
    <t>BELLTECH</t>
  </si>
  <si>
    <t>BFF SPA</t>
  </si>
  <si>
    <t>BTR CONSULTING LLC</t>
  </si>
  <si>
    <t>CMS INSPIRING OPPORTUNITIES INC</t>
  </si>
  <si>
    <t>CORSIGHT AI LTD</t>
  </si>
  <si>
    <t>DEEL</t>
  </si>
  <si>
    <t>DIGITAL OCEAN</t>
  </si>
  <si>
    <t>DUPLO</t>
  </si>
  <si>
    <t>FAST SPRING</t>
  </si>
  <si>
    <t>FOXCONN BRASIL INDUSTRIA E COMERCIO LTDA</t>
  </si>
  <si>
    <t>GARINO HNOS</t>
  </si>
  <si>
    <t>GEOPAGOS S.A.</t>
  </si>
  <si>
    <t>GLOBANT CHILE SPA</t>
  </si>
  <si>
    <t>GROKABILITY, INC.</t>
  </si>
  <si>
    <t>HASHICORP, INC.</t>
  </si>
  <si>
    <t>HITCOWORK SA</t>
  </si>
  <si>
    <t>ICC SOLUTIONS</t>
  </si>
  <si>
    <t>IDEMIA</t>
  </si>
  <si>
    <t>INTOPIC TECHNOLOGY S.R.L.</t>
  </si>
  <si>
    <t>IVNOSYS SOLUCIONES S.L.U.</t>
  </si>
  <si>
    <t>KORE.AI, INC.</t>
  </si>
  <si>
    <t>KYRIOS CONSULTORES YAMB S.A.S.</t>
  </si>
  <si>
    <t>LINKEDIN IRELAND UNLIMITED</t>
  </si>
  <si>
    <t>NCR GLOBAL SOLUTIONS LIMITED (NCR GSL)</t>
  </si>
  <si>
    <t>NEW RELIC, INC.</t>
  </si>
  <si>
    <t>NUBIRAL UY SA</t>
  </si>
  <si>
    <t>NULLPLATFORM TECHNOLOGIES SAS</t>
  </si>
  <si>
    <t>OPEN AI, LLC</t>
  </si>
  <si>
    <t>ORAEX CONSULTING, LLC</t>
  </si>
  <si>
    <t>PANINI</t>
  </si>
  <si>
    <t>QUALTRICS LLC</t>
  </si>
  <si>
    <t>REBELOCITY</t>
  </si>
  <si>
    <t>ROGER ANDRADE CONSULTORIA EM T.I LTDA</t>
  </si>
  <si>
    <t>SAMSUNG ELECTRONICS LATINOAMERICA SA</t>
  </si>
  <si>
    <t>SINGULARITY EDUACTION GROUP</t>
  </si>
  <si>
    <t>SOFTEXPERT SOFTWARE S.A.</t>
  </si>
  <si>
    <t>SQUADCAST</t>
  </si>
  <si>
    <t>TECSPAL TECHNOLOGIES S.A.S.</t>
  </si>
  <si>
    <t>TWILIO</t>
  </si>
  <si>
    <t>UCHIDA YOKO GLOBAL LIMITED</t>
  </si>
  <si>
    <t>VILLIGER SECURITY SOLUTIONS AG</t>
  </si>
  <si>
    <t>WIX.COM LTD</t>
  </si>
  <si>
    <t>WPVIP INC</t>
  </si>
  <si>
    <t>ZENDESK, INC.</t>
  </si>
  <si>
    <t>ZOUTACK S.A.</t>
  </si>
  <si>
    <t>Prestamo</t>
  </si>
  <si>
    <t>Proveedores</t>
  </si>
  <si>
    <t>Bonos</t>
  </si>
  <si>
    <t>Comerciales</t>
  </si>
  <si>
    <t>Tarjeta</t>
  </si>
  <si>
    <t>BAU SA</t>
  </si>
  <si>
    <t>RODRIGUEZ ALCALA VILLAGRA, CARLOS</t>
  </si>
  <si>
    <t>CARTES LEON, VICTOR EDUARDO</t>
  </si>
  <si>
    <t>COMITE OLIMPICO PARAGUAYO</t>
  </si>
  <si>
    <t>GIMENEZ RECALDE, MARCELO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</si>
</sst>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0.0%"/>
    <numFmt numFmtId="166" formatCode="_(* #,##0.00_);_(* \(#,##0.00\);_(* &quot;-&quot;??_);_(@_)"/>
    <numFmt numFmtId="167" formatCode="_(* #,##0.0_);_(* \(#,##0.0\);_(* &quot;-&quot;??_);_(@_)"/>
    <numFmt numFmtId="168" formatCode="_ * #,##0.00_ ;_ * \-#,##0.00_ ;_ * &quot;-&quot;_ ;_ @_ "/>
    <numFmt numFmtId="169" formatCode="_(* #,##0_);_(* \(#,##0\);_(* &quot;-&quot;??_);_(@_)"/>
    <numFmt numFmtId="170" formatCode="_-* #,##0.00\ _P_t_s_-;\-* #,##0.00\ _P_t_s_-;_-* &quot;-&quot;\ _P_t_s_-;_-@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#,"/>
    <numFmt numFmtId="174" formatCode="#,#00"/>
    <numFmt numFmtId="175" formatCode="#.##000"/>
    <numFmt numFmtId="176" formatCode="\$#,#00"/>
    <numFmt numFmtId="177" formatCode="_ * #,##0_ ;_ * \-#,##0_ ;_ * &quot;-&quot;??_ ;_ @_ "/>
    <numFmt numFmtId="178" formatCode="_ * #,##0.00000_ ;_ * \-#,##0.00000_ ;_ * &quot;-&quot;_ ;_ @_ "/>
    <numFmt numFmtId="179" formatCode="_ * #,##0.000000_ ;_ * \-#,##0.000000_ ;_ * &quot;-&quot;_ ;_ @_ "/>
    <numFmt numFmtId="180" formatCode="_-* #,##0_-;\-* #,##0_-;_-* &quot;-&quot;_-;_-@_-"/>
    <numFmt numFmtId="181" formatCode="_-* #,##0.00_-;\-* #,##0.00_-;_-* &quot;-&quot;??_-;_-@_-"/>
    <numFmt numFmtId="182" formatCode="_-* #,##0.00\ _€_-;\-* #,##0.00\ _€_-;_-* &quot;-&quot;??\ _€_-;_-@_-"/>
    <numFmt numFmtId="183" formatCode="_(* #,##0.00_);_(* \(#,##0.00\);_(* \-??_);_(@_)"/>
    <numFmt numFmtId="184" formatCode="_-* #,##0.00\ &quot;Pts&quot;_-;\-* #,##0.00\ &quot;Pts&quot;_-;_-* &quot;-&quot;??\ &quot;Pts&quot;_-;_-@_-"/>
    <numFmt numFmtId="185" formatCode="&quot;₲&quot;\ #,##0_);\(&quot;₲&quot;\ #,##0\)"/>
    <numFmt numFmtId="186" formatCode="* #,##0\ ;* \-#,##0\ ;* &quot;- &quot;;@\ "/>
    <numFmt numFmtId="187" formatCode="&quot;Gs&quot;\ #,##0_);\(&quot;Gs&quot;\ #,##0\)"/>
    <numFmt numFmtId="188" formatCode="_ [$€]\ * #,##0.00_ ;_ [$€]\ * \-#,##0.00_ ;_ [$€]\ * &quot;-&quot;??_ ;_ @_ "/>
    <numFmt numFmtId="189" formatCode="0&quot; &quot;%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color rgb="FF333333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 Black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Tahoma"/>
      <family val="2"/>
    </font>
    <font>
      <sz val="8"/>
      <color theme="1"/>
      <name val="MS Sans Serif"/>
    </font>
    <font>
      <b/>
      <sz val="10"/>
      <color rgb="FF333333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rgb="FFFF0000"/>
      <name val="Aptos Narrow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2"/>
    </font>
    <font>
      <b/>
      <sz val="8"/>
      <color theme="1"/>
      <name val="Aptos Narrow"/>
      <family val="2"/>
      <scheme val="minor"/>
    </font>
    <font>
      <b/>
      <sz val="8"/>
      <color theme="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55261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4" fontId="28" fillId="0" borderId="0">
      <protection locked="0"/>
    </xf>
    <xf numFmtId="175" fontId="28" fillId="0" borderId="0">
      <protection locked="0"/>
    </xf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6" fontId="28" fillId="0" borderId="0">
      <protection locked="0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44" fillId="0" borderId="0" applyBorder="0" applyProtection="0">
      <alignment horizontal="left"/>
    </xf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/>
    <xf numFmtId="0" fontId="26" fillId="0" borderId="0"/>
    <xf numFmtId="0" fontId="1" fillId="0" borderId="0"/>
    <xf numFmtId="43" fontId="48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0" fillId="0" borderId="0"/>
    <xf numFmtId="18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26" fillId="0" borderId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0" fontId="53" fillId="0" borderId="0"/>
    <xf numFmtId="183" fontId="26" fillId="0" borderId="0" applyFill="0" applyBorder="0" applyAlignment="0" applyProtection="0"/>
    <xf numFmtId="41" fontId="26" fillId="0" borderId="0" applyFill="0" applyBorder="0" applyAlignment="0" applyProtection="0"/>
    <xf numFmtId="182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26" fillId="0" borderId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1" fillId="0" borderId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183" fontId="26" fillId="0" borderId="0" applyFill="0" applyBorder="0" applyAlignment="0" applyProtection="0"/>
    <xf numFmtId="183" fontId="26" fillId="0" borderId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7" fontId="54" fillId="0" borderId="0"/>
    <xf numFmtId="43" fontId="1" fillId="0" borderId="0" applyFont="0" applyFill="0" applyBorder="0" applyAlignment="0" applyProtection="0"/>
    <xf numFmtId="0" fontId="51" fillId="0" borderId="0"/>
    <xf numFmtId="0" fontId="55" fillId="0" borderId="0"/>
    <xf numFmtId="0" fontId="56" fillId="0" borderId="0"/>
    <xf numFmtId="0" fontId="57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3" fillId="0" borderId="0"/>
    <xf numFmtId="0" fontId="1" fillId="0" borderId="0"/>
    <xf numFmtId="43" fontId="48" fillId="0" borderId="0" applyFont="0" applyFill="0" applyBorder="0" applyAlignment="0" applyProtection="0"/>
    <xf numFmtId="186" fontId="46" fillId="0" borderId="0" applyBorder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187" fontId="48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52" fillId="0" borderId="0"/>
    <xf numFmtId="0" fontId="48" fillId="0" borderId="0"/>
    <xf numFmtId="0" fontId="1" fillId="0" borderId="0"/>
    <xf numFmtId="9" fontId="5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8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1" fontId="52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9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26" fillId="0" borderId="0" applyFill="0" applyBorder="0" applyAlignment="0" applyProtection="0"/>
    <xf numFmtId="0" fontId="26" fillId="0" borderId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0" fontId="47" fillId="0" borderId="0"/>
    <xf numFmtId="41" fontId="47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0" fontId="47" fillId="0" borderId="0"/>
    <xf numFmtId="41" fontId="47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9" fontId="58" fillId="0" borderId="0" applyFont="0" applyBorder="0" applyProtection="0"/>
    <xf numFmtId="41" fontId="1" fillId="0" borderId="0" applyFont="0" applyFill="0" applyBorder="0" applyAlignment="0" applyProtection="0"/>
  </cellStyleXfs>
  <cellXfs count="462">
    <xf numFmtId="0" fontId="0" fillId="0" borderId="0" xfId="0"/>
    <xf numFmtId="0" fontId="3" fillId="0" borderId="0" xfId="0" applyFont="1"/>
    <xf numFmtId="164" fontId="3" fillId="0" borderId="0" xfId="0" applyNumberFormat="1" applyFont="1"/>
    <xf numFmtId="49" fontId="3" fillId="0" borderId="0" xfId="0" applyNumberFormat="1" applyFont="1" applyAlignment="1">
      <alignment horizontal="center"/>
    </xf>
    <xf numFmtId="41" fontId="3" fillId="0" borderId="0" xfId="2" applyFont="1"/>
    <xf numFmtId="41" fontId="4" fillId="0" borderId="0" xfId="2" applyFont="1"/>
    <xf numFmtId="10" fontId="3" fillId="0" borderId="0" xfId="3" applyNumberFormat="1" applyFont="1"/>
    <xf numFmtId="165" fontId="3" fillId="0" borderId="0" xfId="3" applyNumberFormat="1" applyFont="1"/>
    <xf numFmtId="0" fontId="5" fillId="0" borderId="0" xfId="0" applyFont="1" applyAlignment="1">
      <alignment horizontal="center"/>
    </xf>
    <xf numFmtId="10" fontId="3" fillId="0" borderId="0" xfId="3" applyNumberFormat="1" applyFont="1" applyFill="1"/>
    <xf numFmtId="165" fontId="3" fillId="0" borderId="0" xfId="3" applyNumberFormat="1" applyFont="1" applyFill="1"/>
    <xf numFmtId="41" fontId="3" fillId="0" borderId="0" xfId="2" applyFont="1" applyFill="1"/>
    <xf numFmtId="41" fontId="3" fillId="0" borderId="0" xfId="2" applyFont="1" applyFill="1" applyAlignment="1">
      <alignment horizontal="right"/>
    </xf>
    <xf numFmtId="41" fontId="4" fillId="0" borderId="0" xfId="2" applyFont="1" applyFill="1" applyAlignment="1">
      <alignment horizontal="right"/>
    </xf>
    <xf numFmtId="4" fontId="6" fillId="0" borderId="0" xfId="0" applyNumberFormat="1" applyFont="1"/>
    <xf numFmtId="41" fontId="7" fillId="2" borderId="0" xfId="2" applyFont="1" applyFill="1" applyAlignment="1">
      <alignment horizontal="right"/>
    </xf>
    <xf numFmtId="166" fontId="7" fillId="0" borderId="0" xfId="1" applyFont="1" applyFill="1" applyAlignment="1">
      <alignment horizontal="right"/>
    </xf>
    <xf numFmtId="166" fontId="8" fillId="0" borderId="0" xfId="1" applyFont="1" applyFill="1" applyAlignment="1">
      <alignment horizontal="left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1" fontId="2" fillId="4" borderId="0" xfId="2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41" fontId="7" fillId="0" borderId="0" xfId="2" applyFont="1" applyFill="1"/>
    <xf numFmtId="41" fontId="4" fillId="0" borderId="0" xfId="2" applyFont="1" applyFill="1"/>
    <xf numFmtId="1" fontId="3" fillId="0" borderId="0" xfId="0" applyNumberFormat="1" applyFont="1"/>
    <xf numFmtId="41" fontId="7" fillId="0" borderId="0" xfId="2" applyFont="1"/>
    <xf numFmtId="0" fontId="3" fillId="0" borderId="0" xfId="0" applyFont="1" applyAlignment="1">
      <alignment horizontal="center"/>
    </xf>
    <xf numFmtId="41" fontId="8" fillId="0" borderId="0" xfId="1" applyNumberFormat="1" applyFont="1" applyFill="1"/>
    <xf numFmtId="0" fontId="4" fillId="0" borderId="0" xfId="0" applyFont="1"/>
    <xf numFmtId="164" fontId="4" fillId="0" borderId="0" xfId="0" applyNumberFormat="1" applyFont="1"/>
    <xf numFmtId="10" fontId="4" fillId="0" borderId="0" xfId="3" applyNumberFormat="1" applyFont="1" applyFill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/>
    <xf numFmtId="49" fontId="4" fillId="0" borderId="0" xfId="0" applyNumberFormat="1" applyFont="1" applyAlignment="1">
      <alignment horizontal="center"/>
    </xf>
    <xf numFmtId="166" fontId="4" fillId="0" borderId="0" xfId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8" fontId="10" fillId="0" borderId="0" xfId="2" applyNumberFormat="1" applyFont="1" applyFill="1" applyAlignment="1">
      <alignment horizontal="right"/>
    </xf>
    <xf numFmtId="43" fontId="4" fillId="0" borderId="0" xfId="0" applyNumberFormat="1" applyFont="1"/>
    <xf numFmtId="41" fontId="10" fillId="0" borderId="0" xfId="2" applyFont="1" applyFill="1" applyAlignment="1">
      <alignment horizontal="right"/>
    </xf>
    <xf numFmtId="4" fontId="11" fillId="2" borderId="0" xfId="0" applyNumberFormat="1" applyFont="1" applyFill="1"/>
    <xf numFmtId="0" fontId="4" fillId="0" borderId="0" xfId="0" applyFont="1" applyAlignment="1">
      <alignment horizontal="center"/>
    </xf>
    <xf numFmtId="166" fontId="10" fillId="0" borderId="0" xfId="1" applyFont="1" applyFill="1" applyAlignment="1">
      <alignment horizontal="right"/>
    </xf>
    <xf numFmtId="169" fontId="4" fillId="0" borderId="0" xfId="0" applyNumberFormat="1" applyFont="1"/>
    <xf numFmtId="0" fontId="12" fillId="6" borderId="4" xfId="0" applyFont="1" applyFill="1" applyBorder="1" applyAlignment="1">
      <alignment vertical="center"/>
    </xf>
    <xf numFmtId="164" fontId="12" fillId="6" borderId="4" xfId="0" applyNumberFormat="1" applyFont="1" applyFill="1" applyBorder="1" applyAlignment="1">
      <alignment horizontal="center" vertical="center"/>
    </xf>
    <xf numFmtId="49" fontId="12" fillId="6" borderId="4" xfId="0" applyNumberFormat="1" applyFont="1" applyFill="1" applyBorder="1" applyAlignment="1">
      <alignment horizontal="center" vertical="center"/>
    </xf>
    <xf numFmtId="166" fontId="12" fillId="6" borderId="4" xfId="1" applyFont="1" applyFill="1" applyBorder="1" applyAlignment="1">
      <alignment horizontal="left" vertical="center"/>
    </xf>
    <xf numFmtId="167" fontId="12" fillId="6" borderId="4" xfId="1" applyNumberFormat="1" applyFont="1" applyFill="1" applyBorder="1" applyAlignment="1">
      <alignment horizontal="left" vertical="center"/>
    </xf>
    <xf numFmtId="168" fontId="12" fillId="6" borderId="4" xfId="2" applyNumberFormat="1" applyFont="1" applyFill="1" applyBorder="1" applyAlignment="1">
      <alignment horizontal="left" vertical="center"/>
    </xf>
    <xf numFmtId="16" fontId="12" fillId="6" borderId="4" xfId="0" applyNumberFormat="1" applyFont="1" applyFill="1" applyBorder="1" applyAlignment="1">
      <alignment horizontal="center" vertical="center"/>
    </xf>
    <xf numFmtId="4" fontId="12" fillId="6" borderId="4" xfId="0" applyNumberFormat="1" applyFont="1" applyFill="1" applyBorder="1" applyAlignment="1">
      <alignment horizontal="center" vertical="center"/>
    </xf>
    <xf numFmtId="41" fontId="12" fillId="6" borderId="4" xfId="2" applyFont="1" applyFill="1" applyBorder="1" applyAlignment="1">
      <alignment horizontal="left" vertical="center"/>
    </xf>
    <xf numFmtId="41" fontId="12" fillId="6" borderId="4" xfId="2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164" fontId="12" fillId="7" borderId="0" xfId="0" applyNumberFormat="1" applyFont="1" applyFill="1" applyAlignment="1">
      <alignment vertical="center"/>
    </xf>
    <xf numFmtId="10" fontId="2" fillId="7" borderId="0" xfId="3" applyNumberFormat="1" applyFont="1" applyFill="1" applyAlignment="1">
      <alignment horizontal="center" vertical="center" wrapText="1"/>
    </xf>
    <xf numFmtId="168" fontId="2" fillId="7" borderId="0" xfId="2" applyNumberFormat="1" applyFont="1" applyFill="1" applyAlignment="1">
      <alignment horizontal="center" vertical="center" wrapText="1"/>
    </xf>
    <xf numFmtId="0" fontId="13" fillId="0" borderId="0" xfId="0" applyFont="1"/>
    <xf numFmtId="168" fontId="13" fillId="0" borderId="0" xfId="2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6" fontId="4" fillId="0" borderId="0" xfId="1" applyFont="1" applyFill="1" applyBorder="1" applyAlignment="1">
      <alignment horizontal="right"/>
    </xf>
    <xf numFmtId="168" fontId="7" fillId="0" borderId="0" xfId="2" applyNumberFormat="1" applyFont="1" applyFill="1" applyBorder="1" applyAlignment="1">
      <alignment horizontal="right"/>
    </xf>
    <xf numFmtId="0" fontId="7" fillId="8" borderId="0" xfId="0" applyFont="1" applyFill="1"/>
    <xf numFmtId="0" fontId="4" fillId="8" borderId="0" xfId="0" applyFont="1" applyFill="1" applyAlignment="1">
      <alignment horizontal="center"/>
    </xf>
    <xf numFmtId="10" fontId="0" fillId="0" borderId="0" xfId="3" applyNumberFormat="1" applyFont="1" applyFill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/>
    <xf numFmtId="166" fontId="3" fillId="0" borderId="0" xfId="1" applyFont="1"/>
    <xf numFmtId="166" fontId="4" fillId="0" borderId="0" xfId="1" applyFont="1"/>
    <xf numFmtId="167" fontId="4" fillId="0" borderId="0" xfId="1" applyNumberFormat="1" applyFont="1"/>
    <xf numFmtId="168" fontId="7" fillId="0" borderId="0" xfId="2" applyNumberFormat="1" applyFont="1"/>
    <xf numFmtId="10" fontId="3" fillId="0" borderId="0" xfId="3" applyNumberFormat="1" applyFont="1" applyAlignment="1">
      <alignment horizontal="right"/>
    </xf>
    <xf numFmtId="168" fontId="3" fillId="0" borderId="0" xfId="2" applyNumberFormat="1" applyFont="1" applyAlignment="1">
      <alignment horizontal="right"/>
    </xf>
    <xf numFmtId="168" fontId="3" fillId="0" borderId="0" xfId="2" applyNumberFormat="1" applyFont="1" applyFill="1"/>
    <xf numFmtId="41" fontId="0" fillId="0" borderId="0" xfId="2" applyFont="1"/>
    <xf numFmtId="4" fontId="4" fillId="0" borderId="0" xfId="0" applyNumberFormat="1" applyFont="1" applyAlignment="1">
      <alignment horizontal="center"/>
    </xf>
    <xf numFmtId="0" fontId="3" fillId="9" borderId="0" xfId="0" applyFont="1" applyFill="1"/>
    <xf numFmtId="164" fontId="3" fillId="9" borderId="0" xfId="0" applyNumberFormat="1" applyFont="1" applyFill="1"/>
    <xf numFmtId="49" fontId="3" fillId="9" borderId="0" xfId="0" applyNumberFormat="1" applyFont="1" applyFill="1" applyAlignment="1">
      <alignment horizontal="center"/>
    </xf>
    <xf numFmtId="166" fontId="4" fillId="9" borderId="0" xfId="1" applyFont="1" applyFill="1" applyBorder="1" applyAlignment="1">
      <alignment horizontal="right"/>
    </xf>
    <xf numFmtId="168" fontId="7" fillId="9" borderId="0" xfId="2" applyNumberFormat="1" applyFont="1" applyFill="1" applyBorder="1" applyAlignment="1">
      <alignment horizontal="right"/>
    </xf>
    <xf numFmtId="0" fontId="7" fillId="9" borderId="0" xfId="0" applyFont="1" applyFill="1"/>
    <xf numFmtId="0" fontId="4" fillId="9" borderId="0" xfId="0" applyFont="1" applyFill="1" applyAlignment="1">
      <alignment horizontal="center"/>
    </xf>
    <xf numFmtId="41" fontId="7" fillId="9" borderId="0" xfId="2" applyFont="1" applyFill="1"/>
    <xf numFmtId="41" fontId="3" fillId="9" borderId="0" xfId="2" applyFont="1" applyFill="1"/>
    <xf numFmtId="0" fontId="3" fillId="9" borderId="0" xfId="0" applyFont="1" applyFill="1" applyAlignment="1">
      <alignment horizontal="center"/>
    </xf>
    <xf numFmtId="1" fontId="3" fillId="9" borderId="0" xfId="0" applyNumberFormat="1" applyFont="1" applyFill="1"/>
    <xf numFmtId="10" fontId="0" fillId="9" borderId="0" xfId="3" applyNumberFormat="1" applyFont="1" applyFill="1" applyAlignment="1">
      <alignment horizontal="right"/>
    </xf>
    <xf numFmtId="168" fontId="3" fillId="9" borderId="0" xfId="2" applyNumberFormat="1" applyFont="1" applyFill="1" applyBorder="1" applyAlignment="1">
      <alignment horizontal="right"/>
    </xf>
    <xf numFmtId="41" fontId="4" fillId="9" borderId="0" xfId="2" applyFont="1" applyFill="1"/>
    <xf numFmtId="10" fontId="3" fillId="9" borderId="0" xfId="3" applyNumberFormat="1" applyFont="1" applyFill="1"/>
    <xf numFmtId="165" fontId="3" fillId="9" borderId="0" xfId="3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0" fontId="14" fillId="10" borderId="5" xfId="0" applyFont="1" applyFill="1" applyBorder="1"/>
    <xf numFmtId="0" fontId="14" fillId="0" borderId="0" xfId="0" applyFont="1"/>
    <xf numFmtId="0" fontId="14" fillId="0" borderId="5" xfId="0" applyFont="1" applyBorder="1"/>
    <xf numFmtId="41" fontId="0" fillId="0" borderId="0" xfId="0" applyNumberFormat="1"/>
    <xf numFmtId="0" fontId="16" fillId="0" borderId="0" xfId="0" applyFont="1" applyAlignment="1">
      <alignment vertical="center"/>
    </xf>
    <xf numFmtId="41" fontId="17" fillId="0" borderId="0" xfId="2" applyFont="1"/>
    <xf numFmtId="0" fontId="17" fillId="0" borderId="0" xfId="0" applyFont="1"/>
    <xf numFmtId="168" fontId="17" fillId="0" borderId="0" xfId="2" applyNumberFormat="1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1" fontId="17" fillId="0" borderId="0" xfId="2" applyFont="1" applyAlignment="1">
      <alignment horizontal="center"/>
    </xf>
    <xf numFmtId="0" fontId="19" fillId="0" borderId="0" xfId="0" applyFont="1" applyAlignment="1">
      <alignment horizontal="right"/>
    </xf>
    <xf numFmtId="41" fontId="19" fillId="0" borderId="0" xfId="2" applyFont="1" applyAlignment="1">
      <alignment horizontal="right"/>
    </xf>
    <xf numFmtId="168" fontId="21" fillId="0" borderId="0" xfId="2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15" fontId="21" fillId="0" borderId="0" xfId="0" applyNumberFormat="1" applyFont="1" applyAlignment="1">
      <alignment horizontal="left"/>
    </xf>
    <xf numFmtId="0" fontId="22" fillId="0" borderId="4" xfId="0" applyFont="1" applyBorder="1" applyAlignment="1">
      <alignment horizontal="left"/>
    </xf>
    <xf numFmtId="0" fontId="17" fillId="0" borderId="4" xfId="0" applyFont="1" applyBorder="1" applyAlignment="1">
      <alignment wrapText="1"/>
    </xf>
    <xf numFmtId="0" fontId="17" fillId="0" borderId="4" xfId="0" applyFont="1" applyBorder="1"/>
    <xf numFmtId="41" fontId="17" fillId="0" borderId="4" xfId="2" applyFont="1" applyBorder="1"/>
    <xf numFmtId="41" fontId="17" fillId="0" borderId="0" xfId="2" applyFont="1" applyFill="1" applyAlignment="1">
      <alignment horizontal="center"/>
    </xf>
    <xf numFmtId="41" fontId="18" fillId="0" borderId="0" xfId="2" applyFont="1" applyFill="1" applyAlignment="1">
      <alignment horizontal="left"/>
    </xf>
    <xf numFmtId="0" fontId="23" fillId="0" borderId="0" xfId="0" applyFont="1" applyAlignment="1">
      <alignment horizontal="left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8" xfId="0" applyFont="1" applyBorder="1" applyAlignment="1" applyProtection="1">
      <alignment horizontal="center" vertical="center" wrapText="1"/>
      <protection locked="0"/>
    </xf>
    <xf numFmtId="41" fontId="17" fillId="0" borderId="8" xfId="2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41" fontId="17" fillId="0" borderId="13" xfId="2" applyFont="1" applyFill="1" applyBorder="1" applyAlignment="1" applyProtection="1">
      <alignment horizontal="center" vertical="center" wrapText="1"/>
      <protection locked="0"/>
    </xf>
    <xf numFmtId="41" fontId="17" fillId="11" borderId="14" xfId="2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41" fontId="17" fillId="0" borderId="15" xfId="2" applyFont="1" applyFill="1" applyBorder="1" applyAlignment="1" applyProtection="1">
      <alignment horizontal="center" vertical="center" wrapText="1"/>
      <protection locked="0"/>
    </xf>
    <xf numFmtId="41" fontId="17" fillId="11" borderId="15" xfId="2" applyFont="1" applyFill="1" applyBorder="1" applyAlignment="1" applyProtection="1">
      <alignment horizontal="center" vertical="center" wrapText="1"/>
      <protection locked="0"/>
    </xf>
    <xf numFmtId="41" fontId="17" fillId="11" borderId="8" xfId="2" applyFont="1" applyFill="1" applyBorder="1"/>
    <xf numFmtId="0" fontId="19" fillId="0" borderId="16" xfId="0" applyFont="1" applyBorder="1" applyAlignment="1">
      <alignment horizontal="left"/>
    </xf>
    <xf numFmtId="41" fontId="17" fillId="0" borderId="0" xfId="2" applyFont="1" applyBorder="1"/>
    <xf numFmtId="41" fontId="17" fillId="11" borderId="0" xfId="2" applyFont="1" applyFill="1" applyBorder="1" applyAlignment="1">
      <alignment horizontal="center"/>
    </xf>
    <xf numFmtId="41" fontId="17" fillId="11" borderId="17" xfId="2" applyFont="1" applyFill="1" applyBorder="1"/>
    <xf numFmtId="0" fontId="22" fillId="0" borderId="0" xfId="0" applyFont="1" applyAlignment="1">
      <alignment horizontal="left"/>
    </xf>
    <xf numFmtId="41" fontId="17" fillId="0" borderId="0" xfId="2" applyFont="1" applyFill="1" applyBorder="1" applyAlignment="1">
      <alignment horizontal="left"/>
    </xf>
    <xf numFmtId="0" fontId="17" fillId="0" borderId="0" xfId="0" applyFont="1" applyAlignment="1">
      <alignment horizontal="left"/>
    </xf>
    <xf numFmtId="41" fontId="17" fillId="0" borderId="0" xfId="2" applyFont="1" applyBorder="1" applyAlignment="1">
      <alignment horizontal="left"/>
    </xf>
    <xf numFmtId="0" fontId="22" fillId="0" borderId="16" xfId="0" applyFont="1" applyBorder="1" applyAlignment="1">
      <alignment horizontal="left"/>
    </xf>
    <xf numFmtId="0" fontId="24" fillId="0" borderId="0" xfId="0" applyFont="1" applyAlignment="1">
      <alignment horizontal="center"/>
    </xf>
    <xf numFmtId="170" fontId="17" fillId="0" borderId="0" xfId="2" applyNumberFormat="1" applyFont="1" applyFill="1" applyBorder="1" applyAlignment="1">
      <alignment horizontal="left"/>
    </xf>
    <xf numFmtId="171" fontId="17" fillId="0" borderId="0" xfId="0" applyNumberFormat="1" applyFont="1"/>
    <xf numFmtId="0" fontId="17" fillId="0" borderId="0" xfId="0" applyFont="1" applyAlignment="1">
      <alignment horizontal="center" vertical="center" wrapText="1"/>
    </xf>
    <xf numFmtId="170" fontId="17" fillId="0" borderId="0" xfId="2" applyNumberFormat="1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7" fillId="0" borderId="18" xfId="0" applyFont="1" applyBorder="1"/>
    <xf numFmtId="41" fontId="17" fillId="0" borderId="18" xfId="2" applyFont="1" applyBorder="1"/>
    <xf numFmtId="41" fontId="17" fillId="11" borderId="18" xfId="2" applyFont="1" applyFill="1" applyBorder="1" applyAlignment="1">
      <alignment horizontal="center"/>
    </xf>
    <xf numFmtId="41" fontId="17" fillId="11" borderId="10" xfId="2" applyFont="1" applyFill="1" applyBorder="1"/>
    <xf numFmtId="41" fontId="17" fillId="0" borderId="0" xfId="2" applyFont="1" applyFill="1" applyBorder="1"/>
    <xf numFmtId="14" fontId="24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 vertical="center"/>
    </xf>
    <xf numFmtId="41" fontId="17" fillId="0" borderId="0" xfId="2" applyFont="1" applyFill="1"/>
    <xf numFmtId="168" fontId="17" fillId="0" borderId="0" xfId="2" applyNumberFormat="1" applyFont="1" applyFill="1"/>
    <xf numFmtId="170" fontId="17" fillId="0" borderId="0" xfId="2" applyNumberFormat="1" applyFont="1" applyFill="1" applyBorder="1" applyAlignment="1">
      <alignment horizontal="right"/>
    </xf>
    <xf numFmtId="170" fontId="17" fillId="0" borderId="17" xfId="2" applyNumberFormat="1" applyFont="1" applyFill="1" applyBorder="1"/>
    <xf numFmtId="168" fontId="0" fillId="0" borderId="0" xfId="0" applyNumberFormat="1"/>
    <xf numFmtId="168" fontId="0" fillId="9" borderId="0" xfId="0" applyNumberFormat="1" applyFill="1"/>
    <xf numFmtId="168" fontId="0" fillId="12" borderId="0" xfId="0" applyNumberFormat="1" applyFill="1"/>
    <xf numFmtId="41" fontId="0" fillId="12" borderId="0" xfId="0" applyNumberFormat="1" applyFill="1"/>
    <xf numFmtId="0" fontId="0" fillId="13" borderId="0" xfId="0" applyFill="1"/>
    <xf numFmtId="164" fontId="0" fillId="13" borderId="0" xfId="0" applyNumberFormat="1" applyFill="1"/>
    <xf numFmtId="41" fontId="0" fillId="13" borderId="0" xfId="0" applyNumberFormat="1" applyFill="1"/>
    <xf numFmtId="168" fontId="0" fillId="13" borderId="0" xfId="0" applyNumberFormat="1" applyFill="1"/>
    <xf numFmtId="41" fontId="25" fillId="13" borderId="0" xfId="0" applyNumberFormat="1" applyFont="1" applyFill="1"/>
    <xf numFmtId="41" fontId="0" fillId="13" borderId="0" xfId="2" applyFont="1" applyFill="1"/>
    <xf numFmtId="14" fontId="0" fillId="0" borderId="0" xfId="2" applyNumberFormat="1" applyFont="1"/>
    <xf numFmtId="14" fontId="0" fillId="0" borderId="0" xfId="0" pivotButton="1" applyNumberFormat="1"/>
    <xf numFmtId="14" fontId="0" fillId="0" borderId="0" xfId="0" applyNumberFormat="1"/>
    <xf numFmtId="168" fontId="0" fillId="0" borderId="0" xfId="2" applyNumberFormat="1" applyFont="1"/>
    <xf numFmtId="14" fontId="0" fillId="13" borderId="0" xfId="0" applyNumberFormat="1" applyFill="1"/>
    <xf numFmtId="168" fontId="0" fillId="13" borderId="0" xfId="2" applyNumberFormat="1" applyFont="1" applyFill="1"/>
    <xf numFmtId="0" fontId="31" fillId="0" borderId="0" xfId="23" applyAlignment="1">
      <alignment horizontal="center"/>
    </xf>
    <xf numFmtId="0" fontId="31" fillId="0" borderId="0" xfId="23" applyFill="1" applyAlignment="1">
      <alignment horizontal="center"/>
    </xf>
    <xf numFmtId="41" fontId="35" fillId="13" borderId="0" xfId="24" applyFont="1" applyFill="1"/>
    <xf numFmtId="41" fontId="0" fillId="0" borderId="0" xfId="2" applyFont="1" applyFill="1"/>
    <xf numFmtId="168" fontId="0" fillId="0" borderId="0" xfId="2" applyNumberFormat="1" applyFont="1" applyFill="1"/>
    <xf numFmtId="0" fontId="36" fillId="0" borderId="0" xfId="0" applyFont="1"/>
    <xf numFmtId="4" fontId="37" fillId="0" borderId="0" xfId="0" applyNumberFormat="1" applyFont="1"/>
    <xf numFmtId="41" fontId="36" fillId="0" borderId="0" xfId="2" applyFont="1" applyFill="1"/>
    <xf numFmtId="168" fontId="36" fillId="0" borderId="0" xfId="2" applyNumberFormat="1" applyFont="1" applyFill="1"/>
    <xf numFmtId="0" fontId="35" fillId="0" borderId="0" xfId="0" applyFont="1"/>
    <xf numFmtId="41" fontId="35" fillId="0" borderId="0" xfId="24" applyFont="1"/>
    <xf numFmtId="168" fontId="35" fillId="0" borderId="0" xfId="24" applyNumberFormat="1" applyFont="1"/>
    <xf numFmtId="43" fontId="0" fillId="0" borderId="0" xfId="0" applyNumberFormat="1"/>
    <xf numFmtId="0" fontId="0" fillId="9" borderId="0" xfId="0" applyFill="1"/>
    <xf numFmtId="0" fontId="35" fillId="13" borderId="0" xfId="0" applyFont="1" applyFill="1"/>
    <xf numFmtId="168" fontId="35" fillId="13" borderId="0" xfId="24" applyNumberFormat="1" applyFont="1" applyFill="1"/>
    <xf numFmtId="43" fontId="0" fillId="13" borderId="0" xfId="0" applyNumberFormat="1" applyFill="1"/>
    <xf numFmtId="41" fontId="35" fillId="0" borderId="0" xfId="2" applyFont="1"/>
    <xf numFmtId="177" fontId="32" fillId="3" borderId="0" xfId="1" applyNumberFormat="1" applyFont="1" applyFill="1" applyBorder="1"/>
    <xf numFmtId="41" fontId="32" fillId="3" borderId="0" xfId="2" applyFont="1" applyFill="1" applyBorder="1" applyAlignment="1">
      <alignment horizontal="right"/>
    </xf>
    <xf numFmtId="41" fontId="32" fillId="3" borderId="19" xfId="2" applyFont="1" applyFill="1" applyBorder="1" applyAlignment="1">
      <alignment horizontal="right"/>
    </xf>
    <xf numFmtId="0" fontId="33" fillId="0" borderId="0" xfId="0" applyFont="1"/>
    <xf numFmtId="0" fontId="30" fillId="0" borderId="0" xfId="0" applyFont="1"/>
    <xf numFmtId="0" fontId="30" fillId="5" borderId="0" xfId="0" applyFont="1" applyFill="1" applyAlignment="1">
      <alignment horizontal="center" vertical="center"/>
    </xf>
    <xf numFmtId="41" fontId="34" fillId="0" borderId="0" xfId="2" applyFont="1" applyFill="1" applyAlignment="1">
      <alignment horizontal="right"/>
    </xf>
    <xf numFmtId="41" fontId="30" fillId="0" borderId="0" xfId="2" applyFont="1" applyFill="1" applyAlignment="1">
      <alignment horizontal="right"/>
    </xf>
    <xf numFmtId="41" fontId="27" fillId="0" borderId="0" xfId="2" applyFont="1" applyFill="1" applyAlignment="1">
      <alignment horizontal="right"/>
    </xf>
    <xf numFmtId="41" fontId="33" fillId="0" borderId="2" xfId="2" applyFont="1" applyFill="1" applyBorder="1" applyAlignment="1">
      <alignment horizontal="right"/>
    </xf>
    <xf numFmtId="177" fontId="30" fillId="0" borderId="0" xfId="0" applyNumberFormat="1" applyFont="1"/>
    <xf numFmtId="177" fontId="30" fillId="5" borderId="0" xfId="0" applyNumberFormat="1" applyFont="1" applyFill="1" applyAlignment="1">
      <alignment horizontal="center" vertical="center"/>
    </xf>
    <xf numFmtId="0" fontId="38" fillId="0" borderId="0" xfId="0" applyFont="1"/>
    <xf numFmtId="41" fontId="38" fillId="0" borderId="0" xfId="2" applyFont="1" applyFill="1" applyAlignment="1">
      <alignment horizontal="right"/>
    </xf>
    <xf numFmtId="0" fontId="31" fillId="5" borderId="0" xfId="23" applyFill="1" applyAlignment="1">
      <alignment horizontal="center" vertical="center"/>
    </xf>
    <xf numFmtId="41" fontId="39" fillId="0" borderId="0" xfId="2" applyFont="1" applyFill="1" applyAlignment="1">
      <alignment horizontal="right"/>
    </xf>
    <xf numFmtId="41" fontId="40" fillId="0" borderId="0" xfId="2" applyFont="1" applyFill="1" applyAlignment="1">
      <alignment horizontal="right"/>
    </xf>
    <xf numFmtId="0" fontId="24" fillId="0" borderId="0" xfId="0" applyFont="1"/>
    <xf numFmtId="0" fontId="24" fillId="5" borderId="0" xfId="0" applyFont="1" applyFill="1" applyAlignment="1">
      <alignment horizontal="center" vertical="center"/>
    </xf>
    <xf numFmtId="41" fontId="24" fillId="0" borderId="0" xfId="2" applyFont="1" applyFill="1" applyAlignment="1">
      <alignment horizontal="right"/>
    </xf>
    <xf numFmtId="0" fontId="16" fillId="0" borderId="0" xfId="0" applyFont="1"/>
    <xf numFmtId="178" fontId="24" fillId="0" borderId="0" xfId="2" applyNumberFormat="1" applyFont="1" applyFill="1" applyAlignment="1">
      <alignment horizontal="right"/>
    </xf>
    <xf numFmtId="0" fontId="35" fillId="12" borderId="0" xfId="0" applyFont="1" applyFill="1"/>
    <xf numFmtId="0" fontId="0" fillId="12" borderId="0" xfId="0" applyFill="1"/>
    <xf numFmtId="41" fontId="35" fillId="12" borderId="0" xfId="24" applyFont="1" applyFill="1"/>
    <xf numFmtId="168" fontId="35" fillId="12" borderId="0" xfId="24" applyNumberFormat="1" applyFont="1" applyFill="1"/>
    <xf numFmtId="168" fontId="0" fillId="12" borderId="0" xfId="2" applyNumberFormat="1" applyFont="1" applyFill="1"/>
    <xf numFmtId="0" fontId="24" fillId="12" borderId="0" xfId="4" applyFont="1" applyFill="1" applyAlignment="1">
      <alignment horizontal="center"/>
    </xf>
    <xf numFmtId="14" fontId="24" fillId="12" borderId="0" xfId="0" applyNumberFormat="1" applyFont="1" applyFill="1" applyAlignment="1">
      <alignment horizontal="center"/>
    </xf>
    <xf numFmtId="14" fontId="24" fillId="12" borderId="0" xfId="0" applyNumberFormat="1" applyFont="1" applyFill="1" applyAlignment="1">
      <alignment horizontal="center" vertical="center"/>
    </xf>
    <xf numFmtId="41" fontId="17" fillId="12" borderId="0" xfId="2" applyFont="1" applyFill="1" applyBorder="1" applyAlignment="1">
      <alignment horizontal="left"/>
    </xf>
    <xf numFmtId="170" fontId="17" fillId="12" borderId="0" xfId="2" applyNumberFormat="1" applyFont="1" applyFill="1" applyBorder="1" applyAlignment="1">
      <alignment horizontal="left"/>
    </xf>
    <xf numFmtId="41" fontId="17" fillId="12" borderId="0" xfId="2" applyFont="1" applyFill="1" applyBorder="1"/>
    <xf numFmtId="0" fontId="17" fillId="12" borderId="0" xfId="0" applyFont="1" applyFill="1"/>
    <xf numFmtId="41" fontId="17" fillId="12" borderId="0" xfId="2" applyFont="1" applyFill="1"/>
    <xf numFmtId="168" fontId="17" fillId="12" borderId="0" xfId="2" applyNumberFormat="1" applyFont="1" applyFill="1"/>
    <xf numFmtId="170" fontId="17" fillId="12" borderId="0" xfId="2" applyNumberFormat="1" applyFont="1" applyFill="1" applyBorder="1" applyAlignment="1">
      <alignment horizontal="right"/>
    </xf>
    <xf numFmtId="170" fontId="17" fillId="12" borderId="17" xfId="2" applyNumberFormat="1" applyFont="1" applyFill="1" applyBorder="1"/>
    <xf numFmtId="0" fontId="22" fillId="12" borderId="16" xfId="4" applyFont="1" applyFill="1" applyBorder="1" applyAlignment="1">
      <alignment horizontal="left"/>
    </xf>
    <xf numFmtId="43" fontId="0" fillId="12" borderId="0" xfId="0" applyNumberFormat="1" applyFill="1"/>
    <xf numFmtId="0" fontId="35" fillId="14" borderId="0" xfId="0" applyFont="1" applyFill="1"/>
    <xf numFmtId="0" fontId="0" fillId="14" borderId="0" xfId="0" applyFill="1"/>
    <xf numFmtId="41" fontId="35" fillId="14" borderId="0" xfId="24" applyFont="1" applyFill="1"/>
    <xf numFmtId="168" fontId="35" fillId="14" borderId="0" xfId="24" applyNumberFormat="1" applyFont="1" applyFill="1"/>
    <xf numFmtId="41" fontId="14" fillId="10" borderId="5" xfId="0" applyNumberFormat="1" applyFont="1" applyFill="1" applyBorder="1"/>
    <xf numFmtId="0" fontId="14" fillId="13" borderId="5" xfId="0" applyFont="1" applyFill="1" applyBorder="1"/>
    <xf numFmtId="168" fontId="14" fillId="10" borderId="5" xfId="0" applyNumberFormat="1" applyFont="1" applyFill="1" applyBorder="1"/>
    <xf numFmtId="41" fontId="14" fillId="10" borderId="0" xfId="0" applyNumberFormat="1" applyFont="1" applyFill="1"/>
    <xf numFmtId="0" fontId="14" fillId="10" borderId="0" xfId="0" applyFont="1" applyFill="1"/>
    <xf numFmtId="41" fontId="14" fillId="0" borderId="0" xfId="0" applyNumberFormat="1" applyFont="1"/>
    <xf numFmtId="41" fontId="35" fillId="0" borderId="0" xfId="24" applyFont="1" applyFill="1"/>
    <xf numFmtId="0" fontId="15" fillId="0" borderId="0" xfId="0" applyFont="1" applyAlignment="1">
      <alignment horizontal="center" vertical="center"/>
    </xf>
    <xf numFmtId="41" fontId="3" fillId="12" borderId="0" xfId="2" applyFont="1" applyFill="1"/>
    <xf numFmtId="0" fontId="3" fillId="12" borderId="0" xfId="0" applyFont="1" applyFill="1"/>
    <xf numFmtId="164" fontId="3" fillId="12" borderId="0" xfId="0" applyNumberFormat="1" applyFont="1" applyFill="1"/>
    <xf numFmtId="49" fontId="3" fillId="12" borderId="0" xfId="0" applyNumberFormat="1" applyFont="1" applyFill="1" applyAlignment="1">
      <alignment horizontal="center"/>
    </xf>
    <xf numFmtId="41" fontId="7" fillId="12" borderId="0" xfId="2" applyFont="1" applyFill="1"/>
    <xf numFmtId="41" fontId="4" fillId="12" borderId="0" xfId="2" applyFont="1" applyFill="1"/>
    <xf numFmtId="0" fontId="3" fillId="12" borderId="0" xfId="0" applyFont="1" applyFill="1" applyAlignment="1">
      <alignment horizontal="center"/>
    </xf>
    <xf numFmtId="1" fontId="3" fillId="12" borderId="0" xfId="0" applyNumberFormat="1" applyFont="1" applyFill="1"/>
    <xf numFmtId="10" fontId="3" fillId="12" borderId="0" xfId="3" applyNumberFormat="1" applyFont="1" applyFill="1"/>
    <xf numFmtId="165" fontId="3" fillId="12" borderId="0" xfId="3" applyNumberFormat="1" applyFont="1" applyFill="1"/>
    <xf numFmtId="0" fontId="22" fillId="12" borderId="16" xfId="0" applyFont="1" applyFill="1" applyBorder="1" applyAlignment="1">
      <alignment horizontal="left"/>
    </xf>
    <xf numFmtId="41" fontId="17" fillId="12" borderId="0" xfId="2" applyFont="1" applyFill="1" applyBorder="1" applyAlignment="1">
      <alignment horizontal="right"/>
    </xf>
    <xf numFmtId="41" fontId="17" fillId="12" borderId="17" xfId="2" applyFont="1" applyFill="1" applyBorder="1"/>
    <xf numFmtId="0" fontId="17" fillId="12" borderId="0" xfId="0" applyFont="1" applyFill="1" applyAlignment="1">
      <alignment horizontal="center" vertical="center" wrapText="1"/>
    </xf>
    <xf numFmtId="164" fontId="24" fillId="12" borderId="0" xfId="0" applyNumberFormat="1" applyFont="1" applyFill="1" applyAlignment="1">
      <alignment horizontal="center"/>
    </xf>
    <xf numFmtId="164" fontId="24" fillId="12" borderId="0" xfId="0" applyNumberFormat="1" applyFont="1" applyFill="1" applyAlignment="1">
      <alignment horizontal="center" vertical="center"/>
    </xf>
    <xf numFmtId="41" fontId="17" fillId="12" borderId="0" xfId="2" applyFont="1" applyFill="1" applyBorder="1" applyAlignment="1">
      <alignment horizontal="center"/>
    </xf>
    <xf numFmtId="166" fontId="4" fillId="12" borderId="0" xfId="1" applyFont="1" applyFill="1" applyBorder="1" applyAlignment="1">
      <alignment horizontal="right"/>
    </xf>
    <xf numFmtId="168" fontId="7" fillId="12" borderId="0" xfId="2" applyNumberFormat="1" applyFont="1" applyFill="1" applyBorder="1" applyAlignment="1">
      <alignment horizontal="right"/>
    </xf>
    <xf numFmtId="0" fontId="7" fillId="12" borderId="0" xfId="0" applyFont="1" applyFill="1"/>
    <xf numFmtId="0" fontId="4" fillId="12" borderId="0" xfId="0" applyFont="1" applyFill="1" applyAlignment="1">
      <alignment horizontal="center"/>
    </xf>
    <xf numFmtId="10" fontId="0" fillId="12" borderId="0" xfId="3" applyNumberFormat="1" applyFont="1" applyFill="1" applyAlignment="1">
      <alignment horizontal="right"/>
    </xf>
    <xf numFmtId="168" fontId="3" fillId="12" borderId="0" xfId="2" applyNumberFormat="1" applyFont="1" applyFill="1" applyBorder="1" applyAlignment="1">
      <alignment horizontal="right"/>
    </xf>
    <xf numFmtId="168" fontId="3" fillId="12" borderId="0" xfId="2" applyNumberFormat="1" applyFont="1" applyFill="1" applyBorder="1"/>
    <xf numFmtId="0" fontId="17" fillId="12" borderId="16" xfId="0" applyFont="1" applyFill="1" applyBorder="1" applyAlignment="1">
      <alignment horizontal="left"/>
    </xf>
    <xf numFmtId="0" fontId="17" fillId="12" borderId="0" xfId="4" applyFont="1" applyFill="1" applyAlignment="1">
      <alignment horizontal="center"/>
    </xf>
    <xf numFmtId="14" fontId="17" fillId="12" borderId="0" xfId="0" applyNumberFormat="1" applyFont="1" applyFill="1" applyAlignment="1">
      <alignment horizontal="center"/>
    </xf>
    <xf numFmtId="14" fontId="17" fillId="12" borderId="0" xfId="0" applyNumberFormat="1" applyFont="1" applyFill="1" applyAlignment="1">
      <alignment horizontal="center" vertical="center"/>
    </xf>
    <xf numFmtId="43" fontId="17" fillId="12" borderId="0" xfId="0" applyNumberFormat="1" applyFont="1" applyFill="1"/>
    <xf numFmtId="0" fontId="24" fillId="12" borderId="0" xfId="0" applyFont="1" applyFill="1" applyAlignment="1">
      <alignment horizontal="center"/>
    </xf>
    <xf numFmtId="170" fontId="17" fillId="12" borderId="0" xfId="2" applyNumberFormat="1" applyFont="1" applyFill="1" applyBorder="1" applyAlignment="1">
      <alignment horizontal="center"/>
    </xf>
    <xf numFmtId="43" fontId="3" fillId="12" borderId="0" xfId="0" applyNumberFormat="1" applyFont="1" applyFill="1"/>
    <xf numFmtId="0" fontId="41" fillId="12" borderId="0" xfId="0" applyFont="1" applyFill="1"/>
    <xf numFmtId="0" fontId="25" fillId="12" borderId="0" xfId="0" applyFont="1" applyFill="1"/>
    <xf numFmtId="41" fontId="41" fillId="12" borderId="0" xfId="24" applyFont="1" applyFill="1"/>
    <xf numFmtId="168" fontId="41" fillId="12" borderId="0" xfId="24" applyNumberFormat="1" applyFont="1" applyFill="1"/>
    <xf numFmtId="168" fontId="25" fillId="12" borderId="0" xfId="2" applyNumberFormat="1" applyFont="1" applyFill="1"/>
    <xf numFmtId="43" fontId="25" fillId="12" borderId="0" xfId="0" applyNumberFormat="1" applyFont="1" applyFill="1"/>
    <xf numFmtId="0" fontId="17" fillId="0" borderId="0" xfId="0" applyFont="1" applyAlignment="1">
      <alignment horizontal="center"/>
    </xf>
    <xf numFmtId="41" fontId="17" fillId="11" borderId="0" xfId="2" applyFont="1" applyFill="1" applyBorder="1" applyAlignment="1" applyProtection="1">
      <alignment horizontal="center" vertical="center" wrapText="1"/>
      <protection locked="0"/>
    </xf>
    <xf numFmtId="41" fontId="17" fillId="11" borderId="0" xfId="2" applyFont="1" applyFill="1" applyBorder="1"/>
    <xf numFmtId="170" fontId="17" fillId="12" borderId="0" xfId="2" applyNumberFormat="1" applyFont="1" applyFill="1" applyBorder="1"/>
    <xf numFmtId="170" fontId="17" fillId="0" borderId="0" xfId="2" applyNumberFormat="1" applyFont="1" applyFill="1" applyBorder="1"/>
    <xf numFmtId="168" fontId="17" fillId="12" borderId="0" xfId="2" applyNumberFormat="1" applyFont="1" applyFill="1" applyBorder="1"/>
    <xf numFmtId="0" fontId="22" fillId="12" borderId="0" xfId="0" applyFont="1" applyFill="1" applyAlignment="1">
      <alignment horizontal="left"/>
    </xf>
    <xf numFmtId="41" fontId="22" fillId="12" borderId="0" xfId="2" applyFont="1" applyFill="1" applyBorder="1" applyAlignment="1">
      <alignment horizontal="left"/>
    </xf>
    <xf numFmtId="41" fontId="42" fillId="12" borderId="0" xfId="24" applyFont="1" applyFill="1"/>
    <xf numFmtId="0" fontId="3" fillId="15" borderId="0" xfId="0" applyFont="1" applyFill="1"/>
    <xf numFmtId="164" fontId="3" fillId="15" borderId="0" xfId="0" applyNumberFormat="1" applyFont="1" applyFill="1"/>
    <xf numFmtId="49" fontId="3" fillId="15" borderId="0" xfId="0" applyNumberFormat="1" applyFont="1" applyFill="1" applyAlignment="1">
      <alignment horizontal="center"/>
    </xf>
    <xf numFmtId="166" fontId="4" fillId="15" borderId="0" xfId="1" applyFont="1" applyFill="1" applyBorder="1" applyAlignment="1">
      <alignment horizontal="right"/>
    </xf>
    <xf numFmtId="168" fontId="7" fillId="15" borderId="0" xfId="2" applyNumberFormat="1" applyFont="1" applyFill="1" applyBorder="1" applyAlignment="1">
      <alignment horizontal="right"/>
    </xf>
    <xf numFmtId="0" fontId="7" fillId="15" borderId="0" xfId="0" applyFont="1" applyFill="1"/>
    <xf numFmtId="0" fontId="4" fillId="15" borderId="0" xfId="0" applyFont="1" applyFill="1" applyAlignment="1">
      <alignment horizontal="center"/>
    </xf>
    <xf numFmtId="41" fontId="7" fillId="15" borderId="0" xfId="2" applyFont="1" applyFill="1"/>
    <xf numFmtId="41" fontId="3" fillId="15" borderId="0" xfId="2" applyFont="1" applyFill="1"/>
    <xf numFmtId="0" fontId="3" fillId="15" borderId="0" xfId="0" applyFont="1" applyFill="1" applyAlignment="1">
      <alignment horizontal="center"/>
    </xf>
    <xf numFmtId="1" fontId="3" fillId="15" borderId="0" xfId="0" applyNumberFormat="1" applyFont="1" applyFill="1"/>
    <xf numFmtId="10" fontId="0" fillId="15" borderId="0" xfId="3" applyNumberFormat="1" applyFont="1" applyFill="1" applyAlignment="1">
      <alignment horizontal="right"/>
    </xf>
    <xf numFmtId="168" fontId="3" fillId="15" borderId="0" xfId="2" applyNumberFormat="1" applyFont="1" applyFill="1" applyBorder="1" applyAlignment="1">
      <alignment horizontal="right"/>
    </xf>
    <xf numFmtId="168" fontId="3" fillId="15" borderId="0" xfId="2" applyNumberFormat="1" applyFont="1" applyFill="1" applyBorder="1"/>
    <xf numFmtId="168" fontId="17" fillId="15" borderId="0" xfId="2" applyNumberFormat="1" applyFont="1" applyFill="1" applyBorder="1"/>
    <xf numFmtId="170" fontId="17" fillId="15" borderId="0" xfId="2" applyNumberFormat="1" applyFont="1" applyFill="1" applyBorder="1"/>
    <xf numFmtId="179" fontId="17" fillId="15" borderId="0" xfId="2" applyNumberFormat="1" applyFont="1" applyFill="1" applyBorder="1"/>
    <xf numFmtId="166" fontId="43" fillId="15" borderId="0" xfId="1" applyFont="1" applyFill="1" applyBorder="1" applyAlignment="1">
      <alignment horizontal="right"/>
    </xf>
    <xf numFmtId="0" fontId="30" fillId="12" borderId="0" xfId="0" applyFont="1" applyFill="1"/>
    <xf numFmtId="0" fontId="31" fillId="12" borderId="0" xfId="23" applyFill="1" applyAlignment="1">
      <alignment horizontal="center"/>
    </xf>
    <xf numFmtId="41" fontId="27" fillId="12" borderId="0" xfId="2" applyFont="1" applyFill="1" applyAlignment="1">
      <alignment horizontal="right"/>
    </xf>
    <xf numFmtId="41" fontId="30" fillId="12" borderId="0" xfId="2" applyFont="1" applyFill="1" applyAlignment="1">
      <alignment horizontal="right"/>
    </xf>
    <xf numFmtId="0" fontId="0" fillId="16" borderId="0" xfId="0" applyFill="1"/>
    <xf numFmtId="0" fontId="25" fillId="16" borderId="0" xfId="0" applyFont="1" applyFill="1"/>
    <xf numFmtId="168" fontId="35" fillId="16" borderId="0" xfId="24" applyNumberFormat="1" applyFont="1" applyFill="1"/>
    <xf numFmtId="0" fontId="35" fillId="17" borderId="0" xfId="0" applyFont="1" applyFill="1"/>
    <xf numFmtId="0" fontId="0" fillId="17" borderId="0" xfId="0" applyFill="1"/>
    <xf numFmtId="41" fontId="35" fillId="17" borderId="0" xfId="24" applyFont="1" applyFill="1"/>
    <xf numFmtId="168" fontId="35" fillId="17" borderId="0" xfId="24" applyNumberFormat="1" applyFont="1" applyFill="1"/>
    <xf numFmtId="168" fontId="0" fillId="17" borderId="0" xfId="2" applyNumberFormat="1" applyFont="1" applyFill="1"/>
    <xf numFmtId="43" fontId="0" fillId="17" borderId="0" xfId="0" applyNumberFormat="1" applyFill="1"/>
    <xf numFmtId="0" fontId="35" fillId="18" borderId="0" xfId="0" applyFont="1" applyFill="1"/>
    <xf numFmtId="0" fontId="0" fillId="18" borderId="0" xfId="0" applyFill="1"/>
    <xf numFmtId="41" fontId="35" fillId="18" borderId="0" xfId="24" applyFont="1" applyFill="1"/>
    <xf numFmtId="168" fontId="35" fillId="18" borderId="0" xfId="24" applyNumberFormat="1" applyFont="1" applyFill="1"/>
    <xf numFmtId="168" fontId="0" fillId="18" borderId="0" xfId="2" applyNumberFormat="1" applyFont="1" applyFill="1"/>
    <xf numFmtId="43" fontId="0" fillId="18" borderId="0" xfId="0" applyNumberFormat="1" applyFill="1"/>
    <xf numFmtId="41" fontId="35" fillId="18" borderId="0" xfId="2" applyFont="1" applyFill="1"/>
    <xf numFmtId="0" fontId="22" fillId="12" borderId="0" xfId="0" applyFont="1" applyFill="1" applyAlignment="1">
      <alignment horizontal="center"/>
    </xf>
    <xf numFmtId="0" fontId="17" fillId="12" borderId="0" xfId="0" applyFont="1" applyFill="1" applyAlignment="1">
      <alignment horizontal="left"/>
    </xf>
    <xf numFmtId="168" fontId="17" fillId="12" borderId="0" xfId="2" applyNumberFormat="1" applyFont="1" applyFill="1" applyBorder="1" applyAlignment="1">
      <alignment horizontal="center"/>
    </xf>
    <xf numFmtId="168" fontId="17" fillId="12" borderId="0" xfId="2" applyNumberFormat="1" applyFont="1" applyFill="1" applyBorder="1" applyAlignment="1">
      <alignment horizontal="left"/>
    </xf>
    <xf numFmtId="41" fontId="35" fillId="9" borderId="0" xfId="24" applyFont="1" applyFill="1"/>
    <xf numFmtId="0" fontId="35" fillId="9" borderId="0" xfId="0" applyFont="1" applyFill="1"/>
    <xf numFmtId="41" fontId="35" fillId="9" borderId="0" xfId="2" applyFont="1" applyFill="1"/>
    <xf numFmtId="0" fontId="33" fillId="12" borderId="0" xfId="0" applyFont="1" applyFill="1"/>
    <xf numFmtId="168" fontId="17" fillId="12" borderId="0" xfId="2" applyNumberFormat="1" applyFont="1" applyFill="1" applyAlignment="1">
      <alignment horizontal="right"/>
    </xf>
    <xf numFmtId="41" fontId="17" fillId="12" borderId="20" xfId="0" applyNumberFormat="1" applyFont="1" applyFill="1" applyBorder="1"/>
    <xf numFmtId="168" fontId="22" fillId="12" borderId="0" xfId="2" applyNumberFormat="1" applyFont="1" applyFill="1" applyBorder="1" applyAlignment="1">
      <alignment horizontal="left"/>
    </xf>
    <xf numFmtId="0" fontId="31" fillId="13" borderId="0" xfId="23" applyFill="1" applyAlignment="1">
      <alignment horizontal="center"/>
    </xf>
    <xf numFmtId="41" fontId="26" fillId="13" borderId="0" xfId="2" applyFont="1" applyFill="1" applyAlignment="1">
      <alignment horizontal="right"/>
    </xf>
    <xf numFmtId="41" fontId="30" fillId="13" borderId="0" xfId="2" applyFont="1" applyFill="1" applyAlignment="1">
      <alignment horizontal="right"/>
    </xf>
    <xf numFmtId="41" fontId="27" fillId="16" borderId="0" xfId="2" applyFont="1" applyFill="1" applyAlignment="1">
      <alignment horizontal="right"/>
    </xf>
    <xf numFmtId="41" fontId="30" fillId="16" borderId="0" xfId="2" applyFont="1" applyFill="1" applyAlignment="1">
      <alignment horizontal="right"/>
    </xf>
    <xf numFmtId="41" fontId="30" fillId="16" borderId="0" xfId="33" applyFont="1" applyFill="1" applyAlignment="1">
      <alignment horizontal="right"/>
    </xf>
    <xf numFmtId="41" fontId="26" fillId="16" borderId="0" xfId="33" applyFont="1" applyFill="1" applyAlignment="1">
      <alignment horizontal="right"/>
    </xf>
    <xf numFmtId="0" fontId="45" fillId="0" borderId="0" xfId="37" applyAlignment="1">
      <alignment horizontal="center"/>
    </xf>
    <xf numFmtId="177" fontId="32" fillId="3" borderId="0" xfId="26" applyNumberFormat="1" applyFont="1" applyFill="1" applyBorder="1"/>
    <xf numFmtId="0" fontId="45" fillId="0" borderId="0" xfId="37" applyFill="1" applyAlignment="1">
      <alignment horizontal="center"/>
    </xf>
    <xf numFmtId="41" fontId="30" fillId="0" borderId="0" xfId="33" applyFont="1" applyFill="1" applyAlignment="1">
      <alignment horizontal="right"/>
    </xf>
    <xf numFmtId="41" fontId="33" fillId="0" borderId="2" xfId="33" applyFont="1" applyFill="1" applyBorder="1" applyAlignment="1">
      <alignment horizontal="right"/>
    </xf>
    <xf numFmtId="41" fontId="32" fillId="3" borderId="0" xfId="33" applyFont="1" applyFill="1" applyBorder="1" applyAlignment="1">
      <alignment horizontal="right"/>
    </xf>
    <xf numFmtId="41" fontId="32" fillId="3" borderId="19" xfId="33" applyFont="1" applyFill="1" applyBorder="1" applyAlignment="1">
      <alignment horizontal="right"/>
    </xf>
    <xf numFmtId="41" fontId="34" fillId="0" borderId="0" xfId="33" applyFont="1" applyFill="1" applyAlignment="1">
      <alignment horizontal="right"/>
    </xf>
    <xf numFmtId="41" fontId="26" fillId="0" borderId="0" xfId="33" applyFont="1" applyFill="1" applyAlignment="1">
      <alignment horizontal="right"/>
    </xf>
    <xf numFmtId="0" fontId="59" fillId="10" borderId="5" xfId="0" applyFont="1" applyFill="1" applyBorder="1"/>
    <xf numFmtId="0" fontId="59" fillId="10" borderId="21" xfId="0" applyFont="1" applyFill="1" applyBorder="1" applyAlignment="1">
      <alignment horizontal="left"/>
    </xf>
    <xf numFmtId="41" fontId="59" fillId="10" borderId="21" xfId="0" applyNumberFormat="1" applyFont="1" applyFill="1" applyBorder="1"/>
    <xf numFmtId="0" fontId="0" fillId="19" borderId="0" xfId="0" applyFill="1"/>
    <xf numFmtId="41" fontId="0" fillId="19" borderId="0" xfId="2" applyFont="1" applyFill="1"/>
    <xf numFmtId="0" fontId="60" fillId="10" borderId="5" xfId="0" applyFont="1" applyFill="1" applyBorder="1"/>
    <xf numFmtId="0" fontId="60" fillId="10" borderId="21" xfId="0" applyFont="1" applyFill="1" applyBorder="1" applyAlignment="1">
      <alignment horizontal="left"/>
    </xf>
    <xf numFmtId="41" fontId="60" fillId="10" borderId="5" xfId="2" applyFont="1" applyFill="1" applyBorder="1"/>
    <xf numFmtId="41" fontId="60" fillId="10" borderId="21" xfId="2" applyFont="1" applyFill="1" applyBorder="1"/>
    <xf numFmtId="0" fontId="59" fillId="10" borderId="0" xfId="0" applyFont="1" applyFill="1" applyAlignment="1">
      <alignment horizontal="left"/>
    </xf>
    <xf numFmtId="41" fontId="59" fillId="10" borderId="5" xfId="2" applyFont="1" applyFill="1" applyBorder="1"/>
    <xf numFmtId="41" fontId="59" fillId="10" borderId="0" xfId="2" applyFont="1" applyFill="1" applyBorder="1"/>
    <xf numFmtId="41" fontId="0" fillId="19" borderId="0" xfId="0" applyNumberFormat="1" applyFill="1"/>
    <xf numFmtId="41" fontId="17" fillId="0" borderId="0" xfId="2" applyFont="1" applyFill="1" applyBorder="1" applyAlignment="1">
      <alignment horizontal="center"/>
    </xf>
    <xf numFmtId="41" fontId="17" fillId="0" borderId="17" xfId="2" applyFont="1" applyFill="1" applyBorder="1"/>
    <xf numFmtId="41" fontId="22" fillId="0" borderId="0" xfId="2" applyFont="1" applyFill="1" applyBorder="1" applyAlignment="1">
      <alignment horizontal="left"/>
    </xf>
    <xf numFmtId="168" fontId="17" fillId="0" borderId="0" xfId="2" applyNumberFormat="1" applyFont="1" applyFill="1" applyBorder="1" applyAlignment="1">
      <alignment horizontal="left"/>
    </xf>
    <xf numFmtId="168" fontId="17" fillId="0" borderId="0" xfId="2" applyNumberFormat="1" applyFont="1" applyFill="1" applyBorder="1" applyAlignment="1">
      <alignment horizontal="center"/>
    </xf>
    <xf numFmtId="41" fontId="17" fillId="0" borderId="4" xfId="2" applyFont="1" applyFill="1" applyBorder="1"/>
    <xf numFmtId="41" fontId="17" fillId="0" borderId="14" xfId="2" applyFont="1" applyFill="1" applyBorder="1" applyAlignment="1" applyProtection="1">
      <alignment horizontal="center" vertical="center" wrapText="1"/>
      <protection locked="0"/>
    </xf>
    <xf numFmtId="41" fontId="17" fillId="0" borderId="8" xfId="2" applyFont="1" applyFill="1" applyBorder="1"/>
    <xf numFmtId="41" fontId="17" fillId="0" borderId="0" xfId="2" applyFont="1" applyFill="1" applyBorder="1" applyAlignment="1">
      <alignment horizontal="right"/>
    </xf>
    <xf numFmtId="41" fontId="17" fillId="0" borderId="18" xfId="2" applyFont="1" applyFill="1" applyBorder="1"/>
    <xf numFmtId="41" fontId="17" fillId="0" borderId="18" xfId="2" applyFont="1" applyFill="1" applyBorder="1" applyAlignment="1">
      <alignment horizontal="center"/>
    </xf>
    <xf numFmtId="41" fontId="17" fillId="0" borderId="10" xfId="2" applyFont="1" applyFill="1" applyBorder="1"/>
    <xf numFmtId="168" fontId="17" fillId="0" borderId="0" xfId="2" applyNumberFormat="1" applyFont="1" applyFill="1" applyBorder="1" applyAlignment="1">
      <alignment horizontal="right"/>
    </xf>
    <xf numFmtId="168" fontId="17" fillId="0" borderId="17" xfId="2" applyNumberFormat="1" applyFont="1" applyFill="1" applyBorder="1"/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41" fontId="17" fillId="0" borderId="4" xfId="2" applyFont="1" applyFill="1" applyBorder="1" applyAlignment="1">
      <alignment horizontal="center"/>
    </xf>
    <xf numFmtId="41" fontId="17" fillId="0" borderId="1" xfId="2" applyFont="1" applyFill="1" applyBorder="1" applyAlignment="1">
      <alignment horizontal="center"/>
    </xf>
    <xf numFmtId="41" fontId="17" fillId="0" borderId="2" xfId="2" applyFont="1" applyFill="1" applyBorder="1" applyAlignment="1">
      <alignment horizontal="center"/>
    </xf>
    <xf numFmtId="41" fontId="17" fillId="0" borderId="3" xfId="2" applyFont="1" applyFill="1" applyBorder="1" applyAlignment="1">
      <alignment horizontal="center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41" fontId="17" fillId="0" borderId="9" xfId="2" applyFont="1" applyFill="1" applyBorder="1" applyAlignment="1" applyProtection="1">
      <alignment horizontal="center" vertical="center" wrapText="1"/>
      <protection locked="0"/>
    </xf>
    <xf numFmtId="41" fontId="17" fillId="0" borderId="10" xfId="2" applyFont="1" applyFill="1" applyBorder="1" applyAlignment="1" applyProtection="1">
      <alignment horizontal="center" vertical="center" wrapText="1"/>
      <protection locked="0"/>
    </xf>
    <xf numFmtId="41" fontId="17" fillId="0" borderId="7" xfId="2" applyFont="1" applyFill="1" applyBorder="1" applyAlignment="1" applyProtection="1">
      <alignment horizontal="center" vertical="center" wrapText="1"/>
      <protection locked="0"/>
    </xf>
    <xf numFmtId="41" fontId="17" fillId="0" borderId="12" xfId="2" applyFont="1" applyFill="1" applyBorder="1" applyAlignment="1" applyProtection="1">
      <alignment horizontal="center" vertical="center" wrapText="1"/>
      <protection locked="0"/>
    </xf>
    <xf numFmtId="41" fontId="17" fillId="0" borderId="9" xfId="2" applyFont="1" applyFill="1" applyBorder="1" applyAlignment="1">
      <alignment horizontal="center"/>
    </xf>
    <xf numFmtId="41" fontId="17" fillId="0" borderId="10" xfId="2" applyFont="1" applyFill="1" applyBorder="1" applyAlignment="1">
      <alignment horizontal="center"/>
    </xf>
    <xf numFmtId="0" fontId="23" fillId="0" borderId="16" xfId="0" applyFont="1" applyBorder="1" applyAlignment="1">
      <alignment horizontal="left"/>
    </xf>
    <xf numFmtId="0" fontId="23" fillId="0" borderId="0" xfId="0" applyFont="1" applyAlignment="1">
      <alignment horizontal="left"/>
    </xf>
    <xf numFmtId="41" fontId="17" fillId="0" borderId="4" xfId="2" applyFont="1" applyBorder="1" applyAlignment="1">
      <alignment horizontal="center"/>
    </xf>
    <xf numFmtId="41" fontId="17" fillId="0" borderId="1" xfId="2" applyFont="1" applyBorder="1" applyAlignment="1">
      <alignment horizontal="center"/>
    </xf>
    <xf numFmtId="41" fontId="17" fillId="0" borderId="2" xfId="2" applyFont="1" applyBorder="1" applyAlignment="1">
      <alignment horizontal="center"/>
    </xf>
    <xf numFmtId="41" fontId="17" fillId="0" borderId="3" xfId="2" applyFont="1" applyBorder="1" applyAlignment="1">
      <alignment horizontal="center"/>
    </xf>
    <xf numFmtId="41" fontId="17" fillId="11" borderId="9" xfId="2" applyFont="1" applyFill="1" applyBorder="1" applyAlignment="1">
      <alignment horizontal="center"/>
    </xf>
    <xf numFmtId="41" fontId="17" fillId="11" borderId="10" xfId="2" applyFont="1" applyFill="1" applyBorder="1" applyAlignment="1">
      <alignment horizontal="center"/>
    </xf>
    <xf numFmtId="0" fontId="32" fillId="3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30" fillId="0" borderId="0" xfId="0" applyFont="1" applyAlignment="1">
      <alignment horizontal="left"/>
    </xf>
    <xf numFmtId="0" fontId="0" fillId="12" borderId="0" xfId="0" applyFill="1"/>
    <xf numFmtId="0" fontId="0" fillId="12" borderId="0" xfId="0" applyFill="1" applyAlignment="1">
      <alignment horizontal="left"/>
    </xf>
    <xf numFmtId="0" fontId="0" fillId="13" borderId="0" xfId="0" applyFill="1"/>
    <xf numFmtId="0" fontId="0" fillId="13" borderId="0" xfId="0" applyFill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0" borderId="0" xfId="0" applyFont="1" applyFill="1"/>
    <xf numFmtId="0" fontId="22" fillId="0" borderId="16" xfId="0" applyFont="1" applyFill="1" applyBorder="1" applyAlignment="1">
      <alignment horizontal="left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14" fontId="16" fillId="0" borderId="0" xfId="0" applyNumberFormat="1" applyFont="1" applyFill="1" applyAlignment="1">
      <alignment horizontal="left"/>
    </xf>
    <xf numFmtId="4" fontId="16" fillId="0" borderId="0" xfId="0" applyNumberFormat="1" applyFont="1" applyFill="1" applyAlignment="1">
      <alignment horizontal="left"/>
    </xf>
    <xf numFmtId="15" fontId="21" fillId="0" borderId="0" xfId="0" applyNumberFormat="1" applyFont="1" applyFill="1" applyAlignment="1">
      <alignment horizontal="left"/>
    </xf>
    <xf numFmtId="0" fontId="22" fillId="0" borderId="4" xfId="0" applyFont="1" applyFill="1" applyBorder="1" applyAlignment="1">
      <alignment horizontal="left"/>
    </xf>
    <xf numFmtId="0" fontId="17" fillId="0" borderId="4" xfId="0" applyFont="1" applyFill="1" applyBorder="1" applyAlignment="1">
      <alignment wrapText="1"/>
    </xf>
    <xf numFmtId="0" fontId="17" fillId="0" borderId="4" xfId="0" applyFont="1" applyFill="1" applyBorder="1"/>
    <xf numFmtId="0" fontId="23" fillId="0" borderId="0" xfId="0" applyFont="1" applyFill="1" applyAlignment="1">
      <alignment horizontal="left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Fill="1" applyBorder="1" applyAlignment="1" applyProtection="1">
      <alignment horizontal="center" vertical="center" wrapText="1"/>
      <protection locked="0"/>
    </xf>
    <xf numFmtId="0" fontId="19" fillId="0" borderId="16" xfId="0" applyFont="1" applyFill="1" applyBorder="1" applyAlignment="1">
      <alignment horizontal="left"/>
    </xf>
    <xf numFmtId="0" fontId="23" fillId="0" borderId="16" xfId="0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4" fillId="0" borderId="0" xfId="4" applyFont="1" applyFill="1" applyAlignment="1">
      <alignment horizontal="center"/>
    </xf>
    <xf numFmtId="14" fontId="24" fillId="0" borderId="0" xfId="0" applyNumberFormat="1" applyFont="1" applyFill="1" applyAlignment="1">
      <alignment horizontal="center"/>
    </xf>
    <xf numFmtId="14" fontId="24" fillId="0" borderId="0" xfId="0" applyNumberFormat="1" applyFont="1" applyFill="1" applyAlignment="1">
      <alignment horizontal="center" vertical="center"/>
    </xf>
    <xf numFmtId="0" fontId="17" fillId="0" borderId="16" xfId="0" applyFont="1" applyFill="1" applyBorder="1" applyAlignment="1">
      <alignment horizontal="left"/>
    </xf>
    <xf numFmtId="14" fontId="17" fillId="0" borderId="0" xfId="0" applyNumberFormat="1" applyFont="1" applyFill="1" applyAlignment="1">
      <alignment horizontal="center"/>
    </xf>
    <xf numFmtId="14" fontId="17" fillId="0" borderId="0" xfId="0" applyNumberFormat="1" applyFont="1" applyFill="1" applyAlignment="1">
      <alignment horizontal="center" vertical="center"/>
    </xf>
    <xf numFmtId="0" fontId="22" fillId="0" borderId="16" xfId="4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0" fontId="19" fillId="0" borderId="9" xfId="0" applyFont="1" applyFill="1" applyBorder="1" applyAlignment="1">
      <alignment horizontal="left"/>
    </xf>
    <xf numFmtId="0" fontId="17" fillId="0" borderId="18" xfId="0" applyFont="1" applyFill="1" applyBorder="1"/>
    <xf numFmtId="164" fontId="24" fillId="0" borderId="0" xfId="0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</cellXfs>
  <cellStyles count="55261">
    <cellStyle name="          _x000d__x000a_386grabber=VGA.3GR_x000d__x000a_ 10" xfId="114" xr:uid="{B08BA111-A5CF-4D45-9A25-3F788E2AA2E1}"/>
    <cellStyle name="          _x000d__x000a_386grabber=VGA.3GR_x000d__x000a_ 11" xfId="115" xr:uid="{9981E4C8-46F6-4934-AD29-269107D0D676}"/>
    <cellStyle name="          _x000d__x000a_386grabber=VGA.3GR_x000d__x000a_ 2" xfId="116" xr:uid="{E576F25A-340F-46B7-8375-8E02D27BA32F}"/>
    <cellStyle name="Categoría de la tabla dinámica" xfId="25" xr:uid="{A9A5B3A3-BA1C-4213-BF07-93931CED5711}"/>
    <cellStyle name="Comma" xfId="265" xr:uid="{A661A720-9F44-4C0B-B3AB-C8A62198CC62}"/>
    <cellStyle name="Comma 4 2" xfId="98" xr:uid="{76F741FC-5F98-4DEC-A771-9C7EB87FBA69}"/>
    <cellStyle name="Comma 4 2 2" xfId="195" xr:uid="{16187ACE-C92B-4BBE-A2EC-5D7324B95A9A}"/>
    <cellStyle name="Comma 4 2 2 10" xfId="3381" xr:uid="{98532673-9C68-49AA-BF8A-62922E239334}"/>
    <cellStyle name="Comma 4 2 2 10 2" xfId="7624" xr:uid="{6E23A674-C0C3-463A-AFDE-3DA38096D958}"/>
    <cellStyle name="Comma 4 2 2 10 2 2" xfId="19076" xr:uid="{155D008E-85E6-49DD-B275-F3D6E0D608A5}"/>
    <cellStyle name="Comma 4 2 2 10 2 2 2" xfId="41970" xr:uid="{9BEC1B8D-FD6F-4FC6-A1EE-12D2E78CE617}"/>
    <cellStyle name="Comma 4 2 2 10 2 3" xfId="30529" xr:uid="{D724435A-B83C-422C-BA3F-FF48C80A1AAF}"/>
    <cellStyle name="Comma 4 2 2 10 2 4" xfId="53411" xr:uid="{67AFE77E-2D47-429B-BAB3-13CC7C169B05}"/>
    <cellStyle name="Comma 4 2 2 10 3" xfId="14834" xr:uid="{998CD072-7DBA-4653-A328-D94C7905305C}"/>
    <cellStyle name="Comma 4 2 2 10 3 2" xfId="37728" xr:uid="{0AA6F289-CDA4-4305-9B50-F8ADFD0D823B}"/>
    <cellStyle name="Comma 4 2 2 10 4" xfId="26287" xr:uid="{FF752BCD-EDAB-44AC-B646-7AA09A21D8FE}"/>
    <cellStyle name="Comma 4 2 2 10 5" xfId="49169" xr:uid="{D687937A-C47B-4854-B942-D1FC84C6AD1B}"/>
    <cellStyle name="Comma 4 2 2 11" xfId="4444" xr:uid="{7DE165FE-8A83-47C4-8B47-EBE6B71D9648}"/>
    <cellStyle name="Comma 4 2 2 11 2" xfId="15896" xr:uid="{092016C5-5D94-4896-A92F-E1DBA1032408}"/>
    <cellStyle name="Comma 4 2 2 11 2 2" xfId="38790" xr:uid="{46E2DFF5-AA77-4476-8765-C2BE8AA90130}"/>
    <cellStyle name="Comma 4 2 2 11 3" xfId="27349" xr:uid="{0034B002-EDC9-48B7-869F-999CF8357883}"/>
    <cellStyle name="Comma 4 2 2 11 4" xfId="50231" xr:uid="{0E86870B-57BC-40F0-86F5-2F333D6B628E}"/>
    <cellStyle name="Comma 4 2 2 12" xfId="8728" xr:uid="{D88F56C0-6CE6-489A-AAFA-E649EE326A35}"/>
    <cellStyle name="Comma 4 2 2 12 2" xfId="20172" xr:uid="{C5FF1395-821E-4FD7-BFAD-5C06B5BDF3B2}"/>
    <cellStyle name="Comma 4 2 2 12 2 2" xfId="43066" xr:uid="{B44199B0-C28F-4801-89D4-87F90096A551}"/>
    <cellStyle name="Comma 4 2 2 12 3" xfId="31625" xr:uid="{CDF4F596-4467-4857-83F1-A6DFDCE742BB}"/>
    <cellStyle name="Comma 4 2 2 12 4" xfId="54507" xr:uid="{FBF948DB-C92B-4CB8-B49C-495AB11B06BF}"/>
    <cellStyle name="Comma 4 2 2 13" xfId="8989" xr:uid="{ED3494CB-51EA-4302-B1B0-EBD0A1C5CCFB}"/>
    <cellStyle name="Comma 4 2 2 13 2" xfId="20433" xr:uid="{CD7DB263-08C2-4106-ADC7-FA4B1E5CC931}"/>
    <cellStyle name="Comma 4 2 2 13 2 2" xfId="43327" xr:uid="{B770FA62-41C5-4DF5-90D6-7D73D2EFD82A}"/>
    <cellStyle name="Comma 4 2 2 13 3" xfId="31886" xr:uid="{9091653B-045D-49E6-BC9B-FBCD1E7C893E}"/>
    <cellStyle name="Comma 4 2 2 13 4" xfId="54768" xr:uid="{9440A091-0184-4E7D-BE56-2E8E0333EB4E}"/>
    <cellStyle name="Comma 4 2 2 14" xfId="9256" xr:uid="{34ED4764-0B7D-4999-B6F0-8FEFACB41CBD}"/>
    <cellStyle name="Comma 4 2 2 14 2" xfId="20700" xr:uid="{7672C94F-46C2-4F79-8691-82E8914CA798}"/>
    <cellStyle name="Comma 4 2 2 14 2 2" xfId="43594" xr:uid="{729D3993-28E7-4DE2-B8A5-C6874B1314D2}"/>
    <cellStyle name="Comma 4 2 2 14 3" xfId="32153" xr:uid="{0EDEFACB-C8CF-4DD5-AA84-F0C5790A99F5}"/>
    <cellStyle name="Comma 4 2 2 14 4" xfId="55035" xr:uid="{A1A007CE-04B6-4A5D-A4AE-B00AC15DEE74}"/>
    <cellStyle name="Comma 4 2 2 15" xfId="9527" xr:uid="{3FEB938D-E52D-431C-95D4-F1943F07C531}"/>
    <cellStyle name="Comma 4 2 2 15 2" xfId="20970" xr:uid="{978C1007-41E9-4233-BE86-20D7CEA6E020}"/>
    <cellStyle name="Comma 4 2 2 15 2 2" xfId="43864" xr:uid="{B2813C6F-5895-4DD2-BFD9-B94DFCA6A6D4}"/>
    <cellStyle name="Comma 4 2 2 15 3" xfId="32423" xr:uid="{2344FF0F-2514-4810-BC52-58075CD87A41}"/>
    <cellStyle name="Comma 4 2 2 16" xfId="10613" xr:uid="{49F206EF-19FE-4DF4-ACF5-50A5B04410DE}"/>
    <cellStyle name="Comma 4 2 2 16 2" xfId="22056" xr:uid="{024CB490-81F4-41D0-BB81-C08F6CCE8FD1}"/>
    <cellStyle name="Comma 4 2 2 16 2 2" xfId="44950" xr:uid="{CA4EFB96-6DBA-43C9-A35A-C61254085E74}"/>
    <cellStyle name="Comma 4 2 2 16 3" xfId="33509" xr:uid="{6C59B62C-81E1-412D-8980-4A212F2E744E}"/>
    <cellStyle name="Comma 4 2 2 17" xfId="11678" xr:uid="{C03E194D-A151-4C60-A200-F143C7A2715E}"/>
    <cellStyle name="Comma 4 2 2 17 2" xfId="34572" xr:uid="{491A7216-F97D-4FC9-8BF9-524195DBBB7C}"/>
    <cellStyle name="Comma 4 2 2 18" xfId="23131" xr:uid="{2876166C-D583-4924-B641-070CFEFAD06C}"/>
    <cellStyle name="Comma 4 2 2 19" xfId="46014" xr:uid="{9F252FE3-F7C5-47B1-B65F-7E4E3F8D2545}"/>
    <cellStyle name="Comma 4 2 2 2" xfId="233" xr:uid="{98A1D8C2-15D5-4BC2-8E7A-D37D216438EF}"/>
    <cellStyle name="Comma 4 2 2 2 10" xfId="4481" xr:uid="{B415A63A-CF2C-421A-BA6D-D9AA445D3926}"/>
    <cellStyle name="Comma 4 2 2 2 10 2" xfId="15933" xr:uid="{6C464E8A-3F55-4D1A-8AF6-EA55989E70D4}"/>
    <cellStyle name="Comma 4 2 2 2 10 2 2" xfId="38827" xr:uid="{A79E811D-992B-47B4-A468-85B5F95F742E}"/>
    <cellStyle name="Comma 4 2 2 2 10 3" xfId="27386" xr:uid="{CC0EC444-73E0-4250-8132-CF72EEDFC2BD}"/>
    <cellStyle name="Comma 4 2 2 2 10 4" xfId="50268" xr:uid="{A1EB9A3C-F3BB-4916-9FB8-35B9D968D8D0}"/>
    <cellStyle name="Comma 4 2 2 2 11" xfId="8765" xr:uid="{1679643E-F245-4B31-ADF0-22473B5B26E5}"/>
    <cellStyle name="Comma 4 2 2 2 11 2" xfId="20209" xr:uid="{3A9C5940-4B27-43AA-9F54-13FAC5B94F7D}"/>
    <cellStyle name="Comma 4 2 2 2 11 2 2" xfId="43103" xr:uid="{87A66B95-BE65-457D-8877-3A356B0CC2F0}"/>
    <cellStyle name="Comma 4 2 2 2 11 3" xfId="31662" xr:uid="{22787A2D-E3B0-4614-869B-6BEC211FB4A2}"/>
    <cellStyle name="Comma 4 2 2 2 11 4" xfId="54544" xr:uid="{09964E48-5B03-4349-8E59-5E6379F4B143}"/>
    <cellStyle name="Comma 4 2 2 2 12" xfId="9026" xr:uid="{B60E47FE-3574-451B-BE00-87B0850F0028}"/>
    <cellStyle name="Comma 4 2 2 2 12 2" xfId="20470" xr:uid="{BA23C21B-BB33-4424-9383-AFCA8C6899A2}"/>
    <cellStyle name="Comma 4 2 2 2 12 2 2" xfId="43364" xr:uid="{7ADBE02E-CF9D-402E-878B-EE5958D3C9E4}"/>
    <cellStyle name="Comma 4 2 2 2 12 3" xfId="31923" xr:uid="{4693F463-9F31-406D-BE85-50B2C8FB780D}"/>
    <cellStyle name="Comma 4 2 2 2 12 4" xfId="54805" xr:uid="{501417C6-CCA0-4C0F-B00F-227D769699F3}"/>
    <cellStyle name="Comma 4 2 2 2 13" xfId="9293" xr:uid="{52359B45-92A8-4C0F-9455-98824FF59B45}"/>
    <cellStyle name="Comma 4 2 2 2 13 2" xfId="20737" xr:uid="{FAF332A5-F4E1-469C-9D2C-048DE8FEA36E}"/>
    <cellStyle name="Comma 4 2 2 2 13 2 2" xfId="43631" xr:uid="{72CBC41C-3D6C-4E2C-B157-E836B6E01953}"/>
    <cellStyle name="Comma 4 2 2 2 13 3" xfId="32190" xr:uid="{BA29F8C3-F9AD-4D62-926A-085495EB0D18}"/>
    <cellStyle name="Comma 4 2 2 2 13 4" xfId="55072" xr:uid="{7BF07881-9C6E-4558-946C-7EA7D92F80D8}"/>
    <cellStyle name="Comma 4 2 2 2 14" xfId="9564" xr:uid="{4800B54D-C29D-45C9-8FB8-BAC6B8FE89BA}"/>
    <cellStyle name="Comma 4 2 2 2 14 2" xfId="21007" xr:uid="{9C9358AD-98CE-4CC3-8371-47B0BE66D645}"/>
    <cellStyle name="Comma 4 2 2 2 14 2 2" xfId="43901" xr:uid="{C8470CCD-59A3-4648-953A-37E37C508E06}"/>
    <cellStyle name="Comma 4 2 2 2 14 3" xfId="32460" xr:uid="{83451FBB-0B4D-4B62-B4E2-60304C376AA7}"/>
    <cellStyle name="Comma 4 2 2 2 15" xfId="10650" xr:uid="{7FC06636-6DD3-4D01-A053-7532E83DBF2A}"/>
    <cellStyle name="Comma 4 2 2 2 15 2" xfId="22093" xr:uid="{E2B9664F-C0C8-490B-BD1B-C2B79B13BF09}"/>
    <cellStyle name="Comma 4 2 2 2 15 2 2" xfId="44987" xr:uid="{F83E101F-05B0-4578-BBCA-DCF3C011DCA4}"/>
    <cellStyle name="Comma 4 2 2 2 15 3" xfId="33546" xr:uid="{579CEBF0-F5BB-4FEB-9DF6-B175E9747A5F}"/>
    <cellStyle name="Comma 4 2 2 2 16" xfId="11715" xr:uid="{5D974F7E-8827-4095-8B39-77605B8D90CD}"/>
    <cellStyle name="Comma 4 2 2 2 16 2" xfId="34609" xr:uid="{8AC6D5CC-9FA2-4B04-A1BA-4A1A26761950}"/>
    <cellStyle name="Comma 4 2 2 2 17" xfId="23168" xr:uid="{80AE491B-F958-4C78-A756-09FF5001D3C2}"/>
    <cellStyle name="Comma 4 2 2 2 18" xfId="46051" xr:uid="{EA5BAEB3-569D-4669-B726-5DB23A019B48}"/>
    <cellStyle name="Comma 4 2 2 2 2" xfId="372" xr:uid="{694C5D79-0055-427C-A0EB-BEC28E13CD6C}"/>
    <cellStyle name="Comma 4 2 2 2 2 10" xfId="8881" xr:uid="{8F7E25B4-3D74-4684-B524-D055617A4E26}"/>
    <cellStyle name="Comma 4 2 2 2 2 10 2" xfId="20325" xr:uid="{70577532-67D6-4A4D-BA7B-61148A3FAFBA}"/>
    <cellStyle name="Comma 4 2 2 2 2 10 2 2" xfId="43219" xr:uid="{CAD1D320-673A-40D8-8B24-356107C5E8D1}"/>
    <cellStyle name="Comma 4 2 2 2 2 10 3" xfId="31778" xr:uid="{A890B1BA-D8F2-414A-89D4-D46B11F2CE54}"/>
    <cellStyle name="Comma 4 2 2 2 2 10 4" xfId="54660" xr:uid="{F3ECE699-7C41-4C52-A293-CAD3F38F6A77}"/>
    <cellStyle name="Comma 4 2 2 2 2 11" xfId="9143" xr:uid="{E2954F69-F7D7-4FC3-961E-F6653C7BA62F}"/>
    <cellStyle name="Comma 4 2 2 2 2 11 2" xfId="20587" xr:uid="{71B92F65-0379-4CC9-8AA2-0A581E121576}"/>
    <cellStyle name="Comma 4 2 2 2 2 11 2 2" xfId="43481" xr:uid="{A37F93EE-F8F6-486C-A27E-477132157798}"/>
    <cellStyle name="Comma 4 2 2 2 2 11 3" xfId="32040" xr:uid="{F63473CD-FD4C-4D32-9C78-0A03295CDAA0}"/>
    <cellStyle name="Comma 4 2 2 2 2 11 4" xfId="54922" xr:uid="{7B263C10-6ED7-494F-8149-E3D6DCA1B515}"/>
    <cellStyle name="Comma 4 2 2 2 2 12" xfId="9410" xr:uid="{3EFDE14A-31C1-4950-B72C-3653839377BC}"/>
    <cellStyle name="Comma 4 2 2 2 2 12 2" xfId="20854" xr:uid="{00C4B753-767C-4B7A-AB5A-DA14EA5A89D8}"/>
    <cellStyle name="Comma 4 2 2 2 2 12 2 2" xfId="43748" xr:uid="{F8BC5FA3-5ACD-4D57-BF4F-900FC3E98EA4}"/>
    <cellStyle name="Comma 4 2 2 2 2 12 3" xfId="32307" xr:uid="{C6BEBCDC-A3D9-45B6-B2C7-2A4FBED73F42}"/>
    <cellStyle name="Comma 4 2 2 2 2 12 4" xfId="55189" xr:uid="{31942FF3-5150-4DDF-BA7A-692457D9BFA2}"/>
    <cellStyle name="Comma 4 2 2 2 2 13" xfId="9682" xr:uid="{1E98183E-C997-4B5F-9E95-B677DC96F746}"/>
    <cellStyle name="Comma 4 2 2 2 2 13 2" xfId="21125" xr:uid="{FE844308-6785-48E2-9730-1B510696BDBC}"/>
    <cellStyle name="Comma 4 2 2 2 2 13 2 2" xfId="44019" xr:uid="{D0339702-84C6-45CC-BD0B-AA5276D4EDE4}"/>
    <cellStyle name="Comma 4 2 2 2 2 13 3" xfId="32578" xr:uid="{A40F4F94-0994-421B-8A0B-9ABBED38BEE5}"/>
    <cellStyle name="Comma 4 2 2 2 2 14" xfId="10766" xr:uid="{2E13E25C-F575-4F8A-ADB0-8B2F92EA8F48}"/>
    <cellStyle name="Comma 4 2 2 2 2 14 2" xfId="22209" xr:uid="{CCE910CE-DF87-420E-A03F-FAA131286260}"/>
    <cellStyle name="Comma 4 2 2 2 2 14 2 2" xfId="45103" xr:uid="{E871DB6F-A091-4578-9C68-4DA98C2CC553}"/>
    <cellStyle name="Comma 4 2 2 2 2 14 3" xfId="33662" xr:uid="{BE709AF8-16F6-415F-B282-2052333CD3E5}"/>
    <cellStyle name="Comma 4 2 2 2 2 15" xfId="11831" xr:uid="{4F9B212A-BC83-4F65-BE92-161DAE19687A}"/>
    <cellStyle name="Comma 4 2 2 2 2 15 2" xfId="34725" xr:uid="{BDAC9687-7287-41E3-A17B-CEDEE69F3F01}"/>
    <cellStyle name="Comma 4 2 2 2 2 16" xfId="23284" xr:uid="{BC5CCBB7-4DC8-44D3-8341-015576B671F8}"/>
    <cellStyle name="Comma 4 2 2 2 2 17" xfId="46167" xr:uid="{E5F39A6A-9522-4275-9A41-101723D00ED7}"/>
    <cellStyle name="Comma 4 2 2 2 2 2" xfId="635" xr:uid="{4B1B20CF-097D-4F6E-94E9-72DB8EECF106}"/>
    <cellStyle name="Comma 4 2 2 2 2 2 10" xfId="46430" xr:uid="{1F40EDB0-2A3D-4633-9AF9-317E733EEAA4}"/>
    <cellStyle name="Comma 4 2 2 2 2 2 2" xfId="1163" xr:uid="{2BE8DE20-3FB5-4A58-BD0A-2427F6ED6676}"/>
    <cellStyle name="Comma 4 2 2 2 2 2 2 2" xfId="2480" xr:uid="{770604DA-8930-49C7-AA84-A20F325EAF14}"/>
    <cellStyle name="Comma 4 2 2 2 2 2 2 2 2" xfId="6728" xr:uid="{E763BA8E-B312-428D-AA5C-95BA54BFA09B}"/>
    <cellStyle name="Comma 4 2 2 2 2 2 2 2 2 2" xfId="18180" xr:uid="{72C3B052-53DD-4AE4-9810-D5CFA59F3610}"/>
    <cellStyle name="Comma 4 2 2 2 2 2 2 2 2 2 2" xfId="41074" xr:uid="{3F7DFAE7-B1D2-400D-A001-EF4A5987EFFF}"/>
    <cellStyle name="Comma 4 2 2 2 2 2 2 2 2 3" xfId="29633" xr:uid="{6961145E-512E-4C77-B48A-2AC09B752054}"/>
    <cellStyle name="Comma 4 2 2 2 2 2 2 2 2 4" xfId="52515" xr:uid="{E037D730-5700-4319-AED4-50D174E28396}"/>
    <cellStyle name="Comma 4 2 2 2 2 2 2 2 3" xfId="13938" xr:uid="{07418C56-50B5-4175-831A-2362E2B78610}"/>
    <cellStyle name="Comma 4 2 2 2 2 2 2 2 3 2" xfId="36832" xr:uid="{C598E3AE-AC4F-41CF-BF0A-3C6BCBC6B07A}"/>
    <cellStyle name="Comma 4 2 2 2 2 2 2 2 4" xfId="25391" xr:uid="{B838A7AA-4675-4D85-8201-D3159D687766}"/>
    <cellStyle name="Comma 4 2 2 2 2 2 2 2 5" xfId="48274" xr:uid="{616B2372-6C95-483E-ABFF-551E6E8269AB}"/>
    <cellStyle name="Comma 4 2 2 2 2 2 2 3" xfId="4324" xr:uid="{6E7A06C8-4D87-4EEB-B90D-5045C36ABF50}"/>
    <cellStyle name="Comma 4 2 2 2 2 2 2 3 2" xfId="8567" xr:uid="{A709EFED-0C1F-41EE-88D6-9011B6C1DEC9}"/>
    <cellStyle name="Comma 4 2 2 2 2 2 2 3 2 2" xfId="20019" xr:uid="{B7AC6EE4-2757-4A79-A76B-5E2E3D9F8F75}"/>
    <cellStyle name="Comma 4 2 2 2 2 2 2 3 2 2 2" xfId="42913" xr:uid="{E4C24E38-B7A4-4587-B1AE-E92125E816A4}"/>
    <cellStyle name="Comma 4 2 2 2 2 2 2 3 2 3" xfId="31472" xr:uid="{FEFADADE-480A-42C2-ADDB-80145C36880A}"/>
    <cellStyle name="Comma 4 2 2 2 2 2 2 3 2 4" xfId="54354" xr:uid="{FB1BD425-F5E2-4B53-B779-ADCC9F24CD8B}"/>
    <cellStyle name="Comma 4 2 2 2 2 2 2 3 3" xfId="15777" xr:uid="{CD5F4914-8DB2-48B4-98A0-2FFF4EF70A33}"/>
    <cellStyle name="Comma 4 2 2 2 2 2 2 3 3 2" xfId="38671" xr:uid="{882CCA7F-6789-4F72-838F-2C09F2119457}"/>
    <cellStyle name="Comma 4 2 2 2 2 2 2 3 4" xfId="27230" xr:uid="{94E398BD-3D62-4ED5-8C39-D057AE74F6CD}"/>
    <cellStyle name="Comma 4 2 2 2 2 2 2 3 5" xfId="50112" xr:uid="{937F16F0-2185-4A59-B362-B1E010ECB643}"/>
    <cellStyle name="Comma 4 2 2 2 2 2 2 4" xfId="5411" xr:uid="{B184DCB6-00F7-4CBD-9ADF-F99040A879E7}"/>
    <cellStyle name="Comma 4 2 2 2 2 2 2 4 2" xfId="16863" xr:uid="{C3402398-40EB-40F5-ACF5-1B2EB950C052}"/>
    <cellStyle name="Comma 4 2 2 2 2 2 2 4 2 2" xfId="39757" xr:uid="{05F63A91-9A96-4EA9-8E7E-CA95F9FB38AF}"/>
    <cellStyle name="Comma 4 2 2 2 2 2 2 4 3" xfId="28316" xr:uid="{EF4ECBE7-5F2E-4467-A44F-5E2D0CCA6B83}"/>
    <cellStyle name="Comma 4 2 2 2 2 2 2 4 4" xfId="51198" xr:uid="{7A8ADFE1-E512-4192-B873-FE3C0244B702}"/>
    <cellStyle name="Comma 4 2 2 2 2 2 2 5" xfId="10472" xr:uid="{81409F82-D73A-49B2-94AC-EC7470AC791C}"/>
    <cellStyle name="Comma 4 2 2 2 2 2 2 5 2" xfId="21915" xr:uid="{D9B3C93E-BAE0-4289-9EEA-25057F8A5738}"/>
    <cellStyle name="Comma 4 2 2 2 2 2 2 5 2 2" xfId="44809" xr:uid="{9147EDB4-E968-4557-A077-D60F9C26B9E7}"/>
    <cellStyle name="Comma 4 2 2 2 2 2 2 5 3" xfId="33368" xr:uid="{D069A6B5-8384-4326-B21B-791542623F23}"/>
    <cellStyle name="Comma 4 2 2 2 2 2 2 6" xfId="11556" xr:uid="{E667AAE1-2C3B-4781-8575-FCACDE1340CE}"/>
    <cellStyle name="Comma 4 2 2 2 2 2 2 6 2" xfId="22999" xr:uid="{786DEA63-3EB6-44B1-A6AD-86E1DD2A8741}"/>
    <cellStyle name="Comma 4 2 2 2 2 2 2 6 2 2" xfId="45893" xr:uid="{862FF41E-B911-4310-92BE-9E89B761D29F}"/>
    <cellStyle name="Comma 4 2 2 2 2 2 2 6 3" xfId="34452" xr:uid="{ED81838F-BE58-4187-8904-85726291057D}"/>
    <cellStyle name="Comma 4 2 2 2 2 2 2 7" xfId="12621" xr:uid="{03761246-CDAA-4FD6-9706-AAC1E6F51532}"/>
    <cellStyle name="Comma 4 2 2 2 2 2 2 7 2" xfId="35515" xr:uid="{E61663D2-852B-491A-809B-E786FA08D106}"/>
    <cellStyle name="Comma 4 2 2 2 2 2 2 8" xfId="24074" xr:uid="{1D958200-F194-492B-93D0-289B0119D508}"/>
    <cellStyle name="Comma 4 2 2 2 2 2 2 9" xfId="46957" xr:uid="{65654735-F006-4EA6-AE88-1201FA61074D}"/>
    <cellStyle name="Comma 4 2 2 2 2 2 3" xfId="1953" xr:uid="{96F7165A-3894-4549-82F4-F25FC2B98357}"/>
    <cellStyle name="Comma 4 2 2 2 2 2 3 2" xfId="6201" xr:uid="{B4B1EF73-2183-4FA8-A9FC-A92ACBB4E5A1}"/>
    <cellStyle name="Comma 4 2 2 2 2 2 3 2 2" xfId="17653" xr:uid="{C7EB4215-6FB2-4314-9CEE-75437C640B07}"/>
    <cellStyle name="Comma 4 2 2 2 2 2 3 2 2 2" xfId="40547" xr:uid="{3B33504C-F74B-420E-9703-8A38DFF44FD2}"/>
    <cellStyle name="Comma 4 2 2 2 2 2 3 2 3" xfId="29106" xr:uid="{B67B7DA1-EFCB-43E0-AB0A-B9A57E630552}"/>
    <cellStyle name="Comma 4 2 2 2 2 2 3 2 4" xfId="51988" xr:uid="{7D8E853E-FAC2-4C11-BE1B-D7298104B4FE}"/>
    <cellStyle name="Comma 4 2 2 2 2 2 3 3" xfId="13411" xr:uid="{5E2A9330-37EB-4D40-83AF-8CB2DDC98CCC}"/>
    <cellStyle name="Comma 4 2 2 2 2 2 3 3 2" xfId="36305" xr:uid="{9DC0EB54-0AFA-440E-A4CD-B64BBA392E94}"/>
    <cellStyle name="Comma 4 2 2 2 2 2 3 4" xfId="24864" xr:uid="{22E8649E-D9F3-4E52-ACDC-B2FE2B65CE16}"/>
    <cellStyle name="Comma 4 2 2 2 2 2 3 5" xfId="47747" xr:uid="{3DD71C86-B10F-4649-AD0D-EE5B22D4C3F5}"/>
    <cellStyle name="Comma 4 2 2 2 2 2 4" xfId="3797" xr:uid="{49660A61-BA65-4D04-84F5-4B52CEAE828E}"/>
    <cellStyle name="Comma 4 2 2 2 2 2 4 2" xfId="8040" xr:uid="{CAF03471-00B8-45DF-87E9-ECE0115F496B}"/>
    <cellStyle name="Comma 4 2 2 2 2 2 4 2 2" xfId="19492" xr:uid="{86C163CE-9BA8-4327-B9C6-0679049BE8D6}"/>
    <cellStyle name="Comma 4 2 2 2 2 2 4 2 2 2" xfId="42386" xr:uid="{614D7507-2FB7-4C1B-90DC-D464B23F10BF}"/>
    <cellStyle name="Comma 4 2 2 2 2 2 4 2 3" xfId="30945" xr:uid="{32B041F8-D51D-4B9F-9A0E-273411317989}"/>
    <cellStyle name="Comma 4 2 2 2 2 2 4 2 4" xfId="53827" xr:uid="{8FACA318-9DA2-4636-A357-C6BC2E3BBA84}"/>
    <cellStyle name="Comma 4 2 2 2 2 2 4 3" xfId="15250" xr:uid="{0E751850-6325-4E8B-8156-D67CE0BA7085}"/>
    <cellStyle name="Comma 4 2 2 2 2 2 4 3 2" xfId="38144" xr:uid="{51C487C5-5626-4EEB-BDDB-99DE3E001664}"/>
    <cellStyle name="Comma 4 2 2 2 2 2 4 4" xfId="26703" xr:uid="{0C485EF4-552F-4E18-954E-DA0C9C52AA8F}"/>
    <cellStyle name="Comma 4 2 2 2 2 2 4 5" xfId="49585" xr:uid="{3D42E9A6-C010-433B-8E69-BD4F2BB2D95B}"/>
    <cellStyle name="Comma 4 2 2 2 2 2 5" xfId="4884" xr:uid="{F6BABD12-9BDE-4F3E-BA11-030BB259DB1E}"/>
    <cellStyle name="Comma 4 2 2 2 2 2 5 2" xfId="16336" xr:uid="{65E1EFDD-D900-4708-A1F3-3CCCE9A4A580}"/>
    <cellStyle name="Comma 4 2 2 2 2 2 5 2 2" xfId="39230" xr:uid="{AF412DB8-0F58-4149-B6B3-B3E3A651248A}"/>
    <cellStyle name="Comma 4 2 2 2 2 2 5 3" xfId="27789" xr:uid="{FDCC0C82-AB23-4812-928C-547CC057BCF0}"/>
    <cellStyle name="Comma 4 2 2 2 2 2 5 4" xfId="50671" xr:uid="{70D8FF88-1374-43B3-83CA-0F13A820F090}"/>
    <cellStyle name="Comma 4 2 2 2 2 2 6" xfId="9945" xr:uid="{BDB7C7EF-9F89-4AC1-9D34-4CBACB86FE6A}"/>
    <cellStyle name="Comma 4 2 2 2 2 2 6 2" xfId="21388" xr:uid="{75E74AE5-69C9-4888-86B1-279F90EE8C1B}"/>
    <cellStyle name="Comma 4 2 2 2 2 2 6 2 2" xfId="44282" xr:uid="{C993D45D-BE51-4AA4-A45C-B7B4F0042DB1}"/>
    <cellStyle name="Comma 4 2 2 2 2 2 6 3" xfId="32841" xr:uid="{B0AF4F25-8B96-451D-B296-A37C2E550F99}"/>
    <cellStyle name="Comma 4 2 2 2 2 2 7" xfId="11029" xr:uid="{32920FE9-BD2F-4C97-989B-338F9FB6325A}"/>
    <cellStyle name="Comma 4 2 2 2 2 2 7 2" xfId="22472" xr:uid="{591B6A27-F364-465A-A835-9D4DD7C6BC97}"/>
    <cellStyle name="Comma 4 2 2 2 2 2 7 2 2" xfId="45366" xr:uid="{1A2C6DC0-60AD-4359-A689-E237D9087524}"/>
    <cellStyle name="Comma 4 2 2 2 2 2 7 3" xfId="33925" xr:uid="{EC704779-52DE-442E-BFC1-04BBEB326BCC}"/>
    <cellStyle name="Comma 4 2 2 2 2 2 8" xfId="12094" xr:uid="{18DE0975-4D0C-4F13-80A2-5AD67B3ED7BF}"/>
    <cellStyle name="Comma 4 2 2 2 2 2 8 2" xfId="34988" xr:uid="{4AA4014A-BF09-416C-B4AB-B27DABF62CB3}"/>
    <cellStyle name="Comma 4 2 2 2 2 2 9" xfId="23547" xr:uid="{0F3B4D7B-2761-416A-A904-7D031A6CA837}"/>
    <cellStyle name="Comma 4 2 2 2 2 3" xfId="900" xr:uid="{C675DBBC-E381-4766-8535-BDD74B6DBD69}"/>
    <cellStyle name="Comma 4 2 2 2 2 3 2" xfId="2217" xr:uid="{44FA4F9A-E30E-4938-AE67-212762A1F77A}"/>
    <cellStyle name="Comma 4 2 2 2 2 3 2 2" xfId="6465" xr:uid="{3551A765-B73C-4830-97F2-8EC9FD11BECC}"/>
    <cellStyle name="Comma 4 2 2 2 2 3 2 2 2" xfId="17917" xr:uid="{8519F396-12C8-4C91-BC02-87F46787AA3C}"/>
    <cellStyle name="Comma 4 2 2 2 2 3 2 2 2 2" xfId="40811" xr:uid="{E9F76023-5F5A-4D61-AA7B-B6F8D6FFE9EA}"/>
    <cellStyle name="Comma 4 2 2 2 2 3 2 2 3" xfId="29370" xr:uid="{17247221-EA38-45BD-98C1-08440292DE83}"/>
    <cellStyle name="Comma 4 2 2 2 2 3 2 2 4" xfId="52252" xr:uid="{E6088D8F-919F-43D9-A8D2-E10BDB8144A1}"/>
    <cellStyle name="Comma 4 2 2 2 2 3 2 3" xfId="13675" xr:uid="{AE658B25-B9EC-49B4-9181-EC1BDBF3419F}"/>
    <cellStyle name="Comma 4 2 2 2 2 3 2 3 2" xfId="36569" xr:uid="{36B8F22B-9A2B-432B-A5E3-3675EA60F219}"/>
    <cellStyle name="Comma 4 2 2 2 2 3 2 4" xfId="25128" xr:uid="{8CC75A5E-E778-4E9C-B347-8417A83EAA4D}"/>
    <cellStyle name="Comma 4 2 2 2 2 3 2 5" xfId="48011" xr:uid="{907E49F4-B3A5-4E27-B434-D8080CC13A36}"/>
    <cellStyle name="Comma 4 2 2 2 2 3 3" xfId="4061" xr:uid="{CCB5D8FC-1948-4B61-AC38-B8B6BAC7D5E3}"/>
    <cellStyle name="Comma 4 2 2 2 2 3 3 2" xfId="8304" xr:uid="{F44AB7B2-04AB-47A1-A57A-EFD7F008FCA2}"/>
    <cellStyle name="Comma 4 2 2 2 2 3 3 2 2" xfId="19756" xr:uid="{8AF00E69-E457-47D2-9900-FCA8FF6BB150}"/>
    <cellStyle name="Comma 4 2 2 2 2 3 3 2 2 2" xfId="42650" xr:uid="{319520B4-FF49-4F81-8F80-0323E3A2E0B1}"/>
    <cellStyle name="Comma 4 2 2 2 2 3 3 2 3" xfId="31209" xr:uid="{35BAE053-FA40-4ED2-826A-823D79019CBE}"/>
    <cellStyle name="Comma 4 2 2 2 2 3 3 2 4" xfId="54091" xr:uid="{3F275B68-F8F1-4E7C-B842-3CB2919351A4}"/>
    <cellStyle name="Comma 4 2 2 2 2 3 3 3" xfId="15514" xr:uid="{A9F28D6F-4B83-4CB2-B264-A94685E0ABB8}"/>
    <cellStyle name="Comma 4 2 2 2 2 3 3 3 2" xfId="38408" xr:uid="{6E319A69-12AD-4C71-BCAC-DB13E8BCB9FE}"/>
    <cellStyle name="Comma 4 2 2 2 2 3 3 4" xfId="26967" xr:uid="{4946C596-30FD-4575-A55A-31B4F17CD9E9}"/>
    <cellStyle name="Comma 4 2 2 2 2 3 3 5" xfId="49849" xr:uid="{8F9D3CDD-A64D-430F-8555-53E1D63AA6D7}"/>
    <cellStyle name="Comma 4 2 2 2 2 3 4" xfId="5148" xr:uid="{B7BA0B92-F05D-4AA1-8F72-78D03994E762}"/>
    <cellStyle name="Comma 4 2 2 2 2 3 4 2" xfId="16600" xr:uid="{39D68283-64B4-40EA-A19C-1AFBD7C13FC8}"/>
    <cellStyle name="Comma 4 2 2 2 2 3 4 2 2" xfId="39494" xr:uid="{158F1771-2328-4433-A06F-A67307C9F284}"/>
    <cellStyle name="Comma 4 2 2 2 2 3 4 3" xfId="28053" xr:uid="{BD7132C1-4AF4-4424-A4EF-0859C20E5B16}"/>
    <cellStyle name="Comma 4 2 2 2 2 3 4 4" xfId="50935" xr:uid="{2CCB7D62-7E73-42D4-B298-4C42413B521E}"/>
    <cellStyle name="Comma 4 2 2 2 2 3 5" xfId="10209" xr:uid="{92206D92-588C-4B43-9E02-366BF0711DE0}"/>
    <cellStyle name="Comma 4 2 2 2 2 3 5 2" xfId="21652" xr:uid="{747109F9-363B-42A0-801E-8B045BDE70C0}"/>
    <cellStyle name="Comma 4 2 2 2 2 3 5 2 2" xfId="44546" xr:uid="{CC863967-8A15-4080-BE3E-310EE35BF845}"/>
    <cellStyle name="Comma 4 2 2 2 2 3 5 3" xfId="33105" xr:uid="{D50498FF-88B7-46FE-846F-D51DD69776D5}"/>
    <cellStyle name="Comma 4 2 2 2 2 3 6" xfId="11293" xr:uid="{74282246-E4AF-43B1-8C23-A96D48A94AE9}"/>
    <cellStyle name="Comma 4 2 2 2 2 3 6 2" xfId="22736" xr:uid="{F0E4B413-33D4-40EA-A6E3-EFB8E3CD1DE3}"/>
    <cellStyle name="Comma 4 2 2 2 2 3 6 2 2" xfId="45630" xr:uid="{FE36A362-8D22-43FD-B916-2C514ED93480}"/>
    <cellStyle name="Comma 4 2 2 2 2 3 6 3" xfId="34189" xr:uid="{3DFFC849-91EE-465E-8F95-6FE094557974}"/>
    <cellStyle name="Comma 4 2 2 2 2 3 7" xfId="12358" xr:uid="{F2682AC6-AB75-4C2E-A0A3-A8DA122751FE}"/>
    <cellStyle name="Comma 4 2 2 2 2 3 7 2" xfId="35252" xr:uid="{E0C1C704-7D69-40FB-9D97-BF49B97D66FC}"/>
    <cellStyle name="Comma 4 2 2 2 2 3 8" xfId="23811" xr:uid="{280F61DF-3B0F-4B75-9D6A-01D0C90683C3}"/>
    <cellStyle name="Comma 4 2 2 2 2 3 9" xfId="46694" xr:uid="{207F442F-D28D-4C2E-8AF5-D377532D6098}"/>
    <cellStyle name="Comma 4 2 2 2 2 4" xfId="1428" xr:uid="{3BBB7C4B-6B2A-44AC-8985-5054BF5A3C44}"/>
    <cellStyle name="Comma 4 2 2 2 2 4 2" xfId="2745" xr:uid="{754F8476-2DB8-4077-8815-4899202A11E4}"/>
    <cellStyle name="Comma 4 2 2 2 2 4 2 2" xfId="6993" xr:uid="{A13CC4D1-8AF9-45AA-89D4-DBDD8C16F809}"/>
    <cellStyle name="Comma 4 2 2 2 2 4 2 2 2" xfId="18445" xr:uid="{805514BE-B639-42D6-A6F5-57CE32524C53}"/>
    <cellStyle name="Comma 4 2 2 2 2 4 2 2 2 2" xfId="41339" xr:uid="{4989FF66-7D2F-45CC-A067-2A9CD59F1AE2}"/>
    <cellStyle name="Comma 4 2 2 2 2 4 2 2 3" xfId="29898" xr:uid="{4799BBD5-7FCA-4CDA-A8C5-445FCAD790C8}"/>
    <cellStyle name="Comma 4 2 2 2 2 4 2 2 4" xfId="52780" xr:uid="{7AFFBE90-496A-467E-AD78-DFE4A626D909}"/>
    <cellStyle name="Comma 4 2 2 2 2 4 2 3" xfId="14203" xr:uid="{5C763ABE-E91E-48AD-9AAF-4106FEB53FD8}"/>
    <cellStyle name="Comma 4 2 2 2 2 4 2 3 2" xfId="37097" xr:uid="{B259F957-4533-4B48-8320-110E46707374}"/>
    <cellStyle name="Comma 4 2 2 2 2 4 2 4" xfId="25656" xr:uid="{DA21D6C7-3973-431E-A806-FA99B49C0305}"/>
    <cellStyle name="Comma 4 2 2 2 2 4 2 5" xfId="48539" xr:uid="{CFA99F8F-E414-4D3E-B14D-A3CBFFBC7218}"/>
    <cellStyle name="Comma 4 2 2 2 2 4 3" xfId="5676" xr:uid="{46F72A70-A7E8-4931-8808-F0554B6B24BE}"/>
    <cellStyle name="Comma 4 2 2 2 2 4 3 2" xfId="17128" xr:uid="{A129E7F0-6905-4DF9-A9AD-4187BE21CB84}"/>
    <cellStyle name="Comma 4 2 2 2 2 4 3 2 2" xfId="40022" xr:uid="{CDB58B57-351F-4D7C-8141-575F039623A7}"/>
    <cellStyle name="Comma 4 2 2 2 2 4 3 3" xfId="28581" xr:uid="{2349AF0B-9399-4930-A3F9-53BEB9B75231}"/>
    <cellStyle name="Comma 4 2 2 2 2 4 3 4" xfId="51463" xr:uid="{96DACFD2-60A4-4B11-971A-BEC518D6A5AF}"/>
    <cellStyle name="Comma 4 2 2 2 2 4 4" xfId="12886" xr:uid="{04CC4B97-639E-465C-B1BC-8AEC6A89D549}"/>
    <cellStyle name="Comma 4 2 2 2 2 4 4 2" xfId="35780" xr:uid="{146E4C42-0A0D-4123-8802-A211C158BA97}"/>
    <cellStyle name="Comma 4 2 2 2 2 4 5" xfId="24339" xr:uid="{AF4005D1-0E83-4510-8C95-F1B536DA6910}"/>
    <cellStyle name="Comma 4 2 2 2 2 4 6" xfId="47222" xr:uid="{F18E961B-1D64-4229-A0FB-0E69D5566303}"/>
    <cellStyle name="Comma 4 2 2 2 2 5" xfId="1690" xr:uid="{D1B852AA-1259-4664-9955-34980B5497DB}"/>
    <cellStyle name="Comma 4 2 2 2 2 5 2" xfId="5938" xr:uid="{F51F14B8-3F4A-49B4-B7DE-9B5CD2872E07}"/>
    <cellStyle name="Comma 4 2 2 2 2 5 2 2" xfId="17390" xr:uid="{895DB292-1C5E-4BD3-A15E-D1844468CA37}"/>
    <cellStyle name="Comma 4 2 2 2 2 5 2 2 2" xfId="40284" xr:uid="{56EA583A-C55F-4BC6-B9B2-6D784F17C238}"/>
    <cellStyle name="Comma 4 2 2 2 2 5 2 3" xfId="28843" xr:uid="{7A1DAFDF-506F-4DD0-9AE6-8097AB7F0427}"/>
    <cellStyle name="Comma 4 2 2 2 2 5 2 4" xfId="51725" xr:uid="{CCFA23D3-6641-43C1-AD48-E6A7CC268FB3}"/>
    <cellStyle name="Comma 4 2 2 2 2 5 3" xfId="13148" xr:uid="{95C5AE02-85DB-400F-8A12-CEEE982F9D15}"/>
    <cellStyle name="Comma 4 2 2 2 2 5 3 2" xfId="36042" xr:uid="{B0DB7F69-81C5-4A0F-AF7C-DC3D847142DD}"/>
    <cellStyle name="Comma 4 2 2 2 2 5 4" xfId="24601" xr:uid="{E21C2FB2-5BD4-47DF-A938-7D8BB7551F77}"/>
    <cellStyle name="Comma 4 2 2 2 2 5 5" xfId="47484" xr:uid="{39142146-9116-4D92-BF57-5C2753A6EB22}"/>
    <cellStyle name="Comma 4 2 2 2 2 6" xfId="3013" xr:uid="{1EC43EA2-D152-4335-A70B-5A84F9677F97}"/>
    <cellStyle name="Comma 4 2 2 2 2 6 2" xfId="7256" xr:uid="{68AF563F-0F22-4127-880C-300750F6B51A}"/>
    <cellStyle name="Comma 4 2 2 2 2 6 2 2" xfId="18708" xr:uid="{6C6F8589-4EF3-4335-BE9E-D7EAEA060BDF}"/>
    <cellStyle name="Comma 4 2 2 2 2 6 2 2 2" xfId="41602" xr:uid="{8FCE4599-912D-4D3A-9754-67B090B16CC1}"/>
    <cellStyle name="Comma 4 2 2 2 2 6 2 3" xfId="30161" xr:uid="{A734DEBE-BBAE-4528-A5ED-56866A06A6CE}"/>
    <cellStyle name="Comma 4 2 2 2 2 6 2 4" xfId="53043" xr:uid="{43E69A9F-A403-4D61-802E-B27BEB4C3178}"/>
    <cellStyle name="Comma 4 2 2 2 2 6 3" xfId="14466" xr:uid="{770EB31B-9C73-41CC-9376-19D88695299B}"/>
    <cellStyle name="Comma 4 2 2 2 2 6 3 2" xfId="37360" xr:uid="{59C879E8-6CCC-4FDC-92D0-019A4772E9DA}"/>
    <cellStyle name="Comma 4 2 2 2 2 6 4" xfId="25919" xr:uid="{BA045CD4-2669-49DD-902C-9D09C408FF3D}"/>
    <cellStyle name="Comma 4 2 2 2 2 6 5" xfId="48801" xr:uid="{CC25F844-48ED-4ED0-9B49-4A737C5FA48A}"/>
    <cellStyle name="Comma 4 2 2 2 2 7" xfId="3273" xr:uid="{1372DE6A-48EA-4B4E-9331-86CCC0821619}"/>
    <cellStyle name="Comma 4 2 2 2 2 7 2" xfId="7516" xr:uid="{8DB5534C-04B0-4261-A71D-BD78C505001A}"/>
    <cellStyle name="Comma 4 2 2 2 2 7 2 2" xfId="18968" xr:uid="{29ABF3D2-F9E7-4794-8EDA-D737CD46D49C}"/>
    <cellStyle name="Comma 4 2 2 2 2 7 2 2 2" xfId="41862" xr:uid="{474D9635-7839-48C9-9CBD-6F2E836C1DFD}"/>
    <cellStyle name="Comma 4 2 2 2 2 7 2 3" xfId="30421" xr:uid="{C11A48CA-37B5-4C06-A9D8-41386304D431}"/>
    <cellStyle name="Comma 4 2 2 2 2 7 2 4" xfId="53303" xr:uid="{D1434CF5-DBA2-45AA-9EE7-986A8575A7E7}"/>
    <cellStyle name="Comma 4 2 2 2 2 7 3" xfId="14726" xr:uid="{8C54727D-801F-4ADB-8B05-F9522BF93152}"/>
    <cellStyle name="Comma 4 2 2 2 2 7 3 2" xfId="37620" xr:uid="{C5A6604B-3B85-4446-BEC7-6ED4DA4F1401}"/>
    <cellStyle name="Comma 4 2 2 2 2 7 4" xfId="26179" xr:uid="{CC3B85C0-9125-4184-9983-5AD1231D6DB4}"/>
    <cellStyle name="Comma 4 2 2 2 2 7 5" xfId="49061" xr:uid="{7814B918-1BD2-4A39-99C8-19798E1798BB}"/>
    <cellStyle name="Comma 4 2 2 2 2 8" xfId="3534" xr:uid="{4E0C4851-6BDE-4A3E-AA95-E1971C6A5890}"/>
    <cellStyle name="Comma 4 2 2 2 2 8 2" xfId="7777" xr:uid="{FE6B0959-9FAE-4B39-9A3E-9E5B770BBC11}"/>
    <cellStyle name="Comma 4 2 2 2 2 8 2 2" xfId="19229" xr:uid="{6219DE7D-9A62-41BC-9F55-0CF246D07D38}"/>
    <cellStyle name="Comma 4 2 2 2 2 8 2 2 2" xfId="42123" xr:uid="{1986780A-EBE8-410F-8BCC-9D019CA42133}"/>
    <cellStyle name="Comma 4 2 2 2 2 8 2 3" xfId="30682" xr:uid="{0D13387B-48BD-42A0-A505-26707D735D54}"/>
    <cellStyle name="Comma 4 2 2 2 2 8 2 4" xfId="53564" xr:uid="{554094FA-C7FE-4753-984D-675A6374F777}"/>
    <cellStyle name="Comma 4 2 2 2 2 8 3" xfId="14987" xr:uid="{BF6E9AFD-42AF-4681-8D93-35E9B506391C}"/>
    <cellStyle name="Comma 4 2 2 2 2 8 3 2" xfId="37881" xr:uid="{EA7901BF-B28F-48CC-A4AF-B5EEDAF9ED92}"/>
    <cellStyle name="Comma 4 2 2 2 2 8 4" xfId="26440" xr:uid="{719DDF23-03CC-4CEE-82D4-990FEBD01945}"/>
    <cellStyle name="Comma 4 2 2 2 2 8 5" xfId="49322" xr:uid="{C020B546-0AD0-494F-B73C-614DE77D41FD}"/>
    <cellStyle name="Comma 4 2 2 2 2 9" xfId="4602" xr:uid="{E5EBF0FF-5A73-45A7-AB22-F907944A1938}"/>
    <cellStyle name="Comma 4 2 2 2 2 9 2" xfId="16054" xr:uid="{FE8BB353-7610-4116-93DA-460F37E80A36}"/>
    <cellStyle name="Comma 4 2 2 2 2 9 2 2" xfId="38948" xr:uid="{8559505F-53D8-4BA8-B453-D1D905B8B25B}"/>
    <cellStyle name="Comma 4 2 2 2 2 9 3" xfId="27507" xr:uid="{848854D4-7EB7-4CEB-A834-D28B8B537000}"/>
    <cellStyle name="Comma 4 2 2 2 2 9 4" xfId="50389" xr:uid="{C136627C-A497-49EC-9D3E-F3F449CE0E6E}"/>
    <cellStyle name="Comma 4 2 2 2 3" xfId="519" xr:uid="{FB159617-1EB7-482D-A3AD-F13E5766C153}"/>
    <cellStyle name="Comma 4 2 2 2 3 10" xfId="46314" xr:uid="{6BD7F7DF-1007-4270-BAD9-59F988C754D3}"/>
    <cellStyle name="Comma 4 2 2 2 3 2" xfId="1047" xr:uid="{60CC70E6-32A4-4E22-AD56-A2C1FCCC47E8}"/>
    <cellStyle name="Comma 4 2 2 2 3 2 2" xfId="2364" xr:uid="{610A5C02-04CA-4B2B-BD00-261181BBC6AB}"/>
    <cellStyle name="Comma 4 2 2 2 3 2 2 2" xfId="6612" xr:uid="{68C2403C-6586-4AF9-BEF0-34D2579A44AB}"/>
    <cellStyle name="Comma 4 2 2 2 3 2 2 2 2" xfId="18064" xr:uid="{77CD2909-B570-4A00-90B4-830A64511123}"/>
    <cellStyle name="Comma 4 2 2 2 3 2 2 2 2 2" xfId="40958" xr:uid="{63FE2CD7-904B-4137-9AFC-CF0921E06D24}"/>
    <cellStyle name="Comma 4 2 2 2 3 2 2 2 3" xfId="29517" xr:uid="{786E94F5-84B6-4665-8F55-2F5617786F29}"/>
    <cellStyle name="Comma 4 2 2 2 3 2 2 2 4" xfId="52399" xr:uid="{57A22C4B-7253-4A3F-B24F-E881BB4A4AE4}"/>
    <cellStyle name="Comma 4 2 2 2 3 2 2 3" xfId="13822" xr:uid="{2D64346C-B858-4F3C-B487-FCD480912B85}"/>
    <cellStyle name="Comma 4 2 2 2 3 2 2 3 2" xfId="36716" xr:uid="{CE542965-47D3-41F3-9A39-6524C36680C7}"/>
    <cellStyle name="Comma 4 2 2 2 3 2 2 4" xfId="25275" xr:uid="{FA3F895E-50B5-4078-A0B1-29C13C2CFB3C}"/>
    <cellStyle name="Comma 4 2 2 2 3 2 2 5" xfId="48158" xr:uid="{DA760A36-82AC-45C9-85D0-885AF64B3D27}"/>
    <cellStyle name="Comma 4 2 2 2 3 2 3" xfId="4208" xr:uid="{ABC23B45-F686-432A-A55F-9E67CE95D20E}"/>
    <cellStyle name="Comma 4 2 2 2 3 2 3 2" xfId="8451" xr:uid="{376339D4-3641-453C-99CE-2B630B9E0F81}"/>
    <cellStyle name="Comma 4 2 2 2 3 2 3 2 2" xfId="19903" xr:uid="{2641194A-18E2-46D2-80DF-4CAEE1E580DE}"/>
    <cellStyle name="Comma 4 2 2 2 3 2 3 2 2 2" xfId="42797" xr:uid="{158F9907-E502-455E-9A0B-B8280A1CB6F7}"/>
    <cellStyle name="Comma 4 2 2 2 3 2 3 2 3" xfId="31356" xr:uid="{5F9D02C7-3CEB-44B0-A492-47BA4A77730B}"/>
    <cellStyle name="Comma 4 2 2 2 3 2 3 2 4" xfId="54238" xr:uid="{1F0B5BF0-79B7-44F5-BF5E-AADD1B69C411}"/>
    <cellStyle name="Comma 4 2 2 2 3 2 3 3" xfId="15661" xr:uid="{EDC230DD-649D-4442-B16C-5B3B8F4912EA}"/>
    <cellStyle name="Comma 4 2 2 2 3 2 3 3 2" xfId="38555" xr:uid="{A92AFCE2-35C8-4D21-A398-936AB279C94D}"/>
    <cellStyle name="Comma 4 2 2 2 3 2 3 4" xfId="27114" xr:uid="{5563771D-EC63-46AC-A988-5433ACB7813B}"/>
    <cellStyle name="Comma 4 2 2 2 3 2 3 5" xfId="49996" xr:uid="{022B312A-E53C-4F11-A2EB-BC1877A23645}"/>
    <cellStyle name="Comma 4 2 2 2 3 2 4" xfId="5295" xr:uid="{4F321CAD-6840-4275-888C-80CBAA9F208C}"/>
    <cellStyle name="Comma 4 2 2 2 3 2 4 2" xfId="16747" xr:uid="{509647B3-C9CC-461D-9EDC-DEE1E935DF58}"/>
    <cellStyle name="Comma 4 2 2 2 3 2 4 2 2" xfId="39641" xr:uid="{EA4A5161-00EE-44BC-A0F2-6C219DB18642}"/>
    <cellStyle name="Comma 4 2 2 2 3 2 4 3" xfId="28200" xr:uid="{741B4199-F5A6-44B9-B4C6-CC89355E8780}"/>
    <cellStyle name="Comma 4 2 2 2 3 2 4 4" xfId="51082" xr:uid="{2FBC7B62-811A-4303-AA10-F5055B7EAD54}"/>
    <cellStyle name="Comma 4 2 2 2 3 2 5" xfId="10356" xr:uid="{D311BC0E-C906-4A3F-A1EA-2780B7DAAE1A}"/>
    <cellStyle name="Comma 4 2 2 2 3 2 5 2" xfId="21799" xr:uid="{843F8C83-A399-41FA-9EA4-FDC09DCDD123}"/>
    <cellStyle name="Comma 4 2 2 2 3 2 5 2 2" xfId="44693" xr:uid="{3DEE2E9E-06FC-4BAC-AD50-269A260D8687}"/>
    <cellStyle name="Comma 4 2 2 2 3 2 5 3" xfId="33252" xr:uid="{92D4A095-E57F-4C3C-AC85-8399222F5F41}"/>
    <cellStyle name="Comma 4 2 2 2 3 2 6" xfId="11440" xr:uid="{CF752474-8BDC-44D4-BAFC-18996FF872FF}"/>
    <cellStyle name="Comma 4 2 2 2 3 2 6 2" xfId="22883" xr:uid="{AC7D8F67-34AF-44AA-AE11-D8101DB76D65}"/>
    <cellStyle name="Comma 4 2 2 2 3 2 6 2 2" xfId="45777" xr:uid="{C4858453-3C80-4C97-85C4-FF4BD4A79133}"/>
    <cellStyle name="Comma 4 2 2 2 3 2 6 3" xfId="34336" xr:uid="{E31DF5E2-E44C-491A-93AE-EFA76872C240}"/>
    <cellStyle name="Comma 4 2 2 2 3 2 7" xfId="12505" xr:uid="{EF897739-8167-4C50-A7BF-E8B6DB40F171}"/>
    <cellStyle name="Comma 4 2 2 2 3 2 7 2" xfId="35399" xr:uid="{468B82E2-877E-4172-AA2D-99C1278ED145}"/>
    <cellStyle name="Comma 4 2 2 2 3 2 8" xfId="23958" xr:uid="{12A6B9E0-B241-4CDE-B59B-87D58192D4B3}"/>
    <cellStyle name="Comma 4 2 2 2 3 2 9" xfId="46841" xr:uid="{489A8018-3A21-4218-8540-D108D826AEF9}"/>
    <cellStyle name="Comma 4 2 2 2 3 3" xfId="1837" xr:uid="{A20CF197-98BC-4E0A-B063-0DFAEC6A30F8}"/>
    <cellStyle name="Comma 4 2 2 2 3 3 2" xfId="6085" xr:uid="{6C864A08-ACB0-4F93-9E38-FCB2072131CE}"/>
    <cellStyle name="Comma 4 2 2 2 3 3 2 2" xfId="17537" xr:uid="{8C5DFB33-5E91-4C43-8236-708D80142953}"/>
    <cellStyle name="Comma 4 2 2 2 3 3 2 2 2" xfId="40431" xr:uid="{3BF53C42-E8F2-46BD-96A0-9B24CF855A56}"/>
    <cellStyle name="Comma 4 2 2 2 3 3 2 3" xfId="28990" xr:uid="{A0F24C43-322B-4FEF-84A6-13D766F59F7F}"/>
    <cellStyle name="Comma 4 2 2 2 3 3 2 4" xfId="51872" xr:uid="{FD9257E8-B8C5-4C66-B95B-B5A0C154479E}"/>
    <cellStyle name="Comma 4 2 2 2 3 3 3" xfId="13295" xr:uid="{8811FC2B-AEBC-4A8E-A4A7-8C491ADEB14B}"/>
    <cellStyle name="Comma 4 2 2 2 3 3 3 2" xfId="36189" xr:uid="{1DEA135A-0B77-4E45-AB25-15D2AA100F74}"/>
    <cellStyle name="Comma 4 2 2 2 3 3 4" xfId="24748" xr:uid="{57C9499D-11A8-41BF-B0E6-97C78C8D2A97}"/>
    <cellStyle name="Comma 4 2 2 2 3 3 5" xfId="47631" xr:uid="{9E1C47F6-314A-4C69-A518-2A1854CA602C}"/>
    <cellStyle name="Comma 4 2 2 2 3 4" xfId="3681" xr:uid="{9EF4709D-2365-4FE4-BA61-A93FB42DB092}"/>
    <cellStyle name="Comma 4 2 2 2 3 4 2" xfId="7924" xr:uid="{BF258D3B-AA55-4FD1-9D10-671ABD8F958D}"/>
    <cellStyle name="Comma 4 2 2 2 3 4 2 2" xfId="19376" xr:uid="{D1A1FD77-49C2-4AC3-B6D4-BC6250DB311E}"/>
    <cellStyle name="Comma 4 2 2 2 3 4 2 2 2" xfId="42270" xr:uid="{01E81DAA-8E9D-45DA-8B82-73DACFEA91F3}"/>
    <cellStyle name="Comma 4 2 2 2 3 4 2 3" xfId="30829" xr:uid="{EE0E9EC0-CF3B-4ECC-9E46-B956307127A5}"/>
    <cellStyle name="Comma 4 2 2 2 3 4 2 4" xfId="53711" xr:uid="{C2245297-C86B-4469-A190-BDA9EF28A390}"/>
    <cellStyle name="Comma 4 2 2 2 3 4 3" xfId="15134" xr:uid="{23241407-9129-4670-94F8-1E708E6D6FC5}"/>
    <cellStyle name="Comma 4 2 2 2 3 4 3 2" xfId="38028" xr:uid="{636D0A91-6192-44B5-AFEC-08C6C6E28929}"/>
    <cellStyle name="Comma 4 2 2 2 3 4 4" xfId="26587" xr:uid="{3EC7D082-102E-490D-BB24-071D078D0693}"/>
    <cellStyle name="Comma 4 2 2 2 3 4 5" xfId="49469" xr:uid="{FE1704DB-24AA-49B2-BA7F-58C19F35C072}"/>
    <cellStyle name="Comma 4 2 2 2 3 5" xfId="4768" xr:uid="{3786B390-6D66-48F8-86D6-D4E196FC7AC6}"/>
    <cellStyle name="Comma 4 2 2 2 3 5 2" xfId="16220" xr:uid="{681A7E29-CB15-4A8C-89E7-E8E0784FA35D}"/>
    <cellStyle name="Comma 4 2 2 2 3 5 2 2" xfId="39114" xr:uid="{72ED11AE-F0D4-430E-BE97-47A91D0E2CCF}"/>
    <cellStyle name="Comma 4 2 2 2 3 5 3" xfId="27673" xr:uid="{1D8F2245-168E-400F-8584-5435A3314223}"/>
    <cellStyle name="Comma 4 2 2 2 3 5 4" xfId="50555" xr:uid="{65BDAB6D-692E-4F84-AC32-13621FDA7421}"/>
    <cellStyle name="Comma 4 2 2 2 3 6" xfId="9829" xr:uid="{4FA90819-CA15-4709-B751-A046C309A9D3}"/>
    <cellStyle name="Comma 4 2 2 2 3 6 2" xfId="21272" xr:uid="{7D714E48-ABC0-4AAD-93BF-F2AD9141A239}"/>
    <cellStyle name="Comma 4 2 2 2 3 6 2 2" xfId="44166" xr:uid="{75673589-9DC9-4E59-8AAD-73FC6AF6ED06}"/>
    <cellStyle name="Comma 4 2 2 2 3 6 3" xfId="32725" xr:uid="{D1754E24-5450-4EA5-ADE3-354F2F3CE97C}"/>
    <cellStyle name="Comma 4 2 2 2 3 7" xfId="10913" xr:uid="{F6837FF6-8B5C-4B08-9ACA-803DBDF1EEDA}"/>
    <cellStyle name="Comma 4 2 2 2 3 7 2" xfId="22356" xr:uid="{60F413BB-92DB-401A-B7C3-FEB444C38B13}"/>
    <cellStyle name="Comma 4 2 2 2 3 7 2 2" xfId="45250" xr:uid="{3AF56AD1-2362-420F-9532-6BF6E2F25FAD}"/>
    <cellStyle name="Comma 4 2 2 2 3 7 3" xfId="33809" xr:uid="{A7BE1038-0D52-468A-ADBC-0B3DD8E67AD9}"/>
    <cellStyle name="Comma 4 2 2 2 3 8" xfId="11978" xr:uid="{A40B0DC0-A603-467F-B2A3-FCA4BD86BD4C}"/>
    <cellStyle name="Comma 4 2 2 2 3 8 2" xfId="34872" xr:uid="{C3045227-6969-42DA-BC20-9B49AA36B828}"/>
    <cellStyle name="Comma 4 2 2 2 3 9" xfId="23431" xr:uid="{905E4257-BBAA-4392-B1DC-C299BB04A71A}"/>
    <cellStyle name="Comma 4 2 2 2 4" xfId="783" xr:uid="{59F3D1BD-A7E1-4699-AF8F-4A095FAB7C01}"/>
    <cellStyle name="Comma 4 2 2 2 4 2" xfId="2100" xr:uid="{BF9AEFC2-D517-4FDA-9C07-CD7315CC31EE}"/>
    <cellStyle name="Comma 4 2 2 2 4 2 2" xfId="6348" xr:uid="{82313B32-B336-41BD-9733-6824C05F4131}"/>
    <cellStyle name="Comma 4 2 2 2 4 2 2 2" xfId="17800" xr:uid="{5CE3F18B-CEED-40EE-87A4-16E09F53AB66}"/>
    <cellStyle name="Comma 4 2 2 2 4 2 2 2 2" xfId="40694" xr:uid="{3FB41616-29F6-4452-941F-93AD11C9BD69}"/>
    <cellStyle name="Comma 4 2 2 2 4 2 2 3" xfId="29253" xr:uid="{510EA85D-B8D0-4970-93FE-A4AFDA0F556B}"/>
    <cellStyle name="Comma 4 2 2 2 4 2 2 4" xfId="52135" xr:uid="{0F31A253-41FF-43B4-B0FE-A153A51389A8}"/>
    <cellStyle name="Comma 4 2 2 2 4 2 3" xfId="13558" xr:uid="{5624AB70-2D95-409C-B072-902EA6E3781D}"/>
    <cellStyle name="Comma 4 2 2 2 4 2 3 2" xfId="36452" xr:uid="{52B6E2EF-BAF7-4ED3-9022-AB54AAF6A6DB}"/>
    <cellStyle name="Comma 4 2 2 2 4 2 4" xfId="25011" xr:uid="{A5672661-6EB1-430F-929C-4C464021766D}"/>
    <cellStyle name="Comma 4 2 2 2 4 2 5" xfId="47894" xr:uid="{1840553E-7A80-4927-A764-0BC77CF10B27}"/>
    <cellStyle name="Comma 4 2 2 2 4 3" xfId="3944" xr:uid="{0D150FD5-4A14-4DE8-9595-5D6DAA9B09A8}"/>
    <cellStyle name="Comma 4 2 2 2 4 3 2" xfId="8187" xr:uid="{2EB1C3F6-C961-40D0-8534-9D65DEBCCED1}"/>
    <cellStyle name="Comma 4 2 2 2 4 3 2 2" xfId="19639" xr:uid="{F6630B92-EF01-4776-ADC1-4DE643846E91}"/>
    <cellStyle name="Comma 4 2 2 2 4 3 2 2 2" xfId="42533" xr:uid="{78858952-EED9-4AA8-9B52-8FA78453DC95}"/>
    <cellStyle name="Comma 4 2 2 2 4 3 2 3" xfId="31092" xr:uid="{3D05AB26-2EF4-41FA-8EFD-21BA372A1F98}"/>
    <cellStyle name="Comma 4 2 2 2 4 3 2 4" xfId="53974" xr:uid="{F44BE986-88F4-4671-BFD9-C952BCF573BD}"/>
    <cellStyle name="Comma 4 2 2 2 4 3 3" xfId="15397" xr:uid="{71741135-6837-4569-910E-6ED5F4C7EC10}"/>
    <cellStyle name="Comma 4 2 2 2 4 3 3 2" xfId="38291" xr:uid="{46475C55-F312-4128-B2EB-36D3BA72F09B}"/>
    <cellStyle name="Comma 4 2 2 2 4 3 4" xfId="26850" xr:uid="{27A02ADD-F739-4F50-BE3F-82AA3354CF77}"/>
    <cellStyle name="Comma 4 2 2 2 4 3 5" xfId="49732" xr:uid="{7A47FE3A-7852-457C-B7C6-A37812C1365B}"/>
    <cellStyle name="Comma 4 2 2 2 4 4" xfId="5031" xr:uid="{4E8AA09D-847E-4055-9762-F87A24CB2CE5}"/>
    <cellStyle name="Comma 4 2 2 2 4 4 2" xfId="16483" xr:uid="{AA920310-C46E-4E67-805B-7A6BFEFEBE41}"/>
    <cellStyle name="Comma 4 2 2 2 4 4 2 2" xfId="39377" xr:uid="{A9F5AFC0-CC8F-4251-AA03-4058B88C4590}"/>
    <cellStyle name="Comma 4 2 2 2 4 4 3" xfId="27936" xr:uid="{63B2F6EB-A392-49A4-948D-99DAEB39536F}"/>
    <cellStyle name="Comma 4 2 2 2 4 4 4" xfId="50818" xr:uid="{EA132EBA-ED60-4468-A983-41B0A4B76B04}"/>
    <cellStyle name="Comma 4 2 2 2 4 5" xfId="10092" xr:uid="{502019EE-4377-4EA2-8E55-615379831D0D}"/>
    <cellStyle name="Comma 4 2 2 2 4 5 2" xfId="21535" xr:uid="{2DBCF59A-1DC4-4C9A-A16C-89D0F3C90B36}"/>
    <cellStyle name="Comma 4 2 2 2 4 5 2 2" xfId="44429" xr:uid="{DCA71A6D-8E93-46A2-AF0C-E5EDC86AC225}"/>
    <cellStyle name="Comma 4 2 2 2 4 5 3" xfId="32988" xr:uid="{842F4CD2-CED6-476E-AA22-293FCBEB1184}"/>
    <cellStyle name="Comma 4 2 2 2 4 6" xfId="11176" xr:uid="{99C0F380-B964-4434-B727-696E01A90662}"/>
    <cellStyle name="Comma 4 2 2 2 4 6 2" xfId="22619" xr:uid="{CDD02787-22F4-439C-BD44-1AF89216F5A1}"/>
    <cellStyle name="Comma 4 2 2 2 4 6 2 2" xfId="45513" xr:uid="{A2337146-B2D5-4ADC-A958-8039F654BE5B}"/>
    <cellStyle name="Comma 4 2 2 2 4 6 3" xfId="34072" xr:uid="{5F43D502-459B-4289-9CBC-88AF4E475B51}"/>
    <cellStyle name="Comma 4 2 2 2 4 7" xfId="12241" xr:uid="{2C4FF61A-F8BC-48DE-A28D-91C0BBB7DFDB}"/>
    <cellStyle name="Comma 4 2 2 2 4 7 2" xfId="35135" xr:uid="{9CD90B94-E6D0-47FB-A48E-443BD306257B}"/>
    <cellStyle name="Comma 4 2 2 2 4 8" xfId="23694" xr:uid="{69228BED-705D-45ED-A281-B92F26A41E27}"/>
    <cellStyle name="Comma 4 2 2 2 4 9" xfId="46577" xr:uid="{7DF38485-BC52-4430-BE48-2FF2E1E23E13}"/>
    <cellStyle name="Comma 4 2 2 2 5" xfId="1311" xr:uid="{2C6AE01C-267F-4CF0-85C1-9361CB54D630}"/>
    <cellStyle name="Comma 4 2 2 2 5 2" xfId="2628" xr:uid="{3B8E3969-24C8-4B93-ADCD-46F270244202}"/>
    <cellStyle name="Comma 4 2 2 2 5 2 2" xfId="6876" xr:uid="{751C2FF4-8D08-4F33-9EE1-9A7CFF316F66}"/>
    <cellStyle name="Comma 4 2 2 2 5 2 2 2" xfId="18328" xr:uid="{526B736B-F334-4F8B-9419-528B2E0DEFB3}"/>
    <cellStyle name="Comma 4 2 2 2 5 2 2 2 2" xfId="41222" xr:uid="{880B057B-52B4-478A-95D2-00E93785501C}"/>
    <cellStyle name="Comma 4 2 2 2 5 2 2 3" xfId="29781" xr:uid="{5B1C70D9-C6EB-4512-B6E2-72B6B0F74C4C}"/>
    <cellStyle name="Comma 4 2 2 2 5 2 2 4" xfId="52663" xr:uid="{6B7A0FB0-5010-4C23-869A-EFF2D064715D}"/>
    <cellStyle name="Comma 4 2 2 2 5 2 3" xfId="14086" xr:uid="{D3B0089E-900F-4305-8617-BCC627082792}"/>
    <cellStyle name="Comma 4 2 2 2 5 2 3 2" xfId="36980" xr:uid="{CE70EBD3-7A7C-450F-A2D9-7C65637CC643}"/>
    <cellStyle name="Comma 4 2 2 2 5 2 4" xfId="25539" xr:uid="{C2917096-FC51-4E8C-B896-6493A8B45ADD}"/>
    <cellStyle name="Comma 4 2 2 2 5 2 5" xfId="48422" xr:uid="{399F0E78-5DA6-4041-8A19-D08C42674F7B}"/>
    <cellStyle name="Comma 4 2 2 2 5 3" xfId="5559" xr:uid="{E59A3047-E4C3-433A-A369-9BA9E2159211}"/>
    <cellStyle name="Comma 4 2 2 2 5 3 2" xfId="17011" xr:uid="{35D94712-858C-416D-AE9C-D4AF05B4F801}"/>
    <cellStyle name="Comma 4 2 2 2 5 3 2 2" xfId="39905" xr:uid="{0C34FF56-AF9B-43EA-8BA2-5B511C352C25}"/>
    <cellStyle name="Comma 4 2 2 2 5 3 3" xfId="28464" xr:uid="{5BECE12D-7B63-4FE6-9E41-E0304AE6E50A}"/>
    <cellStyle name="Comma 4 2 2 2 5 3 4" xfId="51346" xr:uid="{5C1AC8DA-5CA7-4D61-BA5A-7EC574C16425}"/>
    <cellStyle name="Comma 4 2 2 2 5 4" xfId="12769" xr:uid="{868D45E6-6C86-484F-A3DD-D0DB60F44999}"/>
    <cellStyle name="Comma 4 2 2 2 5 4 2" xfId="35663" xr:uid="{0CF547CC-DBC7-4663-A98C-F901EEA2DFBC}"/>
    <cellStyle name="Comma 4 2 2 2 5 5" xfId="24222" xr:uid="{55B9E005-8431-4DC5-A6E2-76040738BFBA}"/>
    <cellStyle name="Comma 4 2 2 2 5 6" xfId="47105" xr:uid="{57231C91-8DE4-425A-9BB5-EC4218E25EBA}"/>
    <cellStyle name="Comma 4 2 2 2 6" xfId="1574" xr:uid="{7BA06986-B927-4CC3-A886-D461744A6F2A}"/>
    <cellStyle name="Comma 4 2 2 2 6 2" xfId="5822" xr:uid="{4DD71E48-80FA-482F-AEAA-CC481A6E100B}"/>
    <cellStyle name="Comma 4 2 2 2 6 2 2" xfId="17274" xr:uid="{F46103A3-0B4E-48FF-98FE-ACD0A652F3E9}"/>
    <cellStyle name="Comma 4 2 2 2 6 2 2 2" xfId="40168" xr:uid="{7D1A3261-469D-4508-8FA0-6AA7E72CE346}"/>
    <cellStyle name="Comma 4 2 2 2 6 2 3" xfId="28727" xr:uid="{27BF4F8A-AFC7-4A94-B41D-2A1306FDC76A}"/>
    <cellStyle name="Comma 4 2 2 2 6 2 4" xfId="51609" xr:uid="{0581914A-58EA-424A-8EDF-C46838420620}"/>
    <cellStyle name="Comma 4 2 2 2 6 3" xfId="13032" xr:uid="{0104F141-34F0-45D3-800D-2B9CA98787A2}"/>
    <cellStyle name="Comma 4 2 2 2 6 3 2" xfId="35926" xr:uid="{D8242E8C-1A5A-4367-AA89-EF2BF37BDCD6}"/>
    <cellStyle name="Comma 4 2 2 2 6 4" xfId="24485" xr:uid="{B0DAB926-C4CC-4BE8-9841-DF332636FC18}"/>
    <cellStyle name="Comma 4 2 2 2 6 5" xfId="47368" xr:uid="{DBDCD36A-3B75-45C0-8A3A-74E52A89D556}"/>
    <cellStyle name="Comma 4 2 2 2 7" xfId="2896" xr:uid="{8375B505-F238-4919-A478-0DA91D55793B}"/>
    <cellStyle name="Comma 4 2 2 2 7 2" xfId="7140" xr:uid="{727E3948-2B3F-46FA-9E41-DAB89D71B847}"/>
    <cellStyle name="Comma 4 2 2 2 7 2 2" xfId="18592" xr:uid="{642F1FA2-4D1D-49C1-848D-07A1E508B1D2}"/>
    <cellStyle name="Comma 4 2 2 2 7 2 2 2" xfId="41486" xr:uid="{793B20FE-673D-4224-83FA-53B40688A6F1}"/>
    <cellStyle name="Comma 4 2 2 2 7 2 3" xfId="30045" xr:uid="{8776525E-145F-40D1-A19C-1E8484057A20}"/>
    <cellStyle name="Comma 4 2 2 2 7 2 4" xfId="52927" xr:uid="{E821835F-DAAB-4C4A-8C83-8D806FD67566}"/>
    <cellStyle name="Comma 4 2 2 2 7 3" xfId="14350" xr:uid="{8FA50735-BD5E-437E-8F5B-F1D335B72497}"/>
    <cellStyle name="Comma 4 2 2 2 7 3 2" xfId="37244" xr:uid="{23125ECA-8B34-4582-9212-DC59E5C0E2AB}"/>
    <cellStyle name="Comma 4 2 2 2 7 4" xfId="25803" xr:uid="{7BF8B7E4-0B3F-4CAB-8D5D-27C155568FA0}"/>
    <cellStyle name="Comma 4 2 2 2 7 5" xfId="48685" xr:uid="{98EE4E4F-800D-467B-85CF-3E80201F5156}"/>
    <cellStyle name="Comma 4 2 2 2 8" xfId="3156" xr:uid="{E4B42D2A-327F-4E1F-AE86-AF6F71EF7347}"/>
    <cellStyle name="Comma 4 2 2 2 8 2" xfId="7399" xr:uid="{F267A544-4E4C-4264-BC7C-FC9213E8FDC9}"/>
    <cellStyle name="Comma 4 2 2 2 8 2 2" xfId="18851" xr:uid="{2044D09F-08A1-4B0B-BDEF-23C152ECAC50}"/>
    <cellStyle name="Comma 4 2 2 2 8 2 2 2" xfId="41745" xr:uid="{66763B21-89AE-483E-B126-8EC496F53D6A}"/>
    <cellStyle name="Comma 4 2 2 2 8 2 3" xfId="30304" xr:uid="{7D3972DC-F4D1-4821-A12D-8B9631779122}"/>
    <cellStyle name="Comma 4 2 2 2 8 2 4" xfId="53186" xr:uid="{2350B918-5274-4386-877E-6F88B03BE626}"/>
    <cellStyle name="Comma 4 2 2 2 8 3" xfId="14609" xr:uid="{A7A09276-BC91-4376-B86B-A9CBEAE5F6F8}"/>
    <cellStyle name="Comma 4 2 2 2 8 3 2" xfId="37503" xr:uid="{2F84DFD5-6C58-4883-8E83-9B963981BDC9}"/>
    <cellStyle name="Comma 4 2 2 2 8 4" xfId="26062" xr:uid="{B396F7C4-3569-4092-ABC5-34483543D214}"/>
    <cellStyle name="Comma 4 2 2 2 8 5" xfId="48944" xr:uid="{7C9D2DB1-B707-4D80-AAF8-B390B6305652}"/>
    <cellStyle name="Comma 4 2 2 2 9" xfId="3418" xr:uid="{E265363E-40F4-45D6-843C-9E6C033EB63F}"/>
    <cellStyle name="Comma 4 2 2 2 9 2" xfId="7661" xr:uid="{D3FA586F-3A16-49DB-86CF-577CA3C7368C}"/>
    <cellStyle name="Comma 4 2 2 2 9 2 2" xfId="19113" xr:uid="{ED11E28E-E7CC-4F24-A65A-3AE370F715B9}"/>
    <cellStyle name="Comma 4 2 2 2 9 2 2 2" xfId="42007" xr:uid="{EB731914-15B1-473A-AF28-EDA92EA40072}"/>
    <cellStyle name="Comma 4 2 2 2 9 2 3" xfId="30566" xr:uid="{7A4CB14B-0F08-4888-97A6-3A5D006C0880}"/>
    <cellStyle name="Comma 4 2 2 2 9 2 4" xfId="53448" xr:uid="{D24E2522-58BA-4A42-9C00-02536C5BE4F8}"/>
    <cellStyle name="Comma 4 2 2 2 9 3" xfId="14871" xr:uid="{6D58C095-3E33-467C-BB5E-D606E8A113AC}"/>
    <cellStyle name="Comma 4 2 2 2 9 3 2" xfId="37765" xr:uid="{D4B340C8-C1C6-4BCA-9B4E-70664AFF5BF6}"/>
    <cellStyle name="Comma 4 2 2 2 9 4" xfId="26324" xr:uid="{84BFE93A-8B74-492B-ABFB-BAF7E85127A7}"/>
    <cellStyle name="Comma 4 2 2 2 9 5" xfId="49206" xr:uid="{6678913F-666B-4584-885A-53D3E746C5EC}"/>
    <cellStyle name="Comma 4 2 2 3" xfId="335" xr:uid="{90CC69CA-3919-4E96-8D54-F53F14910A8C}"/>
    <cellStyle name="Comma 4 2 2 3 10" xfId="8844" xr:uid="{BA651765-49AA-41BA-BB44-8FA997F06732}"/>
    <cellStyle name="Comma 4 2 2 3 10 2" xfId="20288" xr:uid="{ADFE8BA5-0918-4F05-967B-AE8636DE78CC}"/>
    <cellStyle name="Comma 4 2 2 3 10 2 2" xfId="43182" xr:uid="{62BB42A0-70F6-4409-8024-5BAF36E52CAC}"/>
    <cellStyle name="Comma 4 2 2 3 10 3" xfId="31741" xr:uid="{F8222612-CCA0-42F9-A5C8-C60DE3612AC7}"/>
    <cellStyle name="Comma 4 2 2 3 10 4" xfId="54623" xr:uid="{C64558C1-725F-4142-A791-1964AE8677AB}"/>
    <cellStyle name="Comma 4 2 2 3 11" xfId="9106" xr:uid="{758ACA19-9F2B-4D87-AC46-FA7EB8346B18}"/>
    <cellStyle name="Comma 4 2 2 3 11 2" xfId="20550" xr:uid="{7D3C3913-4E88-4EED-923D-99E63ECC7361}"/>
    <cellStyle name="Comma 4 2 2 3 11 2 2" xfId="43444" xr:uid="{2BC361C9-0F0B-495A-9029-A02AE394F534}"/>
    <cellStyle name="Comma 4 2 2 3 11 3" xfId="32003" xr:uid="{C2DC3515-CBF2-4872-9F9E-72AC9FC9CDC4}"/>
    <cellStyle name="Comma 4 2 2 3 11 4" xfId="54885" xr:uid="{B66E1D53-222B-435C-A756-EB281BAB24D9}"/>
    <cellStyle name="Comma 4 2 2 3 12" xfId="9373" xr:uid="{FE18FA23-111B-4040-800F-4C16A38A150E}"/>
    <cellStyle name="Comma 4 2 2 3 12 2" xfId="20817" xr:uid="{357F45B0-182C-4F1D-9D3F-DCEE9C52E916}"/>
    <cellStyle name="Comma 4 2 2 3 12 2 2" xfId="43711" xr:uid="{5E66CBFD-5A36-44E0-8D6F-37760ED2263F}"/>
    <cellStyle name="Comma 4 2 2 3 12 3" xfId="32270" xr:uid="{DC226E4B-BBA9-4429-96E1-9F2BE39F45E7}"/>
    <cellStyle name="Comma 4 2 2 3 12 4" xfId="55152" xr:uid="{61D7DE30-CEF4-48FE-8E76-1B2EC1D63695}"/>
    <cellStyle name="Comma 4 2 2 3 13" xfId="9645" xr:uid="{D9B0BFA5-B1F5-4D56-8717-0932508250C4}"/>
    <cellStyle name="Comma 4 2 2 3 13 2" xfId="21088" xr:uid="{7B751D47-86D7-4B4C-9FA7-FC887D694282}"/>
    <cellStyle name="Comma 4 2 2 3 13 2 2" xfId="43982" xr:uid="{B4EBC718-DF84-4F7D-B406-8A32628D23C1}"/>
    <cellStyle name="Comma 4 2 2 3 13 3" xfId="32541" xr:uid="{3B13B037-3AC2-4A27-A5B4-4996437EABEA}"/>
    <cellStyle name="Comma 4 2 2 3 14" xfId="10729" xr:uid="{39710E9E-60CF-4F4D-AA9F-5EAB1B2470E3}"/>
    <cellStyle name="Comma 4 2 2 3 14 2" xfId="22172" xr:uid="{18BB63A2-CA0C-41CB-91F3-5B186FDAD493}"/>
    <cellStyle name="Comma 4 2 2 3 14 2 2" xfId="45066" xr:uid="{DE9AD149-9016-4884-9EA8-BA11BEE8FAFA}"/>
    <cellStyle name="Comma 4 2 2 3 14 3" xfId="33625" xr:uid="{518E3F2E-DDEC-4CA7-B189-9E015FAF1521}"/>
    <cellStyle name="Comma 4 2 2 3 15" xfId="11794" xr:uid="{D5D6E4E8-83DF-4507-8DE7-5350EE5C9E10}"/>
    <cellStyle name="Comma 4 2 2 3 15 2" xfId="34688" xr:uid="{7666441B-7E75-455F-83DB-95634276E9E7}"/>
    <cellStyle name="Comma 4 2 2 3 16" xfId="23247" xr:uid="{11B394A6-A7E3-4293-ACF1-2E93F2244E9A}"/>
    <cellStyle name="Comma 4 2 2 3 17" xfId="46130" xr:uid="{BE32BEDB-ED65-408E-A43B-905993909C71}"/>
    <cellStyle name="Comma 4 2 2 3 2" xfId="598" xr:uid="{89C3C56D-FFB3-4F6C-911D-0EFDB61FA8B4}"/>
    <cellStyle name="Comma 4 2 2 3 2 10" xfId="46393" xr:uid="{2663C2FC-6B45-4FAD-A3BF-A04A6BB86D26}"/>
    <cellStyle name="Comma 4 2 2 3 2 2" xfId="1126" xr:uid="{59F10135-A2BA-476E-81B3-BBEBA53AEB0D}"/>
    <cellStyle name="Comma 4 2 2 3 2 2 2" xfId="2443" xr:uid="{9300E3EC-41A7-4455-A16F-CA062EA0CCDC}"/>
    <cellStyle name="Comma 4 2 2 3 2 2 2 2" xfId="6691" xr:uid="{179A3D22-72EF-4C29-B419-0F8729A8066D}"/>
    <cellStyle name="Comma 4 2 2 3 2 2 2 2 2" xfId="18143" xr:uid="{B35299D6-8156-4F93-BFB3-3A44BF57FF98}"/>
    <cellStyle name="Comma 4 2 2 3 2 2 2 2 2 2" xfId="41037" xr:uid="{AFBA3F5A-8992-4DF6-9FB7-52F808290489}"/>
    <cellStyle name="Comma 4 2 2 3 2 2 2 2 3" xfId="29596" xr:uid="{E37A1698-0442-44F6-B98D-363E9D7B4089}"/>
    <cellStyle name="Comma 4 2 2 3 2 2 2 2 4" xfId="52478" xr:uid="{DE4E9652-04EA-4FEB-8854-67B27C510F04}"/>
    <cellStyle name="Comma 4 2 2 3 2 2 2 3" xfId="13901" xr:uid="{148DE503-0444-4C0D-B4E3-60EC9C9736D6}"/>
    <cellStyle name="Comma 4 2 2 3 2 2 2 3 2" xfId="36795" xr:uid="{1D846912-BF45-4A52-9864-A0F323C7EDFC}"/>
    <cellStyle name="Comma 4 2 2 3 2 2 2 4" xfId="25354" xr:uid="{AFC8D7DF-7A73-4745-8FC3-721C3F6EEF70}"/>
    <cellStyle name="Comma 4 2 2 3 2 2 2 5" xfId="48237" xr:uid="{7253495B-C2BF-48F1-9D8D-A0A2195C35BD}"/>
    <cellStyle name="Comma 4 2 2 3 2 2 3" xfId="4287" xr:uid="{CA83C592-FEA4-4967-ACB4-D5576E7699D2}"/>
    <cellStyle name="Comma 4 2 2 3 2 2 3 2" xfId="8530" xr:uid="{C537E31A-85E2-4A25-AE85-D93982B7CC5C}"/>
    <cellStyle name="Comma 4 2 2 3 2 2 3 2 2" xfId="19982" xr:uid="{2267916C-656F-4314-AA6D-9958951B1A22}"/>
    <cellStyle name="Comma 4 2 2 3 2 2 3 2 2 2" xfId="42876" xr:uid="{F30277E7-9FCE-4790-A830-8BF9BECFD205}"/>
    <cellStyle name="Comma 4 2 2 3 2 2 3 2 3" xfId="31435" xr:uid="{B084F790-904A-45CF-A207-ECBF7614FC48}"/>
    <cellStyle name="Comma 4 2 2 3 2 2 3 2 4" xfId="54317" xr:uid="{E3A5F421-709E-4968-ABAE-F04DA14B259B}"/>
    <cellStyle name="Comma 4 2 2 3 2 2 3 3" xfId="15740" xr:uid="{A331D4E4-8534-460C-80EB-31A6472F2163}"/>
    <cellStyle name="Comma 4 2 2 3 2 2 3 3 2" xfId="38634" xr:uid="{4097CD4A-0824-4752-A7B1-2866B2DF21F6}"/>
    <cellStyle name="Comma 4 2 2 3 2 2 3 4" xfId="27193" xr:uid="{70BE9B53-686E-4506-8D37-FB3A4BC85EC6}"/>
    <cellStyle name="Comma 4 2 2 3 2 2 3 5" xfId="50075" xr:uid="{B4275B52-62D4-4AAB-959B-69AC279F2245}"/>
    <cellStyle name="Comma 4 2 2 3 2 2 4" xfId="5374" xr:uid="{130A4112-F253-47E8-B978-A0A4B1E7BE74}"/>
    <cellStyle name="Comma 4 2 2 3 2 2 4 2" xfId="16826" xr:uid="{65AF52CC-3DC4-4007-B96A-BC3E6319085A}"/>
    <cellStyle name="Comma 4 2 2 3 2 2 4 2 2" xfId="39720" xr:uid="{4FD3512C-61CD-4E9D-B214-7AB3F9393113}"/>
    <cellStyle name="Comma 4 2 2 3 2 2 4 3" xfId="28279" xr:uid="{46BAD01C-1EFA-41D1-B00C-A12ABE3A1935}"/>
    <cellStyle name="Comma 4 2 2 3 2 2 4 4" xfId="51161" xr:uid="{AEAEA2CD-3BA4-4F3B-8598-13B8B7DD55D2}"/>
    <cellStyle name="Comma 4 2 2 3 2 2 5" xfId="10435" xr:uid="{2D7ED972-B286-4EAF-9BA8-0ED8E590B5D2}"/>
    <cellStyle name="Comma 4 2 2 3 2 2 5 2" xfId="21878" xr:uid="{51B3F9A8-E4E0-4805-B57F-427688EA43B1}"/>
    <cellStyle name="Comma 4 2 2 3 2 2 5 2 2" xfId="44772" xr:uid="{53D24400-0753-4317-9E08-0663B96DEEBD}"/>
    <cellStyle name="Comma 4 2 2 3 2 2 5 3" xfId="33331" xr:uid="{8F1E28EF-C4E5-47EF-A783-7F58828B985A}"/>
    <cellStyle name="Comma 4 2 2 3 2 2 6" xfId="11519" xr:uid="{756D111C-4C48-411A-8E00-C5E2ECFC2861}"/>
    <cellStyle name="Comma 4 2 2 3 2 2 6 2" xfId="22962" xr:uid="{BF25C894-CF93-4990-8537-3F903ACE1656}"/>
    <cellStyle name="Comma 4 2 2 3 2 2 6 2 2" xfId="45856" xr:uid="{4D72E024-0764-45E3-8B0D-4479716606FC}"/>
    <cellStyle name="Comma 4 2 2 3 2 2 6 3" xfId="34415" xr:uid="{057EB7ED-D8EB-465B-B13B-CE405955A334}"/>
    <cellStyle name="Comma 4 2 2 3 2 2 7" xfId="12584" xr:uid="{4A4C2F16-CD65-4A48-9195-C9C44FCD7F67}"/>
    <cellStyle name="Comma 4 2 2 3 2 2 7 2" xfId="35478" xr:uid="{6F4F30EB-21DA-4D82-806E-69A1D2644E10}"/>
    <cellStyle name="Comma 4 2 2 3 2 2 8" xfId="24037" xr:uid="{B600A5CF-4091-4E09-AE19-987AD7F6CDD4}"/>
    <cellStyle name="Comma 4 2 2 3 2 2 9" xfId="46920" xr:uid="{75B7A4C9-A0D7-4854-AD28-EAF4F96BC9B5}"/>
    <cellStyle name="Comma 4 2 2 3 2 3" xfId="1916" xr:uid="{01239816-A6E2-4E27-BACC-7877BFE2B9CA}"/>
    <cellStyle name="Comma 4 2 2 3 2 3 2" xfId="6164" xr:uid="{BF7640A1-4B19-4E95-B1F9-A2C1D02E374A}"/>
    <cellStyle name="Comma 4 2 2 3 2 3 2 2" xfId="17616" xr:uid="{33254D21-2BF1-4090-BFC3-A8768E35AB18}"/>
    <cellStyle name="Comma 4 2 2 3 2 3 2 2 2" xfId="40510" xr:uid="{06500ED5-BD31-406E-A805-FB4A14301FA0}"/>
    <cellStyle name="Comma 4 2 2 3 2 3 2 3" xfId="29069" xr:uid="{0E5A729B-6133-4BF5-AAEA-752061FAE8E5}"/>
    <cellStyle name="Comma 4 2 2 3 2 3 2 4" xfId="51951" xr:uid="{1C244D8C-45F8-446D-A636-0C1237814A1A}"/>
    <cellStyle name="Comma 4 2 2 3 2 3 3" xfId="13374" xr:uid="{D2162201-3B16-426B-BFD6-517FC55E779A}"/>
    <cellStyle name="Comma 4 2 2 3 2 3 3 2" xfId="36268" xr:uid="{788B64C8-3879-4D07-A852-2CBA8EC76F20}"/>
    <cellStyle name="Comma 4 2 2 3 2 3 4" xfId="24827" xr:uid="{82B5D694-D8F1-4480-920E-A154486E4439}"/>
    <cellStyle name="Comma 4 2 2 3 2 3 5" xfId="47710" xr:uid="{F17C5AAD-670D-4D4C-938A-C6F05298AE03}"/>
    <cellStyle name="Comma 4 2 2 3 2 4" xfId="3760" xr:uid="{3FB9D63B-3DFC-461D-BE82-8842502A8F71}"/>
    <cellStyle name="Comma 4 2 2 3 2 4 2" xfId="8003" xr:uid="{430362F9-B506-44D9-9545-5F38871F9FC9}"/>
    <cellStyle name="Comma 4 2 2 3 2 4 2 2" xfId="19455" xr:uid="{86A70731-97A4-4E03-AFCC-178C3C216C57}"/>
    <cellStyle name="Comma 4 2 2 3 2 4 2 2 2" xfId="42349" xr:uid="{F4A36AAE-A0C9-45A9-BD83-D190F35B2586}"/>
    <cellStyle name="Comma 4 2 2 3 2 4 2 3" xfId="30908" xr:uid="{D171D62A-5E67-4F3B-99E1-82CAA7F9AFF9}"/>
    <cellStyle name="Comma 4 2 2 3 2 4 2 4" xfId="53790" xr:uid="{7E1BC96C-F4F3-4785-AB63-547541072FD6}"/>
    <cellStyle name="Comma 4 2 2 3 2 4 3" xfId="15213" xr:uid="{5339D611-A076-4EBB-BB99-342D08599B62}"/>
    <cellStyle name="Comma 4 2 2 3 2 4 3 2" xfId="38107" xr:uid="{F4CD1260-0F4C-48F8-920B-933F9F784222}"/>
    <cellStyle name="Comma 4 2 2 3 2 4 4" xfId="26666" xr:uid="{61CC2AC1-8706-4153-9B22-BCC719B24E47}"/>
    <cellStyle name="Comma 4 2 2 3 2 4 5" xfId="49548" xr:uid="{CE226600-BCC9-44FD-901E-3CD181F1CFD5}"/>
    <cellStyle name="Comma 4 2 2 3 2 5" xfId="4847" xr:uid="{B9107F80-3D4D-402F-8D9C-4D070D0AC688}"/>
    <cellStyle name="Comma 4 2 2 3 2 5 2" xfId="16299" xr:uid="{4E43D20E-1BBD-47DF-8D5F-40BA6CB382EA}"/>
    <cellStyle name="Comma 4 2 2 3 2 5 2 2" xfId="39193" xr:uid="{35B78683-2D2F-441D-9E6B-7903EABEB1FB}"/>
    <cellStyle name="Comma 4 2 2 3 2 5 3" xfId="27752" xr:uid="{159DE55B-CA4A-462C-8CE3-C3AB8F6E72E5}"/>
    <cellStyle name="Comma 4 2 2 3 2 5 4" xfId="50634" xr:uid="{9AA9A75A-52F1-4BC6-8A40-FF988C7DBCB0}"/>
    <cellStyle name="Comma 4 2 2 3 2 6" xfId="9908" xr:uid="{B4A5F89A-0505-4C16-82E3-08AB4A2537F8}"/>
    <cellStyle name="Comma 4 2 2 3 2 6 2" xfId="21351" xr:uid="{A4E3FCEE-D06E-42D2-90AA-E10ADA463CB6}"/>
    <cellStyle name="Comma 4 2 2 3 2 6 2 2" xfId="44245" xr:uid="{AF551C76-1261-463A-9E48-A174D115C90E}"/>
    <cellStyle name="Comma 4 2 2 3 2 6 3" xfId="32804" xr:uid="{6D565A6F-920D-491F-8DFC-F953B19AC92D}"/>
    <cellStyle name="Comma 4 2 2 3 2 7" xfId="10992" xr:uid="{6615214C-244B-47AB-B651-E68BA878D2AA}"/>
    <cellStyle name="Comma 4 2 2 3 2 7 2" xfId="22435" xr:uid="{0B117D23-104C-496B-9B8B-A18B6F586029}"/>
    <cellStyle name="Comma 4 2 2 3 2 7 2 2" xfId="45329" xr:uid="{F1CF5880-FF98-4183-A209-A10689191393}"/>
    <cellStyle name="Comma 4 2 2 3 2 7 3" xfId="33888" xr:uid="{1C6E413B-D5A7-4B50-8F6F-97AEEBEA9BEB}"/>
    <cellStyle name="Comma 4 2 2 3 2 8" xfId="12057" xr:uid="{1C6EF0F0-3312-4764-AAC8-7D19286DE476}"/>
    <cellStyle name="Comma 4 2 2 3 2 8 2" xfId="34951" xr:uid="{D58B607B-01C0-4C46-9EEB-BB648164A977}"/>
    <cellStyle name="Comma 4 2 2 3 2 9" xfId="23510" xr:uid="{CE7F20C9-CB50-4A00-802F-8CA8DC453687}"/>
    <cellStyle name="Comma 4 2 2 3 3" xfId="863" xr:uid="{CF65BE0D-B671-46EC-923B-383BD869C4A6}"/>
    <cellStyle name="Comma 4 2 2 3 3 2" xfId="2180" xr:uid="{3FE17E17-A33C-4FA9-A006-9E4664DC4A21}"/>
    <cellStyle name="Comma 4 2 2 3 3 2 2" xfId="6428" xr:uid="{E1B92D5A-F905-45BA-8219-1AB9FE52F25C}"/>
    <cellStyle name="Comma 4 2 2 3 3 2 2 2" xfId="17880" xr:uid="{964D2028-019A-40C8-B985-0DA148FDA369}"/>
    <cellStyle name="Comma 4 2 2 3 3 2 2 2 2" xfId="40774" xr:uid="{C6188F41-E7C3-45FA-966C-E0668F5EBDB5}"/>
    <cellStyle name="Comma 4 2 2 3 3 2 2 3" xfId="29333" xr:uid="{40D5CFC3-2906-4081-8413-281FA07FC181}"/>
    <cellStyle name="Comma 4 2 2 3 3 2 2 4" xfId="52215" xr:uid="{9063BE54-AC76-49B7-8B29-281503270F2B}"/>
    <cellStyle name="Comma 4 2 2 3 3 2 3" xfId="13638" xr:uid="{B9813406-5717-4B21-A338-4CAA4E512563}"/>
    <cellStyle name="Comma 4 2 2 3 3 2 3 2" xfId="36532" xr:uid="{BF0206BE-32BD-4DFC-98C7-369F5D296B74}"/>
    <cellStyle name="Comma 4 2 2 3 3 2 4" xfId="25091" xr:uid="{27C3A2E0-8A22-4795-BCBD-80E1CF023217}"/>
    <cellStyle name="Comma 4 2 2 3 3 2 5" xfId="47974" xr:uid="{902B3BE8-CBF1-4F93-A2DD-1B9B5A69810D}"/>
    <cellStyle name="Comma 4 2 2 3 3 3" xfId="4024" xr:uid="{9344AA71-13C8-414E-A651-402B6C96E02F}"/>
    <cellStyle name="Comma 4 2 2 3 3 3 2" xfId="8267" xr:uid="{CBEE486F-AD18-432F-ACB1-3F884AC3C72B}"/>
    <cellStyle name="Comma 4 2 2 3 3 3 2 2" xfId="19719" xr:uid="{B56B8A17-80BD-4610-A87B-561ADE248222}"/>
    <cellStyle name="Comma 4 2 2 3 3 3 2 2 2" xfId="42613" xr:uid="{3318A228-C44A-4604-B031-23B6F2822AE9}"/>
    <cellStyle name="Comma 4 2 2 3 3 3 2 3" xfId="31172" xr:uid="{DF72C85D-8C3B-44CC-9CD1-C4925AEB306E}"/>
    <cellStyle name="Comma 4 2 2 3 3 3 2 4" xfId="54054" xr:uid="{40C829CB-A8B5-42EC-BBA1-6628F6026AB2}"/>
    <cellStyle name="Comma 4 2 2 3 3 3 3" xfId="15477" xr:uid="{C75B1B65-D7EC-4A31-A0A8-65BF7054EDE0}"/>
    <cellStyle name="Comma 4 2 2 3 3 3 3 2" xfId="38371" xr:uid="{F787708B-F418-4DB7-8E4C-AC46B00B15D6}"/>
    <cellStyle name="Comma 4 2 2 3 3 3 4" xfId="26930" xr:uid="{6F933CF2-2B50-495B-BBFF-D3E019379A98}"/>
    <cellStyle name="Comma 4 2 2 3 3 3 5" xfId="49812" xr:uid="{5F1F2073-32C9-4D6D-AA7F-33FDD40F9265}"/>
    <cellStyle name="Comma 4 2 2 3 3 4" xfId="5111" xr:uid="{8C4CE98C-8862-4595-94A0-3A07FC9490AD}"/>
    <cellStyle name="Comma 4 2 2 3 3 4 2" xfId="16563" xr:uid="{8E00495C-5484-4997-99CD-B9D7EB5FAABE}"/>
    <cellStyle name="Comma 4 2 2 3 3 4 2 2" xfId="39457" xr:uid="{F741E3F6-3F82-43F5-B99D-26F602D5F672}"/>
    <cellStyle name="Comma 4 2 2 3 3 4 3" xfId="28016" xr:uid="{72505E22-66C9-4C22-9F6F-62DC602A6602}"/>
    <cellStyle name="Comma 4 2 2 3 3 4 4" xfId="50898" xr:uid="{9237C7D7-FE47-44A4-9061-8E1952C456E7}"/>
    <cellStyle name="Comma 4 2 2 3 3 5" xfId="10172" xr:uid="{95FF6165-CE05-4F3E-8744-16537FA29EE5}"/>
    <cellStyle name="Comma 4 2 2 3 3 5 2" xfId="21615" xr:uid="{43A83A2D-7761-4876-9690-F3D78497315C}"/>
    <cellStyle name="Comma 4 2 2 3 3 5 2 2" xfId="44509" xr:uid="{5713C000-535E-4D2D-8F40-DF880135C36F}"/>
    <cellStyle name="Comma 4 2 2 3 3 5 3" xfId="33068" xr:uid="{946D4DB4-AF20-4768-9936-0CEE0D74885C}"/>
    <cellStyle name="Comma 4 2 2 3 3 6" xfId="11256" xr:uid="{3CDB44F9-B829-42C4-85BA-81090312B7BE}"/>
    <cellStyle name="Comma 4 2 2 3 3 6 2" xfId="22699" xr:uid="{A38A61C2-6AD6-4BFB-A50D-2EE3632390DF}"/>
    <cellStyle name="Comma 4 2 2 3 3 6 2 2" xfId="45593" xr:uid="{1F3D4EBE-FC17-4C63-AB92-05C2E042C42D}"/>
    <cellStyle name="Comma 4 2 2 3 3 6 3" xfId="34152" xr:uid="{4F6C7AA7-0F0D-460E-B769-D1BD88C3A328}"/>
    <cellStyle name="Comma 4 2 2 3 3 7" xfId="12321" xr:uid="{7241F855-D21F-40F0-AB7B-5F86150A8A3F}"/>
    <cellStyle name="Comma 4 2 2 3 3 7 2" xfId="35215" xr:uid="{565AE705-205D-4178-BAA8-AE3A4A7B128A}"/>
    <cellStyle name="Comma 4 2 2 3 3 8" xfId="23774" xr:uid="{8C63240C-7ECC-4504-9E97-FEBCD662E447}"/>
    <cellStyle name="Comma 4 2 2 3 3 9" xfId="46657" xr:uid="{9D62677E-539D-4B21-B968-D6CC42A505A4}"/>
    <cellStyle name="Comma 4 2 2 3 4" xfId="1391" xr:uid="{47A139C8-F658-4B11-8A2A-B99BC78EB35E}"/>
    <cellStyle name="Comma 4 2 2 3 4 2" xfId="2708" xr:uid="{84C8F176-54BC-48C2-A2C6-19145684E947}"/>
    <cellStyle name="Comma 4 2 2 3 4 2 2" xfId="6956" xr:uid="{F7E252E4-3D82-4E9E-85E6-F7D92B4F55F0}"/>
    <cellStyle name="Comma 4 2 2 3 4 2 2 2" xfId="18408" xr:uid="{C13903C6-CA35-4C89-A0F4-AAC931DA86C1}"/>
    <cellStyle name="Comma 4 2 2 3 4 2 2 2 2" xfId="41302" xr:uid="{5475E27F-A309-4E2B-ADA7-A403C4E7D963}"/>
    <cellStyle name="Comma 4 2 2 3 4 2 2 3" xfId="29861" xr:uid="{5AC78F40-C80E-4165-B8F9-32C904DD16F9}"/>
    <cellStyle name="Comma 4 2 2 3 4 2 2 4" xfId="52743" xr:uid="{B4386025-88F1-4A79-A35E-75202028CE85}"/>
    <cellStyle name="Comma 4 2 2 3 4 2 3" xfId="14166" xr:uid="{108A7E0A-1460-431C-88BE-2468C27CD59F}"/>
    <cellStyle name="Comma 4 2 2 3 4 2 3 2" xfId="37060" xr:uid="{F67CCCD5-71AC-4A18-A148-F240642F1DAE}"/>
    <cellStyle name="Comma 4 2 2 3 4 2 4" xfId="25619" xr:uid="{5250BDF3-EBA1-4243-AF1A-8C13DBE82E46}"/>
    <cellStyle name="Comma 4 2 2 3 4 2 5" xfId="48502" xr:uid="{EBF8DED0-4FEC-4764-A8BE-78A90D481079}"/>
    <cellStyle name="Comma 4 2 2 3 4 3" xfId="5639" xr:uid="{C1A58B31-207E-43BF-9514-1BC4145F7DE8}"/>
    <cellStyle name="Comma 4 2 2 3 4 3 2" xfId="17091" xr:uid="{9AF03D5E-2051-4096-AEE3-8988040B39B1}"/>
    <cellStyle name="Comma 4 2 2 3 4 3 2 2" xfId="39985" xr:uid="{03C91CBE-2509-4576-AA0C-630D67F46D48}"/>
    <cellStyle name="Comma 4 2 2 3 4 3 3" xfId="28544" xr:uid="{39265477-C487-4EA8-980D-F38FE6B0DA6F}"/>
    <cellStyle name="Comma 4 2 2 3 4 3 4" xfId="51426" xr:uid="{4E91D6C3-0BEE-48CD-8286-FC9D194092B2}"/>
    <cellStyle name="Comma 4 2 2 3 4 4" xfId="12849" xr:uid="{CA26B0C8-D331-407E-8728-4A1345EC1301}"/>
    <cellStyle name="Comma 4 2 2 3 4 4 2" xfId="35743" xr:uid="{30BFA3E3-ED2A-4379-BEA5-BABB2EFB329A}"/>
    <cellStyle name="Comma 4 2 2 3 4 5" xfId="24302" xr:uid="{1217C622-326F-4B76-A062-2C736B6AD4AE}"/>
    <cellStyle name="Comma 4 2 2 3 4 6" xfId="47185" xr:uid="{6C20CAAA-9D1B-4695-A5B2-6C58FF16DED3}"/>
    <cellStyle name="Comma 4 2 2 3 5" xfId="1653" xr:uid="{EB7AA180-5DB6-4FC4-A5A6-3A44590854FE}"/>
    <cellStyle name="Comma 4 2 2 3 5 2" xfId="5901" xr:uid="{A34629EB-F294-49CC-8F31-30A948A9D265}"/>
    <cellStyle name="Comma 4 2 2 3 5 2 2" xfId="17353" xr:uid="{DC317C04-1971-47C2-BE9A-4B8F1BCA4BD0}"/>
    <cellStyle name="Comma 4 2 2 3 5 2 2 2" xfId="40247" xr:uid="{3D6B831C-F81B-4F5F-B54E-CCE85722BED7}"/>
    <cellStyle name="Comma 4 2 2 3 5 2 3" xfId="28806" xr:uid="{237D550C-C0E3-40E1-9AB3-8D31FFB15432}"/>
    <cellStyle name="Comma 4 2 2 3 5 2 4" xfId="51688" xr:uid="{A9AB1CB3-878C-4891-A69F-4A285B4A6313}"/>
    <cellStyle name="Comma 4 2 2 3 5 3" xfId="13111" xr:uid="{A065C3B2-D13B-4920-AE41-5F0C620BAB10}"/>
    <cellStyle name="Comma 4 2 2 3 5 3 2" xfId="36005" xr:uid="{3A0562AD-EE6E-40A0-A547-8E6B3A110C14}"/>
    <cellStyle name="Comma 4 2 2 3 5 4" xfId="24564" xr:uid="{D2D61968-F794-4AD0-906C-F226880E088D}"/>
    <cellStyle name="Comma 4 2 2 3 5 5" xfId="47447" xr:uid="{2A6AE1F3-80F1-46C9-903A-36F4EE2BB236}"/>
    <cellStyle name="Comma 4 2 2 3 6" xfId="2976" xr:uid="{516D2306-7BA8-4B94-A281-6802C5E8006D}"/>
    <cellStyle name="Comma 4 2 2 3 6 2" xfId="7219" xr:uid="{2630A9AF-1A04-4AB3-B09A-3CFDCC6204CD}"/>
    <cellStyle name="Comma 4 2 2 3 6 2 2" xfId="18671" xr:uid="{0CC1A7D8-E4FD-4B5F-96EE-E7663CC3CD25}"/>
    <cellStyle name="Comma 4 2 2 3 6 2 2 2" xfId="41565" xr:uid="{E4C542F9-9935-4919-8BDD-638D7616D231}"/>
    <cellStyle name="Comma 4 2 2 3 6 2 3" xfId="30124" xr:uid="{88EC320F-C3A2-4ACA-B133-EC2195334F71}"/>
    <cellStyle name="Comma 4 2 2 3 6 2 4" xfId="53006" xr:uid="{9643D19E-459C-4A9D-8AE1-26A29BDCBD15}"/>
    <cellStyle name="Comma 4 2 2 3 6 3" xfId="14429" xr:uid="{A892B9CB-F87E-4AB8-92E5-CF6D4679A463}"/>
    <cellStyle name="Comma 4 2 2 3 6 3 2" xfId="37323" xr:uid="{57AFEEAE-31A4-4E62-B13A-4FE32C9F1DDE}"/>
    <cellStyle name="Comma 4 2 2 3 6 4" xfId="25882" xr:uid="{4B1A4823-4F0C-4771-8853-2E9C34FF71AC}"/>
    <cellStyle name="Comma 4 2 2 3 6 5" xfId="48764" xr:uid="{A1FED2FE-0276-4317-8D24-9F6A62D13C95}"/>
    <cellStyle name="Comma 4 2 2 3 7" xfId="3236" xr:uid="{5814DD15-365A-4E23-8F79-F8C2B3E4FC7B}"/>
    <cellStyle name="Comma 4 2 2 3 7 2" xfId="7479" xr:uid="{A1B3CACC-209F-41EB-A9EF-FB624685416C}"/>
    <cellStyle name="Comma 4 2 2 3 7 2 2" xfId="18931" xr:uid="{9263309E-598E-4FA7-B067-3EFE27E743F4}"/>
    <cellStyle name="Comma 4 2 2 3 7 2 2 2" xfId="41825" xr:uid="{DBFB92B6-B289-4394-A73F-B77C20777AE3}"/>
    <cellStyle name="Comma 4 2 2 3 7 2 3" xfId="30384" xr:uid="{B7163C6F-9FDE-4235-B937-56A9BCB4DBB1}"/>
    <cellStyle name="Comma 4 2 2 3 7 2 4" xfId="53266" xr:uid="{E26C8BB0-31B8-4F54-947D-21443431D293}"/>
    <cellStyle name="Comma 4 2 2 3 7 3" xfId="14689" xr:uid="{67085D23-F964-4B7C-9E3E-011C8BA0DBB0}"/>
    <cellStyle name="Comma 4 2 2 3 7 3 2" xfId="37583" xr:uid="{2AFC726D-102C-4624-A682-F9E2C6E622E6}"/>
    <cellStyle name="Comma 4 2 2 3 7 4" xfId="26142" xr:uid="{21DA8355-3B38-4DEF-B387-C48D707E1FAE}"/>
    <cellStyle name="Comma 4 2 2 3 7 5" xfId="49024" xr:uid="{3CEEE34D-F279-4F52-8D41-4B3ADA657533}"/>
    <cellStyle name="Comma 4 2 2 3 8" xfId="3497" xr:uid="{315A92A3-9E09-4103-A529-5899F0282F59}"/>
    <cellStyle name="Comma 4 2 2 3 8 2" xfId="7740" xr:uid="{A3810CEB-FE1E-42E7-935A-E9683D1399EC}"/>
    <cellStyle name="Comma 4 2 2 3 8 2 2" xfId="19192" xr:uid="{65B425B5-C7D9-48DF-821A-651B6D90E8D9}"/>
    <cellStyle name="Comma 4 2 2 3 8 2 2 2" xfId="42086" xr:uid="{85F0DD66-C1D7-43CB-8E2A-296C7C18EAC7}"/>
    <cellStyle name="Comma 4 2 2 3 8 2 3" xfId="30645" xr:uid="{2ADED00D-1BF2-42C4-841F-53AA128FD734}"/>
    <cellStyle name="Comma 4 2 2 3 8 2 4" xfId="53527" xr:uid="{FB7FA236-0C5F-4F4F-952B-65AB249EB9F1}"/>
    <cellStyle name="Comma 4 2 2 3 8 3" xfId="14950" xr:uid="{B570333E-782D-49AF-9F8B-432FF190DD9B}"/>
    <cellStyle name="Comma 4 2 2 3 8 3 2" xfId="37844" xr:uid="{9B95451D-25E7-43C4-ADDC-EA488D1CB269}"/>
    <cellStyle name="Comma 4 2 2 3 8 4" xfId="26403" xr:uid="{76AE12C8-8FED-4E65-834B-11D70703F247}"/>
    <cellStyle name="Comma 4 2 2 3 8 5" xfId="49285" xr:uid="{66DB0BF9-FCA5-4BB2-AD05-E2CCB9D66AFA}"/>
    <cellStyle name="Comma 4 2 2 3 9" xfId="4565" xr:uid="{901D58C1-EEB2-403F-846E-F2A0080F9399}"/>
    <cellStyle name="Comma 4 2 2 3 9 2" xfId="16017" xr:uid="{075FA18F-A758-4F69-AECD-6295D7D27076}"/>
    <cellStyle name="Comma 4 2 2 3 9 2 2" xfId="38911" xr:uid="{83A9D287-654A-4797-9BCF-E60ABC3A1141}"/>
    <cellStyle name="Comma 4 2 2 3 9 3" xfId="27470" xr:uid="{65CB1153-CAD8-4116-897D-14F283FAC6BB}"/>
    <cellStyle name="Comma 4 2 2 3 9 4" xfId="50352" xr:uid="{C139FB8B-92D0-412A-90F1-99D30BFBBF1F}"/>
    <cellStyle name="Comma 4 2 2 4" xfId="482" xr:uid="{A1D0C504-FB5A-4D96-BE2F-C297BF12751F}"/>
    <cellStyle name="Comma 4 2 2 4 10" xfId="46277" xr:uid="{C1EBFFB5-CED7-4E53-91D7-9F3AD7F8C45C}"/>
    <cellStyle name="Comma 4 2 2 4 2" xfId="1010" xr:uid="{BDF0325F-5ED6-4AA3-B29E-817125EA91C8}"/>
    <cellStyle name="Comma 4 2 2 4 2 2" xfId="2327" xr:uid="{4FDFA518-866E-4D10-8EEF-E18877A58AF8}"/>
    <cellStyle name="Comma 4 2 2 4 2 2 2" xfId="6575" xr:uid="{D39A4614-8DB7-4745-A05B-04A6DA0AD522}"/>
    <cellStyle name="Comma 4 2 2 4 2 2 2 2" xfId="18027" xr:uid="{026B6F5F-9501-4BA4-8B73-C89B84C1E109}"/>
    <cellStyle name="Comma 4 2 2 4 2 2 2 2 2" xfId="40921" xr:uid="{1C2AD550-D6A5-4F79-B96E-5096497883CC}"/>
    <cellStyle name="Comma 4 2 2 4 2 2 2 3" xfId="29480" xr:uid="{A5BD04A0-5D99-4359-89B7-B26663BFA28F}"/>
    <cellStyle name="Comma 4 2 2 4 2 2 2 4" xfId="52362" xr:uid="{D957597A-06F9-4C19-B152-48B7439FA319}"/>
    <cellStyle name="Comma 4 2 2 4 2 2 3" xfId="13785" xr:uid="{21554B25-BE3C-41BE-A84C-7E04003695D5}"/>
    <cellStyle name="Comma 4 2 2 4 2 2 3 2" xfId="36679" xr:uid="{B95B6A30-D940-45E6-8C5B-35C511728E05}"/>
    <cellStyle name="Comma 4 2 2 4 2 2 4" xfId="25238" xr:uid="{EEF61ECE-AA60-44D4-8FCE-057E09492224}"/>
    <cellStyle name="Comma 4 2 2 4 2 2 5" xfId="48121" xr:uid="{583C5ED3-C21E-439E-B4E1-5BE42D1940B2}"/>
    <cellStyle name="Comma 4 2 2 4 2 3" xfId="4171" xr:uid="{1482A23B-4577-49B4-8E91-C0D1ACD062F5}"/>
    <cellStyle name="Comma 4 2 2 4 2 3 2" xfId="8414" xr:uid="{0B39B2DD-4A04-4412-B63F-830495943C03}"/>
    <cellStyle name="Comma 4 2 2 4 2 3 2 2" xfId="19866" xr:uid="{8ECF217C-55A0-4CCA-8AE0-94351AD1F5A8}"/>
    <cellStyle name="Comma 4 2 2 4 2 3 2 2 2" xfId="42760" xr:uid="{EE52F8ED-AF87-4484-A5A3-D18011462FDB}"/>
    <cellStyle name="Comma 4 2 2 4 2 3 2 3" xfId="31319" xr:uid="{A14DE11E-9A9A-4BD6-B6D4-78B43867B6A1}"/>
    <cellStyle name="Comma 4 2 2 4 2 3 2 4" xfId="54201" xr:uid="{4C877B28-898A-464C-BA98-C42B2E060E41}"/>
    <cellStyle name="Comma 4 2 2 4 2 3 3" xfId="15624" xr:uid="{D60549BD-FA2D-4AD0-B356-15016A32BC33}"/>
    <cellStyle name="Comma 4 2 2 4 2 3 3 2" xfId="38518" xr:uid="{D08F4B78-8246-4DBF-BEAD-059B47854080}"/>
    <cellStyle name="Comma 4 2 2 4 2 3 4" xfId="27077" xr:uid="{A2E7EA8D-4A0A-4945-8E5B-7255EBAAE900}"/>
    <cellStyle name="Comma 4 2 2 4 2 3 5" xfId="49959" xr:uid="{363D7C32-C0BE-496A-9F50-C906E6969FEC}"/>
    <cellStyle name="Comma 4 2 2 4 2 4" xfId="5258" xr:uid="{ADF582BD-A777-45B2-A0B2-B216CCFDC3B7}"/>
    <cellStyle name="Comma 4 2 2 4 2 4 2" xfId="16710" xr:uid="{D451CB3C-6617-49A8-B521-8E2260936192}"/>
    <cellStyle name="Comma 4 2 2 4 2 4 2 2" xfId="39604" xr:uid="{DB026710-4A4E-431B-A724-33647CA17854}"/>
    <cellStyle name="Comma 4 2 2 4 2 4 3" xfId="28163" xr:uid="{A922D3E7-E45D-43D8-84A3-6AD635915C03}"/>
    <cellStyle name="Comma 4 2 2 4 2 4 4" xfId="51045" xr:uid="{61DAC8DB-6661-4C24-B85A-F45036DC8EB7}"/>
    <cellStyle name="Comma 4 2 2 4 2 5" xfId="10319" xr:uid="{3B1FBF50-0881-4982-8AEA-2EEAEC70B8BD}"/>
    <cellStyle name="Comma 4 2 2 4 2 5 2" xfId="21762" xr:uid="{5A320B1E-1058-4E6E-B298-F9B0D5A45B7F}"/>
    <cellStyle name="Comma 4 2 2 4 2 5 2 2" xfId="44656" xr:uid="{0C33C862-5396-4152-B4CE-FB6C7DAD75E4}"/>
    <cellStyle name="Comma 4 2 2 4 2 5 3" xfId="33215" xr:uid="{FEA77C8C-90A0-45DF-B11C-316A670E8419}"/>
    <cellStyle name="Comma 4 2 2 4 2 6" xfId="11403" xr:uid="{B365F724-8111-46FA-A282-650246B4AD94}"/>
    <cellStyle name="Comma 4 2 2 4 2 6 2" xfId="22846" xr:uid="{7D128CC9-DC69-4A12-BC05-05DE17204CBA}"/>
    <cellStyle name="Comma 4 2 2 4 2 6 2 2" xfId="45740" xr:uid="{383876FA-DB94-4701-919A-AC472DA81F7E}"/>
    <cellStyle name="Comma 4 2 2 4 2 6 3" xfId="34299" xr:uid="{EE37BF21-3818-46E4-AAA1-6E5B8DA6364B}"/>
    <cellStyle name="Comma 4 2 2 4 2 7" xfId="12468" xr:uid="{1F2860FA-8FC6-4B6A-89B6-D1B8071D383E}"/>
    <cellStyle name="Comma 4 2 2 4 2 7 2" xfId="35362" xr:uid="{77C9C367-FBCB-440D-9E6A-6556CE1FA2D3}"/>
    <cellStyle name="Comma 4 2 2 4 2 8" xfId="23921" xr:uid="{C33516DB-B760-48BC-8BB2-7600EBDDDC6C}"/>
    <cellStyle name="Comma 4 2 2 4 2 9" xfId="46804" xr:uid="{0CFD5979-9E05-4503-B374-771C538687D4}"/>
    <cellStyle name="Comma 4 2 2 4 3" xfId="1800" xr:uid="{6F1604C7-1D7B-451B-935C-8CBCA20A23DA}"/>
    <cellStyle name="Comma 4 2 2 4 3 2" xfId="6048" xr:uid="{A4F958DD-24F3-43FE-881E-1269FA70810A}"/>
    <cellStyle name="Comma 4 2 2 4 3 2 2" xfId="17500" xr:uid="{EAD6DDBA-0F8F-4CE5-BE17-5735D157A0CA}"/>
    <cellStyle name="Comma 4 2 2 4 3 2 2 2" xfId="40394" xr:uid="{15CDB1E2-C4A9-4961-B7F3-054AC8324C68}"/>
    <cellStyle name="Comma 4 2 2 4 3 2 3" xfId="28953" xr:uid="{18F65500-1E8E-44C4-9BE5-7BF6A4D9E214}"/>
    <cellStyle name="Comma 4 2 2 4 3 2 4" xfId="51835" xr:uid="{C5D4EDAC-E99E-4124-B600-8532B7B6BB53}"/>
    <cellStyle name="Comma 4 2 2 4 3 3" xfId="13258" xr:uid="{04491949-758F-4DE7-AAFF-63F0020D4BB9}"/>
    <cellStyle name="Comma 4 2 2 4 3 3 2" xfId="36152" xr:uid="{E6DDB02A-15C4-463A-A8D5-C8A247ED9768}"/>
    <cellStyle name="Comma 4 2 2 4 3 4" xfId="24711" xr:uid="{B3E03137-F9A7-42F7-8627-C6DB739409B3}"/>
    <cellStyle name="Comma 4 2 2 4 3 5" xfId="47594" xr:uid="{3DFA6D52-709F-4006-85D2-218AA227349D}"/>
    <cellStyle name="Comma 4 2 2 4 4" xfId="3644" xr:uid="{9DC112A5-104B-4743-ABBA-B025BA7F3241}"/>
    <cellStyle name="Comma 4 2 2 4 4 2" xfId="7887" xr:uid="{4FC399B7-772D-4980-B145-B12AB5FCE216}"/>
    <cellStyle name="Comma 4 2 2 4 4 2 2" xfId="19339" xr:uid="{F64343BF-4D84-455F-97FD-5404B56D63F6}"/>
    <cellStyle name="Comma 4 2 2 4 4 2 2 2" xfId="42233" xr:uid="{670AFFE8-8557-4819-8890-B114440F96F1}"/>
    <cellStyle name="Comma 4 2 2 4 4 2 3" xfId="30792" xr:uid="{6014F712-A400-4105-B89E-C8B546F9E0BC}"/>
    <cellStyle name="Comma 4 2 2 4 4 2 4" xfId="53674" xr:uid="{C53EF54B-7339-42DA-B5EA-8C1C70A802C8}"/>
    <cellStyle name="Comma 4 2 2 4 4 3" xfId="15097" xr:uid="{DBD6EDDE-4A37-400D-90EC-0019A2642E75}"/>
    <cellStyle name="Comma 4 2 2 4 4 3 2" xfId="37991" xr:uid="{245E89F9-3121-44FA-87EF-9A82322C4A70}"/>
    <cellStyle name="Comma 4 2 2 4 4 4" xfId="26550" xr:uid="{359711ED-BD3C-4711-A8D3-72670220092D}"/>
    <cellStyle name="Comma 4 2 2 4 4 5" xfId="49432" xr:uid="{3DC37548-63B0-4682-8D98-97366F73AB10}"/>
    <cellStyle name="Comma 4 2 2 4 5" xfId="4731" xr:uid="{EC696692-F930-462F-88C4-4C41D3310AA9}"/>
    <cellStyle name="Comma 4 2 2 4 5 2" xfId="16183" xr:uid="{BBDFD4BA-6918-43AE-8928-A10B41AE171D}"/>
    <cellStyle name="Comma 4 2 2 4 5 2 2" xfId="39077" xr:uid="{83D1EEE1-7148-44FB-BB82-9EE339433F6D}"/>
    <cellStyle name="Comma 4 2 2 4 5 3" xfId="27636" xr:uid="{79E5EC16-14B8-498A-945C-C1826F864CB3}"/>
    <cellStyle name="Comma 4 2 2 4 5 4" xfId="50518" xr:uid="{FA9BD792-4D8A-48DF-BEBD-CE911619E083}"/>
    <cellStyle name="Comma 4 2 2 4 6" xfId="9792" xr:uid="{23ACB437-EF97-4492-A5F4-462F95478808}"/>
    <cellStyle name="Comma 4 2 2 4 6 2" xfId="21235" xr:uid="{57D7A4BB-AB51-47DE-959E-1889D6BA700E}"/>
    <cellStyle name="Comma 4 2 2 4 6 2 2" xfId="44129" xr:uid="{C3FDA631-404E-4E33-802D-AB2BD67F3CAE}"/>
    <cellStyle name="Comma 4 2 2 4 6 3" xfId="32688" xr:uid="{6E60D04A-94D5-4418-A756-0E0DBC6B50C8}"/>
    <cellStyle name="Comma 4 2 2 4 7" xfId="10876" xr:uid="{88049C20-36F5-429F-8F46-9617C79C0417}"/>
    <cellStyle name="Comma 4 2 2 4 7 2" xfId="22319" xr:uid="{70907551-6782-4021-A679-F3C58CE8692B}"/>
    <cellStyle name="Comma 4 2 2 4 7 2 2" xfId="45213" xr:uid="{76E40342-44B0-4F29-BCEE-E6BA0F1CD0C9}"/>
    <cellStyle name="Comma 4 2 2 4 7 3" xfId="33772" xr:uid="{2B6EF70C-F842-4170-8659-A38F51ABB380}"/>
    <cellStyle name="Comma 4 2 2 4 8" xfId="11941" xr:uid="{5CA76652-2F0C-4E2C-955E-EEC793391817}"/>
    <cellStyle name="Comma 4 2 2 4 8 2" xfId="34835" xr:uid="{6C3ACD84-1163-46BC-B6E0-73CA390AB48F}"/>
    <cellStyle name="Comma 4 2 2 4 9" xfId="23394" xr:uid="{1C91C3AF-1792-42F8-81B2-84827DFFDDF1}"/>
    <cellStyle name="Comma 4 2 2 5" xfId="746" xr:uid="{8A4F87DF-422D-4808-AD53-0620ADB3C604}"/>
    <cellStyle name="Comma 4 2 2 5 2" xfId="2063" xr:uid="{13DD77B6-F138-4989-AA7F-30BE268D96AE}"/>
    <cellStyle name="Comma 4 2 2 5 2 2" xfId="6311" xr:uid="{7ACE93B6-04D7-46A6-A4DE-8297FA8BB635}"/>
    <cellStyle name="Comma 4 2 2 5 2 2 2" xfId="17763" xr:uid="{7625FA98-B4E2-4095-9072-977DF297AF10}"/>
    <cellStyle name="Comma 4 2 2 5 2 2 2 2" xfId="40657" xr:uid="{B3D0DA96-9C3D-4F78-BBE5-4C51863816D0}"/>
    <cellStyle name="Comma 4 2 2 5 2 2 3" xfId="29216" xr:uid="{992AA61A-67F5-4FED-A5CF-EBBD9C760DFA}"/>
    <cellStyle name="Comma 4 2 2 5 2 2 4" xfId="52098" xr:uid="{47F6C7D0-1590-4777-8FCE-A410FB7A9403}"/>
    <cellStyle name="Comma 4 2 2 5 2 3" xfId="13521" xr:uid="{A8584D93-AF22-4214-BB2F-E3F8F8F79EC6}"/>
    <cellStyle name="Comma 4 2 2 5 2 3 2" xfId="36415" xr:uid="{6CF2DBE4-849B-440A-BC21-A8A633DBEAAA}"/>
    <cellStyle name="Comma 4 2 2 5 2 4" xfId="24974" xr:uid="{1E5669D2-CCE7-43A1-9BC7-464E759F5EF2}"/>
    <cellStyle name="Comma 4 2 2 5 2 5" xfId="47857" xr:uid="{F01F4753-1838-4875-AFB1-8F2255043C9A}"/>
    <cellStyle name="Comma 4 2 2 5 3" xfId="3907" xr:uid="{F92D7559-A841-4CA6-8957-70B3923F6A4A}"/>
    <cellStyle name="Comma 4 2 2 5 3 2" xfId="8150" xr:uid="{1EDFA47B-A24D-46BC-A6B2-8E4A71EB9A8E}"/>
    <cellStyle name="Comma 4 2 2 5 3 2 2" xfId="19602" xr:uid="{7FD6BCBF-1EC6-4A02-9A93-C65916168709}"/>
    <cellStyle name="Comma 4 2 2 5 3 2 2 2" xfId="42496" xr:uid="{5A969769-1E66-4617-B102-E3449065355E}"/>
    <cellStyle name="Comma 4 2 2 5 3 2 3" xfId="31055" xr:uid="{EF01DE39-F389-4DF8-B261-CF6D9BEB7A5B}"/>
    <cellStyle name="Comma 4 2 2 5 3 2 4" xfId="53937" xr:uid="{15170419-CC37-42EB-BED0-E62569AED867}"/>
    <cellStyle name="Comma 4 2 2 5 3 3" xfId="15360" xr:uid="{704A34F4-BB7E-4421-80EB-DD3F4971A217}"/>
    <cellStyle name="Comma 4 2 2 5 3 3 2" xfId="38254" xr:uid="{C44F5427-2895-4B13-A7DE-9B5FC3EB561D}"/>
    <cellStyle name="Comma 4 2 2 5 3 4" xfId="26813" xr:uid="{F877D701-E9C5-4FEA-BA31-6F2ABEC1902D}"/>
    <cellStyle name="Comma 4 2 2 5 3 5" xfId="49695" xr:uid="{7BA245E1-F595-4510-9973-EE18B195462D}"/>
    <cellStyle name="Comma 4 2 2 5 4" xfId="4994" xr:uid="{8B11177A-C8CD-4B1A-9737-C4C6C38844D3}"/>
    <cellStyle name="Comma 4 2 2 5 4 2" xfId="16446" xr:uid="{FA363F25-45C4-48B5-9025-9053241749BB}"/>
    <cellStyle name="Comma 4 2 2 5 4 2 2" xfId="39340" xr:uid="{4287EAE2-40D6-4322-924C-B5FD415981E9}"/>
    <cellStyle name="Comma 4 2 2 5 4 3" xfId="27899" xr:uid="{C86E3A00-FBB2-42FE-9F8F-923BEC7F7E0D}"/>
    <cellStyle name="Comma 4 2 2 5 4 4" xfId="50781" xr:uid="{FF7344B8-9B4A-48A0-9B6D-AA063D1D8C5F}"/>
    <cellStyle name="Comma 4 2 2 5 5" xfId="10055" xr:uid="{E7E98FAA-D1B1-40E4-9A8D-C4AB7CEA88D3}"/>
    <cellStyle name="Comma 4 2 2 5 5 2" xfId="21498" xr:uid="{4EAAC623-4455-4848-BF99-AEBAB371CEBF}"/>
    <cellStyle name="Comma 4 2 2 5 5 2 2" xfId="44392" xr:uid="{6BA6BE75-84B0-4A31-8977-865108452975}"/>
    <cellStyle name="Comma 4 2 2 5 5 3" xfId="32951" xr:uid="{D059AAD0-2F58-479E-A719-C741B9843B17}"/>
    <cellStyle name="Comma 4 2 2 5 6" xfId="11139" xr:uid="{1BBEF509-0528-44A5-BB65-A8E7C30596FB}"/>
    <cellStyle name="Comma 4 2 2 5 6 2" xfId="22582" xr:uid="{0C750EFE-F463-428E-880C-0B29185644A5}"/>
    <cellStyle name="Comma 4 2 2 5 6 2 2" xfId="45476" xr:uid="{0DDC36B9-96F8-455E-90B3-9E98552722C0}"/>
    <cellStyle name="Comma 4 2 2 5 6 3" xfId="34035" xr:uid="{CE1A1BE4-424D-43BE-821A-A3E596B19E05}"/>
    <cellStyle name="Comma 4 2 2 5 7" xfId="12204" xr:uid="{590D30BC-88AF-4301-9DFE-48AF3458E83F}"/>
    <cellStyle name="Comma 4 2 2 5 7 2" xfId="35098" xr:uid="{4BDD973B-51D8-4F80-BA36-000B77663936}"/>
    <cellStyle name="Comma 4 2 2 5 8" xfId="23657" xr:uid="{D2E42142-F71B-40C7-9A0D-F3EB09724107}"/>
    <cellStyle name="Comma 4 2 2 5 9" xfId="46540" xr:uid="{35DF8846-6657-4725-B4BE-B598D33C18D1}"/>
    <cellStyle name="Comma 4 2 2 6" xfId="1274" xr:uid="{E1305B48-2521-4039-B9D7-B7E7564E89EA}"/>
    <cellStyle name="Comma 4 2 2 6 2" xfId="2591" xr:uid="{03FE0768-D4C1-4185-B5A1-CE13D5AB2466}"/>
    <cellStyle name="Comma 4 2 2 6 2 2" xfId="6839" xr:uid="{538CCBAD-82EC-4035-BE38-B681CE901C16}"/>
    <cellStyle name="Comma 4 2 2 6 2 2 2" xfId="18291" xr:uid="{BD37E424-A9A1-4766-9864-3BD4C10627FD}"/>
    <cellStyle name="Comma 4 2 2 6 2 2 2 2" xfId="41185" xr:uid="{56EE2DC6-8733-4313-B5DE-58D8F09EDEAA}"/>
    <cellStyle name="Comma 4 2 2 6 2 2 3" xfId="29744" xr:uid="{5FDC1E78-0CDD-48AE-B4A4-9BEDE9B96C24}"/>
    <cellStyle name="Comma 4 2 2 6 2 2 4" xfId="52626" xr:uid="{6C29C879-2BBF-4508-8746-07B8E3ABF8D0}"/>
    <cellStyle name="Comma 4 2 2 6 2 3" xfId="14049" xr:uid="{D4E59CFD-CB0A-4F9E-A64F-7317816C66E9}"/>
    <cellStyle name="Comma 4 2 2 6 2 3 2" xfId="36943" xr:uid="{A73F7BDD-E4F6-4B12-9935-C598196BA127}"/>
    <cellStyle name="Comma 4 2 2 6 2 4" xfId="25502" xr:uid="{7C7F60E5-644C-4B6E-990F-89FA2C502C1C}"/>
    <cellStyle name="Comma 4 2 2 6 2 5" xfId="48385" xr:uid="{F3C5E155-8EC9-45D2-947B-AE989D902A04}"/>
    <cellStyle name="Comma 4 2 2 6 3" xfId="5522" xr:uid="{18EC174C-6946-4043-A9D0-3D0F6C40FED4}"/>
    <cellStyle name="Comma 4 2 2 6 3 2" xfId="16974" xr:uid="{46EC2E34-8536-4542-A6D3-49BC4647A52C}"/>
    <cellStyle name="Comma 4 2 2 6 3 2 2" xfId="39868" xr:uid="{83827ECC-785F-454B-91C9-3115E015B4DA}"/>
    <cellStyle name="Comma 4 2 2 6 3 3" xfId="28427" xr:uid="{3A906076-6609-4012-B1AE-93721BCA9607}"/>
    <cellStyle name="Comma 4 2 2 6 3 4" xfId="51309" xr:uid="{0D143DFC-982E-4FBF-92F8-8EBC200FBA66}"/>
    <cellStyle name="Comma 4 2 2 6 4" xfId="12732" xr:uid="{18D87722-F726-4774-B463-27C14004671F}"/>
    <cellStyle name="Comma 4 2 2 6 4 2" xfId="35626" xr:uid="{ADADC090-5A81-4E39-81F6-21827AA464E7}"/>
    <cellStyle name="Comma 4 2 2 6 5" xfId="24185" xr:uid="{23F5A1C8-E140-4CA3-994F-1599D2F1E9FE}"/>
    <cellStyle name="Comma 4 2 2 6 6" xfId="47068" xr:uid="{DFE3E750-B39A-4619-A52D-E2E05090F625}"/>
    <cellStyle name="Comma 4 2 2 7" xfId="1537" xr:uid="{EC829392-83A3-4AD2-80C2-84D14239DE19}"/>
    <cellStyle name="Comma 4 2 2 7 2" xfId="5785" xr:uid="{B137564B-964C-40B7-8A04-8B762F9956DB}"/>
    <cellStyle name="Comma 4 2 2 7 2 2" xfId="17237" xr:uid="{46320388-6163-4322-9885-57C1640163F8}"/>
    <cellStyle name="Comma 4 2 2 7 2 2 2" xfId="40131" xr:uid="{CA6EA3BF-3B1D-429C-97D7-5E063D8D3285}"/>
    <cellStyle name="Comma 4 2 2 7 2 3" xfId="28690" xr:uid="{0761B6FD-DCF0-43B9-BD14-17B58A1B84B6}"/>
    <cellStyle name="Comma 4 2 2 7 2 4" xfId="51572" xr:uid="{4A804212-DAF8-4DEC-86AD-1A6F3CD3C8BD}"/>
    <cellStyle name="Comma 4 2 2 7 3" xfId="12995" xr:uid="{9B42D1BD-C5B1-420A-9E20-26D695C306FE}"/>
    <cellStyle name="Comma 4 2 2 7 3 2" xfId="35889" xr:uid="{7AC0F8D2-5AD6-439A-94EC-3E7D5546DA99}"/>
    <cellStyle name="Comma 4 2 2 7 4" xfId="24448" xr:uid="{4288B5A2-919D-4F5F-99FD-A2B51AC53E40}"/>
    <cellStyle name="Comma 4 2 2 7 5" xfId="47331" xr:uid="{1588EABB-3C9B-4CDA-9388-9D45C4E5835D}"/>
    <cellStyle name="Comma 4 2 2 8" xfId="2859" xr:uid="{76AB3C14-0BE4-4C34-B83D-3B38D620B5E3}"/>
    <cellStyle name="Comma 4 2 2 8 2" xfId="7103" xr:uid="{4EB341A3-15AC-4478-B8EE-8F20ADAB3A6C}"/>
    <cellStyle name="Comma 4 2 2 8 2 2" xfId="18555" xr:uid="{67776D7A-89B9-42C4-83B3-58F1CA7D2BE7}"/>
    <cellStyle name="Comma 4 2 2 8 2 2 2" xfId="41449" xr:uid="{EF0AF425-97EF-4BDC-9D7B-BDCD63515FD9}"/>
    <cellStyle name="Comma 4 2 2 8 2 3" xfId="30008" xr:uid="{3501F983-BDDB-4CD1-8B2A-89D5EDB435A7}"/>
    <cellStyle name="Comma 4 2 2 8 2 4" xfId="52890" xr:uid="{B92B87C1-2323-46F0-B684-34079AB22176}"/>
    <cellStyle name="Comma 4 2 2 8 3" xfId="14313" xr:uid="{533F2E40-34BF-4626-864E-BC7B28506A1E}"/>
    <cellStyle name="Comma 4 2 2 8 3 2" xfId="37207" xr:uid="{B7BDB209-D4DB-4700-8335-EB03A6E55B3F}"/>
    <cellStyle name="Comma 4 2 2 8 4" xfId="25766" xr:uid="{C74DD236-31E7-4771-91A9-DD4C063688B4}"/>
    <cellStyle name="Comma 4 2 2 8 5" xfId="48648" xr:uid="{74A83EFA-5E83-45CE-9CA3-19ECC207B25D}"/>
    <cellStyle name="Comma 4 2 2 9" xfId="3119" xr:uid="{E370E266-F70F-4CA7-8840-EFB9FE394A4D}"/>
    <cellStyle name="Comma 4 2 2 9 2" xfId="7362" xr:uid="{DEB18CA9-2DB5-4FD5-9E3A-CCE290BBFFBF}"/>
    <cellStyle name="Comma 4 2 2 9 2 2" xfId="18814" xr:uid="{F7006692-D9C9-4FE4-AB55-ED81F77ACEC9}"/>
    <cellStyle name="Comma 4 2 2 9 2 2 2" xfId="41708" xr:uid="{A243A832-9A37-4069-9554-D705E8E47133}"/>
    <cellStyle name="Comma 4 2 2 9 2 3" xfId="30267" xr:uid="{AFCEE55F-37C0-45F7-BF0B-17038EC8DEFD}"/>
    <cellStyle name="Comma 4 2 2 9 2 4" xfId="53149" xr:uid="{39E43ECB-A0A5-49C3-B9E7-97D35B7AA3E0}"/>
    <cellStyle name="Comma 4 2 2 9 3" xfId="14572" xr:uid="{7D6BE915-E6B9-45E5-BB7B-4F1904F34A60}"/>
    <cellStyle name="Comma 4 2 2 9 3 2" xfId="37466" xr:uid="{049B8401-88A6-4674-97E0-A0FB17A6BF7B}"/>
    <cellStyle name="Comma 4 2 2 9 4" xfId="26025" xr:uid="{EE9B7CC8-9A2A-4844-80E6-BA1A0AA0C17D}"/>
    <cellStyle name="Comma 4 2 2 9 5" xfId="48907" xr:uid="{C8ACEF78-F2FA-43E8-B3A8-64ABBE239C09}"/>
    <cellStyle name="Comma 4 2 3" xfId="215" xr:uid="{6310A010-8678-4619-AF8E-767A34CE2B10}"/>
    <cellStyle name="Comma 4 2 3 10" xfId="4463" xr:uid="{9E6ED311-23D8-44C1-9ED5-0362CD502AEE}"/>
    <cellStyle name="Comma 4 2 3 10 2" xfId="15915" xr:uid="{559ED16F-B87E-4A95-85BB-E7E18BD780F1}"/>
    <cellStyle name="Comma 4 2 3 10 2 2" xfId="38809" xr:uid="{19D419E0-45A4-4FEF-BAF8-7600465350FE}"/>
    <cellStyle name="Comma 4 2 3 10 3" xfId="27368" xr:uid="{48414773-BF20-4E56-8FA7-025661910BBD}"/>
    <cellStyle name="Comma 4 2 3 10 4" xfId="50250" xr:uid="{8D046785-A7D7-4025-AC10-3DAD7E3EFC15}"/>
    <cellStyle name="Comma 4 2 3 11" xfId="8747" xr:uid="{42B16817-6A0C-473E-9ADD-759E2ED85408}"/>
    <cellStyle name="Comma 4 2 3 11 2" xfId="20191" xr:uid="{E826DEE2-1FCE-4B1C-BE22-0CA2FD252669}"/>
    <cellStyle name="Comma 4 2 3 11 2 2" xfId="43085" xr:uid="{967957ED-A271-4660-AC74-9E35ABED25BF}"/>
    <cellStyle name="Comma 4 2 3 11 3" xfId="31644" xr:uid="{043C6529-0E48-4E6F-BFE8-0EF272DCD504}"/>
    <cellStyle name="Comma 4 2 3 11 4" xfId="54526" xr:uid="{EB559B46-85B1-497C-B096-235BDB06FCC9}"/>
    <cellStyle name="Comma 4 2 3 12" xfId="9008" xr:uid="{2223EF5F-40D2-4A6D-BF29-1B0D216AF5E7}"/>
    <cellStyle name="Comma 4 2 3 12 2" xfId="20452" xr:uid="{1965A157-C9A7-448E-BCAC-43D5947DBDC7}"/>
    <cellStyle name="Comma 4 2 3 12 2 2" xfId="43346" xr:uid="{C380A705-E04A-48D0-8355-90FC2006F1E6}"/>
    <cellStyle name="Comma 4 2 3 12 3" xfId="31905" xr:uid="{6E063634-55C6-4060-A346-F46FBD135F99}"/>
    <cellStyle name="Comma 4 2 3 12 4" xfId="54787" xr:uid="{EE626F25-5105-4B4C-8C83-9AAA5C75B07E}"/>
    <cellStyle name="Comma 4 2 3 13" xfId="9275" xr:uid="{F474465C-C8F6-47E4-8FCD-D6970799F920}"/>
    <cellStyle name="Comma 4 2 3 13 2" xfId="20719" xr:uid="{A0744390-BCE0-4B09-940E-61B0463ECBF7}"/>
    <cellStyle name="Comma 4 2 3 13 2 2" xfId="43613" xr:uid="{6AC6C4E4-F2A5-46D2-A3BD-A6B4D441D9D6}"/>
    <cellStyle name="Comma 4 2 3 13 3" xfId="32172" xr:uid="{EFE0AE0A-7749-441C-9F7E-A045B79F5062}"/>
    <cellStyle name="Comma 4 2 3 13 4" xfId="55054" xr:uid="{3200E199-1E39-425B-BAAA-9CFF92F62665}"/>
    <cellStyle name="Comma 4 2 3 14" xfId="9546" xr:uid="{B718F1E2-4FF5-4741-A07E-9D343F02C6B1}"/>
    <cellStyle name="Comma 4 2 3 14 2" xfId="20989" xr:uid="{574D1D3C-ED97-4D87-A76C-6728AF72BCA0}"/>
    <cellStyle name="Comma 4 2 3 14 2 2" xfId="43883" xr:uid="{64950A01-E33C-407E-A6C9-C5821F9DDC3F}"/>
    <cellStyle name="Comma 4 2 3 14 3" xfId="32442" xr:uid="{E7D407E2-AD1B-4721-A670-B015EB7883C6}"/>
    <cellStyle name="Comma 4 2 3 15" xfId="10632" xr:uid="{6E6BEF53-2751-4A6E-9C2B-319E11EBAE07}"/>
    <cellStyle name="Comma 4 2 3 15 2" xfId="22075" xr:uid="{2A69DD7D-7F0C-4E58-AC5D-DF4DEC810CCA}"/>
    <cellStyle name="Comma 4 2 3 15 2 2" xfId="44969" xr:uid="{22F45F21-4440-427B-A4F8-95B0727A1B84}"/>
    <cellStyle name="Comma 4 2 3 15 3" xfId="33528" xr:uid="{05F6E130-0E08-4093-BB10-7262F356A0E4}"/>
    <cellStyle name="Comma 4 2 3 16" xfId="11697" xr:uid="{620845CD-52E6-4BB0-AB9B-8FE3AAE47341}"/>
    <cellStyle name="Comma 4 2 3 16 2" xfId="34591" xr:uid="{9257797A-0390-44BB-BB46-596651769BF9}"/>
    <cellStyle name="Comma 4 2 3 17" xfId="23150" xr:uid="{06C50FE1-21C4-4861-BB10-86D2347F3674}"/>
    <cellStyle name="Comma 4 2 3 18" xfId="46033" xr:uid="{F74D1FB5-0C61-4D56-B724-96697F4A4819}"/>
    <cellStyle name="Comma 4 2 3 2" xfId="354" xr:uid="{E179EFC7-F072-47E2-98DD-89992C6459E4}"/>
    <cellStyle name="Comma 4 2 3 2 10" xfId="8863" xr:uid="{6BFC9FA5-6909-498D-B450-7BFFB6DDE698}"/>
    <cellStyle name="Comma 4 2 3 2 10 2" xfId="20307" xr:uid="{467C1661-0989-4229-BE22-375A1D149555}"/>
    <cellStyle name="Comma 4 2 3 2 10 2 2" xfId="43201" xr:uid="{55A82246-E84A-45C5-AE59-80DC71CFA837}"/>
    <cellStyle name="Comma 4 2 3 2 10 3" xfId="31760" xr:uid="{4121E2B2-CC45-471B-A494-773FB511D111}"/>
    <cellStyle name="Comma 4 2 3 2 10 4" xfId="54642" xr:uid="{4523B3C0-82B5-46D9-BC53-F6455B015E8A}"/>
    <cellStyle name="Comma 4 2 3 2 11" xfId="9125" xr:uid="{909C8729-6F67-423B-8043-93C8D34451AF}"/>
    <cellStyle name="Comma 4 2 3 2 11 2" xfId="20569" xr:uid="{38D1D128-862B-4D28-9680-A86C2629C439}"/>
    <cellStyle name="Comma 4 2 3 2 11 2 2" xfId="43463" xr:uid="{40FFC07B-66AB-4BF7-8086-30669D29387D}"/>
    <cellStyle name="Comma 4 2 3 2 11 3" xfId="32022" xr:uid="{EB42D2F8-DE59-49A3-A4BA-5F1D9306A339}"/>
    <cellStyle name="Comma 4 2 3 2 11 4" xfId="54904" xr:uid="{A84178F3-1F79-4959-A64D-283A6C63C529}"/>
    <cellStyle name="Comma 4 2 3 2 12" xfId="9392" xr:uid="{BEA15686-DACE-47BF-A5BA-40699ED09D16}"/>
    <cellStyle name="Comma 4 2 3 2 12 2" xfId="20836" xr:uid="{313C3084-2AAC-42D0-BC2D-D82281AFFAF1}"/>
    <cellStyle name="Comma 4 2 3 2 12 2 2" xfId="43730" xr:uid="{1FD0B229-FDB5-40BD-9306-49714869DDC5}"/>
    <cellStyle name="Comma 4 2 3 2 12 3" xfId="32289" xr:uid="{0FE71020-D188-4DBE-8A87-8E8BDC483CD5}"/>
    <cellStyle name="Comma 4 2 3 2 12 4" xfId="55171" xr:uid="{5240D984-CED9-43F7-83BA-697C925FC724}"/>
    <cellStyle name="Comma 4 2 3 2 13" xfId="9664" xr:uid="{319278FA-29DD-4450-B69D-91A59E6F8694}"/>
    <cellStyle name="Comma 4 2 3 2 13 2" xfId="21107" xr:uid="{3E847F2B-F4FF-440A-99B4-FEA78BA5BDC1}"/>
    <cellStyle name="Comma 4 2 3 2 13 2 2" xfId="44001" xr:uid="{878BCC71-51CD-4CDB-88BE-75C4ACA4929E}"/>
    <cellStyle name="Comma 4 2 3 2 13 3" xfId="32560" xr:uid="{3677F5F1-C40A-4D5B-B503-9CE350BC2EF0}"/>
    <cellStyle name="Comma 4 2 3 2 14" xfId="10748" xr:uid="{98D2FD1B-4156-4C8E-A7EB-660D9C01F170}"/>
    <cellStyle name="Comma 4 2 3 2 14 2" xfId="22191" xr:uid="{C4EF88F7-5CE9-4B3E-BD0E-461A7456D063}"/>
    <cellStyle name="Comma 4 2 3 2 14 2 2" xfId="45085" xr:uid="{E07F64AE-082C-4E91-ACFE-07A1640480F2}"/>
    <cellStyle name="Comma 4 2 3 2 14 3" xfId="33644" xr:uid="{78B1A0ED-EC6B-4632-95F7-95BE014722F0}"/>
    <cellStyle name="Comma 4 2 3 2 15" xfId="11813" xr:uid="{A1B0F3E0-8FCF-4951-BC7E-6EB1CA36E6F1}"/>
    <cellStyle name="Comma 4 2 3 2 15 2" xfId="34707" xr:uid="{39B54C55-C933-49A8-AB5D-9FEDEBB8F4E5}"/>
    <cellStyle name="Comma 4 2 3 2 16" xfId="23266" xr:uid="{F085192D-1A67-4A0C-A77B-CCB8B080A19F}"/>
    <cellStyle name="Comma 4 2 3 2 17" xfId="46149" xr:uid="{55017D30-1736-4BB5-A9A5-06C9E4744566}"/>
    <cellStyle name="Comma 4 2 3 2 2" xfId="617" xr:uid="{F1B6308A-3318-410D-933E-B6BF9A32651D}"/>
    <cellStyle name="Comma 4 2 3 2 2 10" xfId="46412" xr:uid="{9D18F545-939D-463C-8514-5DCDB5C94AAA}"/>
    <cellStyle name="Comma 4 2 3 2 2 2" xfId="1145" xr:uid="{D4F7A76C-1DA4-4673-9B5E-6F2BF0DE374F}"/>
    <cellStyle name="Comma 4 2 3 2 2 2 2" xfId="2462" xr:uid="{CD0486D3-B135-4F93-815E-34DFDCE08D77}"/>
    <cellStyle name="Comma 4 2 3 2 2 2 2 2" xfId="6710" xr:uid="{92ACBAD1-AE93-4183-B616-42DBB41FD1C0}"/>
    <cellStyle name="Comma 4 2 3 2 2 2 2 2 2" xfId="18162" xr:uid="{D4813199-E9F9-4EF9-B88E-7BF0DDD73417}"/>
    <cellStyle name="Comma 4 2 3 2 2 2 2 2 2 2" xfId="41056" xr:uid="{DB8C1D81-E6DC-4A29-AA10-B7748CB41183}"/>
    <cellStyle name="Comma 4 2 3 2 2 2 2 2 3" xfId="29615" xr:uid="{DAE1A410-EB5F-450B-B4EE-A51BAB992042}"/>
    <cellStyle name="Comma 4 2 3 2 2 2 2 2 4" xfId="52497" xr:uid="{EB56609D-2E7A-4E20-A996-85757916E10F}"/>
    <cellStyle name="Comma 4 2 3 2 2 2 2 3" xfId="13920" xr:uid="{E11C5662-372E-436E-AB80-99682FB4166D}"/>
    <cellStyle name="Comma 4 2 3 2 2 2 2 3 2" xfId="36814" xr:uid="{7BD1A1F1-AE8A-4500-8656-B58A999E8D6D}"/>
    <cellStyle name="Comma 4 2 3 2 2 2 2 4" xfId="25373" xr:uid="{A0DAE43B-9E1E-499E-A2E1-189ED3B82C4B}"/>
    <cellStyle name="Comma 4 2 3 2 2 2 2 5" xfId="48256" xr:uid="{1CB5EDD9-27DA-4101-B392-7C50206D8DD0}"/>
    <cellStyle name="Comma 4 2 3 2 2 2 3" xfId="4306" xr:uid="{C97F66BF-F1F0-47E1-BA1B-75A4D2A97450}"/>
    <cellStyle name="Comma 4 2 3 2 2 2 3 2" xfId="8549" xr:uid="{48513750-3739-4705-AC0B-7FC1E748A85D}"/>
    <cellStyle name="Comma 4 2 3 2 2 2 3 2 2" xfId="20001" xr:uid="{186C1C54-B93A-43FB-9B9E-B882645EA322}"/>
    <cellStyle name="Comma 4 2 3 2 2 2 3 2 2 2" xfId="42895" xr:uid="{1E7835CB-ACA4-44A9-9CC9-7A046AAD59B1}"/>
    <cellStyle name="Comma 4 2 3 2 2 2 3 2 3" xfId="31454" xr:uid="{85BD0818-5F93-4404-9C69-17461DCF39CD}"/>
    <cellStyle name="Comma 4 2 3 2 2 2 3 2 4" xfId="54336" xr:uid="{33D9F34C-CC9E-441D-B56D-00534E866AA2}"/>
    <cellStyle name="Comma 4 2 3 2 2 2 3 3" xfId="15759" xr:uid="{9353B840-76D7-435B-B21B-491416C2FC01}"/>
    <cellStyle name="Comma 4 2 3 2 2 2 3 3 2" xfId="38653" xr:uid="{72412038-A3FB-4A8B-8D19-430D4ACED13C}"/>
    <cellStyle name="Comma 4 2 3 2 2 2 3 4" xfId="27212" xr:uid="{1ACD557C-0B6F-4756-A562-9556A2953958}"/>
    <cellStyle name="Comma 4 2 3 2 2 2 3 5" xfId="50094" xr:uid="{2E6FD97B-C12D-4ABB-8698-8629158DB8CB}"/>
    <cellStyle name="Comma 4 2 3 2 2 2 4" xfId="5393" xr:uid="{CB23B5C5-9AE1-4132-8130-D3B65BBB8663}"/>
    <cellStyle name="Comma 4 2 3 2 2 2 4 2" xfId="16845" xr:uid="{8E16E4DB-8893-4BB3-AB1E-19002ABE3CF6}"/>
    <cellStyle name="Comma 4 2 3 2 2 2 4 2 2" xfId="39739" xr:uid="{3EFFD919-0DD6-4AEC-864E-2AA1A98488A6}"/>
    <cellStyle name="Comma 4 2 3 2 2 2 4 3" xfId="28298" xr:uid="{B4171442-B92C-4B39-AE2F-A1338BC1B21F}"/>
    <cellStyle name="Comma 4 2 3 2 2 2 4 4" xfId="51180" xr:uid="{163DF45D-8657-49F2-A45E-23C70D77F703}"/>
    <cellStyle name="Comma 4 2 3 2 2 2 5" xfId="10454" xr:uid="{D2F1F6F2-F39E-4D12-AFEF-980C30CA9C55}"/>
    <cellStyle name="Comma 4 2 3 2 2 2 5 2" xfId="21897" xr:uid="{3357A093-F4D4-41CD-A552-662D1784B6E0}"/>
    <cellStyle name="Comma 4 2 3 2 2 2 5 2 2" xfId="44791" xr:uid="{5F3ADB4A-BAE9-47BB-BDD4-19B988DD90EA}"/>
    <cellStyle name="Comma 4 2 3 2 2 2 5 3" xfId="33350" xr:uid="{0799FB92-9E30-4478-AC59-856A7C0A0195}"/>
    <cellStyle name="Comma 4 2 3 2 2 2 6" xfId="11538" xr:uid="{B26F4FB3-8E2D-485B-A8E8-D5EC2620DA96}"/>
    <cellStyle name="Comma 4 2 3 2 2 2 6 2" xfId="22981" xr:uid="{7251D6F4-5E4A-4C88-AC28-391EB6F8E45C}"/>
    <cellStyle name="Comma 4 2 3 2 2 2 6 2 2" xfId="45875" xr:uid="{0492B9A4-A123-42F9-974A-4C21C749F12B}"/>
    <cellStyle name="Comma 4 2 3 2 2 2 6 3" xfId="34434" xr:uid="{140E6645-2242-4701-A482-F297D1B87796}"/>
    <cellStyle name="Comma 4 2 3 2 2 2 7" xfId="12603" xr:uid="{737F017C-5094-4B15-B38F-055C6E0FFC5C}"/>
    <cellStyle name="Comma 4 2 3 2 2 2 7 2" xfId="35497" xr:uid="{B664DB8C-0B3B-4F1B-B8D0-3DDAF5559C8B}"/>
    <cellStyle name="Comma 4 2 3 2 2 2 8" xfId="24056" xr:uid="{D97DF4EA-4C8A-4BAF-936C-4D677D87F515}"/>
    <cellStyle name="Comma 4 2 3 2 2 2 9" xfId="46939" xr:uid="{E024D8D5-97C9-47B4-BD21-23565D4119A2}"/>
    <cellStyle name="Comma 4 2 3 2 2 3" xfId="1935" xr:uid="{3C69A929-C613-4FBB-B4D3-D85F0C9AA380}"/>
    <cellStyle name="Comma 4 2 3 2 2 3 2" xfId="6183" xr:uid="{47B44FBF-6225-4F0F-A2AE-691DCDC54175}"/>
    <cellStyle name="Comma 4 2 3 2 2 3 2 2" xfId="17635" xr:uid="{6F833CD1-9459-4A0F-B40F-26080AB85E2C}"/>
    <cellStyle name="Comma 4 2 3 2 2 3 2 2 2" xfId="40529" xr:uid="{E6F51CAE-3185-4C92-A501-ED46D1B0CDDC}"/>
    <cellStyle name="Comma 4 2 3 2 2 3 2 3" xfId="29088" xr:uid="{9D35F5E5-BE5E-4661-844C-B6EE0CB90D0E}"/>
    <cellStyle name="Comma 4 2 3 2 2 3 2 4" xfId="51970" xr:uid="{D07173C3-32CB-4D30-B1CF-2C71A2EAD09D}"/>
    <cellStyle name="Comma 4 2 3 2 2 3 3" xfId="13393" xr:uid="{621746F7-A19A-4327-A173-AF153367072B}"/>
    <cellStyle name="Comma 4 2 3 2 2 3 3 2" xfId="36287" xr:uid="{9CD5F372-A82C-4819-9ABC-703648FB13C8}"/>
    <cellStyle name="Comma 4 2 3 2 2 3 4" xfId="24846" xr:uid="{E37CBEB1-6727-4AD9-B7EC-25AFC4F0D273}"/>
    <cellStyle name="Comma 4 2 3 2 2 3 5" xfId="47729" xr:uid="{4291E687-F9AF-48BF-A7F8-1B3B32579B09}"/>
    <cellStyle name="Comma 4 2 3 2 2 4" xfId="3779" xr:uid="{8F525788-44E0-453B-985E-5E592661AFF1}"/>
    <cellStyle name="Comma 4 2 3 2 2 4 2" xfId="8022" xr:uid="{5708A68A-F770-4BBA-9591-5EEC8E40EFC4}"/>
    <cellStyle name="Comma 4 2 3 2 2 4 2 2" xfId="19474" xr:uid="{96B7CE19-F5A1-4737-94F2-F50943BDA8C8}"/>
    <cellStyle name="Comma 4 2 3 2 2 4 2 2 2" xfId="42368" xr:uid="{848F8223-B350-4205-A162-D4840E8C828B}"/>
    <cellStyle name="Comma 4 2 3 2 2 4 2 3" xfId="30927" xr:uid="{AEF0F5DF-B62D-47DC-85D5-771BD8248B37}"/>
    <cellStyle name="Comma 4 2 3 2 2 4 2 4" xfId="53809" xr:uid="{031136F8-C87F-408D-ADB0-0975F0AC8BA2}"/>
    <cellStyle name="Comma 4 2 3 2 2 4 3" xfId="15232" xr:uid="{315D686D-9473-4A72-AC80-996327043E0D}"/>
    <cellStyle name="Comma 4 2 3 2 2 4 3 2" xfId="38126" xr:uid="{7849FC46-FBE9-4022-A879-322C09F106DD}"/>
    <cellStyle name="Comma 4 2 3 2 2 4 4" xfId="26685" xr:uid="{04C3353C-1F53-4D8B-9130-F48BE943C0C3}"/>
    <cellStyle name="Comma 4 2 3 2 2 4 5" xfId="49567" xr:uid="{A6779758-3E4C-4755-9CA4-1D0F52924658}"/>
    <cellStyle name="Comma 4 2 3 2 2 5" xfId="4866" xr:uid="{620DF4F5-EDCF-494C-9631-F14C56E6DE2B}"/>
    <cellStyle name="Comma 4 2 3 2 2 5 2" xfId="16318" xr:uid="{67064696-FF28-4D9A-8164-9A04CB983F17}"/>
    <cellStyle name="Comma 4 2 3 2 2 5 2 2" xfId="39212" xr:uid="{2C6D78DA-E00B-4BCB-B0E7-FEE5AB0E7F9E}"/>
    <cellStyle name="Comma 4 2 3 2 2 5 3" xfId="27771" xr:uid="{3F5BC293-EAE5-4ED7-A564-B054BFC64B78}"/>
    <cellStyle name="Comma 4 2 3 2 2 5 4" xfId="50653" xr:uid="{C1754151-1828-49D5-ADCD-865EDF715B98}"/>
    <cellStyle name="Comma 4 2 3 2 2 6" xfId="9927" xr:uid="{50EF47D7-4BFD-4E6F-BD60-22EDD51A6873}"/>
    <cellStyle name="Comma 4 2 3 2 2 6 2" xfId="21370" xr:uid="{C7A16DCC-BA7C-4AE6-87B4-5B1073A209A1}"/>
    <cellStyle name="Comma 4 2 3 2 2 6 2 2" xfId="44264" xr:uid="{47E8A57E-D80A-4DB4-A727-B3F001623A61}"/>
    <cellStyle name="Comma 4 2 3 2 2 6 3" xfId="32823" xr:uid="{6462BBE8-1573-45CB-9BEE-03FA81507D9F}"/>
    <cellStyle name="Comma 4 2 3 2 2 7" xfId="11011" xr:uid="{8E03CEC7-9EB9-4106-9DCB-56DBBE56F248}"/>
    <cellStyle name="Comma 4 2 3 2 2 7 2" xfId="22454" xr:uid="{B8AF31A9-C10F-40C8-B6D0-DD9A1532CEAC}"/>
    <cellStyle name="Comma 4 2 3 2 2 7 2 2" xfId="45348" xr:uid="{5F933E4A-D4B2-458E-BBC4-6C4D8EE1ABDF}"/>
    <cellStyle name="Comma 4 2 3 2 2 7 3" xfId="33907" xr:uid="{2F93BF9F-B003-4D58-85CF-AF5875805884}"/>
    <cellStyle name="Comma 4 2 3 2 2 8" xfId="12076" xr:uid="{51441FDB-277F-4028-BA84-B879BB5A4C10}"/>
    <cellStyle name="Comma 4 2 3 2 2 8 2" xfId="34970" xr:uid="{E99B0351-DBB7-46D5-BE85-47C66B1F7B2A}"/>
    <cellStyle name="Comma 4 2 3 2 2 9" xfId="23529" xr:uid="{11268282-490F-487F-A1DF-230B57E100F8}"/>
    <cellStyle name="Comma 4 2 3 2 3" xfId="882" xr:uid="{C86E248C-F471-4DF0-9D97-2B46CB0893DC}"/>
    <cellStyle name="Comma 4 2 3 2 3 2" xfId="2199" xr:uid="{BB37D388-00B1-4739-8589-736C53A25BB8}"/>
    <cellStyle name="Comma 4 2 3 2 3 2 2" xfId="6447" xr:uid="{6EF3F785-58AC-4FAA-A2A1-E28FEF3DB815}"/>
    <cellStyle name="Comma 4 2 3 2 3 2 2 2" xfId="17899" xr:uid="{C03BD74B-4820-4C65-8781-038273EE499E}"/>
    <cellStyle name="Comma 4 2 3 2 3 2 2 2 2" xfId="40793" xr:uid="{CF7F6366-9289-45FD-94ED-93C60560BE03}"/>
    <cellStyle name="Comma 4 2 3 2 3 2 2 3" xfId="29352" xr:uid="{6BA75D1F-7AC2-4713-AA5A-283D0B2C7D57}"/>
    <cellStyle name="Comma 4 2 3 2 3 2 2 4" xfId="52234" xr:uid="{2426112A-4873-4E72-AAB1-BCAA03D3984B}"/>
    <cellStyle name="Comma 4 2 3 2 3 2 3" xfId="13657" xr:uid="{EC1737EF-312D-4930-A799-E149C080C96C}"/>
    <cellStyle name="Comma 4 2 3 2 3 2 3 2" xfId="36551" xr:uid="{4E79560E-37E3-4E4C-BE6A-878E53C3C37A}"/>
    <cellStyle name="Comma 4 2 3 2 3 2 4" xfId="25110" xr:uid="{48551DE4-64C2-4C99-B9BF-F874DDA2DD98}"/>
    <cellStyle name="Comma 4 2 3 2 3 2 5" xfId="47993" xr:uid="{51DCD0E7-91EB-4464-BE0B-F2CC01DBC4FE}"/>
    <cellStyle name="Comma 4 2 3 2 3 3" xfId="4043" xr:uid="{4EE6D35B-5B49-42EA-994A-324E9CAA4874}"/>
    <cellStyle name="Comma 4 2 3 2 3 3 2" xfId="8286" xr:uid="{A2B6CB8E-5073-4E16-A71B-5D0895592F9D}"/>
    <cellStyle name="Comma 4 2 3 2 3 3 2 2" xfId="19738" xr:uid="{F5F31525-E32D-43CF-993A-6753CC73C07A}"/>
    <cellStyle name="Comma 4 2 3 2 3 3 2 2 2" xfId="42632" xr:uid="{45C987E3-5BF4-417C-85EA-0F96CED3C404}"/>
    <cellStyle name="Comma 4 2 3 2 3 3 2 3" xfId="31191" xr:uid="{586483EE-C2B8-4A1D-A64C-E1A94EA114EB}"/>
    <cellStyle name="Comma 4 2 3 2 3 3 2 4" xfId="54073" xr:uid="{A1674590-33BE-47BB-AE42-2113E68AA37F}"/>
    <cellStyle name="Comma 4 2 3 2 3 3 3" xfId="15496" xr:uid="{A4B684C6-925C-4F07-8EAA-AF8610EF8C27}"/>
    <cellStyle name="Comma 4 2 3 2 3 3 3 2" xfId="38390" xr:uid="{77D121A6-7754-4C99-9C39-3002CF4A5BAE}"/>
    <cellStyle name="Comma 4 2 3 2 3 3 4" xfId="26949" xr:uid="{BF10961C-649D-441D-81BD-752B3B1E92C9}"/>
    <cellStyle name="Comma 4 2 3 2 3 3 5" xfId="49831" xr:uid="{FCE1B037-F74D-4EFF-89E9-88FB9905EC63}"/>
    <cellStyle name="Comma 4 2 3 2 3 4" xfId="5130" xr:uid="{122B05FC-BBA3-41D5-ABEB-0C3194EEC7FF}"/>
    <cellStyle name="Comma 4 2 3 2 3 4 2" xfId="16582" xr:uid="{02F930E1-9CEF-406E-8B80-22AD57DDAFC4}"/>
    <cellStyle name="Comma 4 2 3 2 3 4 2 2" xfId="39476" xr:uid="{B189AD23-D886-4848-A40B-65FB8DEE2EEC}"/>
    <cellStyle name="Comma 4 2 3 2 3 4 3" xfId="28035" xr:uid="{80F12957-257B-473A-ABC7-DD488F1FD0B6}"/>
    <cellStyle name="Comma 4 2 3 2 3 4 4" xfId="50917" xr:uid="{93911426-B6C8-4760-955E-5747183C92A4}"/>
    <cellStyle name="Comma 4 2 3 2 3 5" xfId="10191" xr:uid="{C2DCB0EF-B5B0-4219-8FC4-B4718E479DFB}"/>
    <cellStyle name="Comma 4 2 3 2 3 5 2" xfId="21634" xr:uid="{F3161DAA-63FE-4B23-A846-A08BECBA2CC7}"/>
    <cellStyle name="Comma 4 2 3 2 3 5 2 2" xfId="44528" xr:uid="{44058A57-F932-408C-A3EA-06F2AF7ECA98}"/>
    <cellStyle name="Comma 4 2 3 2 3 5 3" xfId="33087" xr:uid="{CB9D32C3-79ED-4BFB-A021-413A59D990E4}"/>
    <cellStyle name="Comma 4 2 3 2 3 6" xfId="11275" xr:uid="{CB7BC9A4-4E58-452D-A343-FD89417DF665}"/>
    <cellStyle name="Comma 4 2 3 2 3 6 2" xfId="22718" xr:uid="{7CE9C772-F712-437E-B710-09C679B3F33E}"/>
    <cellStyle name="Comma 4 2 3 2 3 6 2 2" xfId="45612" xr:uid="{8E90EFAB-0362-4B5B-A740-27104C847AD0}"/>
    <cellStyle name="Comma 4 2 3 2 3 6 3" xfId="34171" xr:uid="{C664CB1B-FF93-431E-941A-7E2F732420FA}"/>
    <cellStyle name="Comma 4 2 3 2 3 7" xfId="12340" xr:uid="{880D37A1-E195-47DD-B219-32BCF9F8D1E7}"/>
    <cellStyle name="Comma 4 2 3 2 3 7 2" xfId="35234" xr:uid="{7A29833A-55C4-420C-A434-08ADB812F648}"/>
    <cellStyle name="Comma 4 2 3 2 3 8" xfId="23793" xr:uid="{11AEC5BA-D2B4-4DBC-85B7-53CA67463576}"/>
    <cellStyle name="Comma 4 2 3 2 3 9" xfId="46676" xr:uid="{4B12C1A1-0F46-423F-9E8A-E62EDC1EB6C6}"/>
    <cellStyle name="Comma 4 2 3 2 4" xfId="1410" xr:uid="{E8141167-D44C-4561-B192-7C2DD66F198E}"/>
    <cellStyle name="Comma 4 2 3 2 4 2" xfId="2727" xr:uid="{4BDB5401-2405-4D42-93FC-2520E2DB2584}"/>
    <cellStyle name="Comma 4 2 3 2 4 2 2" xfId="6975" xr:uid="{C6DB4453-3F75-4AEE-A893-AA2E09316E17}"/>
    <cellStyle name="Comma 4 2 3 2 4 2 2 2" xfId="18427" xr:uid="{05677679-F5E5-423E-B923-B3E5DE162F50}"/>
    <cellStyle name="Comma 4 2 3 2 4 2 2 2 2" xfId="41321" xr:uid="{7FF7CC11-F57C-4A81-B0EA-4A97A9955DC5}"/>
    <cellStyle name="Comma 4 2 3 2 4 2 2 3" xfId="29880" xr:uid="{F5E0FF9E-8280-4DB1-A85B-2F5C3255A223}"/>
    <cellStyle name="Comma 4 2 3 2 4 2 2 4" xfId="52762" xr:uid="{20B6F31F-F0CC-4921-9D96-2DFCD95C7B7C}"/>
    <cellStyle name="Comma 4 2 3 2 4 2 3" xfId="14185" xr:uid="{A4B0BD03-E7C5-403A-AE16-9AC6093F7C48}"/>
    <cellStyle name="Comma 4 2 3 2 4 2 3 2" xfId="37079" xr:uid="{22511A13-E4D4-4F44-A0ED-766561D09218}"/>
    <cellStyle name="Comma 4 2 3 2 4 2 4" xfId="25638" xr:uid="{5272B34B-3B6D-471C-A75F-D39794BFCD06}"/>
    <cellStyle name="Comma 4 2 3 2 4 2 5" xfId="48521" xr:uid="{C0C03C5F-9E9C-43AA-963A-942A4F9F783E}"/>
    <cellStyle name="Comma 4 2 3 2 4 3" xfId="5658" xr:uid="{CB4AE0CA-7B75-48A7-9EB8-C66C96159545}"/>
    <cellStyle name="Comma 4 2 3 2 4 3 2" xfId="17110" xr:uid="{4031C08D-E078-451A-9E77-B30887C52978}"/>
    <cellStyle name="Comma 4 2 3 2 4 3 2 2" xfId="40004" xr:uid="{3CE59F68-89F5-4D20-9F41-FE426D409581}"/>
    <cellStyle name="Comma 4 2 3 2 4 3 3" xfId="28563" xr:uid="{0CE295EC-2F9D-4151-A8E3-F796E221E342}"/>
    <cellStyle name="Comma 4 2 3 2 4 3 4" xfId="51445" xr:uid="{A51A23F9-346E-4CB1-BFE4-D3E66157BDD1}"/>
    <cellStyle name="Comma 4 2 3 2 4 4" xfId="12868" xr:uid="{33B365B9-DAF8-4205-948A-59A06A562F57}"/>
    <cellStyle name="Comma 4 2 3 2 4 4 2" xfId="35762" xr:uid="{A6D47999-8312-4AFF-9B3C-FCFC6F7820A6}"/>
    <cellStyle name="Comma 4 2 3 2 4 5" xfId="24321" xr:uid="{E0419FED-3136-438A-8AFA-B39807012D21}"/>
    <cellStyle name="Comma 4 2 3 2 4 6" xfId="47204" xr:uid="{B773C2A6-68F7-4985-A800-799B40CEB097}"/>
    <cellStyle name="Comma 4 2 3 2 5" xfId="1672" xr:uid="{73CAFDAD-52B6-4695-9CF3-291F5B5996F4}"/>
    <cellStyle name="Comma 4 2 3 2 5 2" xfId="5920" xr:uid="{F22F2EEE-3133-4F0D-9828-744B2C230B56}"/>
    <cellStyle name="Comma 4 2 3 2 5 2 2" xfId="17372" xr:uid="{4ACC6F10-B79E-4F57-8CAB-73BA4C9F5367}"/>
    <cellStyle name="Comma 4 2 3 2 5 2 2 2" xfId="40266" xr:uid="{C0F55043-DD04-4A13-BA14-AD30425FD606}"/>
    <cellStyle name="Comma 4 2 3 2 5 2 3" xfId="28825" xr:uid="{F4DCBBA7-7A22-41E2-8C0C-F1F76F4936A6}"/>
    <cellStyle name="Comma 4 2 3 2 5 2 4" xfId="51707" xr:uid="{CD9F9911-D9B0-4072-96D7-7D8DF63787FF}"/>
    <cellStyle name="Comma 4 2 3 2 5 3" xfId="13130" xr:uid="{9FA791EA-5B78-48EE-B5E2-1D29819D56BE}"/>
    <cellStyle name="Comma 4 2 3 2 5 3 2" xfId="36024" xr:uid="{C72325ED-F611-4E40-B7A9-D9000E8D8769}"/>
    <cellStyle name="Comma 4 2 3 2 5 4" xfId="24583" xr:uid="{0E1E8943-627C-4EB7-B674-4519843DC01A}"/>
    <cellStyle name="Comma 4 2 3 2 5 5" xfId="47466" xr:uid="{44BDF174-130F-418C-BED3-3E6B8A213FEC}"/>
    <cellStyle name="Comma 4 2 3 2 6" xfId="2995" xr:uid="{1EB05E33-EA8E-4005-B01B-A5D03F41ACA5}"/>
    <cellStyle name="Comma 4 2 3 2 6 2" xfId="7238" xr:uid="{9F7E1B5A-B6DB-4523-9FF9-DECD2860B018}"/>
    <cellStyle name="Comma 4 2 3 2 6 2 2" xfId="18690" xr:uid="{6FDCFF2D-A8AC-43BE-8F26-C2ECC4E8E0EB}"/>
    <cellStyle name="Comma 4 2 3 2 6 2 2 2" xfId="41584" xr:uid="{7FE52D49-C4FA-4A5D-B35A-99C1A7E7251A}"/>
    <cellStyle name="Comma 4 2 3 2 6 2 3" xfId="30143" xr:uid="{5CA1B3F7-5963-4467-AAF5-8DD756898239}"/>
    <cellStyle name="Comma 4 2 3 2 6 2 4" xfId="53025" xr:uid="{076E6BD9-F803-493D-BAAA-BA1F30398ED5}"/>
    <cellStyle name="Comma 4 2 3 2 6 3" xfId="14448" xr:uid="{DE575D79-92F9-44E6-8254-A1C457ABA9B3}"/>
    <cellStyle name="Comma 4 2 3 2 6 3 2" xfId="37342" xr:uid="{38E19F10-0B6E-421B-A5A9-339AC043AC8F}"/>
    <cellStyle name="Comma 4 2 3 2 6 4" xfId="25901" xr:uid="{CA0FC440-87EF-42F6-AA9A-78CDF0B776FF}"/>
    <cellStyle name="Comma 4 2 3 2 6 5" xfId="48783" xr:uid="{B06E74FB-754A-454B-83D9-F24E227714F1}"/>
    <cellStyle name="Comma 4 2 3 2 7" xfId="3255" xr:uid="{F404984F-CBF3-4C47-9193-4D2F650B3EAB}"/>
    <cellStyle name="Comma 4 2 3 2 7 2" xfId="7498" xr:uid="{49B765D5-C003-4B84-9BC4-622994F8D262}"/>
    <cellStyle name="Comma 4 2 3 2 7 2 2" xfId="18950" xr:uid="{2009F67C-A136-44A6-B204-4CD24207EE83}"/>
    <cellStyle name="Comma 4 2 3 2 7 2 2 2" xfId="41844" xr:uid="{A938A29C-1730-4C3E-AFEB-147E16E6E22C}"/>
    <cellStyle name="Comma 4 2 3 2 7 2 3" xfId="30403" xr:uid="{2978F308-84CB-47DF-9641-218A6AA0675E}"/>
    <cellStyle name="Comma 4 2 3 2 7 2 4" xfId="53285" xr:uid="{D7C80660-6142-4423-B799-E442868FFBC0}"/>
    <cellStyle name="Comma 4 2 3 2 7 3" xfId="14708" xr:uid="{5EC1E0E9-01CB-469A-8515-BB93F5A5310A}"/>
    <cellStyle name="Comma 4 2 3 2 7 3 2" xfId="37602" xr:uid="{0E466A74-CA98-4B0E-B5B5-1F07D741409C}"/>
    <cellStyle name="Comma 4 2 3 2 7 4" xfId="26161" xr:uid="{2280E951-98F7-4074-AEA8-0D0B99FDB64B}"/>
    <cellStyle name="Comma 4 2 3 2 7 5" xfId="49043" xr:uid="{A6FE28D7-0838-458D-AA63-A99C12374C22}"/>
    <cellStyle name="Comma 4 2 3 2 8" xfId="3516" xr:uid="{DD00FF47-7F39-40DB-896E-2614AF3288A8}"/>
    <cellStyle name="Comma 4 2 3 2 8 2" xfId="7759" xr:uid="{A24CE29D-3545-41FE-A53B-26B83C2D990F}"/>
    <cellStyle name="Comma 4 2 3 2 8 2 2" xfId="19211" xr:uid="{67C8D3F8-857F-469B-A071-F2BEB3E1529B}"/>
    <cellStyle name="Comma 4 2 3 2 8 2 2 2" xfId="42105" xr:uid="{CD76AFBE-4BD1-4983-AA05-B50EB41C72BA}"/>
    <cellStyle name="Comma 4 2 3 2 8 2 3" xfId="30664" xr:uid="{3FD8652F-FC02-4A90-8716-C6F7E1572533}"/>
    <cellStyle name="Comma 4 2 3 2 8 2 4" xfId="53546" xr:uid="{C493A3BE-B3C0-4CE5-8CF9-4335909465BF}"/>
    <cellStyle name="Comma 4 2 3 2 8 3" xfId="14969" xr:uid="{2C20246D-48D2-448B-B390-13A423A76736}"/>
    <cellStyle name="Comma 4 2 3 2 8 3 2" xfId="37863" xr:uid="{B5D19908-B7EE-4525-ACC1-0835EE39E622}"/>
    <cellStyle name="Comma 4 2 3 2 8 4" xfId="26422" xr:uid="{4AB4945E-5C03-4AE7-BF29-9FA8F724E72B}"/>
    <cellStyle name="Comma 4 2 3 2 8 5" xfId="49304" xr:uid="{5CB4D848-A88A-4E9F-A140-4F1D200128D8}"/>
    <cellStyle name="Comma 4 2 3 2 9" xfId="4584" xr:uid="{95FE1496-3082-41BE-ABEB-EC23A9A37EE7}"/>
    <cellStyle name="Comma 4 2 3 2 9 2" xfId="16036" xr:uid="{D7DF3EF5-B047-42FA-BF30-8CD07E99BE5F}"/>
    <cellStyle name="Comma 4 2 3 2 9 2 2" xfId="38930" xr:uid="{7B0F723E-E315-4410-A6C8-ECB756EA2C39}"/>
    <cellStyle name="Comma 4 2 3 2 9 3" xfId="27489" xr:uid="{1793140C-0FD5-4959-B0D5-3FDE64F1931A}"/>
    <cellStyle name="Comma 4 2 3 2 9 4" xfId="50371" xr:uid="{FF49CE3E-05D5-4F66-9D54-CF7A240DD6A7}"/>
    <cellStyle name="Comma 4 2 3 3" xfId="501" xr:uid="{FCC3CEA0-A021-4CD4-8D90-A8DE58ABD646}"/>
    <cellStyle name="Comma 4 2 3 3 10" xfId="46296" xr:uid="{C00EDD8F-4398-4E2B-B0B0-F87B50F57D3D}"/>
    <cellStyle name="Comma 4 2 3 3 2" xfId="1029" xr:uid="{B229F314-45C4-4F9B-BF19-ABF18FB10A76}"/>
    <cellStyle name="Comma 4 2 3 3 2 2" xfId="2346" xr:uid="{13ECF28E-FC52-4B05-9FF3-1E88ACC00976}"/>
    <cellStyle name="Comma 4 2 3 3 2 2 2" xfId="6594" xr:uid="{5F128865-196A-47B8-BE50-D020A1F92A69}"/>
    <cellStyle name="Comma 4 2 3 3 2 2 2 2" xfId="18046" xr:uid="{29BDA658-B30B-4D18-9A98-94E3E52D1EFD}"/>
    <cellStyle name="Comma 4 2 3 3 2 2 2 2 2" xfId="40940" xr:uid="{225FE08C-D41F-407C-89A4-F9B0BBF7E004}"/>
    <cellStyle name="Comma 4 2 3 3 2 2 2 3" xfId="29499" xr:uid="{7E6E61AA-ADB1-45BB-9814-D86B541B2A19}"/>
    <cellStyle name="Comma 4 2 3 3 2 2 2 4" xfId="52381" xr:uid="{FA567071-367A-49C2-9C23-D59F7651CCF1}"/>
    <cellStyle name="Comma 4 2 3 3 2 2 3" xfId="13804" xr:uid="{1D21E02D-A292-4781-A3BC-4EDE35158C90}"/>
    <cellStyle name="Comma 4 2 3 3 2 2 3 2" xfId="36698" xr:uid="{5E1A63A1-8197-4E88-B341-17709111DFDC}"/>
    <cellStyle name="Comma 4 2 3 3 2 2 4" xfId="25257" xr:uid="{A91729E0-C14C-41F6-9E71-0C66FF769820}"/>
    <cellStyle name="Comma 4 2 3 3 2 2 5" xfId="48140" xr:uid="{AC4DFC87-B248-4A8F-8512-61E387A8ABE1}"/>
    <cellStyle name="Comma 4 2 3 3 2 3" xfId="4190" xr:uid="{3DBAE9B4-EF30-4424-BDC7-0BFC754D4818}"/>
    <cellStyle name="Comma 4 2 3 3 2 3 2" xfId="8433" xr:uid="{5C9FC4A0-7A38-49B0-A978-1CBA8AFD4205}"/>
    <cellStyle name="Comma 4 2 3 3 2 3 2 2" xfId="19885" xr:uid="{65FDC277-5711-46D6-9B7D-2DDDDA8092FB}"/>
    <cellStyle name="Comma 4 2 3 3 2 3 2 2 2" xfId="42779" xr:uid="{DF2A22B3-462F-4AC4-B22E-2FE2F2972041}"/>
    <cellStyle name="Comma 4 2 3 3 2 3 2 3" xfId="31338" xr:uid="{527B330A-4762-4C3D-98CE-AF040B1D60A4}"/>
    <cellStyle name="Comma 4 2 3 3 2 3 2 4" xfId="54220" xr:uid="{EACBEC6D-1A2A-4DB2-878B-3CA2D50E5C9E}"/>
    <cellStyle name="Comma 4 2 3 3 2 3 3" xfId="15643" xr:uid="{E0EAE75F-CADE-43DF-AE34-B5A652741D89}"/>
    <cellStyle name="Comma 4 2 3 3 2 3 3 2" xfId="38537" xr:uid="{B7A58F6A-6A83-48E4-B2DB-B8213C6F1680}"/>
    <cellStyle name="Comma 4 2 3 3 2 3 4" xfId="27096" xr:uid="{5E1BC85D-80EF-467B-957A-45E4BD04AA43}"/>
    <cellStyle name="Comma 4 2 3 3 2 3 5" xfId="49978" xr:uid="{942D57BF-B665-49B9-B7DA-4575F1A0024F}"/>
    <cellStyle name="Comma 4 2 3 3 2 4" xfId="5277" xr:uid="{82EA229E-CC4A-4B78-BB8E-19D3095538A8}"/>
    <cellStyle name="Comma 4 2 3 3 2 4 2" xfId="16729" xr:uid="{E03E15EC-6040-414B-A001-E7D73A7CF086}"/>
    <cellStyle name="Comma 4 2 3 3 2 4 2 2" xfId="39623" xr:uid="{DC3C1AD8-4A2C-4040-9481-0376B8BD9796}"/>
    <cellStyle name="Comma 4 2 3 3 2 4 3" xfId="28182" xr:uid="{14743A24-5F8C-424C-8723-970E8285F963}"/>
    <cellStyle name="Comma 4 2 3 3 2 4 4" xfId="51064" xr:uid="{E7C5B12D-C25A-44D3-8056-16FCF833A5B6}"/>
    <cellStyle name="Comma 4 2 3 3 2 5" xfId="10338" xr:uid="{13214421-5265-4013-85BF-59BD9C70DD8E}"/>
    <cellStyle name="Comma 4 2 3 3 2 5 2" xfId="21781" xr:uid="{B88A1F94-D8C9-4189-BF92-39EA67F24601}"/>
    <cellStyle name="Comma 4 2 3 3 2 5 2 2" xfId="44675" xr:uid="{B49EC1F6-260E-4A1E-9CBD-0DB7F6637E8E}"/>
    <cellStyle name="Comma 4 2 3 3 2 5 3" xfId="33234" xr:uid="{742ACA1F-74D0-418F-A3CE-FFA1874842A3}"/>
    <cellStyle name="Comma 4 2 3 3 2 6" xfId="11422" xr:uid="{99465832-65FC-4908-9739-0FC3CE23D832}"/>
    <cellStyle name="Comma 4 2 3 3 2 6 2" xfId="22865" xr:uid="{F516A502-4C76-44B7-9154-AC1756182E26}"/>
    <cellStyle name="Comma 4 2 3 3 2 6 2 2" xfId="45759" xr:uid="{CCBE6D9E-2099-4094-BB29-9DD2EF7C5319}"/>
    <cellStyle name="Comma 4 2 3 3 2 6 3" xfId="34318" xr:uid="{F7894E50-185F-41BD-BEAC-7D35DA58269C}"/>
    <cellStyle name="Comma 4 2 3 3 2 7" xfId="12487" xr:uid="{674DEA1A-A5F5-4E20-9F93-D8A7B311FDA4}"/>
    <cellStyle name="Comma 4 2 3 3 2 7 2" xfId="35381" xr:uid="{5E802DD9-5DE8-42E5-AF95-4476433A6A7C}"/>
    <cellStyle name="Comma 4 2 3 3 2 8" xfId="23940" xr:uid="{86F7ABDE-E867-492D-8244-429BE6ECAAE5}"/>
    <cellStyle name="Comma 4 2 3 3 2 9" xfId="46823" xr:uid="{3FD46116-3E2F-451B-A579-1586E78A2082}"/>
    <cellStyle name="Comma 4 2 3 3 3" xfId="1819" xr:uid="{439BA5C1-56F7-4222-923B-2FA7377C792F}"/>
    <cellStyle name="Comma 4 2 3 3 3 2" xfId="6067" xr:uid="{B386B7C1-8225-4E9F-B9CF-0BC54DD8CB03}"/>
    <cellStyle name="Comma 4 2 3 3 3 2 2" xfId="17519" xr:uid="{B5E67205-7436-4E62-A34E-7428083CE88D}"/>
    <cellStyle name="Comma 4 2 3 3 3 2 2 2" xfId="40413" xr:uid="{AED6BAB9-EA22-42B8-B465-98A005740302}"/>
    <cellStyle name="Comma 4 2 3 3 3 2 3" xfId="28972" xr:uid="{B526E04B-DE3B-49E2-B549-1E000664174F}"/>
    <cellStyle name="Comma 4 2 3 3 3 2 4" xfId="51854" xr:uid="{37F086D9-667E-4911-B080-F3AF13994A1A}"/>
    <cellStyle name="Comma 4 2 3 3 3 3" xfId="13277" xr:uid="{4BCDE683-6E91-4DEC-BB3E-5C8A48384DAA}"/>
    <cellStyle name="Comma 4 2 3 3 3 3 2" xfId="36171" xr:uid="{24B98C84-A06B-4921-A137-742F76749FBB}"/>
    <cellStyle name="Comma 4 2 3 3 3 4" xfId="24730" xr:uid="{BF12938C-6FE2-4A1E-A5D5-336BB9F6FB13}"/>
    <cellStyle name="Comma 4 2 3 3 3 5" xfId="47613" xr:uid="{84E9FDC1-292F-4F79-B261-D287948D5172}"/>
    <cellStyle name="Comma 4 2 3 3 4" xfId="3663" xr:uid="{A5324B75-37E1-4999-90BD-4A6AD46E1ADA}"/>
    <cellStyle name="Comma 4 2 3 3 4 2" xfId="7906" xr:uid="{FA8E61D1-3EA1-47F7-8F3E-BBE704A2F644}"/>
    <cellStyle name="Comma 4 2 3 3 4 2 2" xfId="19358" xr:uid="{ABE25CC9-1F5A-4ACF-B8DB-336ED8E66334}"/>
    <cellStyle name="Comma 4 2 3 3 4 2 2 2" xfId="42252" xr:uid="{228A9989-851C-437E-9670-765766A0918D}"/>
    <cellStyle name="Comma 4 2 3 3 4 2 3" xfId="30811" xr:uid="{6FBD6B77-A193-4D37-AF3A-E6A0F0ED31B4}"/>
    <cellStyle name="Comma 4 2 3 3 4 2 4" xfId="53693" xr:uid="{B7F834AA-F808-48F0-8978-176E146CC5DC}"/>
    <cellStyle name="Comma 4 2 3 3 4 3" xfId="15116" xr:uid="{E9C0F849-009E-4C41-A7B4-3B5601F2EC49}"/>
    <cellStyle name="Comma 4 2 3 3 4 3 2" xfId="38010" xr:uid="{19642C8F-C849-42AC-818C-786F78CFC0CD}"/>
    <cellStyle name="Comma 4 2 3 3 4 4" xfId="26569" xr:uid="{6972A4A8-146D-451F-A0B9-B9BFF1DD3C03}"/>
    <cellStyle name="Comma 4 2 3 3 4 5" xfId="49451" xr:uid="{40AEB069-0288-4ED8-B5EF-86EEB69BAA14}"/>
    <cellStyle name="Comma 4 2 3 3 5" xfId="4750" xr:uid="{558D2337-6AC1-4D29-A189-A92D38B07FD2}"/>
    <cellStyle name="Comma 4 2 3 3 5 2" xfId="16202" xr:uid="{E2DA9A5F-EC6C-489C-BCE0-08C7615B4AFA}"/>
    <cellStyle name="Comma 4 2 3 3 5 2 2" xfId="39096" xr:uid="{645E7871-B80F-4ED8-83B5-F295CC466F48}"/>
    <cellStyle name="Comma 4 2 3 3 5 3" xfId="27655" xr:uid="{33B0E9A0-83F3-4CDA-8E52-A24CF30916BD}"/>
    <cellStyle name="Comma 4 2 3 3 5 4" xfId="50537" xr:uid="{10A48AE3-D435-4143-8698-3E68E54CD580}"/>
    <cellStyle name="Comma 4 2 3 3 6" xfId="9811" xr:uid="{17D500BD-A8C0-40E4-B357-528554E911E2}"/>
    <cellStyle name="Comma 4 2 3 3 6 2" xfId="21254" xr:uid="{C94DDD31-B613-45C8-B96C-A1F42D1A2D48}"/>
    <cellStyle name="Comma 4 2 3 3 6 2 2" xfId="44148" xr:uid="{42CEAE35-18E8-440B-A96E-5092376F43EA}"/>
    <cellStyle name="Comma 4 2 3 3 6 3" xfId="32707" xr:uid="{D6864007-721F-4D98-A9FA-29234EDF2FF1}"/>
    <cellStyle name="Comma 4 2 3 3 7" xfId="10895" xr:uid="{7E2218A2-8345-4608-8923-CE1F89BF1C99}"/>
    <cellStyle name="Comma 4 2 3 3 7 2" xfId="22338" xr:uid="{0CED4568-FF35-40C1-8CAA-991A01708A0A}"/>
    <cellStyle name="Comma 4 2 3 3 7 2 2" xfId="45232" xr:uid="{FC4E957F-607B-46BE-B0B2-D38B22C86DD0}"/>
    <cellStyle name="Comma 4 2 3 3 7 3" xfId="33791" xr:uid="{4DFC94D6-E264-464E-AC1F-9ABF49B1EC32}"/>
    <cellStyle name="Comma 4 2 3 3 8" xfId="11960" xr:uid="{98A5F83C-1FE8-4783-B875-55640DE84CF0}"/>
    <cellStyle name="Comma 4 2 3 3 8 2" xfId="34854" xr:uid="{A4AE9C42-19BE-46DB-A350-B84F783F627B}"/>
    <cellStyle name="Comma 4 2 3 3 9" xfId="23413" xr:uid="{2614AB2C-9FFC-49AB-84FE-C601E097DCF8}"/>
    <cellStyle name="Comma 4 2 3 4" xfId="765" xr:uid="{F10DDE5F-3DE1-4F94-80A7-E05B2B9674C1}"/>
    <cellStyle name="Comma 4 2 3 4 2" xfId="2082" xr:uid="{88F2ED3B-475F-443F-80E8-464CC7F1ADCD}"/>
    <cellStyle name="Comma 4 2 3 4 2 2" xfId="6330" xr:uid="{2BFB7635-84B0-49E7-983D-8380B22C6A8E}"/>
    <cellStyle name="Comma 4 2 3 4 2 2 2" xfId="17782" xr:uid="{32415B23-16AC-4DBC-B48B-614ECE6F0B4E}"/>
    <cellStyle name="Comma 4 2 3 4 2 2 2 2" xfId="40676" xr:uid="{C5954423-6F42-42B3-9A60-D6DBDB7F00FA}"/>
    <cellStyle name="Comma 4 2 3 4 2 2 3" xfId="29235" xr:uid="{CEA9B28C-C09E-4621-96D7-E9D6EBE32DB0}"/>
    <cellStyle name="Comma 4 2 3 4 2 2 4" xfId="52117" xr:uid="{120F3D1A-D5B0-46ED-B850-2FD74D9BA9E3}"/>
    <cellStyle name="Comma 4 2 3 4 2 3" xfId="13540" xr:uid="{8EED2E7D-5996-4E1E-986E-4B516B81C691}"/>
    <cellStyle name="Comma 4 2 3 4 2 3 2" xfId="36434" xr:uid="{88331695-DF08-4673-B0EB-425295DC1969}"/>
    <cellStyle name="Comma 4 2 3 4 2 4" xfId="24993" xr:uid="{144B1EE0-EE3E-4537-A8EE-9A7E60F57D54}"/>
    <cellStyle name="Comma 4 2 3 4 2 5" xfId="47876" xr:uid="{F1E38D20-4B53-4ED6-9266-C1C98DF0AFDA}"/>
    <cellStyle name="Comma 4 2 3 4 3" xfId="3926" xr:uid="{7AC78898-01FD-462D-A32C-02228344BBCA}"/>
    <cellStyle name="Comma 4 2 3 4 3 2" xfId="8169" xr:uid="{935FF474-5F7C-4245-AD07-349E89D2F147}"/>
    <cellStyle name="Comma 4 2 3 4 3 2 2" xfId="19621" xr:uid="{A0CA0EC9-FD78-4237-A6C6-D6FA4C4A5120}"/>
    <cellStyle name="Comma 4 2 3 4 3 2 2 2" xfId="42515" xr:uid="{98FE8A72-F5BD-490C-8FA0-4B1607A765B0}"/>
    <cellStyle name="Comma 4 2 3 4 3 2 3" xfId="31074" xr:uid="{86936FE4-6FED-4F0E-8FA7-5EED322B20A4}"/>
    <cellStyle name="Comma 4 2 3 4 3 2 4" xfId="53956" xr:uid="{C1946391-8A32-49E1-85D8-93670E839516}"/>
    <cellStyle name="Comma 4 2 3 4 3 3" xfId="15379" xr:uid="{183F0A63-0AC1-4B74-835C-4ECEBCC16A32}"/>
    <cellStyle name="Comma 4 2 3 4 3 3 2" xfId="38273" xr:uid="{B29AC847-2A7A-48DD-8492-147C70C71FF0}"/>
    <cellStyle name="Comma 4 2 3 4 3 4" xfId="26832" xr:uid="{D73D2058-5C42-4519-9EE9-8F4F4067C558}"/>
    <cellStyle name="Comma 4 2 3 4 3 5" xfId="49714" xr:uid="{A833A736-887C-470A-ACF2-1B7A09FABBAD}"/>
    <cellStyle name="Comma 4 2 3 4 4" xfId="5013" xr:uid="{CAFB0D70-9A2D-4C17-BEEF-E8E869698950}"/>
    <cellStyle name="Comma 4 2 3 4 4 2" xfId="16465" xr:uid="{ACD0C86D-C837-4245-9B11-893CF155AA11}"/>
    <cellStyle name="Comma 4 2 3 4 4 2 2" xfId="39359" xr:uid="{7B5AE650-6235-472B-A4A7-7827A67E1BC9}"/>
    <cellStyle name="Comma 4 2 3 4 4 3" xfId="27918" xr:uid="{DF069E58-D1DA-4364-AB91-0A779930F14C}"/>
    <cellStyle name="Comma 4 2 3 4 4 4" xfId="50800" xr:uid="{B0D56DAF-7BBE-4A94-95CA-888B4CE07E26}"/>
    <cellStyle name="Comma 4 2 3 4 5" xfId="10074" xr:uid="{2305A66A-4BD0-4FFE-A78A-6E5822FF39C5}"/>
    <cellStyle name="Comma 4 2 3 4 5 2" xfId="21517" xr:uid="{7C356D8C-E78B-4E5B-B01E-97C39B7E924D}"/>
    <cellStyle name="Comma 4 2 3 4 5 2 2" xfId="44411" xr:uid="{084916E6-027C-4AB8-8EE5-6141FF5ED759}"/>
    <cellStyle name="Comma 4 2 3 4 5 3" xfId="32970" xr:uid="{738F6032-3471-453D-92EC-4905E642C2CC}"/>
    <cellStyle name="Comma 4 2 3 4 6" xfId="11158" xr:uid="{F58DEDE5-84F8-422A-AFD4-91040DB3D86F}"/>
    <cellStyle name="Comma 4 2 3 4 6 2" xfId="22601" xr:uid="{1DBB78B1-F4C9-428C-8593-F080753CED00}"/>
    <cellStyle name="Comma 4 2 3 4 6 2 2" xfId="45495" xr:uid="{9E15C060-F0F6-4672-A89E-C125FE4D359A}"/>
    <cellStyle name="Comma 4 2 3 4 6 3" xfId="34054" xr:uid="{94C5C049-6BFC-4D19-954B-9A04C70C50AC}"/>
    <cellStyle name="Comma 4 2 3 4 7" xfId="12223" xr:uid="{72F4EC0C-2F0D-4B01-85BE-44A5C3140C3A}"/>
    <cellStyle name="Comma 4 2 3 4 7 2" xfId="35117" xr:uid="{2AE30517-F1E2-4010-8437-6EC9E32BD90C}"/>
    <cellStyle name="Comma 4 2 3 4 8" xfId="23676" xr:uid="{2B9DD2EB-4197-43BF-A478-D40898D63080}"/>
    <cellStyle name="Comma 4 2 3 4 9" xfId="46559" xr:uid="{05824F56-D175-4273-82B9-1F24263C6653}"/>
    <cellStyle name="Comma 4 2 3 5" xfId="1293" xr:uid="{67F87656-72E8-46EC-B037-A9DA87E4FCAB}"/>
    <cellStyle name="Comma 4 2 3 5 2" xfId="2610" xr:uid="{48A976C5-F0B2-4D2F-879C-917C1DEAB752}"/>
    <cellStyle name="Comma 4 2 3 5 2 2" xfId="6858" xr:uid="{EE83A729-8FAF-43C1-9358-912F904AFF24}"/>
    <cellStyle name="Comma 4 2 3 5 2 2 2" xfId="18310" xr:uid="{358FCD50-9676-443A-B8C2-0FA2F01DDE70}"/>
    <cellStyle name="Comma 4 2 3 5 2 2 2 2" xfId="41204" xr:uid="{41FA7216-2DA5-4F1D-9CE3-A4AB8FC66CB1}"/>
    <cellStyle name="Comma 4 2 3 5 2 2 3" xfId="29763" xr:uid="{2EE45DB1-434B-4FEC-ACC7-EFABDEC3D96C}"/>
    <cellStyle name="Comma 4 2 3 5 2 2 4" xfId="52645" xr:uid="{1E79B1F9-71AE-496A-AE3B-98D4C6FB537A}"/>
    <cellStyle name="Comma 4 2 3 5 2 3" xfId="14068" xr:uid="{AA2288D8-47E9-4AE4-95BE-ADFED5518B7A}"/>
    <cellStyle name="Comma 4 2 3 5 2 3 2" xfId="36962" xr:uid="{00364988-C070-4D48-9CD8-2CFD213D3F5F}"/>
    <cellStyle name="Comma 4 2 3 5 2 4" xfId="25521" xr:uid="{6B0DED21-41A9-4564-B514-3C93EB70F8E2}"/>
    <cellStyle name="Comma 4 2 3 5 2 5" xfId="48404" xr:uid="{3253E878-AD87-4A6C-BDFA-F2D7D512719B}"/>
    <cellStyle name="Comma 4 2 3 5 3" xfId="5541" xr:uid="{CA143966-6221-4455-8348-14397A507972}"/>
    <cellStyle name="Comma 4 2 3 5 3 2" xfId="16993" xr:uid="{8BE4256E-0A6C-49C4-BFA2-68F9C49F6A6F}"/>
    <cellStyle name="Comma 4 2 3 5 3 2 2" xfId="39887" xr:uid="{89CF0D01-0EE2-4E79-A49F-B580F7D153B6}"/>
    <cellStyle name="Comma 4 2 3 5 3 3" xfId="28446" xr:uid="{4E056A7B-8678-4CBC-963D-341F7BF97E85}"/>
    <cellStyle name="Comma 4 2 3 5 3 4" xfId="51328" xr:uid="{52A2F624-306C-4699-ADEF-4BB96D2616DC}"/>
    <cellStyle name="Comma 4 2 3 5 4" xfId="12751" xr:uid="{06090CE1-2FA1-49D5-AB7E-81551D79E6A0}"/>
    <cellStyle name="Comma 4 2 3 5 4 2" xfId="35645" xr:uid="{76A7AD44-6BB4-4FB9-8E58-D5ADE0BCBF2A}"/>
    <cellStyle name="Comma 4 2 3 5 5" xfId="24204" xr:uid="{0C4B9D4E-36A0-47F8-A456-6B25E3759BE9}"/>
    <cellStyle name="Comma 4 2 3 5 6" xfId="47087" xr:uid="{95B4DC48-D7C4-4A39-9799-E1BF13F2D81F}"/>
    <cellStyle name="Comma 4 2 3 6" xfId="1556" xr:uid="{2662E784-DAA6-4F31-863E-5BCFC4832C46}"/>
    <cellStyle name="Comma 4 2 3 6 2" xfId="5804" xr:uid="{15019127-D650-476D-958A-E2E376E30B70}"/>
    <cellStyle name="Comma 4 2 3 6 2 2" xfId="17256" xr:uid="{546ACF79-06E4-4647-BD30-371F5E35CA38}"/>
    <cellStyle name="Comma 4 2 3 6 2 2 2" xfId="40150" xr:uid="{27EC3D37-E1C5-4C8C-95FB-81B655FFFAF7}"/>
    <cellStyle name="Comma 4 2 3 6 2 3" xfId="28709" xr:uid="{6FCC40B3-17A6-43B9-8DCE-D0F4CEB4AF1A}"/>
    <cellStyle name="Comma 4 2 3 6 2 4" xfId="51591" xr:uid="{4918D5BF-7074-44C0-A956-0AD8F2023B8F}"/>
    <cellStyle name="Comma 4 2 3 6 3" xfId="13014" xr:uid="{AB3375FE-86EC-459E-B628-2F54D507B44F}"/>
    <cellStyle name="Comma 4 2 3 6 3 2" xfId="35908" xr:uid="{F255240C-6832-42C6-AA8A-2FFDCD02DD1F}"/>
    <cellStyle name="Comma 4 2 3 6 4" xfId="24467" xr:uid="{072DE5CC-4043-4B8C-ACB9-114EA62B7B8B}"/>
    <cellStyle name="Comma 4 2 3 6 5" xfId="47350" xr:uid="{B6E91A0B-FA44-4529-B224-43D3E3313C62}"/>
    <cellStyle name="Comma 4 2 3 7" xfId="2878" xr:uid="{D180B795-8F72-480C-8DCC-F4F94E0B86AB}"/>
    <cellStyle name="Comma 4 2 3 7 2" xfId="7122" xr:uid="{B104490B-2CAD-4508-9C6C-D9A26B2A8FC3}"/>
    <cellStyle name="Comma 4 2 3 7 2 2" xfId="18574" xr:uid="{856E9828-0D7B-42AE-8561-7BB5F43AF30B}"/>
    <cellStyle name="Comma 4 2 3 7 2 2 2" xfId="41468" xr:uid="{A9231DB7-9F5B-42B5-BD6F-30F82A291A41}"/>
    <cellStyle name="Comma 4 2 3 7 2 3" xfId="30027" xr:uid="{A905BCC8-56DC-4749-876F-530699C29B0F}"/>
    <cellStyle name="Comma 4 2 3 7 2 4" xfId="52909" xr:uid="{7F0FB540-8028-4FE7-9DB0-A2382A24F4BA}"/>
    <cellStyle name="Comma 4 2 3 7 3" xfId="14332" xr:uid="{DEE7E153-2A63-4FBD-8600-8ECECBE1BE32}"/>
    <cellStyle name="Comma 4 2 3 7 3 2" xfId="37226" xr:uid="{18EDA13A-CA1D-489E-9D77-1F0E3284A042}"/>
    <cellStyle name="Comma 4 2 3 7 4" xfId="25785" xr:uid="{CA2B2CF0-2D56-4926-B267-1293AEA76FF7}"/>
    <cellStyle name="Comma 4 2 3 7 5" xfId="48667" xr:uid="{8617D78B-91D1-4412-A8DA-AC83881E090E}"/>
    <cellStyle name="Comma 4 2 3 8" xfId="3138" xr:uid="{6CF6AF0E-2E44-47CE-A38C-E418CE5852A5}"/>
    <cellStyle name="Comma 4 2 3 8 2" xfId="7381" xr:uid="{EEBE5676-EA6C-4527-BDEC-A1DDF0C00FBC}"/>
    <cellStyle name="Comma 4 2 3 8 2 2" xfId="18833" xr:uid="{25BAA410-4CC2-4AA6-8A7A-6F2EBC15E696}"/>
    <cellStyle name="Comma 4 2 3 8 2 2 2" xfId="41727" xr:uid="{12365711-DA6F-4B62-A0BB-A5A499C4BFB3}"/>
    <cellStyle name="Comma 4 2 3 8 2 3" xfId="30286" xr:uid="{9DF2ED2B-A987-4FBB-A42B-501401CF9445}"/>
    <cellStyle name="Comma 4 2 3 8 2 4" xfId="53168" xr:uid="{DB4F56A9-514D-4B34-87CE-BA55295B168E}"/>
    <cellStyle name="Comma 4 2 3 8 3" xfId="14591" xr:uid="{0B2FEBE1-E455-4422-AEC9-8488889C014A}"/>
    <cellStyle name="Comma 4 2 3 8 3 2" xfId="37485" xr:uid="{F86561EC-3F67-4A68-9740-5AECFFD7EB65}"/>
    <cellStyle name="Comma 4 2 3 8 4" xfId="26044" xr:uid="{ED6A5D9B-4B34-4597-90B9-DF371446064E}"/>
    <cellStyle name="Comma 4 2 3 8 5" xfId="48926" xr:uid="{43247CD5-4BB1-4686-9990-72475C651626}"/>
    <cellStyle name="Comma 4 2 3 9" xfId="3400" xr:uid="{6305D875-C23D-4427-B0D5-5388169FB5CA}"/>
    <cellStyle name="Comma 4 2 3 9 2" xfId="7643" xr:uid="{C5ADFA99-9D3C-4BAB-8E6A-910CD5B51570}"/>
    <cellStyle name="Comma 4 2 3 9 2 2" xfId="19095" xr:uid="{06F35237-5F19-46B1-8A29-1A6119940C75}"/>
    <cellStyle name="Comma 4 2 3 9 2 2 2" xfId="41989" xr:uid="{3066A0B1-FADD-433D-BA0E-FF1B55399CEB}"/>
    <cellStyle name="Comma 4 2 3 9 2 3" xfId="30548" xr:uid="{15EC799E-C08B-4EFD-A845-CCE17D5C6212}"/>
    <cellStyle name="Comma 4 2 3 9 2 4" xfId="53430" xr:uid="{989E1D06-2490-4354-828C-4E64447A009C}"/>
    <cellStyle name="Comma 4 2 3 9 3" xfId="14853" xr:uid="{3376400A-DF26-4B86-865B-1FDA469A5FAB}"/>
    <cellStyle name="Comma 4 2 3 9 3 2" xfId="37747" xr:uid="{63BF44A3-753A-4364-B138-6933A06804B0}"/>
    <cellStyle name="Comma 4 2 3 9 4" xfId="26306" xr:uid="{E6115B58-F33E-4FF9-ADBD-765FAB4CADB0}"/>
    <cellStyle name="Comma 4 2 3 9 5" xfId="49188" xr:uid="{B5F4E644-1A58-40E0-A041-190090A57A6D}"/>
    <cellStyle name="Comma 4 2 4" xfId="274" xr:uid="{468FB616-1DFD-42C4-9ECF-E57F31F71786}"/>
    <cellStyle name="Comma 4 2 4 10" xfId="4508" xr:uid="{DBD3C917-BAFF-42F6-918A-34479169297D}"/>
    <cellStyle name="Comma 4 2 4 10 2" xfId="15960" xr:uid="{42AEA724-DEFA-44C1-A15E-8921A7C56447}"/>
    <cellStyle name="Comma 4 2 4 10 2 2" xfId="38854" xr:uid="{C9C87059-CFF4-4D93-ABC6-8ED7B31381B2}"/>
    <cellStyle name="Comma 4 2 4 10 3" xfId="27413" xr:uid="{99A8328C-90DA-4C50-B9AC-8314094A7D07}"/>
    <cellStyle name="Comma 4 2 4 10 4" xfId="50295" xr:uid="{70368EA0-C9DE-472C-8413-60F8B2FB7EDC}"/>
    <cellStyle name="Comma 4 2 4 11" xfId="8788" xr:uid="{B42B5A7D-6B39-48E3-920B-AA58D78B64F5}"/>
    <cellStyle name="Comma 4 2 4 11 2" xfId="20232" xr:uid="{A0D3E0F9-0C75-4712-940E-7A8A6123F729}"/>
    <cellStyle name="Comma 4 2 4 11 2 2" xfId="43126" xr:uid="{8B067AF5-8C97-4222-92C7-1E36033D95D8}"/>
    <cellStyle name="Comma 4 2 4 11 3" xfId="31685" xr:uid="{3DD5A998-8613-4073-9A00-8C651CF0C25F}"/>
    <cellStyle name="Comma 4 2 4 11 4" xfId="54567" xr:uid="{810FACBA-367C-4BE4-AA8A-A97F0314844A}"/>
    <cellStyle name="Comma 4 2 4 12" xfId="9050" xr:uid="{153352BC-F2BC-4256-9EA6-ACB3DEDA1758}"/>
    <cellStyle name="Comma 4 2 4 12 2" xfId="20494" xr:uid="{249F2B7D-8BDF-449E-833A-79F5C937E5E7}"/>
    <cellStyle name="Comma 4 2 4 12 2 2" xfId="43388" xr:uid="{F505C533-F831-438B-8A55-E1BE70E28B46}"/>
    <cellStyle name="Comma 4 2 4 12 3" xfId="31947" xr:uid="{8C6E7EAA-E64B-4948-9BF1-164BC71A6EAD}"/>
    <cellStyle name="Comma 4 2 4 12 4" xfId="54829" xr:uid="{4B5BDDA2-9506-461F-969F-B3FA5E56B228}"/>
    <cellStyle name="Comma 4 2 4 13" xfId="9317" xr:uid="{E983D4A8-8618-45AD-BFB5-56F40C46D374}"/>
    <cellStyle name="Comma 4 2 4 13 2" xfId="20761" xr:uid="{312F1014-23EF-48C9-A729-9519B28F2360}"/>
    <cellStyle name="Comma 4 2 4 13 2 2" xfId="43655" xr:uid="{5E39D647-3F08-49D0-93D4-EC036EFD043A}"/>
    <cellStyle name="Comma 4 2 4 13 3" xfId="32214" xr:uid="{BD87E3C5-5D0E-48B0-93A2-50A4B1CAED37}"/>
    <cellStyle name="Comma 4 2 4 13 4" xfId="55096" xr:uid="{62FB535D-6260-4F4A-8899-81E23CA50523}"/>
    <cellStyle name="Comma 4 2 4 14" xfId="9589" xr:uid="{16147B28-D4C4-481E-B6E0-FEA29AC36B9E}"/>
    <cellStyle name="Comma 4 2 4 14 2" xfId="21032" xr:uid="{4C5895FF-F394-4B43-8F06-6687587583B7}"/>
    <cellStyle name="Comma 4 2 4 14 2 2" xfId="43926" xr:uid="{9840A9A8-4765-46C3-BCD6-EEB2A2DA7873}"/>
    <cellStyle name="Comma 4 2 4 14 3" xfId="32485" xr:uid="{DB07A788-2F5C-4CD6-BA50-C83D1B8A9708}"/>
    <cellStyle name="Comma 4 2 4 15" xfId="10673" xr:uid="{33461CB3-B5BB-41F2-BB11-8EEE1ED5D245}"/>
    <cellStyle name="Comma 4 2 4 15 2" xfId="22116" xr:uid="{D2DDF606-5F4B-4228-AF74-84D2B6F25570}"/>
    <cellStyle name="Comma 4 2 4 15 2 2" xfId="45010" xr:uid="{6D7B467E-EA86-4DD7-8C2C-3574D63774E5}"/>
    <cellStyle name="Comma 4 2 4 15 3" xfId="33569" xr:uid="{B8D7D4F3-5C05-4AFD-97D8-6427C32CDAF9}"/>
    <cellStyle name="Comma 4 2 4 16" xfId="11738" xr:uid="{5009A2CD-313A-46DA-9DB1-E98B13973A91}"/>
    <cellStyle name="Comma 4 2 4 16 2" xfId="34632" xr:uid="{913E8890-EB97-45EE-A8CB-DD3D469D23A6}"/>
    <cellStyle name="Comma 4 2 4 17" xfId="23191" xr:uid="{481A029F-0764-4237-ACFF-A126F3350E4F}"/>
    <cellStyle name="Comma 4 2 4 18" xfId="46074" xr:uid="{AA30B0F9-1E27-4DD3-97AD-C49A0C67291D}"/>
    <cellStyle name="Comma 4 2 4 2" xfId="395" xr:uid="{1842FDA9-544D-4639-B523-6CBF886B639D}"/>
    <cellStyle name="Comma 4 2 4 2 10" xfId="8904" xr:uid="{47F6178D-C49E-4C00-9B0C-AA0E5D81E1BE}"/>
    <cellStyle name="Comma 4 2 4 2 10 2" xfId="20348" xr:uid="{D0693EDF-B70D-4E03-80D5-08864C79021A}"/>
    <cellStyle name="Comma 4 2 4 2 10 2 2" xfId="43242" xr:uid="{24792999-409D-4D81-B094-B3DA165E3692}"/>
    <cellStyle name="Comma 4 2 4 2 10 3" xfId="31801" xr:uid="{9BFE179C-0A50-4772-9AE9-1AB4E0D408B8}"/>
    <cellStyle name="Comma 4 2 4 2 10 4" xfId="54683" xr:uid="{4A9B9A72-B1A4-413E-9F94-53AAEFD46483}"/>
    <cellStyle name="Comma 4 2 4 2 11" xfId="9166" xr:uid="{98A5316C-0E24-4787-92E9-454B2654594C}"/>
    <cellStyle name="Comma 4 2 4 2 11 2" xfId="20610" xr:uid="{E5FD9B7E-CA9C-49AB-9A3C-8A4F07D992E8}"/>
    <cellStyle name="Comma 4 2 4 2 11 2 2" xfId="43504" xr:uid="{F3A74F9F-D1B2-46AB-92F9-C651A71FF21E}"/>
    <cellStyle name="Comma 4 2 4 2 11 3" xfId="32063" xr:uid="{DC108607-49B7-4C07-B0E3-0253AB8B3217}"/>
    <cellStyle name="Comma 4 2 4 2 11 4" xfId="54945" xr:uid="{3251F864-1B9B-4111-A64D-1C78B9A06F18}"/>
    <cellStyle name="Comma 4 2 4 2 12" xfId="9433" xr:uid="{76780FDA-0B61-4341-8A0A-7488223D62FE}"/>
    <cellStyle name="Comma 4 2 4 2 12 2" xfId="20877" xr:uid="{B7DE0C3A-CCD0-446C-BCE0-423E21EF7BE9}"/>
    <cellStyle name="Comma 4 2 4 2 12 2 2" xfId="43771" xr:uid="{710A2865-6F60-4568-ADA6-ADCFC0EF0170}"/>
    <cellStyle name="Comma 4 2 4 2 12 3" xfId="32330" xr:uid="{25E8A6D2-81DB-467D-A57E-2D1C19BD70E3}"/>
    <cellStyle name="Comma 4 2 4 2 12 4" xfId="55212" xr:uid="{3FC87A37-01B0-401A-9794-062148B2FE5B}"/>
    <cellStyle name="Comma 4 2 4 2 13" xfId="9705" xr:uid="{BCFC7912-6529-49FE-AB6E-564A97A7AD0C}"/>
    <cellStyle name="Comma 4 2 4 2 13 2" xfId="21148" xr:uid="{AE77530E-BD15-4864-8ABE-5EBF264A8E92}"/>
    <cellStyle name="Comma 4 2 4 2 13 2 2" xfId="44042" xr:uid="{BE1C0AF8-B46E-42EE-9D19-210B3CA69D2A}"/>
    <cellStyle name="Comma 4 2 4 2 13 3" xfId="32601" xr:uid="{D3318864-2ED1-4B92-B217-8247DE71F9F7}"/>
    <cellStyle name="Comma 4 2 4 2 14" xfId="10789" xr:uid="{C4FFD903-A00F-411B-89BF-EBDFED271ED8}"/>
    <cellStyle name="Comma 4 2 4 2 14 2" xfId="22232" xr:uid="{3E0563BA-AA64-4452-BD21-50E04CB35152}"/>
    <cellStyle name="Comma 4 2 4 2 14 2 2" xfId="45126" xr:uid="{A0F6A3F9-0DDF-4F54-854D-EEC46A70AB12}"/>
    <cellStyle name="Comma 4 2 4 2 14 3" xfId="33685" xr:uid="{EE3895E0-FCE7-4573-9735-ADE97372867F}"/>
    <cellStyle name="Comma 4 2 4 2 15" xfId="11854" xr:uid="{7848314D-6C21-4D11-89A2-D6DF62A3E325}"/>
    <cellStyle name="Comma 4 2 4 2 15 2" xfId="34748" xr:uid="{6A675496-F23C-4340-A024-A6C9CEAC47BC}"/>
    <cellStyle name="Comma 4 2 4 2 16" xfId="23307" xr:uid="{3D9C1CB5-49FA-4CB4-94BD-E9EDD809A176}"/>
    <cellStyle name="Comma 4 2 4 2 17" xfId="46190" xr:uid="{D93A6182-9772-4BED-968E-AA3391CA33F9}"/>
    <cellStyle name="Comma 4 2 4 2 2" xfId="658" xr:uid="{F5C73759-D6DE-4F3F-ADEF-6675E8DAEECE}"/>
    <cellStyle name="Comma 4 2 4 2 2 10" xfId="46453" xr:uid="{AC9836E5-F5DD-47EC-9035-DB119526EFDD}"/>
    <cellStyle name="Comma 4 2 4 2 2 2" xfId="1186" xr:uid="{88214EAB-A920-4B82-AB36-B13FFE0E02C9}"/>
    <cellStyle name="Comma 4 2 4 2 2 2 2" xfId="2503" xr:uid="{ADDA0F33-CBFC-46C5-BFA9-DBD0DAF95A8F}"/>
    <cellStyle name="Comma 4 2 4 2 2 2 2 2" xfId="6751" xr:uid="{A3F00462-C345-475F-945B-809C9F19C6E9}"/>
    <cellStyle name="Comma 4 2 4 2 2 2 2 2 2" xfId="18203" xr:uid="{8E034603-0814-46DF-BD62-506D82D9EC27}"/>
    <cellStyle name="Comma 4 2 4 2 2 2 2 2 2 2" xfId="41097" xr:uid="{A92137FA-0A00-4FF4-ACD6-D41CB5C100AD}"/>
    <cellStyle name="Comma 4 2 4 2 2 2 2 2 3" xfId="29656" xr:uid="{C766725D-F393-4244-BF4D-19C3A069DD2B}"/>
    <cellStyle name="Comma 4 2 4 2 2 2 2 2 4" xfId="52538" xr:uid="{3506EA16-B9AC-4E62-8943-FAEA106FF12C}"/>
    <cellStyle name="Comma 4 2 4 2 2 2 2 3" xfId="13961" xr:uid="{5110FBF3-37CF-4724-A24B-3996C4BDBBCD}"/>
    <cellStyle name="Comma 4 2 4 2 2 2 2 3 2" xfId="36855" xr:uid="{BBB4864B-3157-4BDC-8644-3FC16D05D9C1}"/>
    <cellStyle name="Comma 4 2 4 2 2 2 2 4" xfId="25414" xr:uid="{EE5AA866-0DD2-4042-8086-BB5BCBBD5E7C}"/>
    <cellStyle name="Comma 4 2 4 2 2 2 2 5" xfId="48297" xr:uid="{BB973A8D-C3C6-4F2A-85F7-8C881C0A6E9F}"/>
    <cellStyle name="Comma 4 2 4 2 2 2 3" xfId="4347" xr:uid="{F81FAA7E-86CE-43FA-BEC1-91E5D6CD41B1}"/>
    <cellStyle name="Comma 4 2 4 2 2 2 3 2" xfId="8590" xr:uid="{F7D9D5E7-8A91-408D-ADAC-4DC91A27FCF2}"/>
    <cellStyle name="Comma 4 2 4 2 2 2 3 2 2" xfId="20042" xr:uid="{863B9117-43A4-4175-B1B7-EEA9596895E7}"/>
    <cellStyle name="Comma 4 2 4 2 2 2 3 2 2 2" xfId="42936" xr:uid="{8644D5B6-A111-4BBD-91A2-E2B8558E5FE7}"/>
    <cellStyle name="Comma 4 2 4 2 2 2 3 2 3" xfId="31495" xr:uid="{2C405C5D-B477-4D10-9332-F05859DE4BB7}"/>
    <cellStyle name="Comma 4 2 4 2 2 2 3 2 4" xfId="54377" xr:uid="{A88AF389-9C10-4420-9FB3-631F7161337E}"/>
    <cellStyle name="Comma 4 2 4 2 2 2 3 3" xfId="15800" xr:uid="{FD1334F6-B943-4DED-BD89-DDD55BF8822B}"/>
    <cellStyle name="Comma 4 2 4 2 2 2 3 3 2" xfId="38694" xr:uid="{8445431D-415A-4537-835E-FEF8F9C7D53B}"/>
    <cellStyle name="Comma 4 2 4 2 2 2 3 4" xfId="27253" xr:uid="{28DBBCC4-970E-4277-A968-42A299900F83}"/>
    <cellStyle name="Comma 4 2 4 2 2 2 3 5" xfId="50135" xr:uid="{FB335041-5D4E-47FA-A8DC-4D2C4F17E061}"/>
    <cellStyle name="Comma 4 2 4 2 2 2 4" xfId="5434" xr:uid="{77464C5B-36CB-4034-A57D-2E8D0942CD6C}"/>
    <cellStyle name="Comma 4 2 4 2 2 2 4 2" xfId="16886" xr:uid="{901096DE-E75E-4072-B64C-4B5CB6AB0483}"/>
    <cellStyle name="Comma 4 2 4 2 2 2 4 2 2" xfId="39780" xr:uid="{AD82CFBD-6877-41E2-870A-4795B5880C87}"/>
    <cellStyle name="Comma 4 2 4 2 2 2 4 3" xfId="28339" xr:uid="{C9E3D3F9-F35E-4D14-8AA0-CEB6E3ED2679}"/>
    <cellStyle name="Comma 4 2 4 2 2 2 4 4" xfId="51221" xr:uid="{5208C4B9-F760-4049-9245-516F684ABDE9}"/>
    <cellStyle name="Comma 4 2 4 2 2 2 5" xfId="10495" xr:uid="{70F8CFCF-8CFF-4EF7-9DE3-2D1365DCE1C6}"/>
    <cellStyle name="Comma 4 2 4 2 2 2 5 2" xfId="21938" xr:uid="{4A1EF707-D413-48A0-89EB-FFC49CAF49E4}"/>
    <cellStyle name="Comma 4 2 4 2 2 2 5 2 2" xfId="44832" xr:uid="{459D73BD-AFE9-4000-B533-6641C2A1A9DE}"/>
    <cellStyle name="Comma 4 2 4 2 2 2 5 3" xfId="33391" xr:uid="{C5BE8CDF-2AEB-48C1-AED4-FFDBF27DAA9B}"/>
    <cellStyle name="Comma 4 2 4 2 2 2 6" xfId="11579" xr:uid="{45DA70BA-AC17-47F7-B08B-3E20FFB8495B}"/>
    <cellStyle name="Comma 4 2 4 2 2 2 6 2" xfId="23022" xr:uid="{B6884C12-F46F-4BD4-BC97-4DCEADE1165B}"/>
    <cellStyle name="Comma 4 2 4 2 2 2 6 2 2" xfId="45916" xr:uid="{DB2053C7-2881-46A2-B035-2BE1BECFBDDC}"/>
    <cellStyle name="Comma 4 2 4 2 2 2 6 3" xfId="34475" xr:uid="{985EAEF0-4124-4227-AA78-E926D01E340A}"/>
    <cellStyle name="Comma 4 2 4 2 2 2 7" xfId="12644" xr:uid="{7A56CF9F-208D-454E-AA10-DCFC3B970D31}"/>
    <cellStyle name="Comma 4 2 4 2 2 2 7 2" xfId="35538" xr:uid="{445750C4-F37A-436B-9D4D-6C5FFDEFF4C8}"/>
    <cellStyle name="Comma 4 2 4 2 2 2 8" xfId="24097" xr:uid="{82930CDE-EF53-4BCB-9911-2B16BDF93091}"/>
    <cellStyle name="Comma 4 2 4 2 2 2 9" xfId="46980" xr:uid="{91C9F6FD-0619-4311-907F-726DC9E23A9D}"/>
    <cellStyle name="Comma 4 2 4 2 2 3" xfId="1976" xr:uid="{143A6279-1591-44B7-B0A9-2AD6B8E9E955}"/>
    <cellStyle name="Comma 4 2 4 2 2 3 2" xfId="6224" xr:uid="{E81D52C9-CE38-4567-9A73-771762DBD6D2}"/>
    <cellStyle name="Comma 4 2 4 2 2 3 2 2" xfId="17676" xr:uid="{EA885B7E-84DE-428E-B1B6-3057F3AB1D0E}"/>
    <cellStyle name="Comma 4 2 4 2 2 3 2 2 2" xfId="40570" xr:uid="{F901C66E-401D-4DE2-9078-3A4722D17717}"/>
    <cellStyle name="Comma 4 2 4 2 2 3 2 3" xfId="29129" xr:uid="{BD8A7D99-E0F7-49AA-8087-9516711B97E8}"/>
    <cellStyle name="Comma 4 2 4 2 2 3 2 4" xfId="52011" xr:uid="{F686CF03-0E5B-40C8-A284-414D695C05D3}"/>
    <cellStyle name="Comma 4 2 4 2 2 3 3" xfId="13434" xr:uid="{38CD44CF-F4C7-4570-AF33-4DBCEFE92EF1}"/>
    <cellStyle name="Comma 4 2 4 2 2 3 3 2" xfId="36328" xr:uid="{590C6C25-64D0-404F-B016-5BB533F8C696}"/>
    <cellStyle name="Comma 4 2 4 2 2 3 4" xfId="24887" xr:uid="{7BF515A7-541D-4275-A806-4FFDB828FA2A}"/>
    <cellStyle name="Comma 4 2 4 2 2 3 5" xfId="47770" xr:uid="{85CD82AF-CE6B-4C1C-87AA-0BEF371CF64D}"/>
    <cellStyle name="Comma 4 2 4 2 2 4" xfId="3820" xr:uid="{F6F2C6BF-9C7D-489E-BC39-08911A8AE2A0}"/>
    <cellStyle name="Comma 4 2 4 2 2 4 2" xfId="8063" xr:uid="{255E9194-33B5-4213-9FD8-5460EA13490F}"/>
    <cellStyle name="Comma 4 2 4 2 2 4 2 2" xfId="19515" xr:uid="{8323682F-8FB9-4E52-8CA3-BBBC233819B6}"/>
    <cellStyle name="Comma 4 2 4 2 2 4 2 2 2" xfId="42409" xr:uid="{0C57A3CE-DB3D-4C30-9449-0CB6416BF6A4}"/>
    <cellStyle name="Comma 4 2 4 2 2 4 2 3" xfId="30968" xr:uid="{4A78AC56-8C2C-4B67-9C1A-5DE65D1E335E}"/>
    <cellStyle name="Comma 4 2 4 2 2 4 2 4" xfId="53850" xr:uid="{D5D9F76A-6F42-4B69-997D-2906F6793C67}"/>
    <cellStyle name="Comma 4 2 4 2 2 4 3" xfId="15273" xr:uid="{C43471B8-C397-4DD4-B926-ABB05502DD11}"/>
    <cellStyle name="Comma 4 2 4 2 2 4 3 2" xfId="38167" xr:uid="{2FE7E4CE-650F-4A58-B82A-E8A814FD13C8}"/>
    <cellStyle name="Comma 4 2 4 2 2 4 4" xfId="26726" xr:uid="{B0970CA9-4BA0-44C0-818A-CDC341674DC5}"/>
    <cellStyle name="Comma 4 2 4 2 2 4 5" xfId="49608" xr:uid="{28ADE58E-C7ED-4721-8266-8FBA52AF54B0}"/>
    <cellStyle name="Comma 4 2 4 2 2 5" xfId="4907" xr:uid="{856E5352-1893-44BF-84BF-B48F278BAFEB}"/>
    <cellStyle name="Comma 4 2 4 2 2 5 2" xfId="16359" xr:uid="{9CD07DC9-E1DA-4834-A5F8-C5D9848AE5F7}"/>
    <cellStyle name="Comma 4 2 4 2 2 5 2 2" xfId="39253" xr:uid="{61C4E819-3B06-49D1-84D5-E664938424E3}"/>
    <cellStyle name="Comma 4 2 4 2 2 5 3" xfId="27812" xr:uid="{959373DF-255B-4C2C-A36B-39FCC7AA95A4}"/>
    <cellStyle name="Comma 4 2 4 2 2 5 4" xfId="50694" xr:uid="{E4495440-7E92-4462-BD75-105D492F01C3}"/>
    <cellStyle name="Comma 4 2 4 2 2 6" xfId="9968" xr:uid="{34481A7C-9646-4F6F-AA1A-355ECB905E5B}"/>
    <cellStyle name="Comma 4 2 4 2 2 6 2" xfId="21411" xr:uid="{6E778F39-8C9F-4856-84CF-85E1D8F32B11}"/>
    <cellStyle name="Comma 4 2 4 2 2 6 2 2" xfId="44305" xr:uid="{58067D32-8AF2-4209-BD04-B539AFF73C39}"/>
    <cellStyle name="Comma 4 2 4 2 2 6 3" xfId="32864" xr:uid="{ED39A405-8F7A-41EB-9043-DF061ADB3CFE}"/>
    <cellStyle name="Comma 4 2 4 2 2 7" xfId="11052" xr:uid="{CE990895-678C-4B57-B4CB-43AEE1E8AF86}"/>
    <cellStyle name="Comma 4 2 4 2 2 7 2" xfId="22495" xr:uid="{0C423B22-48A3-412D-A63F-7D167813DF40}"/>
    <cellStyle name="Comma 4 2 4 2 2 7 2 2" xfId="45389" xr:uid="{F54676FE-FE0F-4DA1-A000-C9BCF6FDAD19}"/>
    <cellStyle name="Comma 4 2 4 2 2 7 3" xfId="33948" xr:uid="{FDE893AF-8A65-400B-B701-44A7EDF1085D}"/>
    <cellStyle name="Comma 4 2 4 2 2 8" xfId="12117" xr:uid="{A4AD00A8-20F0-4EEF-912F-F76E4842C90F}"/>
    <cellStyle name="Comma 4 2 4 2 2 8 2" xfId="35011" xr:uid="{CED087D9-2906-400D-870E-B504D4A81659}"/>
    <cellStyle name="Comma 4 2 4 2 2 9" xfId="23570" xr:uid="{AD9F62C6-E0FA-439B-9D3A-D104E16BBB82}"/>
    <cellStyle name="Comma 4 2 4 2 3" xfId="923" xr:uid="{97A2E292-9CEF-43FF-AB13-BC40459EA0EA}"/>
    <cellStyle name="Comma 4 2 4 2 3 2" xfId="2240" xr:uid="{A967D290-1CA8-466B-95DA-1067AC5731F7}"/>
    <cellStyle name="Comma 4 2 4 2 3 2 2" xfId="6488" xr:uid="{C5B79399-69F3-45B7-8E07-A1D87E0F65AD}"/>
    <cellStyle name="Comma 4 2 4 2 3 2 2 2" xfId="17940" xr:uid="{056FBE66-ADF4-473B-B7ED-692FAF316232}"/>
    <cellStyle name="Comma 4 2 4 2 3 2 2 2 2" xfId="40834" xr:uid="{81F5A442-D587-49EB-9937-405754F527F4}"/>
    <cellStyle name="Comma 4 2 4 2 3 2 2 3" xfId="29393" xr:uid="{B9AA0E24-7DF3-49A5-94ED-4EF59959EB6A}"/>
    <cellStyle name="Comma 4 2 4 2 3 2 2 4" xfId="52275" xr:uid="{F413A7BC-C5EC-4D7B-AC13-8EF2E1F3480E}"/>
    <cellStyle name="Comma 4 2 4 2 3 2 3" xfId="13698" xr:uid="{FE4F0C9C-53D9-4648-88A6-FBD3725A5F7B}"/>
    <cellStyle name="Comma 4 2 4 2 3 2 3 2" xfId="36592" xr:uid="{334033B9-21C5-4CA2-A0CA-9C8639C39BB1}"/>
    <cellStyle name="Comma 4 2 4 2 3 2 4" xfId="25151" xr:uid="{D284CD76-DF74-43A2-8522-33D9FDCB4CD0}"/>
    <cellStyle name="Comma 4 2 4 2 3 2 5" xfId="48034" xr:uid="{88A2C961-DEDA-4435-8552-F1A5BF69E01F}"/>
    <cellStyle name="Comma 4 2 4 2 3 3" xfId="4084" xr:uid="{E55FAB88-0546-4553-9D8A-DEDA3BA5F1F4}"/>
    <cellStyle name="Comma 4 2 4 2 3 3 2" xfId="8327" xr:uid="{581D8E98-5F57-4D17-8FE0-2F200A5C23BA}"/>
    <cellStyle name="Comma 4 2 4 2 3 3 2 2" xfId="19779" xr:uid="{621B22ED-3D5F-4A95-83C2-3DB6CE18A39F}"/>
    <cellStyle name="Comma 4 2 4 2 3 3 2 2 2" xfId="42673" xr:uid="{1E7A8F9C-1449-45E0-9992-680E61A8BA12}"/>
    <cellStyle name="Comma 4 2 4 2 3 3 2 3" xfId="31232" xr:uid="{AED2D521-EA2F-469A-AE2C-385ABDE683EE}"/>
    <cellStyle name="Comma 4 2 4 2 3 3 2 4" xfId="54114" xr:uid="{B75001E2-C56E-40AC-AE24-019BCB99F26D}"/>
    <cellStyle name="Comma 4 2 4 2 3 3 3" xfId="15537" xr:uid="{9B7670E7-D289-464F-8CEE-5AAF1613F1E8}"/>
    <cellStyle name="Comma 4 2 4 2 3 3 3 2" xfId="38431" xr:uid="{8AD36400-DD0E-49BE-9361-BA8C0DF91511}"/>
    <cellStyle name="Comma 4 2 4 2 3 3 4" xfId="26990" xr:uid="{A96A66B0-56A2-4716-AE29-7623625CA7C3}"/>
    <cellStyle name="Comma 4 2 4 2 3 3 5" xfId="49872" xr:uid="{58390D1F-A471-4C95-8F8C-AFA575EA21CD}"/>
    <cellStyle name="Comma 4 2 4 2 3 4" xfId="5171" xr:uid="{6FE18F2B-DFEC-4D6E-B924-0099E91470A1}"/>
    <cellStyle name="Comma 4 2 4 2 3 4 2" xfId="16623" xr:uid="{43A97DEB-CCBF-4C98-8E8C-516C00A5F6E2}"/>
    <cellStyle name="Comma 4 2 4 2 3 4 2 2" xfId="39517" xr:uid="{E374658E-11FF-4586-AF49-4EB24A4CB54E}"/>
    <cellStyle name="Comma 4 2 4 2 3 4 3" xfId="28076" xr:uid="{7FF62DE8-31D5-4A7E-90BA-7BF9C0B2B8D2}"/>
    <cellStyle name="Comma 4 2 4 2 3 4 4" xfId="50958" xr:uid="{9962AE70-46C7-456F-9C06-5718B47CD052}"/>
    <cellStyle name="Comma 4 2 4 2 3 5" xfId="10232" xr:uid="{6BD5FFD5-BEEF-46DA-8008-6F2F7BC4A4F7}"/>
    <cellStyle name="Comma 4 2 4 2 3 5 2" xfId="21675" xr:uid="{B82D34F2-9751-42A6-8DAB-8F6B6E3F2722}"/>
    <cellStyle name="Comma 4 2 4 2 3 5 2 2" xfId="44569" xr:uid="{D700A44C-AE71-4C7D-AE39-E82F70708476}"/>
    <cellStyle name="Comma 4 2 4 2 3 5 3" xfId="33128" xr:uid="{B5045307-D3EF-4958-BA78-42E9B239BDE3}"/>
    <cellStyle name="Comma 4 2 4 2 3 6" xfId="11316" xr:uid="{52D3F52E-5817-4715-90C3-9AF9918B970E}"/>
    <cellStyle name="Comma 4 2 4 2 3 6 2" xfId="22759" xr:uid="{8004345E-9408-43A4-8AA5-A9C43453426C}"/>
    <cellStyle name="Comma 4 2 4 2 3 6 2 2" xfId="45653" xr:uid="{5A7A3A3A-C6DA-4857-B3F5-89A1793C99E3}"/>
    <cellStyle name="Comma 4 2 4 2 3 6 3" xfId="34212" xr:uid="{DF0B89E3-2C61-499E-866A-AC6696BED8D9}"/>
    <cellStyle name="Comma 4 2 4 2 3 7" xfId="12381" xr:uid="{1C0465E5-77F4-4B9D-8CF7-04D7AA785E93}"/>
    <cellStyle name="Comma 4 2 4 2 3 7 2" xfId="35275" xr:uid="{76100F2A-689E-4DD8-9FED-C1434A632E78}"/>
    <cellStyle name="Comma 4 2 4 2 3 8" xfId="23834" xr:uid="{04155C8C-BCEA-4A8E-84A9-223B78C2744F}"/>
    <cellStyle name="Comma 4 2 4 2 3 9" xfId="46717" xr:uid="{CEBFCC2D-14C0-40BF-BF62-ECB05C0576B4}"/>
    <cellStyle name="Comma 4 2 4 2 4" xfId="1451" xr:uid="{30DE0088-5D70-4BEA-A8C5-A2F7F3623E7B}"/>
    <cellStyle name="Comma 4 2 4 2 4 2" xfId="2768" xr:uid="{A386EF93-4C93-4A0F-8993-2CBFF4F378D2}"/>
    <cellStyle name="Comma 4 2 4 2 4 2 2" xfId="7016" xr:uid="{5A593E67-BB1B-4E63-9E8C-683D17133BFE}"/>
    <cellStyle name="Comma 4 2 4 2 4 2 2 2" xfId="18468" xr:uid="{BBEA4219-1F05-4BF6-9F8A-C7C923DEAE10}"/>
    <cellStyle name="Comma 4 2 4 2 4 2 2 2 2" xfId="41362" xr:uid="{423A5B34-F143-49CD-A4D9-537DD9A3C054}"/>
    <cellStyle name="Comma 4 2 4 2 4 2 2 3" xfId="29921" xr:uid="{B090B566-FEAA-47B9-80FE-BDA8995E8A43}"/>
    <cellStyle name="Comma 4 2 4 2 4 2 2 4" xfId="52803" xr:uid="{65C0247A-4455-46A6-A244-767A1232B124}"/>
    <cellStyle name="Comma 4 2 4 2 4 2 3" xfId="14226" xr:uid="{FE03E072-DBB2-4104-B131-E32305982DF9}"/>
    <cellStyle name="Comma 4 2 4 2 4 2 3 2" xfId="37120" xr:uid="{57BFDD29-CE86-432A-948A-35F7553F658E}"/>
    <cellStyle name="Comma 4 2 4 2 4 2 4" xfId="25679" xr:uid="{7658B85E-043B-4AA7-A044-AE45E63974F5}"/>
    <cellStyle name="Comma 4 2 4 2 4 2 5" xfId="48562" xr:uid="{11FE27B6-9FE2-4536-9F94-2DA4DCE78418}"/>
    <cellStyle name="Comma 4 2 4 2 4 3" xfId="5699" xr:uid="{765E5BAD-93B7-4E2C-9FD1-0435D8470860}"/>
    <cellStyle name="Comma 4 2 4 2 4 3 2" xfId="17151" xr:uid="{822FE49D-F0B6-4E7E-975D-47E7C05731CE}"/>
    <cellStyle name="Comma 4 2 4 2 4 3 2 2" xfId="40045" xr:uid="{A2897A1C-BD24-4ACE-9C32-03E8477C878C}"/>
    <cellStyle name="Comma 4 2 4 2 4 3 3" xfId="28604" xr:uid="{C4267FED-343F-489E-A768-C1429B7B52D2}"/>
    <cellStyle name="Comma 4 2 4 2 4 3 4" xfId="51486" xr:uid="{7C14EBEB-6D52-4FF7-9261-B652E065F6A3}"/>
    <cellStyle name="Comma 4 2 4 2 4 4" xfId="12909" xr:uid="{EF7C6671-DCA1-4CAD-AA38-13EB6BDB8DC8}"/>
    <cellStyle name="Comma 4 2 4 2 4 4 2" xfId="35803" xr:uid="{29B970F9-35D9-40BE-9FB3-D6A3B2C07C2A}"/>
    <cellStyle name="Comma 4 2 4 2 4 5" xfId="24362" xr:uid="{78A583BD-E1F1-4E79-8F92-8D7FBE1AEB57}"/>
    <cellStyle name="Comma 4 2 4 2 4 6" xfId="47245" xr:uid="{0F7A9E1D-FB1E-471A-83DE-9D2F2F29620A}"/>
    <cellStyle name="Comma 4 2 4 2 5" xfId="1713" xr:uid="{FE70768D-91E4-4735-8A58-4CFFF7912ED7}"/>
    <cellStyle name="Comma 4 2 4 2 5 2" xfId="5961" xr:uid="{2388CFDB-4B71-42F4-BEB2-F333E4194D6D}"/>
    <cellStyle name="Comma 4 2 4 2 5 2 2" xfId="17413" xr:uid="{449DB9F6-1CC6-48A8-A6D0-3AFF3D0F4123}"/>
    <cellStyle name="Comma 4 2 4 2 5 2 2 2" xfId="40307" xr:uid="{55C8944A-C743-4C0C-8AFA-97AFFB8A47FF}"/>
    <cellStyle name="Comma 4 2 4 2 5 2 3" xfId="28866" xr:uid="{6FEDD508-6DC2-4486-AFC0-A3166A280257}"/>
    <cellStyle name="Comma 4 2 4 2 5 2 4" xfId="51748" xr:uid="{E193EB57-4202-4210-9000-33CB3F0152AB}"/>
    <cellStyle name="Comma 4 2 4 2 5 3" xfId="13171" xr:uid="{80D220A8-FD44-4B99-BE1B-F523C0CAEFE5}"/>
    <cellStyle name="Comma 4 2 4 2 5 3 2" xfId="36065" xr:uid="{98F7B3DE-6908-44BC-94D9-4B3F4BD91514}"/>
    <cellStyle name="Comma 4 2 4 2 5 4" xfId="24624" xr:uid="{F9BDFF2C-F9F5-409D-A939-A6C1E9EE54F0}"/>
    <cellStyle name="Comma 4 2 4 2 5 5" xfId="47507" xr:uid="{105485A8-9000-4CE0-B5C2-53B4C0B67727}"/>
    <cellStyle name="Comma 4 2 4 2 6" xfId="3036" xr:uid="{3060DCBD-E0B2-4775-9C4C-33D209040B19}"/>
    <cellStyle name="Comma 4 2 4 2 6 2" xfId="7279" xr:uid="{73075163-A0D9-40BB-9EA6-F5BF17B37F61}"/>
    <cellStyle name="Comma 4 2 4 2 6 2 2" xfId="18731" xr:uid="{053414D0-350B-4D94-A540-FF1D30AEA460}"/>
    <cellStyle name="Comma 4 2 4 2 6 2 2 2" xfId="41625" xr:uid="{D94669C9-CA20-4112-8458-E4ED0B42AE1C}"/>
    <cellStyle name="Comma 4 2 4 2 6 2 3" xfId="30184" xr:uid="{B9B9030D-B477-4A8D-8FF5-A98A2E339FD1}"/>
    <cellStyle name="Comma 4 2 4 2 6 2 4" xfId="53066" xr:uid="{EFE8D128-AAEE-471F-B53F-C55077DB9DC5}"/>
    <cellStyle name="Comma 4 2 4 2 6 3" xfId="14489" xr:uid="{EA1D3DDF-861D-4A28-83D2-7DE42F32D9FF}"/>
    <cellStyle name="Comma 4 2 4 2 6 3 2" xfId="37383" xr:uid="{8D1DFD3C-891B-41C0-8E93-A62FA7E4A239}"/>
    <cellStyle name="Comma 4 2 4 2 6 4" xfId="25942" xr:uid="{87588627-B691-4E4B-9401-F2BCB29005AE}"/>
    <cellStyle name="Comma 4 2 4 2 6 5" xfId="48824" xr:uid="{279FBD9D-D265-4F28-9D59-074782948783}"/>
    <cellStyle name="Comma 4 2 4 2 7" xfId="3296" xr:uid="{7933591F-A508-4B15-968B-2450909621DF}"/>
    <cellStyle name="Comma 4 2 4 2 7 2" xfId="7539" xr:uid="{B045C8E2-B969-4A4D-B44E-2CA1082C39BC}"/>
    <cellStyle name="Comma 4 2 4 2 7 2 2" xfId="18991" xr:uid="{963141B9-DEF7-4BF9-9761-1493E0084E19}"/>
    <cellStyle name="Comma 4 2 4 2 7 2 2 2" xfId="41885" xr:uid="{31CD82C1-0DF6-41F3-815A-807AE3AE87F6}"/>
    <cellStyle name="Comma 4 2 4 2 7 2 3" xfId="30444" xr:uid="{C7959C9B-2B5C-4CF1-95A9-3FC5B7513E5E}"/>
    <cellStyle name="Comma 4 2 4 2 7 2 4" xfId="53326" xr:uid="{2F077DF6-F3AF-4461-8538-4CD125D4976F}"/>
    <cellStyle name="Comma 4 2 4 2 7 3" xfId="14749" xr:uid="{599485AF-A11E-4019-A434-3EA7A73C16A0}"/>
    <cellStyle name="Comma 4 2 4 2 7 3 2" xfId="37643" xr:uid="{7285606D-7DD5-462F-BEAC-42D9FECC40CC}"/>
    <cellStyle name="Comma 4 2 4 2 7 4" xfId="26202" xr:uid="{F9187377-BBE4-4ED1-A378-820DEDD6BE1E}"/>
    <cellStyle name="Comma 4 2 4 2 7 5" xfId="49084" xr:uid="{33B177D4-ACF1-4D44-B7FD-7B7D91FBB7AF}"/>
    <cellStyle name="Comma 4 2 4 2 8" xfId="3557" xr:uid="{C11F5BF5-0491-49C1-9C01-AE7E7DAA4AC1}"/>
    <cellStyle name="Comma 4 2 4 2 8 2" xfId="7800" xr:uid="{82CE25BB-A846-405F-BE42-4F11147243DD}"/>
    <cellStyle name="Comma 4 2 4 2 8 2 2" xfId="19252" xr:uid="{AC9E99B6-7AA2-4BB6-9098-544E0BD16FB0}"/>
    <cellStyle name="Comma 4 2 4 2 8 2 2 2" xfId="42146" xr:uid="{B9881DE4-0C64-47BE-8D10-44D6F92E32EB}"/>
    <cellStyle name="Comma 4 2 4 2 8 2 3" xfId="30705" xr:uid="{EBFA39DE-0A8F-48DE-A29E-31CAB7FAEE17}"/>
    <cellStyle name="Comma 4 2 4 2 8 2 4" xfId="53587" xr:uid="{93CBC93D-3A42-470F-9EBE-93B7FF01F1CC}"/>
    <cellStyle name="Comma 4 2 4 2 8 3" xfId="15010" xr:uid="{28C01218-CDD9-4DE0-A821-3B1048F837A3}"/>
    <cellStyle name="Comma 4 2 4 2 8 3 2" xfId="37904" xr:uid="{C5EEF32E-CBD9-42F0-9443-22244F2C3EE8}"/>
    <cellStyle name="Comma 4 2 4 2 8 4" xfId="26463" xr:uid="{A9D0F906-A0AC-43C9-BD3C-B2ED3550FA7D}"/>
    <cellStyle name="Comma 4 2 4 2 8 5" xfId="49345" xr:uid="{35646DB1-B6AD-4FA5-847D-013392E5AA66}"/>
    <cellStyle name="Comma 4 2 4 2 9" xfId="4625" xr:uid="{2282BA9B-4351-4A8E-BF21-67B3F22B2BA2}"/>
    <cellStyle name="Comma 4 2 4 2 9 2" xfId="16077" xr:uid="{1FBAEE45-9DBA-45AB-B3F1-1AEADEB8EBB4}"/>
    <cellStyle name="Comma 4 2 4 2 9 2 2" xfId="38971" xr:uid="{70DD48FC-33E0-4C35-8903-E8535880A6DD}"/>
    <cellStyle name="Comma 4 2 4 2 9 3" xfId="27530" xr:uid="{397C674B-D61A-4D78-9902-77D927314C64}"/>
    <cellStyle name="Comma 4 2 4 2 9 4" xfId="50412" xr:uid="{83C58944-7C35-4047-8662-6F90159F826E}"/>
    <cellStyle name="Comma 4 2 4 3" xfId="542" xr:uid="{FB35865C-820F-4E19-8CDE-4A0BA722AB38}"/>
    <cellStyle name="Comma 4 2 4 3 10" xfId="46337" xr:uid="{C521CB7A-141C-4120-8026-05A469577BA3}"/>
    <cellStyle name="Comma 4 2 4 3 2" xfId="1070" xr:uid="{B2E30AA1-9D4A-4F62-9CDF-B6C71BE46BC8}"/>
    <cellStyle name="Comma 4 2 4 3 2 2" xfId="2387" xr:uid="{3FE2BCB1-9FC3-455E-BDB3-D7690690BD4C}"/>
    <cellStyle name="Comma 4 2 4 3 2 2 2" xfId="6635" xr:uid="{B265C0C3-3567-445E-B01E-962F42514C87}"/>
    <cellStyle name="Comma 4 2 4 3 2 2 2 2" xfId="18087" xr:uid="{37AD41FA-F6FB-48F0-930F-AEF58F322957}"/>
    <cellStyle name="Comma 4 2 4 3 2 2 2 2 2" xfId="40981" xr:uid="{F21187A7-661E-485E-AAC4-D8B137879232}"/>
    <cellStyle name="Comma 4 2 4 3 2 2 2 3" xfId="29540" xr:uid="{6435D974-0ABD-4DF1-913B-52461788C168}"/>
    <cellStyle name="Comma 4 2 4 3 2 2 2 4" xfId="52422" xr:uid="{AA7AFD25-50D3-446B-8814-3FD1E103D2D0}"/>
    <cellStyle name="Comma 4 2 4 3 2 2 3" xfId="13845" xr:uid="{1F10E65E-6EA2-4286-AE27-072053670AF0}"/>
    <cellStyle name="Comma 4 2 4 3 2 2 3 2" xfId="36739" xr:uid="{83C7C58E-E443-4023-A343-92A0E2EA12F2}"/>
    <cellStyle name="Comma 4 2 4 3 2 2 4" xfId="25298" xr:uid="{C708B77E-AF96-4E83-805C-E612F2864568}"/>
    <cellStyle name="Comma 4 2 4 3 2 2 5" xfId="48181" xr:uid="{0A7E9BC3-F5D7-4F60-99DC-9276E5AFDB22}"/>
    <cellStyle name="Comma 4 2 4 3 2 3" xfId="4231" xr:uid="{3431F118-3E34-4ED7-A22E-76195E31AF8B}"/>
    <cellStyle name="Comma 4 2 4 3 2 3 2" xfId="8474" xr:uid="{E722EABE-1287-415F-955B-F0F05359F697}"/>
    <cellStyle name="Comma 4 2 4 3 2 3 2 2" xfId="19926" xr:uid="{B91894CC-B236-440B-B2AF-160AADF73835}"/>
    <cellStyle name="Comma 4 2 4 3 2 3 2 2 2" xfId="42820" xr:uid="{50AFF892-7E08-4B64-B244-6CDC41C4370A}"/>
    <cellStyle name="Comma 4 2 4 3 2 3 2 3" xfId="31379" xr:uid="{A3EB69DA-6178-4993-8FEF-D944C56D3258}"/>
    <cellStyle name="Comma 4 2 4 3 2 3 2 4" xfId="54261" xr:uid="{EA84A067-D387-4B24-9631-E2B03FC5974E}"/>
    <cellStyle name="Comma 4 2 4 3 2 3 3" xfId="15684" xr:uid="{57638512-4B1F-40F7-BBA1-F056C09B7464}"/>
    <cellStyle name="Comma 4 2 4 3 2 3 3 2" xfId="38578" xr:uid="{D6C89C9C-95EE-4A85-B817-B9F19040718E}"/>
    <cellStyle name="Comma 4 2 4 3 2 3 4" xfId="27137" xr:uid="{08003305-A915-42E5-925F-F46FDDD09649}"/>
    <cellStyle name="Comma 4 2 4 3 2 3 5" xfId="50019" xr:uid="{150C2D93-FFBC-427F-B462-97E26A2138C1}"/>
    <cellStyle name="Comma 4 2 4 3 2 4" xfId="5318" xr:uid="{68C888CD-95DE-4DFF-8B17-9C59B0ACB80A}"/>
    <cellStyle name="Comma 4 2 4 3 2 4 2" xfId="16770" xr:uid="{63912227-EDB2-48E5-9481-7E0EC5978E29}"/>
    <cellStyle name="Comma 4 2 4 3 2 4 2 2" xfId="39664" xr:uid="{98BC7601-FC31-4F0E-93CA-8D68474F382E}"/>
    <cellStyle name="Comma 4 2 4 3 2 4 3" xfId="28223" xr:uid="{28F06580-92FF-4CD8-B723-A6ABDEF27EDC}"/>
    <cellStyle name="Comma 4 2 4 3 2 4 4" xfId="51105" xr:uid="{7784F21F-ED36-48C0-A142-274C0A545036}"/>
    <cellStyle name="Comma 4 2 4 3 2 5" xfId="10379" xr:uid="{D2FD250D-0386-4FB3-B092-7BC4D7E15053}"/>
    <cellStyle name="Comma 4 2 4 3 2 5 2" xfId="21822" xr:uid="{C6E6C1DE-CBCE-4B69-9ABB-A6BF40702B6B}"/>
    <cellStyle name="Comma 4 2 4 3 2 5 2 2" xfId="44716" xr:uid="{525FB4CD-AC68-47C9-9DFF-D5C07D0CCD80}"/>
    <cellStyle name="Comma 4 2 4 3 2 5 3" xfId="33275" xr:uid="{99600574-8936-4907-9A1D-964B4B9610E0}"/>
    <cellStyle name="Comma 4 2 4 3 2 6" xfId="11463" xr:uid="{B7081261-61C8-462D-9FE6-2CFF05EE3F3A}"/>
    <cellStyle name="Comma 4 2 4 3 2 6 2" xfId="22906" xr:uid="{2C7755E6-D05C-446B-B1D6-41C776BBA089}"/>
    <cellStyle name="Comma 4 2 4 3 2 6 2 2" xfId="45800" xr:uid="{86766343-6A2F-40A6-B473-D9CE91B7692D}"/>
    <cellStyle name="Comma 4 2 4 3 2 6 3" xfId="34359" xr:uid="{817F9D19-B9E1-4F04-B2D9-A60FA8FCDAAA}"/>
    <cellStyle name="Comma 4 2 4 3 2 7" xfId="12528" xr:uid="{7CD63547-4D19-4E85-ADC5-9DCE455A3E8F}"/>
    <cellStyle name="Comma 4 2 4 3 2 7 2" xfId="35422" xr:uid="{6E7F691C-171A-4C99-9B1A-8744EB56F7C2}"/>
    <cellStyle name="Comma 4 2 4 3 2 8" xfId="23981" xr:uid="{5BEC27AC-FBBA-4F76-979C-7B91B326961A}"/>
    <cellStyle name="Comma 4 2 4 3 2 9" xfId="46864" xr:uid="{4312381E-F8CC-4606-B6B5-F1849A74DFE3}"/>
    <cellStyle name="Comma 4 2 4 3 3" xfId="1860" xr:uid="{4BCE226E-8796-49A0-A625-12621F35C7B1}"/>
    <cellStyle name="Comma 4 2 4 3 3 2" xfId="6108" xr:uid="{85E0F66F-9D9F-4FDD-85F3-4603AAE6BD46}"/>
    <cellStyle name="Comma 4 2 4 3 3 2 2" xfId="17560" xr:uid="{1CD9BDE8-C8B7-45CC-9EFB-0E8480A252B5}"/>
    <cellStyle name="Comma 4 2 4 3 3 2 2 2" xfId="40454" xr:uid="{510F2D05-554B-4D34-8F1A-ED7F4556F824}"/>
    <cellStyle name="Comma 4 2 4 3 3 2 3" xfId="29013" xr:uid="{2DC987FB-F770-438D-9C5C-A9B956C191DF}"/>
    <cellStyle name="Comma 4 2 4 3 3 2 4" xfId="51895" xr:uid="{DA4B523B-20AE-46A6-B174-F13FE591E6DE}"/>
    <cellStyle name="Comma 4 2 4 3 3 3" xfId="13318" xr:uid="{1BA6C4AE-F349-40C3-8AF8-63902E0CB93A}"/>
    <cellStyle name="Comma 4 2 4 3 3 3 2" xfId="36212" xr:uid="{52254217-447E-47B6-B55A-F304D14B5E30}"/>
    <cellStyle name="Comma 4 2 4 3 3 4" xfId="24771" xr:uid="{E3DAB845-A23D-4C3B-9363-A2C5F43E09C4}"/>
    <cellStyle name="Comma 4 2 4 3 3 5" xfId="47654" xr:uid="{B3F0790D-5A80-49C4-9DC8-C38DB3233D94}"/>
    <cellStyle name="Comma 4 2 4 3 4" xfId="3704" xr:uid="{BBBB532E-A3C8-4A88-A2A4-B7A177CF5A98}"/>
    <cellStyle name="Comma 4 2 4 3 4 2" xfId="7947" xr:uid="{8D8F7C85-0798-4CEA-9B72-498C21E53C3D}"/>
    <cellStyle name="Comma 4 2 4 3 4 2 2" xfId="19399" xr:uid="{1E71723B-C11C-41A8-B1BA-A3BC8F7FC75B}"/>
    <cellStyle name="Comma 4 2 4 3 4 2 2 2" xfId="42293" xr:uid="{F1BCE2C9-E3E9-454D-B809-24232AA7FD12}"/>
    <cellStyle name="Comma 4 2 4 3 4 2 3" xfId="30852" xr:uid="{6892B80A-34A1-4422-A9FA-C70949DA02BF}"/>
    <cellStyle name="Comma 4 2 4 3 4 2 4" xfId="53734" xr:uid="{188415AE-AB82-4022-B2EE-BF5A7A1CECD9}"/>
    <cellStyle name="Comma 4 2 4 3 4 3" xfId="15157" xr:uid="{228A3F47-46C2-4C29-B571-84C540E4A1E5}"/>
    <cellStyle name="Comma 4 2 4 3 4 3 2" xfId="38051" xr:uid="{1D424813-2E92-40E2-80CB-543246CA66AE}"/>
    <cellStyle name="Comma 4 2 4 3 4 4" xfId="26610" xr:uid="{9BCA4FE1-BCBF-470C-BB10-D0967FC9F71B}"/>
    <cellStyle name="Comma 4 2 4 3 4 5" xfId="49492" xr:uid="{08A02C46-2F54-4C30-B1DE-6F7FA32A5AC2}"/>
    <cellStyle name="Comma 4 2 4 3 5" xfId="4791" xr:uid="{1E858DEF-5828-4E36-AE2C-06046A064C34}"/>
    <cellStyle name="Comma 4 2 4 3 5 2" xfId="16243" xr:uid="{FE77E5F7-E0F0-4A6C-9611-202D661EBFBD}"/>
    <cellStyle name="Comma 4 2 4 3 5 2 2" xfId="39137" xr:uid="{A94621C2-3B31-4A8C-A889-FC352BE38CB0}"/>
    <cellStyle name="Comma 4 2 4 3 5 3" xfId="27696" xr:uid="{003DE77F-E018-4937-A505-835B3DB130B1}"/>
    <cellStyle name="Comma 4 2 4 3 5 4" xfId="50578" xr:uid="{390DB5EB-3A2A-4280-8943-DBB444BE6D98}"/>
    <cellStyle name="Comma 4 2 4 3 6" xfId="9852" xr:uid="{1F12C4AE-A77C-47EE-94B0-CE50377AE3D6}"/>
    <cellStyle name="Comma 4 2 4 3 6 2" xfId="21295" xr:uid="{BB52025C-D8DA-4CF2-A0FA-8A0F7E1763C1}"/>
    <cellStyle name="Comma 4 2 4 3 6 2 2" xfId="44189" xr:uid="{9CE9A3BC-89AB-4916-84D6-9221C42C79A4}"/>
    <cellStyle name="Comma 4 2 4 3 6 3" xfId="32748" xr:uid="{91D92D76-F1C8-47AB-9E1A-A5E5C8351BEC}"/>
    <cellStyle name="Comma 4 2 4 3 7" xfId="10936" xr:uid="{65CE3DBB-BC48-4CD4-8796-3B9CB5C19D1D}"/>
    <cellStyle name="Comma 4 2 4 3 7 2" xfId="22379" xr:uid="{AAFFC1DB-C0E4-4CC6-8A10-A35563BD7CF2}"/>
    <cellStyle name="Comma 4 2 4 3 7 2 2" xfId="45273" xr:uid="{90FD4AAC-25BC-402B-A2A2-A6BB6A5EED01}"/>
    <cellStyle name="Comma 4 2 4 3 7 3" xfId="33832" xr:uid="{FA6DDF38-A865-4B50-92A0-E06BA24525B8}"/>
    <cellStyle name="Comma 4 2 4 3 8" xfId="12001" xr:uid="{492CA03D-8219-4D91-9EB7-F75084C1AE15}"/>
    <cellStyle name="Comma 4 2 4 3 8 2" xfId="34895" xr:uid="{DC08E6F2-C7D8-4822-93B7-57D51D4E99DD}"/>
    <cellStyle name="Comma 4 2 4 3 9" xfId="23454" xr:uid="{125292F3-DAD7-461A-A9AB-2E7B5E0C948E}"/>
    <cellStyle name="Comma 4 2 4 4" xfId="807" xr:uid="{D433BF34-5344-494D-9B2F-E9B20EE1A2CF}"/>
    <cellStyle name="Comma 4 2 4 4 2" xfId="2124" xr:uid="{BB779191-F3BB-4D82-BBD7-DC98FFBD2B79}"/>
    <cellStyle name="Comma 4 2 4 4 2 2" xfId="6372" xr:uid="{5CA0FC36-F7A8-438A-BB59-6F03E5BB117F}"/>
    <cellStyle name="Comma 4 2 4 4 2 2 2" xfId="17824" xr:uid="{61E45F2F-6DC5-479F-B071-72A4DDF24259}"/>
    <cellStyle name="Comma 4 2 4 4 2 2 2 2" xfId="40718" xr:uid="{9D746105-9D6B-43E4-8637-2A2E943B2DC8}"/>
    <cellStyle name="Comma 4 2 4 4 2 2 3" xfId="29277" xr:uid="{68D35CE6-FA02-4447-8355-641158B9CEF4}"/>
    <cellStyle name="Comma 4 2 4 4 2 2 4" xfId="52159" xr:uid="{01ABB0D7-382E-4213-B2B6-8F625E780163}"/>
    <cellStyle name="Comma 4 2 4 4 2 3" xfId="13582" xr:uid="{F808F637-0F5A-40FE-B1B8-9688FD561E70}"/>
    <cellStyle name="Comma 4 2 4 4 2 3 2" xfId="36476" xr:uid="{3361C427-9E21-4549-B230-A34C68FE0E61}"/>
    <cellStyle name="Comma 4 2 4 4 2 4" xfId="25035" xr:uid="{F013D3DE-794F-4E88-AB44-648DF74B02B1}"/>
    <cellStyle name="Comma 4 2 4 4 2 5" xfId="47918" xr:uid="{29CC263C-40C1-4AF9-814A-F0695FFD20E4}"/>
    <cellStyle name="Comma 4 2 4 4 3" xfId="3968" xr:uid="{1559C3DC-929A-47AC-9CE9-27FDA8EB5776}"/>
    <cellStyle name="Comma 4 2 4 4 3 2" xfId="8211" xr:uid="{C5C8425F-9D16-4CDA-8CF5-78B07BF63330}"/>
    <cellStyle name="Comma 4 2 4 4 3 2 2" xfId="19663" xr:uid="{CF2BD030-2DAF-4AEB-8584-57860AF5C912}"/>
    <cellStyle name="Comma 4 2 4 4 3 2 2 2" xfId="42557" xr:uid="{BC00DB10-6917-4716-9DF5-B4D23A5BDE26}"/>
    <cellStyle name="Comma 4 2 4 4 3 2 3" xfId="31116" xr:uid="{1FFEF0CF-739D-4831-90DC-B7B2450E1D28}"/>
    <cellStyle name="Comma 4 2 4 4 3 2 4" xfId="53998" xr:uid="{73882E74-00A6-4FB2-8010-5D59113F29A9}"/>
    <cellStyle name="Comma 4 2 4 4 3 3" xfId="15421" xr:uid="{13CC9B5E-2DEB-4018-8C9F-F0C132C7770F}"/>
    <cellStyle name="Comma 4 2 4 4 3 3 2" xfId="38315" xr:uid="{D057C25E-CDD8-49BB-BB70-938C86748982}"/>
    <cellStyle name="Comma 4 2 4 4 3 4" xfId="26874" xr:uid="{0794B749-F43B-4D5F-AFF6-F38B0EF003B5}"/>
    <cellStyle name="Comma 4 2 4 4 3 5" xfId="49756" xr:uid="{846A53AB-1AF0-47BA-9B14-8E2B12FBAB12}"/>
    <cellStyle name="Comma 4 2 4 4 4" xfId="5055" xr:uid="{DF5EE33F-EB52-49C5-84F7-96286297DD03}"/>
    <cellStyle name="Comma 4 2 4 4 4 2" xfId="16507" xr:uid="{888DE814-882B-4EE1-9E2A-9454A60DC8E4}"/>
    <cellStyle name="Comma 4 2 4 4 4 2 2" xfId="39401" xr:uid="{FAE84417-A04C-4052-8961-5FC6EC0BB6F6}"/>
    <cellStyle name="Comma 4 2 4 4 4 3" xfId="27960" xr:uid="{09D2AFE5-3041-497E-8812-9D355147A2F2}"/>
    <cellStyle name="Comma 4 2 4 4 4 4" xfId="50842" xr:uid="{81C6DFA6-3BA7-467D-836C-27A2C3694599}"/>
    <cellStyle name="Comma 4 2 4 4 5" xfId="10116" xr:uid="{ECE3E882-405B-4EAF-9AA7-6CE06397CDBD}"/>
    <cellStyle name="Comma 4 2 4 4 5 2" xfId="21559" xr:uid="{DE1DF4A5-5D78-4423-927E-B632FA16142C}"/>
    <cellStyle name="Comma 4 2 4 4 5 2 2" xfId="44453" xr:uid="{933D76FF-5663-4577-8175-0DA2562BDFFA}"/>
    <cellStyle name="Comma 4 2 4 4 5 3" xfId="33012" xr:uid="{4CF54628-4275-4AB5-9A77-48F16033C3A5}"/>
    <cellStyle name="Comma 4 2 4 4 6" xfId="11200" xr:uid="{15513C62-C9CA-44CB-A0A0-237C5F33E912}"/>
    <cellStyle name="Comma 4 2 4 4 6 2" xfId="22643" xr:uid="{BD49537D-C803-4F63-ABF7-C119BE4E8F84}"/>
    <cellStyle name="Comma 4 2 4 4 6 2 2" xfId="45537" xr:uid="{3A341BD9-E2FF-4377-8234-35FB6800926D}"/>
    <cellStyle name="Comma 4 2 4 4 6 3" xfId="34096" xr:uid="{5F9E4578-A8A3-4387-AA2B-261D93949B9F}"/>
    <cellStyle name="Comma 4 2 4 4 7" xfId="12265" xr:uid="{FFABED31-D8D4-4689-AE6B-63DA9427C573}"/>
    <cellStyle name="Comma 4 2 4 4 7 2" xfId="35159" xr:uid="{582AE387-E79A-434B-8A86-5299DEBF7EED}"/>
    <cellStyle name="Comma 4 2 4 4 8" xfId="23718" xr:uid="{2368B7BB-A555-4CBB-B637-03B34C94179C}"/>
    <cellStyle name="Comma 4 2 4 4 9" xfId="46601" xr:uid="{4FCC944E-2462-469B-9681-914D5AD4291E}"/>
    <cellStyle name="Comma 4 2 4 5" xfId="1335" xr:uid="{BE47C44E-05E4-4EDC-A737-03B046E365E9}"/>
    <cellStyle name="Comma 4 2 4 5 2" xfId="2652" xr:uid="{91561520-B22F-45C7-A532-D6805A49C650}"/>
    <cellStyle name="Comma 4 2 4 5 2 2" xfId="6900" xr:uid="{8ED35321-2264-4DD0-BBFE-A6D3007A8BFD}"/>
    <cellStyle name="Comma 4 2 4 5 2 2 2" xfId="18352" xr:uid="{B6E72F7E-E4F0-44A8-B9AC-1E4D6AEA826D}"/>
    <cellStyle name="Comma 4 2 4 5 2 2 2 2" xfId="41246" xr:uid="{5C273ACA-45D6-4D95-BF8D-000492CD9FCA}"/>
    <cellStyle name="Comma 4 2 4 5 2 2 3" xfId="29805" xr:uid="{F3C159FD-3FFF-4F18-BFFD-F0759DDD4F74}"/>
    <cellStyle name="Comma 4 2 4 5 2 2 4" xfId="52687" xr:uid="{04BEC692-D283-4BE6-A836-781FAD72DA86}"/>
    <cellStyle name="Comma 4 2 4 5 2 3" xfId="14110" xr:uid="{253166BA-12D9-41D6-801B-42153F304816}"/>
    <cellStyle name="Comma 4 2 4 5 2 3 2" xfId="37004" xr:uid="{C799B877-3A60-48B2-8059-4566C9E8595C}"/>
    <cellStyle name="Comma 4 2 4 5 2 4" xfId="25563" xr:uid="{55D57EFD-3E08-44E2-8703-0C718954D363}"/>
    <cellStyle name="Comma 4 2 4 5 2 5" xfId="48446" xr:uid="{9292D167-57D1-4802-8B6F-2366A99F32FA}"/>
    <cellStyle name="Comma 4 2 4 5 3" xfId="5583" xr:uid="{A00F03B1-A8D4-4BAE-A8CF-AECFD7A05A89}"/>
    <cellStyle name="Comma 4 2 4 5 3 2" xfId="17035" xr:uid="{CE2B5B7F-3FF6-4DF2-9B4F-4AFC00D70EB1}"/>
    <cellStyle name="Comma 4 2 4 5 3 2 2" xfId="39929" xr:uid="{5AA99419-B04A-4F3F-8134-FF9C8642C486}"/>
    <cellStyle name="Comma 4 2 4 5 3 3" xfId="28488" xr:uid="{32841BD7-971C-4E01-A200-3726054F9DAB}"/>
    <cellStyle name="Comma 4 2 4 5 3 4" xfId="51370" xr:uid="{A1B36BC8-B65B-4787-A6C1-0E9B44F0892B}"/>
    <cellStyle name="Comma 4 2 4 5 4" xfId="12793" xr:uid="{3930C69C-73F8-4A0A-81AC-CAED76A899FF}"/>
    <cellStyle name="Comma 4 2 4 5 4 2" xfId="35687" xr:uid="{3A8CB4B4-A55D-4BF9-82F8-5FC99D555A07}"/>
    <cellStyle name="Comma 4 2 4 5 5" xfId="24246" xr:uid="{AD47D61B-C949-4D08-8066-0F87C4918545}"/>
    <cellStyle name="Comma 4 2 4 5 6" xfId="47129" xr:uid="{4FB2B12A-A9A2-42F4-B24B-29AC143B621A}"/>
    <cellStyle name="Comma 4 2 4 6" xfId="1597" xr:uid="{3718F97A-237C-43F6-B0AF-9351376F1B1A}"/>
    <cellStyle name="Comma 4 2 4 6 2" xfId="5845" xr:uid="{E496AA84-E489-4487-86B9-B97676BE2587}"/>
    <cellStyle name="Comma 4 2 4 6 2 2" xfId="17297" xr:uid="{F1782DE3-6DB3-428B-8001-0B1A28C8A7D1}"/>
    <cellStyle name="Comma 4 2 4 6 2 2 2" xfId="40191" xr:uid="{CA46F9A6-1ACC-4B09-A7A9-38BB399142A7}"/>
    <cellStyle name="Comma 4 2 4 6 2 3" xfId="28750" xr:uid="{AE27EA8E-9C4B-4615-B1E8-69C61C557386}"/>
    <cellStyle name="Comma 4 2 4 6 2 4" xfId="51632" xr:uid="{A36B9BA9-D4DA-4E0F-A9E0-BD7A8857685C}"/>
    <cellStyle name="Comma 4 2 4 6 3" xfId="13055" xr:uid="{75A94BC6-7BC1-4F4E-80C8-F766953F6445}"/>
    <cellStyle name="Comma 4 2 4 6 3 2" xfId="35949" xr:uid="{1B8B8FC5-C500-441C-86A1-552BC8129F30}"/>
    <cellStyle name="Comma 4 2 4 6 4" xfId="24508" xr:uid="{0074C2A6-8D01-48DD-90FA-4A0131947DCB}"/>
    <cellStyle name="Comma 4 2 4 6 5" xfId="47391" xr:uid="{07AD8660-14F1-4C3E-BFB3-085E2500EA44}"/>
    <cellStyle name="Comma 4 2 4 7" xfId="2920" xr:uid="{C81D2A16-D980-4F46-8917-75515E82B679}"/>
    <cellStyle name="Comma 4 2 4 7 2" xfId="7163" xr:uid="{17093A33-F77B-440D-915A-4C7EB14B523D}"/>
    <cellStyle name="Comma 4 2 4 7 2 2" xfId="18615" xr:uid="{090B55D2-41FD-4AB2-8D8E-14F996F9867D}"/>
    <cellStyle name="Comma 4 2 4 7 2 2 2" xfId="41509" xr:uid="{185240BB-047D-4696-A0F0-A76CFC3DA3B9}"/>
    <cellStyle name="Comma 4 2 4 7 2 3" xfId="30068" xr:uid="{31DB3E12-AC78-4469-B24F-C9BA963D8C53}"/>
    <cellStyle name="Comma 4 2 4 7 2 4" xfId="52950" xr:uid="{6908E08B-B73F-47F0-AB6E-2CB99336E782}"/>
    <cellStyle name="Comma 4 2 4 7 3" xfId="14373" xr:uid="{A283E60D-8723-4A44-ABB7-5F4697B3DC70}"/>
    <cellStyle name="Comma 4 2 4 7 3 2" xfId="37267" xr:uid="{24B2ED4C-76B1-42B4-9F2F-D7ABD3E9D283}"/>
    <cellStyle name="Comma 4 2 4 7 4" xfId="25826" xr:uid="{7DC51478-FBFA-4644-BF86-BD61C73224DB}"/>
    <cellStyle name="Comma 4 2 4 7 5" xfId="48708" xr:uid="{E28FD792-15A3-4A50-B3F5-6659BEBC7ECB}"/>
    <cellStyle name="Comma 4 2 4 8" xfId="3180" xr:uid="{6B5D618A-6D62-48BD-94BE-4965892CBFD6}"/>
    <cellStyle name="Comma 4 2 4 8 2" xfId="7423" xr:uid="{7ACE0D8D-D16A-4268-960C-F83D9C9116AE}"/>
    <cellStyle name="Comma 4 2 4 8 2 2" xfId="18875" xr:uid="{35B28A0B-CE3F-494D-A18F-610E4F9A611A}"/>
    <cellStyle name="Comma 4 2 4 8 2 2 2" xfId="41769" xr:uid="{8E7F8FBA-0B4C-4FD0-9273-840D4871007B}"/>
    <cellStyle name="Comma 4 2 4 8 2 3" xfId="30328" xr:uid="{E17B7C33-266C-4835-B0B4-A0AE899252B8}"/>
    <cellStyle name="Comma 4 2 4 8 2 4" xfId="53210" xr:uid="{49794653-1103-49AF-B980-F63FCFA56E78}"/>
    <cellStyle name="Comma 4 2 4 8 3" xfId="14633" xr:uid="{ECE26FBB-09D4-4DFC-89C3-49763CC8B7B1}"/>
    <cellStyle name="Comma 4 2 4 8 3 2" xfId="37527" xr:uid="{96EF3982-49D4-4BDC-8710-2960D6380A87}"/>
    <cellStyle name="Comma 4 2 4 8 4" xfId="26086" xr:uid="{BC55666B-0D3F-489B-8801-0540D5C4A50A}"/>
    <cellStyle name="Comma 4 2 4 8 5" xfId="48968" xr:uid="{8CDD850E-1D03-4C06-987C-056E1B6C2048}"/>
    <cellStyle name="Comma 4 2 4 9" xfId="3441" xr:uid="{D84244D3-3761-4209-A175-1A922198E3B3}"/>
    <cellStyle name="Comma 4 2 4 9 2" xfId="7684" xr:uid="{A80F1D0E-9FFB-4062-8084-042ED1318337}"/>
    <cellStyle name="Comma 4 2 4 9 2 2" xfId="19136" xr:uid="{41BA8863-9AF3-40CD-BC3E-C2C7B6041AE9}"/>
    <cellStyle name="Comma 4 2 4 9 2 2 2" xfId="42030" xr:uid="{86C69637-F5B8-4C0D-8D8D-46777EB46511}"/>
    <cellStyle name="Comma 4 2 4 9 2 3" xfId="30589" xr:uid="{95CD92FE-0001-4330-A6C5-18BD121131C5}"/>
    <cellStyle name="Comma 4 2 4 9 2 4" xfId="53471" xr:uid="{2E29BEF3-7297-4FCA-A589-13C4328F4DED}"/>
    <cellStyle name="Comma 4 2 4 9 3" xfId="14894" xr:uid="{10D43DD4-2875-426C-ABFA-D9152D334465}"/>
    <cellStyle name="Comma 4 2 4 9 3 2" xfId="37788" xr:uid="{9C103CF5-3EB5-484B-8E60-5AD02BD70008}"/>
    <cellStyle name="Comma 4 2 4 9 4" xfId="26347" xr:uid="{72BF7181-9A6A-4FD6-8EEE-86E50413DDBA}"/>
    <cellStyle name="Comma 4 2 4 9 5" xfId="49229" xr:uid="{F847A617-8BF9-42A9-9F2B-81ABB6278972}"/>
    <cellStyle name="Comma 4 2 5" xfId="309" xr:uid="{A0806EF1-AE01-48B4-9B06-BDFE6E8D6E09}"/>
    <cellStyle name="Comma 4 2 5 10" xfId="4539" xr:uid="{CF751E92-6FEC-49CA-80FC-7C82D7EC0CF9}"/>
    <cellStyle name="Comma 4 2 5 10 2" xfId="15991" xr:uid="{A439EAC2-335E-46DA-A547-17B0D217C831}"/>
    <cellStyle name="Comma 4 2 5 10 2 2" xfId="38885" xr:uid="{A5097EE9-9809-4CC3-84B2-C9FC8122343D}"/>
    <cellStyle name="Comma 4 2 5 10 3" xfId="27444" xr:uid="{309C7376-1FEC-4126-BFE6-1C88B9657C97}"/>
    <cellStyle name="Comma 4 2 5 10 4" xfId="50326" xr:uid="{05BF015B-3E47-47AC-8E01-B6E0633AB6B0}"/>
    <cellStyle name="Comma 4 2 5 11" xfId="8818" xr:uid="{0600F468-35C6-44F2-B478-4474405B3A0D}"/>
    <cellStyle name="Comma 4 2 5 11 2" xfId="20262" xr:uid="{49E0CDFF-B533-4634-9539-D002A8619996}"/>
    <cellStyle name="Comma 4 2 5 11 2 2" xfId="43156" xr:uid="{8C0FE222-302C-47DF-A207-88653F5D13E1}"/>
    <cellStyle name="Comma 4 2 5 11 3" xfId="31715" xr:uid="{181D2F52-119B-4E84-BEF8-C98CA17FBF0C}"/>
    <cellStyle name="Comma 4 2 5 11 4" xfId="54597" xr:uid="{45419B74-12AA-459B-B986-E6FED63CACC4}"/>
    <cellStyle name="Comma 4 2 5 12" xfId="9080" xr:uid="{7CC3E3A7-7010-4A5B-B0CE-DE9C1164E021}"/>
    <cellStyle name="Comma 4 2 5 12 2" xfId="20524" xr:uid="{78ADD1AF-F8EB-4D8D-B23C-DADA2E80120F}"/>
    <cellStyle name="Comma 4 2 5 12 2 2" xfId="43418" xr:uid="{82914491-C418-41FA-81C7-A8537F6F3731}"/>
    <cellStyle name="Comma 4 2 5 12 3" xfId="31977" xr:uid="{1589ABED-C1C5-47D2-B215-37ACE5002D8D}"/>
    <cellStyle name="Comma 4 2 5 12 4" xfId="54859" xr:uid="{9770BA48-5103-4C65-B8D8-724BB98505E1}"/>
    <cellStyle name="Comma 4 2 5 13" xfId="9347" xr:uid="{BB08302B-B18F-4B37-8AE9-038DAA1B5614}"/>
    <cellStyle name="Comma 4 2 5 13 2" xfId="20791" xr:uid="{A1FCED0A-BA82-4F48-81F7-72C5CF00E41C}"/>
    <cellStyle name="Comma 4 2 5 13 2 2" xfId="43685" xr:uid="{E044961E-B944-4665-B723-A26318C38DA0}"/>
    <cellStyle name="Comma 4 2 5 13 3" xfId="32244" xr:uid="{E1D24E91-DD15-408F-9705-7AC276BAE7B3}"/>
    <cellStyle name="Comma 4 2 5 13 4" xfId="55126" xr:uid="{58C3CF82-3FA6-43A6-82C4-F1E5733887D8}"/>
    <cellStyle name="Comma 4 2 5 14" xfId="9619" xr:uid="{E4A4C443-2C99-4596-B6FE-8C53B3EB3097}"/>
    <cellStyle name="Comma 4 2 5 14 2" xfId="21062" xr:uid="{B1714E78-AF47-40A4-82D3-7A1C16747B97}"/>
    <cellStyle name="Comma 4 2 5 14 2 2" xfId="43956" xr:uid="{568EBEEF-B8AB-417C-AE71-DCB8F7ED710D}"/>
    <cellStyle name="Comma 4 2 5 14 3" xfId="32515" xr:uid="{2A635CDA-789B-4AB4-92F8-1068762D0EEA}"/>
    <cellStyle name="Comma 4 2 5 15" xfId="10703" xr:uid="{47E3501C-428B-48D8-A5DF-0F95F802617F}"/>
    <cellStyle name="Comma 4 2 5 15 2" xfId="22146" xr:uid="{D5FCB297-B6AF-4316-846B-C232FF218D77}"/>
    <cellStyle name="Comma 4 2 5 15 2 2" xfId="45040" xr:uid="{85A68A7C-B33C-4E29-9445-B0E182AC58E4}"/>
    <cellStyle name="Comma 4 2 5 15 3" xfId="33599" xr:uid="{BFC5F8B8-80E0-458B-A039-0CB8F23EF018}"/>
    <cellStyle name="Comma 4 2 5 16" xfId="11768" xr:uid="{754643CC-D665-4BA4-BF21-5FA2F40BA91F}"/>
    <cellStyle name="Comma 4 2 5 16 2" xfId="34662" xr:uid="{41E95E1D-D026-474B-BEFB-01320EFB91D1}"/>
    <cellStyle name="Comma 4 2 5 17" xfId="23221" xr:uid="{4B13A2EB-EE7C-4644-9150-ABC801F799D7}"/>
    <cellStyle name="Comma 4 2 5 18" xfId="46104" xr:uid="{FEF718DB-B1D1-4DBF-99DD-402C9BC37E95}"/>
    <cellStyle name="Comma 4 2 5 2" xfId="425" xr:uid="{9737CA44-4A49-4B4B-85E5-D03E7963A96C}"/>
    <cellStyle name="Comma 4 2 5 2 10" xfId="8934" xr:uid="{B1BE4F50-C619-4976-A53F-B6EE99C100DE}"/>
    <cellStyle name="Comma 4 2 5 2 10 2" xfId="20378" xr:uid="{682C434D-A664-46DF-9DB2-6BD65A6BCEFE}"/>
    <cellStyle name="Comma 4 2 5 2 10 2 2" xfId="43272" xr:uid="{D0085C61-9543-44F0-8D47-962709BD03B8}"/>
    <cellStyle name="Comma 4 2 5 2 10 3" xfId="31831" xr:uid="{34726D34-2627-48DA-9395-58A3493C2179}"/>
    <cellStyle name="Comma 4 2 5 2 10 4" xfId="54713" xr:uid="{094562E7-3B5C-4CF8-B379-631E35347E74}"/>
    <cellStyle name="Comma 4 2 5 2 11" xfId="9196" xr:uid="{0C4CE4E0-A4D2-417F-AA56-EFEF23357319}"/>
    <cellStyle name="Comma 4 2 5 2 11 2" xfId="20640" xr:uid="{AE0E3FAB-BC43-495E-89C7-1BBDE5759A03}"/>
    <cellStyle name="Comma 4 2 5 2 11 2 2" xfId="43534" xr:uid="{57657C17-D031-4291-8E95-A81845D18B8E}"/>
    <cellStyle name="Comma 4 2 5 2 11 3" xfId="32093" xr:uid="{F934248E-5FD3-4FDF-8C66-04EFF17E6693}"/>
    <cellStyle name="Comma 4 2 5 2 11 4" xfId="54975" xr:uid="{B710F9A4-3ED9-4044-A51F-86AFF23EFECC}"/>
    <cellStyle name="Comma 4 2 5 2 12" xfId="9463" xr:uid="{C7754A9B-0943-4C26-BD83-E8B7E7C3008F}"/>
    <cellStyle name="Comma 4 2 5 2 12 2" xfId="20907" xr:uid="{51D9694C-708B-42F8-9345-CA64EE806A55}"/>
    <cellStyle name="Comma 4 2 5 2 12 2 2" xfId="43801" xr:uid="{22B4661F-D739-474B-8DEB-B6F76237E5D3}"/>
    <cellStyle name="Comma 4 2 5 2 12 3" xfId="32360" xr:uid="{4C5D97DF-B481-4956-AAF3-4DC1B0824350}"/>
    <cellStyle name="Comma 4 2 5 2 12 4" xfId="55242" xr:uid="{9CC87BB5-197E-4D03-9DE0-7F65C103C5F9}"/>
    <cellStyle name="Comma 4 2 5 2 13" xfId="9735" xr:uid="{EB4A1BB8-27DE-4C8E-AAE7-5F0C4005FF72}"/>
    <cellStyle name="Comma 4 2 5 2 13 2" xfId="21178" xr:uid="{4EAAE21E-BA32-4DFE-83EE-59773F9324E4}"/>
    <cellStyle name="Comma 4 2 5 2 13 2 2" xfId="44072" xr:uid="{8AD27AEC-CE50-4E94-BE84-54F9B69C5A15}"/>
    <cellStyle name="Comma 4 2 5 2 13 3" xfId="32631" xr:uid="{D6D2C3AC-0B59-4C44-B660-47806176DF53}"/>
    <cellStyle name="Comma 4 2 5 2 14" xfId="10819" xr:uid="{72572B7E-E6B1-421B-A76C-598BBCBE391B}"/>
    <cellStyle name="Comma 4 2 5 2 14 2" xfId="22262" xr:uid="{C79D8112-8F14-488A-B90B-C11BA0B396CA}"/>
    <cellStyle name="Comma 4 2 5 2 14 2 2" xfId="45156" xr:uid="{7FFE86BC-A112-4D82-85C4-F9CD72F688C1}"/>
    <cellStyle name="Comma 4 2 5 2 14 3" xfId="33715" xr:uid="{6414E292-A760-4607-96C1-1626335DE09A}"/>
    <cellStyle name="Comma 4 2 5 2 15" xfId="11884" xr:uid="{24960C0B-6084-4E6C-B19A-701DE5F41286}"/>
    <cellStyle name="Comma 4 2 5 2 15 2" xfId="34778" xr:uid="{E91F083E-C4C3-4F40-AA94-4B5154F0039E}"/>
    <cellStyle name="Comma 4 2 5 2 16" xfId="23337" xr:uid="{1752D8BE-0411-4D87-B1E0-FDC60F839335}"/>
    <cellStyle name="Comma 4 2 5 2 17" xfId="46220" xr:uid="{0E868EF0-5FC9-4CA8-AA57-A1FD1E3F9A10}"/>
    <cellStyle name="Comma 4 2 5 2 2" xfId="688" xr:uid="{1D200947-8AE8-4561-88B8-87D98017809A}"/>
    <cellStyle name="Comma 4 2 5 2 2 10" xfId="46483" xr:uid="{24931BF7-C194-4676-A678-203B6E7799A9}"/>
    <cellStyle name="Comma 4 2 5 2 2 2" xfId="1216" xr:uid="{82E32DE5-F0DB-4037-AEC4-C7180D59B3AF}"/>
    <cellStyle name="Comma 4 2 5 2 2 2 2" xfId="2533" xr:uid="{D8652357-5DCF-462E-9C63-100FB5B80E31}"/>
    <cellStyle name="Comma 4 2 5 2 2 2 2 2" xfId="6781" xr:uid="{B126BC74-67EB-403D-B38C-AF5976AB6A5A}"/>
    <cellStyle name="Comma 4 2 5 2 2 2 2 2 2" xfId="18233" xr:uid="{A01AC824-B797-4C40-8D5E-6030DA7B92AF}"/>
    <cellStyle name="Comma 4 2 5 2 2 2 2 2 2 2" xfId="41127" xr:uid="{5944FE65-6DBD-42EA-A9A9-513B4E044CEE}"/>
    <cellStyle name="Comma 4 2 5 2 2 2 2 2 3" xfId="29686" xr:uid="{CF166F72-9DB5-4E42-B54E-A5A306A91C24}"/>
    <cellStyle name="Comma 4 2 5 2 2 2 2 2 4" xfId="52568" xr:uid="{E16A03DD-C2F7-4728-8D02-750C1CA5024F}"/>
    <cellStyle name="Comma 4 2 5 2 2 2 2 3" xfId="13991" xr:uid="{51F940CD-CA36-40D4-A4F4-1A444F698286}"/>
    <cellStyle name="Comma 4 2 5 2 2 2 2 3 2" xfId="36885" xr:uid="{D8CC4906-6B3E-46C2-A9CA-5E13FEA46B91}"/>
    <cellStyle name="Comma 4 2 5 2 2 2 2 4" xfId="25444" xr:uid="{6C10EABF-A3DE-4710-848F-AEEA6FC69A91}"/>
    <cellStyle name="Comma 4 2 5 2 2 2 2 5" xfId="48327" xr:uid="{2E563206-59F5-47BF-A0BD-3E1266DB6295}"/>
    <cellStyle name="Comma 4 2 5 2 2 2 3" xfId="4377" xr:uid="{A75D0201-6816-401F-A2B8-39F9C391A359}"/>
    <cellStyle name="Comma 4 2 5 2 2 2 3 2" xfId="8620" xr:uid="{2DFC17B8-F04D-42CE-AEE9-5C530E98FE1E}"/>
    <cellStyle name="Comma 4 2 5 2 2 2 3 2 2" xfId="20072" xr:uid="{93B0F359-FCF0-4A77-A585-FD4869F978E1}"/>
    <cellStyle name="Comma 4 2 5 2 2 2 3 2 2 2" xfId="42966" xr:uid="{101244C4-E5D6-4FE7-98E1-6F17947590F0}"/>
    <cellStyle name="Comma 4 2 5 2 2 2 3 2 3" xfId="31525" xr:uid="{074B709A-594F-4120-B6CA-80BB0C8683E5}"/>
    <cellStyle name="Comma 4 2 5 2 2 2 3 2 4" xfId="54407" xr:uid="{E6CA1EEE-7879-4C55-9D33-1842142AE9A5}"/>
    <cellStyle name="Comma 4 2 5 2 2 2 3 3" xfId="15830" xr:uid="{6503BDB2-B0F1-40F4-95E5-5BBD82E6297A}"/>
    <cellStyle name="Comma 4 2 5 2 2 2 3 3 2" xfId="38724" xr:uid="{F5DCD485-58ED-4BCD-B7AA-9D69EBA7AA3C}"/>
    <cellStyle name="Comma 4 2 5 2 2 2 3 4" xfId="27283" xr:uid="{7EE3E3A7-D383-4CE9-BDF7-0E1F94702292}"/>
    <cellStyle name="Comma 4 2 5 2 2 2 3 5" xfId="50165" xr:uid="{702F74F6-84F6-4A31-81E2-78CFD448582C}"/>
    <cellStyle name="Comma 4 2 5 2 2 2 4" xfId="5464" xr:uid="{A9198A90-2BB3-4065-8748-671E7C5292DD}"/>
    <cellStyle name="Comma 4 2 5 2 2 2 4 2" xfId="16916" xr:uid="{499A68BD-C033-48C4-AEBE-A40E4669552C}"/>
    <cellStyle name="Comma 4 2 5 2 2 2 4 2 2" xfId="39810" xr:uid="{74DE0C96-A1BC-418F-B84F-BB5F3837AC93}"/>
    <cellStyle name="Comma 4 2 5 2 2 2 4 3" xfId="28369" xr:uid="{D2B56214-E93C-4255-9F3D-1CD7DE949F05}"/>
    <cellStyle name="Comma 4 2 5 2 2 2 4 4" xfId="51251" xr:uid="{10C05105-1260-4F41-AA4F-79BB2E6FDC71}"/>
    <cellStyle name="Comma 4 2 5 2 2 2 5" xfId="10525" xr:uid="{5037EEED-48FC-472F-94D9-069DC6F9F24B}"/>
    <cellStyle name="Comma 4 2 5 2 2 2 5 2" xfId="21968" xr:uid="{A6A0FD16-DEAE-4085-B51F-96E1B9A808C9}"/>
    <cellStyle name="Comma 4 2 5 2 2 2 5 2 2" xfId="44862" xr:uid="{B986607F-870A-4F50-91A1-A7C59FC3BEF6}"/>
    <cellStyle name="Comma 4 2 5 2 2 2 5 3" xfId="33421" xr:uid="{1CD8F2EC-A7F5-4080-A409-5050919CACF3}"/>
    <cellStyle name="Comma 4 2 5 2 2 2 6" xfId="11609" xr:uid="{EEBF4839-8D53-421E-B6B2-A878FC5E6649}"/>
    <cellStyle name="Comma 4 2 5 2 2 2 6 2" xfId="23052" xr:uid="{11C659C8-A59F-4A22-8E16-3F3043E5457A}"/>
    <cellStyle name="Comma 4 2 5 2 2 2 6 2 2" xfId="45946" xr:uid="{8736B791-90D6-460B-8D58-ED1B0027D3E4}"/>
    <cellStyle name="Comma 4 2 5 2 2 2 6 3" xfId="34505" xr:uid="{7B4ADB6E-1152-4729-A675-20030FEEFAF3}"/>
    <cellStyle name="Comma 4 2 5 2 2 2 7" xfId="12674" xr:uid="{87B91F07-EC1B-4103-B120-D9F5017C0B96}"/>
    <cellStyle name="Comma 4 2 5 2 2 2 7 2" xfId="35568" xr:uid="{D437D18F-A441-4D64-BA79-89FDBC822766}"/>
    <cellStyle name="Comma 4 2 5 2 2 2 8" xfId="24127" xr:uid="{87111C45-4D23-4146-A4CD-9D4EAA17DB39}"/>
    <cellStyle name="Comma 4 2 5 2 2 2 9" xfId="47010" xr:uid="{B52486E1-00E1-4B1D-B157-87D189240E85}"/>
    <cellStyle name="Comma 4 2 5 2 2 3" xfId="2006" xr:uid="{C153CEB0-8E42-4B65-B369-395E5C318569}"/>
    <cellStyle name="Comma 4 2 5 2 2 3 2" xfId="6254" xr:uid="{CF952F30-B818-4199-AC13-B7FCA34F3961}"/>
    <cellStyle name="Comma 4 2 5 2 2 3 2 2" xfId="17706" xr:uid="{60218305-971D-4F94-8910-18192CD8FDA0}"/>
    <cellStyle name="Comma 4 2 5 2 2 3 2 2 2" xfId="40600" xr:uid="{F6B48D73-3B9B-4E8A-AB4D-6ACD60377414}"/>
    <cellStyle name="Comma 4 2 5 2 2 3 2 3" xfId="29159" xr:uid="{80265D54-64FF-4E88-A770-F802B7BA1BAF}"/>
    <cellStyle name="Comma 4 2 5 2 2 3 2 4" xfId="52041" xr:uid="{5D3393B5-2E58-4BAF-91EE-07992F99152E}"/>
    <cellStyle name="Comma 4 2 5 2 2 3 3" xfId="13464" xr:uid="{A8CB507F-E1F6-4307-88EC-F8E3509A4578}"/>
    <cellStyle name="Comma 4 2 5 2 2 3 3 2" xfId="36358" xr:uid="{C9316101-B3B6-4E24-87C7-AA629126542A}"/>
    <cellStyle name="Comma 4 2 5 2 2 3 4" xfId="24917" xr:uid="{60304C16-0B93-48B8-BA68-70FA8912DAF9}"/>
    <cellStyle name="Comma 4 2 5 2 2 3 5" xfId="47800" xr:uid="{B14A7A2E-696F-4C50-8616-37B7FADACF57}"/>
    <cellStyle name="Comma 4 2 5 2 2 4" xfId="3850" xr:uid="{8A42FA34-AC6C-4FB5-B83C-D8799303F0CD}"/>
    <cellStyle name="Comma 4 2 5 2 2 4 2" xfId="8093" xr:uid="{68C5AEDC-123A-4C58-82AF-CD01164F9675}"/>
    <cellStyle name="Comma 4 2 5 2 2 4 2 2" xfId="19545" xr:uid="{FF4340B7-D37F-4F41-A165-A660161C8A12}"/>
    <cellStyle name="Comma 4 2 5 2 2 4 2 2 2" xfId="42439" xr:uid="{8B42A89E-0080-4809-AB42-60BC84827DFE}"/>
    <cellStyle name="Comma 4 2 5 2 2 4 2 3" xfId="30998" xr:uid="{5AA357A5-960C-40DC-B6CA-A0069FC3BF08}"/>
    <cellStyle name="Comma 4 2 5 2 2 4 2 4" xfId="53880" xr:uid="{9FA63FA5-8016-4A7D-B86B-64C7A1E4ED79}"/>
    <cellStyle name="Comma 4 2 5 2 2 4 3" xfId="15303" xr:uid="{14218C40-4CF3-4675-811B-14D8D1977778}"/>
    <cellStyle name="Comma 4 2 5 2 2 4 3 2" xfId="38197" xr:uid="{7C074F57-9AAB-4B9B-A2E7-BFB180B154A3}"/>
    <cellStyle name="Comma 4 2 5 2 2 4 4" xfId="26756" xr:uid="{89D4EF2B-7746-4D75-B83B-4DD6FC1E9BBA}"/>
    <cellStyle name="Comma 4 2 5 2 2 4 5" xfId="49638" xr:uid="{4A0A3E24-FC20-4CD2-B9A6-F1C009F4126D}"/>
    <cellStyle name="Comma 4 2 5 2 2 5" xfId="4937" xr:uid="{85F17C7E-D900-48AB-B172-062FDDF2648E}"/>
    <cellStyle name="Comma 4 2 5 2 2 5 2" xfId="16389" xr:uid="{F2B5BC44-248E-42AC-A94D-4025D2A0A3D7}"/>
    <cellStyle name="Comma 4 2 5 2 2 5 2 2" xfId="39283" xr:uid="{EDC00544-9FB4-4402-BB2E-6021D764DBD0}"/>
    <cellStyle name="Comma 4 2 5 2 2 5 3" xfId="27842" xr:uid="{856B5A46-E7F2-479D-839A-3E8332CC7636}"/>
    <cellStyle name="Comma 4 2 5 2 2 5 4" xfId="50724" xr:uid="{0755F90B-0F9F-4547-8C02-90ABA17D7A54}"/>
    <cellStyle name="Comma 4 2 5 2 2 6" xfId="9998" xr:uid="{0EABE9F7-5EFF-4F53-9533-7C9958019BBA}"/>
    <cellStyle name="Comma 4 2 5 2 2 6 2" xfId="21441" xr:uid="{94D05551-D98A-4953-9CB6-9F0256949CAF}"/>
    <cellStyle name="Comma 4 2 5 2 2 6 2 2" xfId="44335" xr:uid="{770E0800-64C8-4643-BD83-6B00D895637A}"/>
    <cellStyle name="Comma 4 2 5 2 2 6 3" xfId="32894" xr:uid="{1FAA0AAC-FD8B-4D86-95BB-98D19C6FFE5B}"/>
    <cellStyle name="Comma 4 2 5 2 2 7" xfId="11082" xr:uid="{71CC6450-1EBE-434F-BEDC-47C80A3AA6CA}"/>
    <cellStyle name="Comma 4 2 5 2 2 7 2" xfId="22525" xr:uid="{C6E1B189-DBB0-4F04-B28E-FE2EDBEC5245}"/>
    <cellStyle name="Comma 4 2 5 2 2 7 2 2" xfId="45419" xr:uid="{75666A1A-B6F9-4389-A994-6B7CABB4C589}"/>
    <cellStyle name="Comma 4 2 5 2 2 7 3" xfId="33978" xr:uid="{C744B8AE-2AAD-44F5-9918-CEE319F43F2D}"/>
    <cellStyle name="Comma 4 2 5 2 2 8" xfId="12147" xr:uid="{D4469518-1039-49A0-9C2E-F4931ED98E4F}"/>
    <cellStyle name="Comma 4 2 5 2 2 8 2" xfId="35041" xr:uid="{70551DC3-FBBF-4E13-B650-B9A99D3C0E69}"/>
    <cellStyle name="Comma 4 2 5 2 2 9" xfId="23600" xr:uid="{768AC3FE-CCFB-4873-BE6C-57F904A4A196}"/>
    <cellStyle name="Comma 4 2 5 2 3" xfId="953" xr:uid="{533B92A9-4A3E-4E49-ADE4-BDB803BF3B97}"/>
    <cellStyle name="Comma 4 2 5 2 3 2" xfId="2270" xr:uid="{3317A563-0B4C-4FD4-BAE8-B0710AF0F589}"/>
    <cellStyle name="Comma 4 2 5 2 3 2 2" xfId="6518" xr:uid="{B167EF83-2C5F-4F89-B34B-6C89FB8581BE}"/>
    <cellStyle name="Comma 4 2 5 2 3 2 2 2" xfId="17970" xr:uid="{D24F1CF7-188E-4F7A-9A49-AFE1F3E8388B}"/>
    <cellStyle name="Comma 4 2 5 2 3 2 2 2 2" xfId="40864" xr:uid="{A5A1B344-37CE-4AB5-8F00-01095BA32007}"/>
    <cellStyle name="Comma 4 2 5 2 3 2 2 3" xfId="29423" xr:uid="{7C79E9CF-FB44-4B22-9B3D-3E40B003476B}"/>
    <cellStyle name="Comma 4 2 5 2 3 2 2 4" xfId="52305" xr:uid="{524713AD-3E42-45FD-8D27-59EE26DAA24C}"/>
    <cellStyle name="Comma 4 2 5 2 3 2 3" xfId="13728" xr:uid="{E643D1A3-BC44-493D-987A-BA6E4D37C615}"/>
    <cellStyle name="Comma 4 2 5 2 3 2 3 2" xfId="36622" xr:uid="{5EC4EF9B-47E7-4829-9DCA-0F28CE9853FC}"/>
    <cellStyle name="Comma 4 2 5 2 3 2 4" xfId="25181" xr:uid="{DC5310EA-C7E9-476D-B7E0-C11506B5CBCF}"/>
    <cellStyle name="Comma 4 2 5 2 3 2 5" xfId="48064" xr:uid="{AB6336E1-6A2A-4CCD-960E-B96D6AF4E240}"/>
    <cellStyle name="Comma 4 2 5 2 3 3" xfId="4114" xr:uid="{EEA06B5D-FD61-4ED1-8C68-D4AA6BCB5468}"/>
    <cellStyle name="Comma 4 2 5 2 3 3 2" xfId="8357" xr:uid="{11F7BE26-0BA2-4B92-8BBD-74B52E44A7AF}"/>
    <cellStyle name="Comma 4 2 5 2 3 3 2 2" xfId="19809" xr:uid="{ACC447CE-EEFB-4104-8086-8D9D713CE326}"/>
    <cellStyle name="Comma 4 2 5 2 3 3 2 2 2" xfId="42703" xr:uid="{1EB812C8-004B-4EE9-B7C7-B68FADFA23D4}"/>
    <cellStyle name="Comma 4 2 5 2 3 3 2 3" xfId="31262" xr:uid="{B4715DB8-103C-44BB-AC1C-B51E8F098304}"/>
    <cellStyle name="Comma 4 2 5 2 3 3 2 4" xfId="54144" xr:uid="{DB911477-ABC0-46A7-A14F-BF2416313FB1}"/>
    <cellStyle name="Comma 4 2 5 2 3 3 3" xfId="15567" xr:uid="{44EA6246-451D-4307-B48C-A340F11B6023}"/>
    <cellStyle name="Comma 4 2 5 2 3 3 3 2" xfId="38461" xr:uid="{DE5C8DBD-C3D3-47AC-87EC-B999B5F3ACEB}"/>
    <cellStyle name="Comma 4 2 5 2 3 3 4" xfId="27020" xr:uid="{F4F4005B-BDAD-41B8-ABFF-C5C33B76BBF1}"/>
    <cellStyle name="Comma 4 2 5 2 3 3 5" xfId="49902" xr:uid="{E1E9B273-F7B3-423B-B93E-056F96B0A98F}"/>
    <cellStyle name="Comma 4 2 5 2 3 4" xfId="5201" xr:uid="{131DD03B-B90E-43EB-96B3-A325D6E2971D}"/>
    <cellStyle name="Comma 4 2 5 2 3 4 2" xfId="16653" xr:uid="{44271757-3226-4E3C-8379-2FA4956986EF}"/>
    <cellStyle name="Comma 4 2 5 2 3 4 2 2" xfId="39547" xr:uid="{08D7656D-EB72-40C0-9BEE-ACA489C603F0}"/>
    <cellStyle name="Comma 4 2 5 2 3 4 3" xfId="28106" xr:uid="{0027BA21-9599-4E1E-B271-7A6534473655}"/>
    <cellStyle name="Comma 4 2 5 2 3 4 4" xfId="50988" xr:uid="{3D851A4E-3EC6-4A91-A090-B3086A68A243}"/>
    <cellStyle name="Comma 4 2 5 2 3 5" xfId="10262" xr:uid="{244899AF-A217-413A-A2D1-73A3DE3B68C4}"/>
    <cellStyle name="Comma 4 2 5 2 3 5 2" xfId="21705" xr:uid="{250491B0-52B6-40D4-8B77-34C7B1480651}"/>
    <cellStyle name="Comma 4 2 5 2 3 5 2 2" xfId="44599" xr:uid="{B3ADF31C-22F5-438A-8D68-36282A26736A}"/>
    <cellStyle name="Comma 4 2 5 2 3 5 3" xfId="33158" xr:uid="{6485A69B-C03A-43FB-A671-CE6EB5CA1087}"/>
    <cellStyle name="Comma 4 2 5 2 3 6" xfId="11346" xr:uid="{D37D7960-A0A2-40DD-96A8-1D73A8BF49EC}"/>
    <cellStyle name="Comma 4 2 5 2 3 6 2" xfId="22789" xr:uid="{4AA2AA1C-5D48-404C-B0F2-84F9CE2B5768}"/>
    <cellStyle name="Comma 4 2 5 2 3 6 2 2" xfId="45683" xr:uid="{765FB3B5-0B16-4B3A-B409-810FE96F04E3}"/>
    <cellStyle name="Comma 4 2 5 2 3 6 3" xfId="34242" xr:uid="{65C6DA90-3847-4367-80A1-845638E2D831}"/>
    <cellStyle name="Comma 4 2 5 2 3 7" xfId="12411" xr:uid="{15636ACB-0F55-4ABB-A51D-4EB836E95516}"/>
    <cellStyle name="Comma 4 2 5 2 3 7 2" xfId="35305" xr:uid="{48B4B208-49F6-4560-987D-D633C9C2E753}"/>
    <cellStyle name="Comma 4 2 5 2 3 8" xfId="23864" xr:uid="{C9A70BF6-E111-44F1-B28B-BC9767FC43F7}"/>
    <cellStyle name="Comma 4 2 5 2 3 9" xfId="46747" xr:uid="{F25D9119-63A4-46DD-828F-0D8D23B09B8B}"/>
    <cellStyle name="Comma 4 2 5 2 4" xfId="1481" xr:uid="{9B0B328D-E224-44A6-BF14-10BCED26746F}"/>
    <cellStyle name="Comma 4 2 5 2 4 2" xfId="2798" xr:uid="{43A31AF0-30B5-46B3-832C-82C683A73686}"/>
    <cellStyle name="Comma 4 2 5 2 4 2 2" xfId="7046" xr:uid="{FCF6363D-8009-4499-8B8C-1404D52091FB}"/>
    <cellStyle name="Comma 4 2 5 2 4 2 2 2" xfId="18498" xr:uid="{70CC6B5E-0BB9-4094-821A-09E679394131}"/>
    <cellStyle name="Comma 4 2 5 2 4 2 2 2 2" xfId="41392" xr:uid="{F5385B49-3D40-4F57-A24D-3285D7507987}"/>
    <cellStyle name="Comma 4 2 5 2 4 2 2 3" xfId="29951" xr:uid="{E413154D-D49D-43F4-B0D9-3121807EC0BD}"/>
    <cellStyle name="Comma 4 2 5 2 4 2 2 4" xfId="52833" xr:uid="{DCF1D57C-AE58-4548-8FF4-06C1526236B5}"/>
    <cellStyle name="Comma 4 2 5 2 4 2 3" xfId="14256" xr:uid="{07D693C3-C342-484B-8122-4A651EE8F999}"/>
    <cellStyle name="Comma 4 2 5 2 4 2 3 2" xfId="37150" xr:uid="{4EA9FA4F-7ABF-46D5-8F64-D7E8AA39E87F}"/>
    <cellStyle name="Comma 4 2 5 2 4 2 4" xfId="25709" xr:uid="{3672B5A5-94F2-4807-8F77-961BB6B63E8E}"/>
    <cellStyle name="Comma 4 2 5 2 4 2 5" xfId="48592" xr:uid="{B9E92E06-836B-418C-BF68-9E9AE944A14C}"/>
    <cellStyle name="Comma 4 2 5 2 4 3" xfId="5729" xr:uid="{F22F760C-F123-4152-AFBE-DF93FE58EAF1}"/>
    <cellStyle name="Comma 4 2 5 2 4 3 2" xfId="17181" xr:uid="{C179005B-5ECC-4090-978F-EFD3724AB735}"/>
    <cellStyle name="Comma 4 2 5 2 4 3 2 2" xfId="40075" xr:uid="{25183C8E-AFCB-4A66-9F2C-B6197FD06B90}"/>
    <cellStyle name="Comma 4 2 5 2 4 3 3" xfId="28634" xr:uid="{39FC7D83-4AC3-4F09-A307-D401ADECBA47}"/>
    <cellStyle name="Comma 4 2 5 2 4 3 4" xfId="51516" xr:uid="{7E2CA201-A080-43B7-8469-E94038CCFFA4}"/>
    <cellStyle name="Comma 4 2 5 2 4 4" xfId="12939" xr:uid="{FEF74B37-1AE4-4734-A02F-4466EF0E369C}"/>
    <cellStyle name="Comma 4 2 5 2 4 4 2" xfId="35833" xr:uid="{195326A6-2B6D-4692-A9A7-BC8959FBE7FF}"/>
    <cellStyle name="Comma 4 2 5 2 4 5" xfId="24392" xr:uid="{40F9B32C-CDEF-40A8-B44D-8CF56B8396D0}"/>
    <cellStyle name="Comma 4 2 5 2 4 6" xfId="47275" xr:uid="{A2F20553-F38B-4554-8D71-DBE2701128AD}"/>
    <cellStyle name="Comma 4 2 5 2 5" xfId="1743" xr:uid="{455FE954-C538-4495-A751-A281A78FD9DC}"/>
    <cellStyle name="Comma 4 2 5 2 5 2" xfId="5991" xr:uid="{A20D16DF-6464-4B8F-862A-4995511B70E4}"/>
    <cellStyle name="Comma 4 2 5 2 5 2 2" xfId="17443" xr:uid="{8714F0F5-6506-4D05-A072-9DE3089288D0}"/>
    <cellStyle name="Comma 4 2 5 2 5 2 2 2" xfId="40337" xr:uid="{BF7B3756-3930-4CA6-A66B-5F529CF773FE}"/>
    <cellStyle name="Comma 4 2 5 2 5 2 3" xfId="28896" xr:uid="{1C05BD73-546E-4892-A865-8C5CCB88475B}"/>
    <cellStyle name="Comma 4 2 5 2 5 2 4" xfId="51778" xr:uid="{4FCC49A9-B48B-4D96-9BD2-A51EBF647755}"/>
    <cellStyle name="Comma 4 2 5 2 5 3" xfId="13201" xr:uid="{0DC6E440-8602-4FC4-AAA9-5B43162B1669}"/>
    <cellStyle name="Comma 4 2 5 2 5 3 2" xfId="36095" xr:uid="{52CF5634-43FE-4937-8E83-EE32750BC476}"/>
    <cellStyle name="Comma 4 2 5 2 5 4" xfId="24654" xr:uid="{250EB000-B8FF-40A2-8278-4D7E9BCF4B4A}"/>
    <cellStyle name="Comma 4 2 5 2 5 5" xfId="47537" xr:uid="{5D39B505-F8BD-4F65-B2FE-3B2B8CA2D0CE}"/>
    <cellStyle name="Comma 4 2 5 2 6" xfId="3066" xr:uid="{ED26F205-D713-4E86-B022-4438B1938670}"/>
    <cellStyle name="Comma 4 2 5 2 6 2" xfId="7309" xr:uid="{F1F21C68-EEA9-4F91-93D4-76949C9B455B}"/>
    <cellStyle name="Comma 4 2 5 2 6 2 2" xfId="18761" xr:uid="{D1F03E7A-5CD4-4736-9DBA-2B813C2BF764}"/>
    <cellStyle name="Comma 4 2 5 2 6 2 2 2" xfId="41655" xr:uid="{3BAFD64D-F8F2-43B2-9564-C5A7EFEC9914}"/>
    <cellStyle name="Comma 4 2 5 2 6 2 3" xfId="30214" xr:uid="{24230C49-B7AF-4ACF-BBE7-8A96E3964E4B}"/>
    <cellStyle name="Comma 4 2 5 2 6 2 4" xfId="53096" xr:uid="{78E19646-CEA7-44FA-95F5-E2E5EAC848E5}"/>
    <cellStyle name="Comma 4 2 5 2 6 3" xfId="14519" xr:uid="{4318C3B3-24CE-47EE-9BAC-76E6BF8EE21E}"/>
    <cellStyle name="Comma 4 2 5 2 6 3 2" xfId="37413" xr:uid="{F05DE545-FD73-43F2-BF20-D76EF8FBC25D}"/>
    <cellStyle name="Comma 4 2 5 2 6 4" xfId="25972" xr:uid="{F1A03099-4465-46AF-B47C-93EB67598725}"/>
    <cellStyle name="Comma 4 2 5 2 6 5" xfId="48854" xr:uid="{C6B44429-9111-43F8-8EC3-9169D1D5BC99}"/>
    <cellStyle name="Comma 4 2 5 2 7" xfId="3326" xr:uid="{44CB3FF3-C42A-473A-807E-7B302386232B}"/>
    <cellStyle name="Comma 4 2 5 2 7 2" xfId="7569" xr:uid="{C383BFAC-B735-46CE-BE01-CCE862BEB52E}"/>
    <cellStyle name="Comma 4 2 5 2 7 2 2" xfId="19021" xr:uid="{F3EC3051-433D-4FEB-AE36-293A35060621}"/>
    <cellStyle name="Comma 4 2 5 2 7 2 2 2" xfId="41915" xr:uid="{A9F7B67B-BF39-41FF-BD29-8764209E86AE}"/>
    <cellStyle name="Comma 4 2 5 2 7 2 3" xfId="30474" xr:uid="{9A62B644-F579-4515-852C-07DB727AC99B}"/>
    <cellStyle name="Comma 4 2 5 2 7 2 4" xfId="53356" xr:uid="{02EABEE5-1A77-484F-B810-6C629F362BEC}"/>
    <cellStyle name="Comma 4 2 5 2 7 3" xfId="14779" xr:uid="{CC5A1180-3D0A-47FA-B1F5-3C99F45CC3B2}"/>
    <cellStyle name="Comma 4 2 5 2 7 3 2" xfId="37673" xr:uid="{478B66A8-FF4D-459F-9E5B-D44BBE8D2517}"/>
    <cellStyle name="Comma 4 2 5 2 7 4" xfId="26232" xr:uid="{9E8DE3E6-1A6A-4566-8413-9B1FFB05EAE5}"/>
    <cellStyle name="Comma 4 2 5 2 7 5" xfId="49114" xr:uid="{F08F4DA6-B863-4A8D-B83F-09B2A39E1143}"/>
    <cellStyle name="Comma 4 2 5 2 8" xfId="3587" xr:uid="{5DF57449-14B7-4A84-978E-83F81ADC6A48}"/>
    <cellStyle name="Comma 4 2 5 2 8 2" xfId="7830" xr:uid="{0B459EFB-AB68-4F63-819E-0B3D0ABFCEB3}"/>
    <cellStyle name="Comma 4 2 5 2 8 2 2" xfId="19282" xr:uid="{A973596B-0D40-4421-9777-64BC15B8B29B}"/>
    <cellStyle name="Comma 4 2 5 2 8 2 2 2" xfId="42176" xr:uid="{A944AC1F-458A-442C-B35F-CB3273525BAA}"/>
    <cellStyle name="Comma 4 2 5 2 8 2 3" xfId="30735" xr:uid="{B734640A-580B-4A3B-B55E-A4CBEBF6F7C7}"/>
    <cellStyle name="Comma 4 2 5 2 8 2 4" xfId="53617" xr:uid="{DBC37702-9396-4C0B-B39C-7F88DABF2BEE}"/>
    <cellStyle name="Comma 4 2 5 2 8 3" xfId="15040" xr:uid="{3ABD47FE-DCAC-41DF-9B7B-ECAFF4B00EFB}"/>
    <cellStyle name="Comma 4 2 5 2 8 3 2" xfId="37934" xr:uid="{B3117670-D580-438E-80A6-4BA0CC8D193B}"/>
    <cellStyle name="Comma 4 2 5 2 8 4" xfId="26493" xr:uid="{E55652E3-F87B-4E9F-9255-FC60BF53BEC7}"/>
    <cellStyle name="Comma 4 2 5 2 8 5" xfId="49375" xr:uid="{4A58B2E2-E051-46B3-9E90-64625DD6A27D}"/>
    <cellStyle name="Comma 4 2 5 2 9" xfId="4655" xr:uid="{245F5120-E125-44A7-B6CA-816BBF92FF2F}"/>
    <cellStyle name="Comma 4 2 5 2 9 2" xfId="16107" xr:uid="{A423B7A5-EA20-4079-A31A-237810B39B7B}"/>
    <cellStyle name="Comma 4 2 5 2 9 2 2" xfId="39001" xr:uid="{A5320F41-6C24-49BC-A320-169A888CCFA0}"/>
    <cellStyle name="Comma 4 2 5 2 9 3" xfId="27560" xr:uid="{6AC88E8D-FCDD-4A7E-9B11-21B8C6C038E9}"/>
    <cellStyle name="Comma 4 2 5 2 9 4" xfId="50442" xr:uid="{DEF38978-2468-4FF8-8CCF-F24F17E6A800}"/>
    <cellStyle name="Comma 4 2 5 3" xfId="572" xr:uid="{9430330E-B3C9-4363-AAAF-41B67D028F1C}"/>
    <cellStyle name="Comma 4 2 5 3 10" xfId="46367" xr:uid="{59C96B06-BC4A-4610-AD4C-7F07A7CDC67C}"/>
    <cellStyle name="Comma 4 2 5 3 2" xfId="1100" xr:uid="{B056E5EC-DF5C-44E9-8A57-45C1252C3E9F}"/>
    <cellStyle name="Comma 4 2 5 3 2 2" xfId="2417" xr:uid="{0BD31635-2EE2-4DB1-8C60-3A3D4332B43E}"/>
    <cellStyle name="Comma 4 2 5 3 2 2 2" xfId="6665" xr:uid="{71BF575B-6522-4F30-84B0-170C01DCB40D}"/>
    <cellStyle name="Comma 4 2 5 3 2 2 2 2" xfId="18117" xr:uid="{E7793BDE-C8E1-4FBE-B47F-BED7F2CB5FC2}"/>
    <cellStyle name="Comma 4 2 5 3 2 2 2 2 2" xfId="41011" xr:uid="{11FADB2C-BBB4-44BB-8C23-E77A1198163C}"/>
    <cellStyle name="Comma 4 2 5 3 2 2 2 3" xfId="29570" xr:uid="{04AFD66F-B0CF-4FAC-87E3-6DE75325DFA8}"/>
    <cellStyle name="Comma 4 2 5 3 2 2 2 4" xfId="52452" xr:uid="{6DA296DD-C796-4444-A2DE-7380C159A9E5}"/>
    <cellStyle name="Comma 4 2 5 3 2 2 3" xfId="13875" xr:uid="{434F2F71-5E5A-4606-A8AE-376FE10498E0}"/>
    <cellStyle name="Comma 4 2 5 3 2 2 3 2" xfId="36769" xr:uid="{2847346E-2760-44E0-9476-7FC734E5D7BD}"/>
    <cellStyle name="Comma 4 2 5 3 2 2 4" xfId="25328" xr:uid="{E8D90B25-8E0F-4626-B36F-FFF7FADF69CE}"/>
    <cellStyle name="Comma 4 2 5 3 2 2 5" xfId="48211" xr:uid="{1C75F333-4868-4C8F-8101-C15768331EB3}"/>
    <cellStyle name="Comma 4 2 5 3 2 3" xfId="4261" xr:uid="{6F027546-2775-4362-AB25-F63FA5A74D11}"/>
    <cellStyle name="Comma 4 2 5 3 2 3 2" xfId="8504" xr:uid="{0B9E6821-F653-4182-A0E2-07461C4ACCE2}"/>
    <cellStyle name="Comma 4 2 5 3 2 3 2 2" xfId="19956" xr:uid="{49EBDF98-9ED1-48C7-B429-555ACD1B0F66}"/>
    <cellStyle name="Comma 4 2 5 3 2 3 2 2 2" xfId="42850" xr:uid="{3BBDC2FD-17D9-44A6-ACD4-A2F628BA2BEF}"/>
    <cellStyle name="Comma 4 2 5 3 2 3 2 3" xfId="31409" xr:uid="{A818A488-083F-4C00-B65B-DF6A1767A5FC}"/>
    <cellStyle name="Comma 4 2 5 3 2 3 2 4" xfId="54291" xr:uid="{87659629-4E77-442E-9DCD-C4C650E77413}"/>
    <cellStyle name="Comma 4 2 5 3 2 3 3" xfId="15714" xr:uid="{0B386767-769C-4A94-96AC-09C006EC830B}"/>
    <cellStyle name="Comma 4 2 5 3 2 3 3 2" xfId="38608" xr:uid="{CCC8A4C9-4B19-4ECF-A20D-1126910E08E5}"/>
    <cellStyle name="Comma 4 2 5 3 2 3 4" xfId="27167" xr:uid="{8F62624E-1C95-49A3-A427-B8F488C518AA}"/>
    <cellStyle name="Comma 4 2 5 3 2 3 5" xfId="50049" xr:uid="{CC0561C6-FAB7-45C3-AA1B-4B9104E338F4}"/>
    <cellStyle name="Comma 4 2 5 3 2 4" xfId="5348" xr:uid="{31EA3385-FFFF-4D3C-90AA-962A226E74C1}"/>
    <cellStyle name="Comma 4 2 5 3 2 4 2" xfId="16800" xr:uid="{DDFF2A1F-75E8-44D6-83CD-C25A12B241D9}"/>
    <cellStyle name="Comma 4 2 5 3 2 4 2 2" xfId="39694" xr:uid="{97ABC742-32EA-428A-AEF6-94CF856763CC}"/>
    <cellStyle name="Comma 4 2 5 3 2 4 3" xfId="28253" xr:uid="{26835E75-C1FD-45B2-BD1D-E980AE07EAEB}"/>
    <cellStyle name="Comma 4 2 5 3 2 4 4" xfId="51135" xr:uid="{5CAAF733-B4F2-4B6D-A051-C8827EE93708}"/>
    <cellStyle name="Comma 4 2 5 3 2 5" xfId="10409" xr:uid="{054FC8DC-25CC-4D11-87A6-A0A077F09342}"/>
    <cellStyle name="Comma 4 2 5 3 2 5 2" xfId="21852" xr:uid="{212E2589-9F29-45A7-89B4-3E117B42B11F}"/>
    <cellStyle name="Comma 4 2 5 3 2 5 2 2" xfId="44746" xr:uid="{03D793EE-E35C-4D12-ADD0-8AE4A3981E66}"/>
    <cellStyle name="Comma 4 2 5 3 2 5 3" xfId="33305" xr:uid="{A695D9DF-16A9-4C5D-A2DA-37409A2709BA}"/>
    <cellStyle name="Comma 4 2 5 3 2 6" xfId="11493" xr:uid="{2D0EA567-8CF2-4935-8ADC-CC7F5FF90EDF}"/>
    <cellStyle name="Comma 4 2 5 3 2 6 2" xfId="22936" xr:uid="{B7A77FF1-5B98-4ACD-AEB9-D5F48D3D1409}"/>
    <cellStyle name="Comma 4 2 5 3 2 6 2 2" xfId="45830" xr:uid="{639B7258-E280-477E-95A0-FAD344C7ACE7}"/>
    <cellStyle name="Comma 4 2 5 3 2 6 3" xfId="34389" xr:uid="{C8C7ADA5-5F7E-47CC-917A-BA8A9DCB171B}"/>
    <cellStyle name="Comma 4 2 5 3 2 7" xfId="12558" xr:uid="{1700C0D2-EA2A-4207-AFDE-6516F00778FB}"/>
    <cellStyle name="Comma 4 2 5 3 2 7 2" xfId="35452" xr:uid="{3374C255-C260-45AE-9C70-E23B66C211C2}"/>
    <cellStyle name="Comma 4 2 5 3 2 8" xfId="24011" xr:uid="{FF0B102E-196F-4DEB-B754-DE8008CE85BC}"/>
    <cellStyle name="Comma 4 2 5 3 2 9" xfId="46894" xr:uid="{B42BC20A-95A5-4316-ABDC-BF5EF355F010}"/>
    <cellStyle name="Comma 4 2 5 3 3" xfId="1890" xr:uid="{C26F481D-526F-4394-A62F-8630F97D314F}"/>
    <cellStyle name="Comma 4 2 5 3 3 2" xfId="6138" xr:uid="{C8BF83A2-74BB-401D-AB1B-D7EEA3706D93}"/>
    <cellStyle name="Comma 4 2 5 3 3 2 2" xfId="17590" xr:uid="{A0D8E649-ED4A-4D7A-9610-19CBB297EC32}"/>
    <cellStyle name="Comma 4 2 5 3 3 2 2 2" xfId="40484" xr:uid="{7C3319F9-1203-4431-8A0B-611C2AF65CE7}"/>
    <cellStyle name="Comma 4 2 5 3 3 2 3" xfId="29043" xr:uid="{4ACE18ED-BC83-4069-BDC5-1C3D3540AC99}"/>
    <cellStyle name="Comma 4 2 5 3 3 2 4" xfId="51925" xr:uid="{E77C5144-D5FC-42D5-A5C7-03BA2B160773}"/>
    <cellStyle name="Comma 4 2 5 3 3 3" xfId="13348" xr:uid="{53A08E28-7C79-479E-B683-3B521047874D}"/>
    <cellStyle name="Comma 4 2 5 3 3 3 2" xfId="36242" xr:uid="{DFF82938-ACAB-4C5A-AD26-393326F31CE9}"/>
    <cellStyle name="Comma 4 2 5 3 3 4" xfId="24801" xr:uid="{75D57514-0264-4121-9ED8-ECA704309BAA}"/>
    <cellStyle name="Comma 4 2 5 3 3 5" xfId="47684" xr:uid="{745EC078-3163-4A41-BE05-376E835AC536}"/>
    <cellStyle name="Comma 4 2 5 3 4" xfId="3734" xr:uid="{37697D81-BABF-4DE9-B614-137B5DFDF5CA}"/>
    <cellStyle name="Comma 4 2 5 3 4 2" xfId="7977" xr:uid="{F46BFDF0-B0D5-4C4E-AB18-69A7A53AD7D0}"/>
    <cellStyle name="Comma 4 2 5 3 4 2 2" xfId="19429" xr:uid="{B9CB1AFC-AEE6-42F8-8959-0D2601189134}"/>
    <cellStyle name="Comma 4 2 5 3 4 2 2 2" xfId="42323" xr:uid="{0EFFF639-C05D-45BA-9DE4-7ECCB5C516DD}"/>
    <cellStyle name="Comma 4 2 5 3 4 2 3" xfId="30882" xr:uid="{0AA06122-5975-4241-9C01-F317EBE53E6E}"/>
    <cellStyle name="Comma 4 2 5 3 4 2 4" xfId="53764" xr:uid="{239DD8E3-5915-4404-BC3F-F33A34A331AB}"/>
    <cellStyle name="Comma 4 2 5 3 4 3" xfId="15187" xr:uid="{C189BCE2-7146-470D-A25A-2F9961853813}"/>
    <cellStyle name="Comma 4 2 5 3 4 3 2" xfId="38081" xr:uid="{C8AE457E-3641-4F0E-8632-8EF94960839E}"/>
    <cellStyle name="Comma 4 2 5 3 4 4" xfId="26640" xr:uid="{14EBF51A-230E-4C0C-A2D6-8AD3CEECB9A8}"/>
    <cellStyle name="Comma 4 2 5 3 4 5" xfId="49522" xr:uid="{6015D280-CD00-4A52-AF06-01624AE7B6E0}"/>
    <cellStyle name="Comma 4 2 5 3 5" xfId="4821" xr:uid="{A7088AE7-51BF-41A3-A6D7-44886B3AE4FE}"/>
    <cellStyle name="Comma 4 2 5 3 5 2" xfId="16273" xr:uid="{2FC47010-655E-4C64-9B2C-CC5361D9E157}"/>
    <cellStyle name="Comma 4 2 5 3 5 2 2" xfId="39167" xr:uid="{082E3400-411D-4209-9CDC-B479E9217650}"/>
    <cellStyle name="Comma 4 2 5 3 5 3" xfId="27726" xr:uid="{F0D6A191-9686-48DC-99FE-BECCD6A3C411}"/>
    <cellStyle name="Comma 4 2 5 3 5 4" xfId="50608" xr:uid="{15326CD3-461B-4D7F-B38D-85415D32390C}"/>
    <cellStyle name="Comma 4 2 5 3 6" xfId="9882" xr:uid="{936BE458-D8C0-4D7C-884E-1CF02569972F}"/>
    <cellStyle name="Comma 4 2 5 3 6 2" xfId="21325" xr:uid="{D0F64066-5D17-40F3-9445-F4CFD8164E68}"/>
    <cellStyle name="Comma 4 2 5 3 6 2 2" xfId="44219" xr:uid="{59CC8791-C66C-44B3-B26D-EFCD805646ED}"/>
    <cellStyle name="Comma 4 2 5 3 6 3" xfId="32778" xr:uid="{304CBFAD-9939-4D5E-B886-AB9BE7A6915B}"/>
    <cellStyle name="Comma 4 2 5 3 7" xfId="10966" xr:uid="{07BEF02B-508C-4B94-B766-53B5F0FC59A1}"/>
    <cellStyle name="Comma 4 2 5 3 7 2" xfId="22409" xr:uid="{C4FA68A1-1BB1-47C0-B781-CF8144EE29C9}"/>
    <cellStyle name="Comma 4 2 5 3 7 2 2" xfId="45303" xr:uid="{6AE84366-462D-43C1-936C-7BB9EAB1DB7D}"/>
    <cellStyle name="Comma 4 2 5 3 7 3" xfId="33862" xr:uid="{4CBBF3AD-51D9-4B76-A18E-6D8B983D214B}"/>
    <cellStyle name="Comma 4 2 5 3 8" xfId="12031" xr:uid="{5242AADA-2D0A-4185-A80C-F08C5E55AE53}"/>
    <cellStyle name="Comma 4 2 5 3 8 2" xfId="34925" xr:uid="{D7208093-6535-4F76-9C1D-1D0CF18A0878}"/>
    <cellStyle name="Comma 4 2 5 3 9" xfId="23484" xr:uid="{D3470ED3-3D9D-4041-A686-0EEADC989C3E}"/>
    <cellStyle name="Comma 4 2 5 4" xfId="837" xr:uid="{D7153F19-802B-49EC-A819-931B7BA2A6DB}"/>
    <cellStyle name="Comma 4 2 5 4 2" xfId="2154" xr:uid="{DC24404C-BFB9-45A5-AC83-0DF683B2B5B1}"/>
    <cellStyle name="Comma 4 2 5 4 2 2" xfId="6402" xr:uid="{0C0374FB-A149-496E-97B0-678785B0722C}"/>
    <cellStyle name="Comma 4 2 5 4 2 2 2" xfId="17854" xr:uid="{4685AD57-3244-4E66-9DDA-4B5818D5E317}"/>
    <cellStyle name="Comma 4 2 5 4 2 2 2 2" xfId="40748" xr:uid="{A922CCF1-749B-4773-BD63-CD3F13B19E2A}"/>
    <cellStyle name="Comma 4 2 5 4 2 2 3" xfId="29307" xr:uid="{5E4A38C4-4796-47C4-B022-C1C7C53C263B}"/>
    <cellStyle name="Comma 4 2 5 4 2 2 4" xfId="52189" xr:uid="{539DA93D-E924-4C80-B1B8-5E4E9F020C89}"/>
    <cellStyle name="Comma 4 2 5 4 2 3" xfId="13612" xr:uid="{A563D4B8-4F2B-4E57-AD83-5308B8EB8EF5}"/>
    <cellStyle name="Comma 4 2 5 4 2 3 2" xfId="36506" xr:uid="{AF64DD1E-C7BB-4BE3-99AD-C35DC0FEC1C7}"/>
    <cellStyle name="Comma 4 2 5 4 2 4" xfId="25065" xr:uid="{915BCA00-4B57-4FBA-A48B-22E721F0E867}"/>
    <cellStyle name="Comma 4 2 5 4 2 5" xfId="47948" xr:uid="{8647B57C-1F8F-4CC4-A2CA-B69F83327D91}"/>
    <cellStyle name="Comma 4 2 5 4 3" xfId="3998" xr:uid="{EE29E5F0-8913-4689-A8F7-26E4C202EBFA}"/>
    <cellStyle name="Comma 4 2 5 4 3 2" xfId="8241" xr:uid="{E31C1E1B-E643-4E80-894D-EB1B415F3C58}"/>
    <cellStyle name="Comma 4 2 5 4 3 2 2" xfId="19693" xr:uid="{DC8C041F-5FAA-4561-8FC6-606562666C40}"/>
    <cellStyle name="Comma 4 2 5 4 3 2 2 2" xfId="42587" xr:uid="{20843786-F221-4578-B226-19228D143B31}"/>
    <cellStyle name="Comma 4 2 5 4 3 2 3" xfId="31146" xr:uid="{10DEBFAD-D79C-4312-8954-6EFFD008E5F8}"/>
    <cellStyle name="Comma 4 2 5 4 3 2 4" xfId="54028" xr:uid="{953D1B79-13CB-4538-88E9-70EC56566698}"/>
    <cellStyle name="Comma 4 2 5 4 3 3" xfId="15451" xr:uid="{01D1543C-E2DA-4B7C-9196-B4E72EAE16AD}"/>
    <cellStyle name="Comma 4 2 5 4 3 3 2" xfId="38345" xr:uid="{731BBFFC-749A-417B-A00E-41B48AE03036}"/>
    <cellStyle name="Comma 4 2 5 4 3 4" xfId="26904" xr:uid="{2D1945E4-D3CF-4564-8F3D-94C5BC58CB9B}"/>
    <cellStyle name="Comma 4 2 5 4 3 5" xfId="49786" xr:uid="{18C96CF4-259E-4EF4-A85F-C0F713836A21}"/>
    <cellStyle name="Comma 4 2 5 4 4" xfId="5085" xr:uid="{45170223-902D-4C8D-97A8-ADE6AB83199C}"/>
    <cellStyle name="Comma 4 2 5 4 4 2" xfId="16537" xr:uid="{BCDA70F5-E4D5-49F6-9FD5-FAFEB61A3918}"/>
    <cellStyle name="Comma 4 2 5 4 4 2 2" xfId="39431" xr:uid="{40406B5A-3F90-4FD1-864E-663A3925CA08}"/>
    <cellStyle name="Comma 4 2 5 4 4 3" xfId="27990" xr:uid="{B9EC6D1D-0BB9-4D1F-A461-8C3DCF6A3783}"/>
    <cellStyle name="Comma 4 2 5 4 4 4" xfId="50872" xr:uid="{D5252417-6042-433A-84B1-B7E219FF41CA}"/>
    <cellStyle name="Comma 4 2 5 4 5" xfId="10146" xr:uid="{C3FF87BD-7CAB-4A22-A179-450E75F4981D}"/>
    <cellStyle name="Comma 4 2 5 4 5 2" xfId="21589" xr:uid="{884FFE5D-2556-43AA-B540-0EA467FE12B8}"/>
    <cellStyle name="Comma 4 2 5 4 5 2 2" xfId="44483" xr:uid="{724E0B37-E27C-46BE-A4DE-22A871844742}"/>
    <cellStyle name="Comma 4 2 5 4 5 3" xfId="33042" xr:uid="{F1E91C70-17EF-40CB-9E39-AD7499B4FBD1}"/>
    <cellStyle name="Comma 4 2 5 4 6" xfId="11230" xr:uid="{0929D425-D0D1-4F1A-AC1B-60778798CA6C}"/>
    <cellStyle name="Comma 4 2 5 4 6 2" xfId="22673" xr:uid="{F1EE0FEE-01D0-4D00-8529-02A94E67E964}"/>
    <cellStyle name="Comma 4 2 5 4 6 2 2" xfId="45567" xr:uid="{4B019C6E-F5FB-4E6B-86F1-9079E12DE9AD}"/>
    <cellStyle name="Comma 4 2 5 4 6 3" xfId="34126" xr:uid="{7FAA59C8-8DEB-4B7F-84AA-9491FFBEA751}"/>
    <cellStyle name="Comma 4 2 5 4 7" xfId="12295" xr:uid="{AB74F16A-71B1-4152-B676-383804E8A204}"/>
    <cellStyle name="Comma 4 2 5 4 7 2" xfId="35189" xr:uid="{67E94DB2-B76E-47DB-AF27-77FAD48FF31E}"/>
    <cellStyle name="Comma 4 2 5 4 8" xfId="23748" xr:uid="{6F7683F0-BE92-4CE1-93DC-5F40A5C3EBE3}"/>
    <cellStyle name="Comma 4 2 5 4 9" xfId="46631" xr:uid="{420F9FF9-8912-4C4A-BE17-5CE5A08C4AC8}"/>
    <cellStyle name="Comma 4 2 5 5" xfId="1365" xr:uid="{4E27AC19-9A6B-4584-A53B-6BEDD5819DBA}"/>
    <cellStyle name="Comma 4 2 5 5 2" xfId="2682" xr:uid="{CDE8667D-E17F-40FC-B2CA-8579EA3FD3DD}"/>
    <cellStyle name="Comma 4 2 5 5 2 2" xfId="6930" xr:uid="{53912E2F-ACD9-43BE-88EE-8CD3C7D98403}"/>
    <cellStyle name="Comma 4 2 5 5 2 2 2" xfId="18382" xr:uid="{3D7878FD-181F-4102-BA95-D9FA57A17BA4}"/>
    <cellStyle name="Comma 4 2 5 5 2 2 2 2" xfId="41276" xr:uid="{2BC7A20F-1D2A-4B52-942C-30CBF6EDEEEA}"/>
    <cellStyle name="Comma 4 2 5 5 2 2 3" xfId="29835" xr:uid="{957058A1-63DC-4B74-985C-3004918B24EC}"/>
    <cellStyle name="Comma 4 2 5 5 2 2 4" xfId="52717" xr:uid="{223A68FA-9A9D-4882-9560-EC33798DD8D6}"/>
    <cellStyle name="Comma 4 2 5 5 2 3" xfId="14140" xr:uid="{A2893F3D-B1FD-426D-9E6B-D93A81E2AF24}"/>
    <cellStyle name="Comma 4 2 5 5 2 3 2" xfId="37034" xr:uid="{4E077B4D-F44D-4AEC-8AB2-B20A95D5DF5E}"/>
    <cellStyle name="Comma 4 2 5 5 2 4" xfId="25593" xr:uid="{61813EC7-123A-4E1E-B478-DB2AC8956F6F}"/>
    <cellStyle name="Comma 4 2 5 5 2 5" xfId="48476" xr:uid="{5A3394AE-B16A-46B5-8F5D-8ED4B846D6EE}"/>
    <cellStyle name="Comma 4 2 5 5 3" xfId="5613" xr:uid="{458F68A2-27D4-4501-BAE9-D8821AE492E2}"/>
    <cellStyle name="Comma 4 2 5 5 3 2" xfId="17065" xr:uid="{0560F7AC-56A1-42E4-AB09-FA24814FC890}"/>
    <cellStyle name="Comma 4 2 5 5 3 2 2" xfId="39959" xr:uid="{6FF65C05-4380-4341-B1B7-006A9C329124}"/>
    <cellStyle name="Comma 4 2 5 5 3 3" xfId="28518" xr:uid="{9DB98C11-EC3F-435D-834A-D90810795FE3}"/>
    <cellStyle name="Comma 4 2 5 5 3 4" xfId="51400" xr:uid="{455F7526-4D19-48A4-9A1E-25C19B1141A7}"/>
    <cellStyle name="Comma 4 2 5 5 4" xfId="12823" xr:uid="{71126373-2E66-4339-B3E5-A50156C369FC}"/>
    <cellStyle name="Comma 4 2 5 5 4 2" xfId="35717" xr:uid="{FD66A4D4-7E2A-4E36-B7A8-4BAA340DD880}"/>
    <cellStyle name="Comma 4 2 5 5 5" xfId="24276" xr:uid="{74BBA3B3-4EB0-4498-B339-25A1EE52C4A4}"/>
    <cellStyle name="Comma 4 2 5 5 6" xfId="47159" xr:uid="{25613823-E1CD-47C9-A4A4-71950C05A6C6}"/>
    <cellStyle name="Comma 4 2 5 6" xfId="1627" xr:uid="{8D45D1B0-72DE-4881-A60B-46F873767A1F}"/>
    <cellStyle name="Comma 4 2 5 6 2" xfId="5875" xr:uid="{3C063EEF-DF7F-4FEF-AB32-2A22E4691064}"/>
    <cellStyle name="Comma 4 2 5 6 2 2" xfId="17327" xr:uid="{44E8E937-A3D9-4088-80A6-5A625CD032C5}"/>
    <cellStyle name="Comma 4 2 5 6 2 2 2" xfId="40221" xr:uid="{AA70A51B-39FF-4C01-A228-C4C6719546FA}"/>
    <cellStyle name="Comma 4 2 5 6 2 3" xfId="28780" xr:uid="{5F10FE3B-E050-4F7A-8CD3-378023D2AD82}"/>
    <cellStyle name="Comma 4 2 5 6 2 4" xfId="51662" xr:uid="{EB423AD3-8EB1-4922-AD9D-0422CCAA2C70}"/>
    <cellStyle name="Comma 4 2 5 6 3" xfId="13085" xr:uid="{65951AF3-5067-4CC4-A927-32DE17F38278}"/>
    <cellStyle name="Comma 4 2 5 6 3 2" xfId="35979" xr:uid="{ECF0B885-4EC7-42CE-8B58-9981C128BFA0}"/>
    <cellStyle name="Comma 4 2 5 6 4" xfId="24538" xr:uid="{348D660C-6E33-45E2-B550-5959E2BD97E7}"/>
    <cellStyle name="Comma 4 2 5 6 5" xfId="47421" xr:uid="{C70F067D-776C-4089-AD89-10620BD21A27}"/>
    <cellStyle name="Comma 4 2 5 7" xfId="2950" xr:uid="{40A5C5AE-381F-41F2-BF4F-A0E06ED0EEAE}"/>
    <cellStyle name="Comma 4 2 5 7 2" xfId="7193" xr:uid="{461BFD96-7AA6-41EC-BB65-2392C8ABE7FB}"/>
    <cellStyle name="Comma 4 2 5 7 2 2" xfId="18645" xr:uid="{737CA8D6-D37C-41D6-B646-001DBBACCE77}"/>
    <cellStyle name="Comma 4 2 5 7 2 2 2" xfId="41539" xr:uid="{F38067C6-2850-4562-B1DE-4148B5666C5D}"/>
    <cellStyle name="Comma 4 2 5 7 2 3" xfId="30098" xr:uid="{F421E24C-13FB-44D7-8907-A68719D35E65}"/>
    <cellStyle name="Comma 4 2 5 7 2 4" xfId="52980" xr:uid="{8610F38A-704E-4ECB-8D68-207C9A7A5612}"/>
    <cellStyle name="Comma 4 2 5 7 3" xfId="14403" xr:uid="{33A3A112-5637-4A46-836E-ECE2B09F1FE0}"/>
    <cellStyle name="Comma 4 2 5 7 3 2" xfId="37297" xr:uid="{63632559-D7ED-4E11-BBAA-5D2AE8632983}"/>
    <cellStyle name="Comma 4 2 5 7 4" xfId="25856" xr:uid="{C404D8B7-0327-4CB4-B3AA-0CC464B0A795}"/>
    <cellStyle name="Comma 4 2 5 7 5" xfId="48738" xr:uid="{C0B0FCB8-4626-4F3B-9F4D-A05C0866FCE2}"/>
    <cellStyle name="Comma 4 2 5 8" xfId="3210" xr:uid="{D8C96640-6841-4D67-B17D-4A6370EF69A1}"/>
    <cellStyle name="Comma 4 2 5 8 2" xfId="7453" xr:uid="{0E9E896E-14E4-4B1D-A6F8-368CE7D5E0E3}"/>
    <cellStyle name="Comma 4 2 5 8 2 2" xfId="18905" xr:uid="{7D81C214-2D7B-4A1D-BAAA-47AF750F1744}"/>
    <cellStyle name="Comma 4 2 5 8 2 2 2" xfId="41799" xr:uid="{BEB4ACAF-F1B5-48F0-910C-E49FA02332AA}"/>
    <cellStyle name="Comma 4 2 5 8 2 3" xfId="30358" xr:uid="{F789EA35-2A4C-40A7-B51D-ADBF0455A442}"/>
    <cellStyle name="Comma 4 2 5 8 2 4" xfId="53240" xr:uid="{654CED61-1317-4286-874F-0A6CB7A9807B}"/>
    <cellStyle name="Comma 4 2 5 8 3" xfId="14663" xr:uid="{3681E1D6-7D0A-4E97-A45C-93CAB07FF793}"/>
    <cellStyle name="Comma 4 2 5 8 3 2" xfId="37557" xr:uid="{E85B98F9-0623-4DF6-A7BE-CCF56A69DB39}"/>
    <cellStyle name="Comma 4 2 5 8 4" xfId="26116" xr:uid="{34157D05-F04F-48BD-82CF-4472FBFFF2B6}"/>
    <cellStyle name="Comma 4 2 5 8 5" xfId="48998" xr:uid="{398291CF-E509-477B-A6D7-AA9A0FDA538C}"/>
    <cellStyle name="Comma 4 2 5 9" xfId="3471" xr:uid="{F936EAC0-04B2-42EC-85DF-58081DE595C5}"/>
    <cellStyle name="Comma 4 2 5 9 2" xfId="7714" xr:uid="{E51573C3-7665-46E5-8155-3E8A81DB7DCB}"/>
    <cellStyle name="Comma 4 2 5 9 2 2" xfId="19166" xr:uid="{8F6FA6C9-66ED-49E8-8310-DFAA40F99B16}"/>
    <cellStyle name="Comma 4 2 5 9 2 2 2" xfId="42060" xr:uid="{462B4E9B-18EB-4C3A-A864-F43E0494C5E0}"/>
    <cellStyle name="Comma 4 2 5 9 2 3" xfId="30619" xr:uid="{058DA846-7888-49A0-ABEC-416600FF354C}"/>
    <cellStyle name="Comma 4 2 5 9 2 4" xfId="53501" xr:uid="{F5B553B2-FC57-49D0-9E9C-3F6C4C8610E8}"/>
    <cellStyle name="Comma 4 2 5 9 3" xfId="14924" xr:uid="{E3F0037C-0EC0-484F-A300-098DD1886247}"/>
    <cellStyle name="Comma 4 2 5 9 3 2" xfId="37818" xr:uid="{C9148769-AE49-425D-B7A9-CB0FC26124D6}"/>
    <cellStyle name="Comma 4 2 5 9 4" xfId="26377" xr:uid="{F458C548-A62B-441F-99D8-70331DFF3D14}"/>
    <cellStyle name="Comma 4 2 5 9 5" xfId="49259" xr:uid="{02BD8AA2-48F9-4CA5-BC02-949F5F7ED382}"/>
    <cellStyle name="Comma 4 2 6" xfId="156" xr:uid="{2536E357-0676-46F0-8F74-24E53D28E503}"/>
    <cellStyle name="Comma 4 2 6 10" xfId="8710" xr:uid="{707DF39C-DCB0-4777-A150-8E4E76900BF8}"/>
    <cellStyle name="Comma 4 2 6 10 2" xfId="20154" xr:uid="{6EF2E63C-E207-44DF-87FA-3C079928FC00}"/>
    <cellStyle name="Comma 4 2 6 10 2 2" xfId="43048" xr:uid="{E6C37C38-2D5B-45F3-8A73-5ED9F7B0EEB0}"/>
    <cellStyle name="Comma 4 2 6 10 3" xfId="31607" xr:uid="{696EE81A-8F66-49CC-88E8-A59E2C8EFB74}"/>
    <cellStyle name="Comma 4 2 6 10 4" xfId="54489" xr:uid="{8B1E9320-1F24-4654-B89F-2B98AFAE15C1}"/>
    <cellStyle name="Comma 4 2 6 11" xfId="8971" xr:uid="{1839C9C7-F543-48E7-81A1-875DC19DD06E}"/>
    <cellStyle name="Comma 4 2 6 11 2" xfId="20415" xr:uid="{30C68CEE-C295-45D9-A93A-0FCE7D21D8DF}"/>
    <cellStyle name="Comma 4 2 6 11 2 2" xfId="43309" xr:uid="{EA9837EB-F7AA-4DA1-8FAC-EC20BF30B8C6}"/>
    <cellStyle name="Comma 4 2 6 11 3" xfId="31868" xr:uid="{40B87B9E-34E8-4276-BB56-D9F828812CCC}"/>
    <cellStyle name="Comma 4 2 6 11 4" xfId="54750" xr:uid="{FB6DA829-EBAD-483E-88F3-FBC03002EF70}"/>
    <cellStyle name="Comma 4 2 6 12" xfId="9237" xr:uid="{E9E5D4F5-44F7-4531-A0D7-8731552F3038}"/>
    <cellStyle name="Comma 4 2 6 12 2" xfId="20681" xr:uid="{880FABBE-5258-45B9-9085-ADC475F4E1FA}"/>
    <cellStyle name="Comma 4 2 6 12 2 2" xfId="43575" xr:uid="{37105589-492B-4875-9142-938BF5978D20}"/>
    <cellStyle name="Comma 4 2 6 12 3" xfId="32134" xr:uid="{6AA3A10A-84C9-4BF7-867A-884BD8AD6D82}"/>
    <cellStyle name="Comma 4 2 6 12 4" xfId="55016" xr:uid="{694F7365-1896-4240-BF11-06A3ABDD4DF4}"/>
    <cellStyle name="Comma 4 2 6 13" xfId="9508" xr:uid="{544D9D86-759F-4E6A-BAE4-8CCC7EBE9E91}"/>
    <cellStyle name="Comma 4 2 6 13 2" xfId="20951" xr:uid="{20BD540D-187E-4DB7-80A4-644E9F92B26F}"/>
    <cellStyle name="Comma 4 2 6 13 2 2" xfId="43845" xr:uid="{C379D339-5F28-4C4E-8217-97BBD911115E}"/>
    <cellStyle name="Comma 4 2 6 13 3" xfId="32404" xr:uid="{1B083885-D16B-49DE-AA58-D75924FE0C09}"/>
    <cellStyle name="Comma 4 2 6 14" xfId="10595" xr:uid="{638EB036-2CB1-49D9-8F17-3BDE097CD40E}"/>
    <cellStyle name="Comma 4 2 6 14 2" xfId="22038" xr:uid="{730A0CF7-859E-4EFB-B922-6911CE8C7E2C}"/>
    <cellStyle name="Comma 4 2 6 14 2 2" xfId="44932" xr:uid="{DE2598E3-F011-431F-8654-48E9BFB7EFF7}"/>
    <cellStyle name="Comma 4 2 6 14 3" xfId="33491" xr:uid="{E83A0EFE-ECD3-4680-A106-A28FDF6F1723}"/>
    <cellStyle name="Comma 4 2 6 15" xfId="11660" xr:uid="{F1A1884C-ACDD-42A1-BCBC-24BA151507E6}"/>
    <cellStyle name="Comma 4 2 6 15 2" xfId="34554" xr:uid="{54CEFEF5-7BB9-4959-93AC-49EE140BB237}"/>
    <cellStyle name="Comma 4 2 6 16" xfId="23113" xr:uid="{CADB3E5A-CA2F-4A87-9674-F57C03180B4C}"/>
    <cellStyle name="Comma 4 2 6 17" xfId="45996" xr:uid="{DABA78DF-83C4-4289-B444-C04A131E3EEB}"/>
    <cellStyle name="Comma 4 2 6 2" xfId="464" xr:uid="{8E437F58-1E3C-411B-A059-2C268C5AB54F}"/>
    <cellStyle name="Comma 4 2 6 2 10" xfId="46259" xr:uid="{B5F33F6D-E3EA-4E02-81DF-2F7AEFEA8D4B}"/>
    <cellStyle name="Comma 4 2 6 2 2" xfId="992" xr:uid="{5D3ECBC8-E59F-4102-A4BF-193560B49A68}"/>
    <cellStyle name="Comma 4 2 6 2 2 2" xfId="2309" xr:uid="{D4BB46F2-8BE9-4990-9177-53B11BF5FEE6}"/>
    <cellStyle name="Comma 4 2 6 2 2 2 2" xfId="6557" xr:uid="{CFDEC8F6-C83B-49D6-AFE0-72A00FD72B2A}"/>
    <cellStyle name="Comma 4 2 6 2 2 2 2 2" xfId="18009" xr:uid="{0CE7FB61-2028-4ACD-B28B-C5754505BEE1}"/>
    <cellStyle name="Comma 4 2 6 2 2 2 2 2 2" xfId="40903" xr:uid="{D1F93493-EB56-4218-A933-7C5357B0424A}"/>
    <cellStyle name="Comma 4 2 6 2 2 2 2 3" xfId="29462" xr:uid="{4172CBCF-9D86-478D-993A-59E306FF2F3A}"/>
    <cellStyle name="Comma 4 2 6 2 2 2 2 4" xfId="52344" xr:uid="{DB6BDC43-B4D5-46EC-9185-A2EF68B33A65}"/>
    <cellStyle name="Comma 4 2 6 2 2 2 3" xfId="13767" xr:uid="{C83E4A9D-EC23-4F87-B777-31D15FF0E1A9}"/>
    <cellStyle name="Comma 4 2 6 2 2 2 3 2" xfId="36661" xr:uid="{668BA1F1-4172-400F-9662-34466B6B1157}"/>
    <cellStyle name="Comma 4 2 6 2 2 2 4" xfId="25220" xr:uid="{6C10D2EF-77A4-4E4B-B9D3-5B5F2C584B2C}"/>
    <cellStyle name="Comma 4 2 6 2 2 2 5" xfId="48103" xr:uid="{99337A26-50B8-48C5-925F-552CB53F6663}"/>
    <cellStyle name="Comma 4 2 6 2 2 3" xfId="4153" xr:uid="{5B61341F-8825-40BA-8719-E5E3771A96EE}"/>
    <cellStyle name="Comma 4 2 6 2 2 3 2" xfId="8396" xr:uid="{E959E406-82A7-4539-A510-DAAAC0EED193}"/>
    <cellStyle name="Comma 4 2 6 2 2 3 2 2" xfId="19848" xr:uid="{5A59F53B-1096-45DA-9EAD-5D1F743CF682}"/>
    <cellStyle name="Comma 4 2 6 2 2 3 2 2 2" xfId="42742" xr:uid="{4FEFC503-7D85-4C63-B3A2-812009740D07}"/>
    <cellStyle name="Comma 4 2 6 2 2 3 2 3" xfId="31301" xr:uid="{7E72CF5D-C60F-4CDF-8611-E0FA3400CF07}"/>
    <cellStyle name="Comma 4 2 6 2 2 3 2 4" xfId="54183" xr:uid="{CDF0CE09-ACEA-40DA-8052-B63700D72C98}"/>
    <cellStyle name="Comma 4 2 6 2 2 3 3" xfId="15606" xr:uid="{2885FE11-22FD-43ED-A4F2-17727463885F}"/>
    <cellStyle name="Comma 4 2 6 2 2 3 3 2" xfId="38500" xr:uid="{F5E61F9A-47D3-4F76-BB60-9BCE708C07B6}"/>
    <cellStyle name="Comma 4 2 6 2 2 3 4" xfId="27059" xr:uid="{4192566E-49A2-4587-82B0-D9AD150009AA}"/>
    <cellStyle name="Comma 4 2 6 2 2 3 5" xfId="49941" xr:uid="{0C2F6B82-034F-4EDC-A419-28EB0C1E6806}"/>
    <cellStyle name="Comma 4 2 6 2 2 4" xfId="5240" xr:uid="{BE60C9BF-1B69-41BA-983D-E9F15D9D3B08}"/>
    <cellStyle name="Comma 4 2 6 2 2 4 2" xfId="16692" xr:uid="{5D607FF1-34F5-4D60-80EB-A00412E08C82}"/>
    <cellStyle name="Comma 4 2 6 2 2 4 2 2" xfId="39586" xr:uid="{78D0ACE3-2219-47B0-9DCC-75D18D9FA754}"/>
    <cellStyle name="Comma 4 2 6 2 2 4 3" xfId="28145" xr:uid="{3B2EA52C-591A-4DCF-B406-941B0D0793CD}"/>
    <cellStyle name="Comma 4 2 6 2 2 4 4" xfId="51027" xr:uid="{2294FBEB-6A41-469C-A825-63D1E41FE6CE}"/>
    <cellStyle name="Comma 4 2 6 2 2 5" xfId="10301" xr:uid="{3717301D-4F77-422F-8E57-D502AB30035D}"/>
    <cellStyle name="Comma 4 2 6 2 2 5 2" xfId="21744" xr:uid="{6B333031-6C6B-4A27-BEAB-70CEA4BCE751}"/>
    <cellStyle name="Comma 4 2 6 2 2 5 2 2" xfId="44638" xr:uid="{E8B4C732-B3C4-47E7-8AA7-A34DC3D43EA3}"/>
    <cellStyle name="Comma 4 2 6 2 2 5 3" xfId="33197" xr:uid="{26C0AB53-B8F9-4592-A091-34BC7BD4FA77}"/>
    <cellStyle name="Comma 4 2 6 2 2 6" xfId="11385" xr:uid="{4A370895-3103-4580-AE38-80A142426653}"/>
    <cellStyle name="Comma 4 2 6 2 2 6 2" xfId="22828" xr:uid="{9B96C2D4-C650-4A2A-AF07-7687C544E8EF}"/>
    <cellStyle name="Comma 4 2 6 2 2 6 2 2" xfId="45722" xr:uid="{E6BC5B02-A1BF-447E-B46D-75EDB475EF82}"/>
    <cellStyle name="Comma 4 2 6 2 2 6 3" xfId="34281" xr:uid="{D474C2AD-54AF-49DC-9B68-0133D86C20E6}"/>
    <cellStyle name="Comma 4 2 6 2 2 7" xfId="12450" xr:uid="{7092CF3F-3C16-40A6-B581-187D83AC92CE}"/>
    <cellStyle name="Comma 4 2 6 2 2 7 2" xfId="35344" xr:uid="{2E9CF919-88F8-4326-80D8-09F2B4CBF5F4}"/>
    <cellStyle name="Comma 4 2 6 2 2 8" xfId="23903" xr:uid="{F2AA8676-EC34-4A72-9597-320E219D703D}"/>
    <cellStyle name="Comma 4 2 6 2 2 9" xfId="46786" xr:uid="{C3EA784A-45CB-4E2D-833D-7AB839D3AD9B}"/>
    <cellStyle name="Comma 4 2 6 2 3" xfId="1782" xr:uid="{EC7049E4-CDFD-4EFB-B706-BAFAC57AADEE}"/>
    <cellStyle name="Comma 4 2 6 2 3 2" xfId="6030" xr:uid="{9C2A7FCA-5A53-43CD-9387-F26B8106F718}"/>
    <cellStyle name="Comma 4 2 6 2 3 2 2" xfId="17482" xr:uid="{4C4AC532-FECC-44D2-8397-4E7D987DF457}"/>
    <cellStyle name="Comma 4 2 6 2 3 2 2 2" xfId="40376" xr:uid="{8755625B-C624-4F88-8ECE-6CBD876026C9}"/>
    <cellStyle name="Comma 4 2 6 2 3 2 3" xfId="28935" xr:uid="{A6186399-6951-4948-AC07-602E9CC04766}"/>
    <cellStyle name="Comma 4 2 6 2 3 2 4" xfId="51817" xr:uid="{41480309-6E2B-4589-8F78-E91ADF9BBE53}"/>
    <cellStyle name="Comma 4 2 6 2 3 3" xfId="13240" xr:uid="{97E9055B-8E31-4E7D-9043-F7BBC13288E5}"/>
    <cellStyle name="Comma 4 2 6 2 3 3 2" xfId="36134" xr:uid="{D50AF97B-1993-4750-9365-DD8C1E363D9A}"/>
    <cellStyle name="Comma 4 2 6 2 3 4" xfId="24693" xr:uid="{200C919E-6F78-4943-9E8A-ED7EAD8757EA}"/>
    <cellStyle name="Comma 4 2 6 2 3 5" xfId="47576" xr:uid="{42F5F6F6-8EF7-4F98-A41A-D4D033897E89}"/>
    <cellStyle name="Comma 4 2 6 2 4" xfId="3626" xr:uid="{9A0F7B4E-5114-49A7-A16F-358A6716046E}"/>
    <cellStyle name="Comma 4 2 6 2 4 2" xfId="7869" xr:uid="{4A25BB5B-CF54-4817-B8BC-2E75ABDC1253}"/>
    <cellStyle name="Comma 4 2 6 2 4 2 2" xfId="19321" xr:uid="{0851ED6B-4062-4CFD-9A4E-0A3B658EA56A}"/>
    <cellStyle name="Comma 4 2 6 2 4 2 2 2" xfId="42215" xr:uid="{A0345CB3-18A9-4A73-8255-3B10157A42EA}"/>
    <cellStyle name="Comma 4 2 6 2 4 2 3" xfId="30774" xr:uid="{91CC5E6D-0835-4756-BACC-A7586216C172}"/>
    <cellStyle name="Comma 4 2 6 2 4 2 4" xfId="53656" xr:uid="{2745A533-AB84-42A8-81FF-F031359C1356}"/>
    <cellStyle name="Comma 4 2 6 2 4 3" xfId="15079" xr:uid="{8028F321-2A1F-417A-8889-16F4741D6D87}"/>
    <cellStyle name="Comma 4 2 6 2 4 3 2" xfId="37973" xr:uid="{4B2C0B2F-AF35-4638-8100-AF5E5CCD0A3E}"/>
    <cellStyle name="Comma 4 2 6 2 4 4" xfId="26532" xr:uid="{1C5433B5-79F0-4A7D-9B06-CBBD30AA5906}"/>
    <cellStyle name="Comma 4 2 6 2 4 5" xfId="49414" xr:uid="{EC853E5D-B150-4533-9134-12BAD8D159D5}"/>
    <cellStyle name="Comma 4 2 6 2 5" xfId="4713" xr:uid="{0DFA5F13-54E4-4944-9C22-F8C1BA43F65C}"/>
    <cellStyle name="Comma 4 2 6 2 5 2" xfId="16165" xr:uid="{10D21C49-FD91-4E9D-9431-E424CFAB307E}"/>
    <cellStyle name="Comma 4 2 6 2 5 2 2" xfId="39059" xr:uid="{3A4F965B-2F2B-4988-B260-B294E88F7997}"/>
    <cellStyle name="Comma 4 2 6 2 5 3" xfId="27618" xr:uid="{6297389A-9B2F-4880-B17E-5C77450FF4FF}"/>
    <cellStyle name="Comma 4 2 6 2 5 4" xfId="50500" xr:uid="{FEC7CB8B-C121-488B-83BF-EE9B039ADCA3}"/>
    <cellStyle name="Comma 4 2 6 2 6" xfId="9774" xr:uid="{00B72A27-3437-4E0D-B101-FCC725BAEC8D}"/>
    <cellStyle name="Comma 4 2 6 2 6 2" xfId="21217" xr:uid="{EAD0C792-9D20-4E98-871F-B6E3941733DC}"/>
    <cellStyle name="Comma 4 2 6 2 6 2 2" xfId="44111" xr:uid="{6538B31F-6486-4144-AED5-90E7014D30DE}"/>
    <cellStyle name="Comma 4 2 6 2 6 3" xfId="32670" xr:uid="{1E2B91A7-E43C-42B5-AB4A-1B1C30BA2F59}"/>
    <cellStyle name="Comma 4 2 6 2 7" xfId="10858" xr:uid="{EA56D034-996F-47EF-BAB3-5A017F8E8C74}"/>
    <cellStyle name="Comma 4 2 6 2 7 2" xfId="22301" xr:uid="{DF5C1722-E01D-4F2E-8231-C5A286BEE8E6}"/>
    <cellStyle name="Comma 4 2 6 2 7 2 2" xfId="45195" xr:uid="{60F9E548-A2AD-4A8E-BC9E-039DEE7946F8}"/>
    <cellStyle name="Comma 4 2 6 2 7 3" xfId="33754" xr:uid="{8AF8D8F4-9398-4761-B71F-14FF852DB70D}"/>
    <cellStyle name="Comma 4 2 6 2 8" xfId="11923" xr:uid="{5374E9C7-FEBF-4B51-BF8B-13C6E2E48711}"/>
    <cellStyle name="Comma 4 2 6 2 8 2" xfId="34817" xr:uid="{B9662701-4213-4E71-B11C-F98F509C0B42}"/>
    <cellStyle name="Comma 4 2 6 2 9" xfId="23376" xr:uid="{2F2F5B93-9B8E-4872-8420-2A59B6251EF4}"/>
    <cellStyle name="Comma 4 2 6 3" xfId="728" xr:uid="{A1C230ED-B780-42A3-9B57-B11733A9CAE8}"/>
    <cellStyle name="Comma 4 2 6 3 2" xfId="2045" xr:uid="{35D96D88-5D21-452E-A8D0-AD73F5844D1A}"/>
    <cellStyle name="Comma 4 2 6 3 2 2" xfId="6293" xr:uid="{8A2A6E3E-343C-410E-9D82-65B7A4116BC3}"/>
    <cellStyle name="Comma 4 2 6 3 2 2 2" xfId="17745" xr:uid="{FB578FDA-C144-47D3-99DB-9E80C9F36FC8}"/>
    <cellStyle name="Comma 4 2 6 3 2 2 2 2" xfId="40639" xr:uid="{BB8CCFBD-5BB2-4243-B309-79634E509243}"/>
    <cellStyle name="Comma 4 2 6 3 2 2 3" xfId="29198" xr:uid="{6DBC693C-6563-43A1-8024-64F29ED60D0C}"/>
    <cellStyle name="Comma 4 2 6 3 2 2 4" xfId="52080" xr:uid="{D2F4005F-10AF-4888-8914-7EA1ED354570}"/>
    <cellStyle name="Comma 4 2 6 3 2 3" xfId="13503" xr:uid="{7A675675-686A-4244-8F4B-371C66BE4B46}"/>
    <cellStyle name="Comma 4 2 6 3 2 3 2" xfId="36397" xr:uid="{C511E892-A6F8-4C14-9D31-A8EC0A6036A8}"/>
    <cellStyle name="Comma 4 2 6 3 2 4" xfId="24956" xr:uid="{178986DA-20AB-411B-B66F-05A7DA9C7671}"/>
    <cellStyle name="Comma 4 2 6 3 2 5" xfId="47839" xr:uid="{C557F93F-1407-40D1-8141-A6E1B111865D}"/>
    <cellStyle name="Comma 4 2 6 3 3" xfId="3889" xr:uid="{22F435FC-A535-46C6-A811-0E276D56D8F8}"/>
    <cellStyle name="Comma 4 2 6 3 3 2" xfId="8132" xr:uid="{11A168F1-9147-48E0-AA13-D648B3FC4660}"/>
    <cellStyle name="Comma 4 2 6 3 3 2 2" xfId="19584" xr:uid="{41989340-4B50-4E3F-A5BD-48FCD152A080}"/>
    <cellStyle name="Comma 4 2 6 3 3 2 2 2" xfId="42478" xr:uid="{6675088E-F24A-4248-B9E7-5F9A30A8C574}"/>
    <cellStyle name="Comma 4 2 6 3 3 2 3" xfId="31037" xr:uid="{660CB8B5-0471-4102-AC43-E27DDF4FAB30}"/>
    <cellStyle name="Comma 4 2 6 3 3 2 4" xfId="53919" xr:uid="{2A8092C0-BBB8-4A46-8F4D-908C6187821B}"/>
    <cellStyle name="Comma 4 2 6 3 3 3" xfId="15342" xr:uid="{775E530F-CCA5-4535-92E1-323B0EBCF2E9}"/>
    <cellStyle name="Comma 4 2 6 3 3 3 2" xfId="38236" xr:uid="{9A140CB9-564B-4339-B5F0-EBE3C7B513CE}"/>
    <cellStyle name="Comma 4 2 6 3 3 4" xfId="26795" xr:uid="{36C11FB8-981D-40C0-B0C6-DCA760CA246F}"/>
    <cellStyle name="Comma 4 2 6 3 3 5" xfId="49677" xr:uid="{696B6460-E31A-4D28-A4C6-B269C4458111}"/>
    <cellStyle name="Comma 4 2 6 3 4" xfId="4976" xr:uid="{F6CF81A9-F832-470D-BB0B-7EABA071F2F0}"/>
    <cellStyle name="Comma 4 2 6 3 4 2" xfId="16428" xr:uid="{B2E00E25-3BF0-456A-B6FE-11A2EB32CEA2}"/>
    <cellStyle name="Comma 4 2 6 3 4 2 2" xfId="39322" xr:uid="{8F6319CC-90BA-438B-8692-8BB40C0ED768}"/>
    <cellStyle name="Comma 4 2 6 3 4 3" xfId="27881" xr:uid="{D82857BF-CC06-4F5B-AB5D-1B05E217C479}"/>
    <cellStyle name="Comma 4 2 6 3 4 4" xfId="50763" xr:uid="{8D131FB8-A982-44A3-B3DF-005E400F5221}"/>
    <cellStyle name="Comma 4 2 6 3 5" xfId="10037" xr:uid="{1E99829E-7BF1-45B3-A31B-FEC8CD775163}"/>
    <cellStyle name="Comma 4 2 6 3 5 2" xfId="21480" xr:uid="{93679861-FE00-48AA-9567-D379E005C7E5}"/>
    <cellStyle name="Comma 4 2 6 3 5 2 2" xfId="44374" xr:uid="{675FAF2B-58B5-4A2A-9436-E202982679C1}"/>
    <cellStyle name="Comma 4 2 6 3 5 3" xfId="32933" xr:uid="{74C1CCFF-E29A-49DA-9AAC-4ECCD428F6A7}"/>
    <cellStyle name="Comma 4 2 6 3 6" xfId="11121" xr:uid="{BE0CBC56-801C-4F37-BC6A-4DEC43A63C72}"/>
    <cellStyle name="Comma 4 2 6 3 6 2" xfId="22564" xr:uid="{575FC77A-C927-45BC-AB51-83DEA86AA61C}"/>
    <cellStyle name="Comma 4 2 6 3 6 2 2" xfId="45458" xr:uid="{1D2C499B-1D56-4802-8B7C-8B71A77C9915}"/>
    <cellStyle name="Comma 4 2 6 3 6 3" xfId="34017" xr:uid="{C4DC8B34-A750-4A5F-BBF6-F42685542EC5}"/>
    <cellStyle name="Comma 4 2 6 3 7" xfId="12186" xr:uid="{1CB03C99-A67C-4BFB-AA85-E09A2BC3B63B}"/>
    <cellStyle name="Comma 4 2 6 3 7 2" xfId="35080" xr:uid="{B2894E61-C061-4524-A030-8200C7510F70}"/>
    <cellStyle name="Comma 4 2 6 3 8" xfId="23639" xr:uid="{CECF6704-3508-4DF3-843F-91B369E55C2D}"/>
    <cellStyle name="Comma 4 2 6 3 9" xfId="46522" xr:uid="{C54DABC1-4158-4098-84FB-A3B887E3B2D4}"/>
    <cellStyle name="Comma 4 2 6 4" xfId="1256" xr:uid="{B2F47569-FB67-469A-9FB2-135494326191}"/>
    <cellStyle name="Comma 4 2 6 4 2" xfId="2573" xr:uid="{2F44DD62-6ADE-41D8-874B-32053F5F6EE6}"/>
    <cellStyle name="Comma 4 2 6 4 2 2" xfId="6821" xr:uid="{614C21FF-44FE-4E64-8337-C9A53DBB08A4}"/>
    <cellStyle name="Comma 4 2 6 4 2 2 2" xfId="18273" xr:uid="{8729352E-01EA-42A7-A022-3A682D379D78}"/>
    <cellStyle name="Comma 4 2 6 4 2 2 2 2" xfId="41167" xr:uid="{357B0545-436E-47D6-B739-DD1AF7F57DEF}"/>
    <cellStyle name="Comma 4 2 6 4 2 2 3" xfId="29726" xr:uid="{2D2441AD-6C7E-49C4-802B-DD5393473AA2}"/>
    <cellStyle name="Comma 4 2 6 4 2 2 4" xfId="52608" xr:uid="{BD83D116-7AD7-4D67-9DBA-CA522323F01C}"/>
    <cellStyle name="Comma 4 2 6 4 2 3" xfId="14031" xr:uid="{FC681804-2833-48A9-A915-269DD732C171}"/>
    <cellStyle name="Comma 4 2 6 4 2 3 2" xfId="36925" xr:uid="{A812E218-73F4-4347-B58D-C5764703245A}"/>
    <cellStyle name="Comma 4 2 6 4 2 4" xfId="25484" xr:uid="{3912FFBF-01E1-4EEE-B401-C00F718D4A1D}"/>
    <cellStyle name="Comma 4 2 6 4 2 5" xfId="48367" xr:uid="{BFA813CC-AC73-42E8-8343-CC6829AD581D}"/>
    <cellStyle name="Comma 4 2 6 4 3" xfId="5504" xr:uid="{ABA0E09D-7D52-4C32-9565-EB330BA3D538}"/>
    <cellStyle name="Comma 4 2 6 4 3 2" xfId="16956" xr:uid="{71C836C8-5C2F-48C1-8A06-48420035E90F}"/>
    <cellStyle name="Comma 4 2 6 4 3 2 2" xfId="39850" xr:uid="{07BBDE1D-4137-40F9-9B74-437BC71D7BD9}"/>
    <cellStyle name="Comma 4 2 6 4 3 3" xfId="28409" xr:uid="{BA1E31DB-0ADB-42C2-81BD-624A87B2AE34}"/>
    <cellStyle name="Comma 4 2 6 4 3 4" xfId="51291" xr:uid="{0CFAC84D-600B-4AB3-A0E1-BB1ED88FC20C}"/>
    <cellStyle name="Comma 4 2 6 4 4" xfId="12714" xr:uid="{D999EEE0-51E9-43D0-953B-B04653ABF4B3}"/>
    <cellStyle name="Comma 4 2 6 4 4 2" xfId="35608" xr:uid="{4584CC93-714E-460C-ABA5-38688B23A743}"/>
    <cellStyle name="Comma 4 2 6 4 5" xfId="24167" xr:uid="{883B4FD2-0C89-4256-818D-D659AC83D572}"/>
    <cellStyle name="Comma 4 2 6 4 6" xfId="47050" xr:uid="{99189A25-A0EB-40BA-852F-1E2A40EDA9FB}"/>
    <cellStyle name="Comma 4 2 6 5" xfId="1519" xr:uid="{465D2566-4F81-4D84-A417-DAB5961F4469}"/>
    <cellStyle name="Comma 4 2 6 5 2" xfId="5767" xr:uid="{AC83F621-D4F5-4AB1-BA89-7240CFBEF8F9}"/>
    <cellStyle name="Comma 4 2 6 5 2 2" xfId="17219" xr:uid="{42A77830-3BC0-4150-B912-BCF43F1C7EA3}"/>
    <cellStyle name="Comma 4 2 6 5 2 2 2" xfId="40113" xr:uid="{C6673963-1EAE-4FE6-BD61-4FF7A4504C88}"/>
    <cellStyle name="Comma 4 2 6 5 2 3" xfId="28672" xr:uid="{836261DA-2B88-4841-8BD7-567190483BB1}"/>
    <cellStyle name="Comma 4 2 6 5 2 4" xfId="51554" xr:uid="{7528BB10-81D1-4FC8-A922-09F96D11869D}"/>
    <cellStyle name="Comma 4 2 6 5 3" xfId="12977" xr:uid="{EE6BA3E4-06E2-4A79-87C5-721FF062EB90}"/>
    <cellStyle name="Comma 4 2 6 5 3 2" xfId="35871" xr:uid="{356BEE7F-9AEF-44E8-87E4-CEA70FCB5B7D}"/>
    <cellStyle name="Comma 4 2 6 5 4" xfId="24430" xr:uid="{00A3A4E6-6DC0-4A80-AA94-1EF79E590FEE}"/>
    <cellStyle name="Comma 4 2 6 5 5" xfId="47313" xr:uid="{ACF99053-07B2-46BE-9E2A-68326116089E}"/>
    <cellStyle name="Comma 4 2 6 6" xfId="2840" xr:uid="{1762155C-8BAC-4CB2-ACA7-B9E45141D470}"/>
    <cellStyle name="Comma 4 2 6 6 2" xfId="7085" xr:uid="{1603632C-AEAB-423A-97F9-56BB0CF9DB89}"/>
    <cellStyle name="Comma 4 2 6 6 2 2" xfId="18537" xr:uid="{CACDD130-3C0A-441F-B732-72C070CFF5D3}"/>
    <cellStyle name="Comma 4 2 6 6 2 2 2" xfId="41431" xr:uid="{BFB5133A-5E6A-41BA-92A0-C21F9418503F}"/>
    <cellStyle name="Comma 4 2 6 6 2 3" xfId="29990" xr:uid="{EB277798-5A15-4170-8624-2ED7660E4F5F}"/>
    <cellStyle name="Comma 4 2 6 6 2 4" xfId="52872" xr:uid="{9B5AFCED-A938-4E66-8B1A-E9BE608AAB21}"/>
    <cellStyle name="Comma 4 2 6 6 3" xfId="14295" xr:uid="{82793885-96F7-4AA4-822B-4B695FFBBBA2}"/>
    <cellStyle name="Comma 4 2 6 6 3 2" xfId="37189" xr:uid="{99C05180-F867-449F-A8CA-1B40D7C45BE2}"/>
    <cellStyle name="Comma 4 2 6 6 4" xfId="25748" xr:uid="{3E87EAC8-1360-44E3-B447-321AC70717F3}"/>
    <cellStyle name="Comma 4 2 6 6 5" xfId="48630" xr:uid="{2530941C-507B-44E7-8607-3B0D607D8225}"/>
    <cellStyle name="Comma 4 2 6 7" xfId="3101" xr:uid="{DFFD77E5-223E-44CC-895F-F792A50C7684}"/>
    <cellStyle name="Comma 4 2 6 7 2" xfId="7344" xr:uid="{26C4C62A-4C69-4664-A95A-FB7665976DE6}"/>
    <cellStyle name="Comma 4 2 6 7 2 2" xfId="18796" xr:uid="{A64B29F3-B37C-4E38-A25F-51E5A052DE9C}"/>
    <cellStyle name="Comma 4 2 6 7 2 2 2" xfId="41690" xr:uid="{D613FBDC-6FDF-4BC9-A897-692A283D87DF}"/>
    <cellStyle name="Comma 4 2 6 7 2 3" xfId="30249" xr:uid="{85521E03-0C42-4E90-B5A0-E480CD7BD2F5}"/>
    <cellStyle name="Comma 4 2 6 7 2 4" xfId="53131" xr:uid="{22456AC5-A132-45F2-A379-3F8C15C8C3ED}"/>
    <cellStyle name="Comma 4 2 6 7 3" xfId="14554" xr:uid="{D819D886-3521-40A3-80A9-C9FEC0CB58D6}"/>
    <cellStyle name="Comma 4 2 6 7 3 2" xfId="37448" xr:uid="{E4036143-6D9A-443F-80B7-4AF6E155CC51}"/>
    <cellStyle name="Comma 4 2 6 7 4" xfId="26007" xr:uid="{BAE94192-46FD-4C06-BF95-7C8E42BD936B}"/>
    <cellStyle name="Comma 4 2 6 7 5" xfId="48889" xr:uid="{7FD7BACF-9810-4C45-A14D-BD381E842104}"/>
    <cellStyle name="Comma 4 2 6 8" xfId="3363" xr:uid="{762BF54D-E51E-4943-B11A-F3A08D129A45}"/>
    <cellStyle name="Comma 4 2 6 8 2" xfId="7606" xr:uid="{3055B144-5642-4D5C-9E6F-73CA9145A5F9}"/>
    <cellStyle name="Comma 4 2 6 8 2 2" xfId="19058" xr:uid="{8DAD86FE-2FB3-4E18-BCF7-F2C21CE1F3DB}"/>
    <cellStyle name="Comma 4 2 6 8 2 2 2" xfId="41952" xr:uid="{74E67429-3591-486D-A62D-43710DBE403F}"/>
    <cellStyle name="Comma 4 2 6 8 2 3" xfId="30511" xr:uid="{EE750C96-0F5E-44C1-B928-33859DBEE8F0}"/>
    <cellStyle name="Comma 4 2 6 8 2 4" xfId="53393" xr:uid="{41AAB2EF-4C7C-4ED9-BF11-1FFF65E50714}"/>
    <cellStyle name="Comma 4 2 6 8 3" xfId="14816" xr:uid="{EEE573AD-811A-4E19-A0F0-3BF4C5775774}"/>
    <cellStyle name="Comma 4 2 6 8 3 2" xfId="37710" xr:uid="{60294395-36CF-4F1C-8F7A-98269D0FDB33}"/>
    <cellStyle name="Comma 4 2 6 8 4" xfId="26269" xr:uid="{381F08A4-A16B-4C30-A69D-9BEBE2D9FBF5}"/>
    <cellStyle name="Comma 4 2 6 8 5" xfId="49151" xr:uid="{0A791E0A-CD1B-450E-94AD-2448942C0C16}"/>
    <cellStyle name="Comma 4 2 6 9" xfId="4423" xr:uid="{446D5226-09C3-4A3A-847E-9859ED74A636}"/>
    <cellStyle name="Comma 4 2 6 9 2" xfId="15875" xr:uid="{3FA7BDCD-8425-4350-8AF1-F2B209772823}"/>
    <cellStyle name="Comma 4 2 6 9 2 2" xfId="38769" xr:uid="{21A537DB-A600-4479-B657-8984E5E3D683}"/>
    <cellStyle name="Comma 4 2 6 9 3" xfId="27328" xr:uid="{4FB1FE70-0B4B-4D58-8A53-9E67DD1CD6D8}"/>
    <cellStyle name="Comma 4 2 6 9 4" xfId="50210" xr:uid="{9D63ACB0-B9E3-4C91-83D3-91CE37C9E1D4}"/>
    <cellStyle name="Comma 4 2 7" xfId="143" xr:uid="{B41E98B3-35A2-4D8E-85A9-8934ABC21E4F}"/>
    <cellStyle name="Comma 4 2 7 10" xfId="8698" xr:uid="{89073729-50B8-4FB4-ACAA-EEFBC2F68C4F}"/>
    <cellStyle name="Comma 4 2 7 10 2" xfId="20142" xr:uid="{86B1D649-FA0F-445E-9F8E-5992F52BB75B}"/>
    <cellStyle name="Comma 4 2 7 10 2 2" xfId="43036" xr:uid="{A0BB91E4-0ED4-4E88-965E-183FE0CA1D7F}"/>
    <cellStyle name="Comma 4 2 7 10 3" xfId="31595" xr:uid="{59007C7A-CF42-4BBB-BF43-2EA1346D85D8}"/>
    <cellStyle name="Comma 4 2 7 10 4" xfId="54477" xr:uid="{FBE3C1BF-E700-42CD-ACAD-61077AB6C4E0}"/>
    <cellStyle name="Comma 4 2 7 11" xfId="8959" xr:uid="{A21F3DEB-F081-4C8D-8FD8-4A692D018BE9}"/>
    <cellStyle name="Comma 4 2 7 11 2" xfId="20403" xr:uid="{46524AFE-4F46-46D0-B48C-B415A597C84B}"/>
    <cellStyle name="Comma 4 2 7 11 2 2" xfId="43297" xr:uid="{ED51B479-0ABB-49DC-855F-960B1A79C341}"/>
    <cellStyle name="Comma 4 2 7 11 3" xfId="31856" xr:uid="{44A7C8B5-6BB0-4879-99A7-75A41D280C00}"/>
    <cellStyle name="Comma 4 2 7 11 4" xfId="54738" xr:uid="{19EC7CD8-71F4-4A95-9205-488C3D36F125}"/>
    <cellStyle name="Comma 4 2 7 12" xfId="9225" xr:uid="{F3700901-A332-40A3-ADC7-10595D967F98}"/>
    <cellStyle name="Comma 4 2 7 12 2" xfId="20669" xr:uid="{44E3E1AF-B8EE-4FFF-A528-44EFDC9A508C}"/>
    <cellStyle name="Comma 4 2 7 12 2 2" xfId="43563" xr:uid="{CFCF139E-E0E7-4A9B-AC2A-F9D8F8873468}"/>
    <cellStyle name="Comma 4 2 7 12 3" xfId="32122" xr:uid="{9B87670E-D434-4F8E-805B-07DDD47684C0}"/>
    <cellStyle name="Comma 4 2 7 12 4" xfId="55004" xr:uid="{491E0C29-8F0C-4E27-BEA5-0C9A1C69B9BE}"/>
    <cellStyle name="Comma 4 2 7 13" xfId="9496" xr:uid="{C2F70833-6671-46A5-B90B-440BBBF49066}"/>
    <cellStyle name="Comma 4 2 7 13 2" xfId="20939" xr:uid="{7D0A4126-D477-4D54-887F-1141DDCC176F}"/>
    <cellStyle name="Comma 4 2 7 13 2 2" xfId="43833" xr:uid="{728A9B77-931D-4BFE-BE89-4BC4E939C1D1}"/>
    <cellStyle name="Comma 4 2 7 13 3" xfId="32392" xr:uid="{BD0112DE-1A8C-4FE4-A20F-D9D19138A076}"/>
    <cellStyle name="Comma 4 2 7 14" xfId="10583" xr:uid="{DA7B2254-54E2-4D94-AA42-132AB3F0B526}"/>
    <cellStyle name="Comma 4 2 7 14 2" xfId="22026" xr:uid="{5E95FAF9-8146-4BEF-BEC1-4C60B91BEC73}"/>
    <cellStyle name="Comma 4 2 7 14 2 2" xfId="44920" xr:uid="{94D0D4D7-07EE-4CE2-BA68-5D8225312A15}"/>
    <cellStyle name="Comma 4 2 7 14 3" xfId="33479" xr:uid="{19216B02-E966-4A6E-9CFC-50EA19D132E4}"/>
    <cellStyle name="Comma 4 2 7 15" xfId="11648" xr:uid="{307C2010-DF87-4EFB-9F9A-D789E72C1DCD}"/>
    <cellStyle name="Comma 4 2 7 15 2" xfId="34542" xr:uid="{ECE8E88E-F034-4A64-BC1A-EF0B665E2284}"/>
    <cellStyle name="Comma 4 2 7 16" xfId="23101" xr:uid="{6D32A26B-C0A6-4E33-A2A1-D0EF06432D2C}"/>
    <cellStyle name="Comma 4 2 7 17" xfId="45984" xr:uid="{6213AA66-B829-4893-89E5-389E6E4E2310}"/>
    <cellStyle name="Comma 4 2 7 2" xfId="452" xr:uid="{E5653D19-D560-4657-8AAE-4C04DBE8DC56}"/>
    <cellStyle name="Comma 4 2 7 2 10" xfId="46247" xr:uid="{633AD0D3-4831-430B-9A31-EF1388751C05}"/>
    <cellStyle name="Comma 4 2 7 2 2" xfId="980" xr:uid="{42A34281-D17C-4149-8038-7128FDB18AE9}"/>
    <cellStyle name="Comma 4 2 7 2 2 2" xfId="2297" xr:uid="{19FB34C9-3C53-4137-808B-0270F973A2FA}"/>
    <cellStyle name="Comma 4 2 7 2 2 2 2" xfId="6545" xr:uid="{CA308C95-3A2B-4AB3-A9FD-D34A9F512DD7}"/>
    <cellStyle name="Comma 4 2 7 2 2 2 2 2" xfId="17997" xr:uid="{B045A6FE-3CF1-41C6-B247-B2B021F3CDE1}"/>
    <cellStyle name="Comma 4 2 7 2 2 2 2 2 2" xfId="40891" xr:uid="{760D2C21-9D78-486C-A975-3FEF1CCE7308}"/>
    <cellStyle name="Comma 4 2 7 2 2 2 2 3" xfId="29450" xr:uid="{916A1931-2C5F-432A-BF99-13B36FFA80EA}"/>
    <cellStyle name="Comma 4 2 7 2 2 2 2 4" xfId="52332" xr:uid="{47221BCC-30DF-4C1A-A28D-0C34404D2830}"/>
    <cellStyle name="Comma 4 2 7 2 2 2 3" xfId="13755" xr:uid="{BC38D357-5BF2-408F-BA38-8FEE916AD7F9}"/>
    <cellStyle name="Comma 4 2 7 2 2 2 3 2" xfId="36649" xr:uid="{50C65406-8388-4635-B41D-B30D65EA471E}"/>
    <cellStyle name="Comma 4 2 7 2 2 2 4" xfId="25208" xr:uid="{DE8671BD-D7BD-4556-B07F-607F745D0ADA}"/>
    <cellStyle name="Comma 4 2 7 2 2 2 5" xfId="48091" xr:uid="{89BCBEB9-DA09-49E1-A812-C75207D5E304}"/>
    <cellStyle name="Comma 4 2 7 2 2 3" xfId="4141" xr:uid="{39426C58-EAEC-4E69-BED5-029027FB6ED2}"/>
    <cellStyle name="Comma 4 2 7 2 2 3 2" xfId="8384" xr:uid="{C5579336-A370-4C6E-8D6B-4F6418EE12F2}"/>
    <cellStyle name="Comma 4 2 7 2 2 3 2 2" xfId="19836" xr:uid="{CA4EC455-FC98-4BE8-AAB4-B0F34787FC89}"/>
    <cellStyle name="Comma 4 2 7 2 2 3 2 2 2" xfId="42730" xr:uid="{DBB4CD31-EA50-449D-8BC7-020CAAB30212}"/>
    <cellStyle name="Comma 4 2 7 2 2 3 2 3" xfId="31289" xr:uid="{B7C88B7C-D051-4FBB-A6D8-E9AEFF0C878A}"/>
    <cellStyle name="Comma 4 2 7 2 2 3 2 4" xfId="54171" xr:uid="{52DAE45D-48CA-48ED-9895-27092A4DD72B}"/>
    <cellStyle name="Comma 4 2 7 2 2 3 3" xfId="15594" xr:uid="{568A7D7C-3D3F-4459-91B2-234AD54458F2}"/>
    <cellStyle name="Comma 4 2 7 2 2 3 3 2" xfId="38488" xr:uid="{EF7F1279-8A62-4859-A40F-901D5498FD54}"/>
    <cellStyle name="Comma 4 2 7 2 2 3 4" xfId="27047" xr:uid="{8B4C5D11-AAFC-4013-A602-C04833A766FB}"/>
    <cellStyle name="Comma 4 2 7 2 2 3 5" xfId="49929" xr:uid="{8E9E9F66-50FA-448E-BD9E-91F76724561A}"/>
    <cellStyle name="Comma 4 2 7 2 2 4" xfId="5228" xr:uid="{39DEEE5F-96DB-4BBB-82D1-6FF3E74C17F6}"/>
    <cellStyle name="Comma 4 2 7 2 2 4 2" xfId="16680" xr:uid="{982BC116-9159-4CF8-9109-3EEA3B82E38F}"/>
    <cellStyle name="Comma 4 2 7 2 2 4 2 2" xfId="39574" xr:uid="{9F68A19E-08E2-4A81-9B04-D98F96CF97D2}"/>
    <cellStyle name="Comma 4 2 7 2 2 4 3" xfId="28133" xr:uid="{EBAC928E-2219-41F8-BE7C-5F4E62939272}"/>
    <cellStyle name="Comma 4 2 7 2 2 4 4" xfId="51015" xr:uid="{12D4D59C-0D75-4737-AD41-202A35E04902}"/>
    <cellStyle name="Comma 4 2 7 2 2 5" xfId="10289" xr:uid="{8AEA02EB-8069-4BBA-A81B-C0150C95FF68}"/>
    <cellStyle name="Comma 4 2 7 2 2 5 2" xfId="21732" xr:uid="{1FC5199B-BB5B-4258-B409-93CF1372359A}"/>
    <cellStyle name="Comma 4 2 7 2 2 5 2 2" xfId="44626" xr:uid="{3648C764-BE4B-45DF-A4C7-1150AAD585B9}"/>
    <cellStyle name="Comma 4 2 7 2 2 5 3" xfId="33185" xr:uid="{18F13441-F211-4D0E-AB50-1524718FD123}"/>
    <cellStyle name="Comma 4 2 7 2 2 6" xfId="11373" xr:uid="{83497EB0-E809-466F-8104-D0611F22A3D8}"/>
    <cellStyle name="Comma 4 2 7 2 2 6 2" xfId="22816" xr:uid="{1EC2270F-948A-4EAB-B588-E11D42552671}"/>
    <cellStyle name="Comma 4 2 7 2 2 6 2 2" xfId="45710" xr:uid="{A01CA9EF-FD0D-4CA3-90FE-CDD79C86A51B}"/>
    <cellStyle name="Comma 4 2 7 2 2 6 3" xfId="34269" xr:uid="{80EEE016-1F26-46CB-A9D7-3463D09964FF}"/>
    <cellStyle name="Comma 4 2 7 2 2 7" xfId="12438" xr:uid="{F53EEC8F-DA1B-449A-9A6C-5D1A8E42BC2A}"/>
    <cellStyle name="Comma 4 2 7 2 2 7 2" xfId="35332" xr:uid="{AF3E3A48-2094-4DF8-8E8B-4E1A6CC40933}"/>
    <cellStyle name="Comma 4 2 7 2 2 8" xfId="23891" xr:uid="{B836CD39-49A6-41BB-BE0D-5FBD9BE44DD0}"/>
    <cellStyle name="Comma 4 2 7 2 2 9" xfId="46774" xr:uid="{9D5E2640-144E-4CA7-AB43-FB87BF8BCB25}"/>
    <cellStyle name="Comma 4 2 7 2 3" xfId="1770" xr:uid="{8BC9DA9E-B7EA-49F3-A04B-7C5D4FA42962}"/>
    <cellStyle name="Comma 4 2 7 2 3 2" xfId="6018" xr:uid="{52F0691E-121B-451A-8CBC-FCD4BE2DC488}"/>
    <cellStyle name="Comma 4 2 7 2 3 2 2" xfId="17470" xr:uid="{C0ADC326-7CD9-4ACC-84F1-B29F3F5A7E3E}"/>
    <cellStyle name="Comma 4 2 7 2 3 2 2 2" xfId="40364" xr:uid="{6E2EF294-34B0-4F52-BBFD-72E4E7C1C533}"/>
    <cellStyle name="Comma 4 2 7 2 3 2 3" xfId="28923" xr:uid="{729C515E-644F-4762-81A1-241572EFF5F8}"/>
    <cellStyle name="Comma 4 2 7 2 3 2 4" xfId="51805" xr:uid="{AB99DC1D-21C5-45B4-A68E-2DB55EFCFBC4}"/>
    <cellStyle name="Comma 4 2 7 2 3 3" xfId="13228" xr:uid="{094BE16B-DEAD-44E8-BC4C-1C35E843C6A2}"/>
    <cellStyle name="Comma 4 2 7 2 3 3 2" xfId="36122" xr:uid="{100EADED-48D3-48F6-8C4B-BC93CDE17356}"/>
    <cellStyle name="Comma 4 2 7 2 3 4" xfId="24681" xr:uid="{6ED0D6DA-E8DC-4ECB-9D75-5B2E4EF2903A}"/>
    <cellStyle name="Comma 4 2 7 2 3 5" xfId="47564" xr:uid="{DFEEF019-BD55-4804-89EA-0A58936A3D92}"/>
    <cellStyle name="Comma 4 2 7 2 4" xfId="3614" xr:uid="{3709D91D-209D-4F2D-A367-510514342F0C}"/>
    <cellStyle name="Comma 4 2 7 2 4 2" xfId="7857" xr:uid="{5040FB9C-76DD-4B03-ADA1-CE47551335C8}"/>
    <cellStyle name="Comma 4 2 7 2 4 2 2" xfId="19309" xr:uid="{039041F2-FFEF-4B71-9D84-7ABD15D95FEB}"/>
    <cellStyle name="Comma 4 2 7 2 4 2 2 2" xfId="42203" xr:uid="{BC4FC47B-EAFD-47CB-A624-43C04C34CEC2}"/>
    <cellStyle name="Comma 4 2 7 2 4 2 3" xfId="30762" xr:uid="{070B2CE0-B923-415C-BB69-3C5260855C6E}"/>
    <cellStyle name="Comma 4 2 7 2 4 2 4" xfId="53644" xr:uid="{CC98EBC5-A25D-4BED-A4F3-1F43A2FFF6E2}"/>
    <cellStyle name="Comma 4 2 7 2 4 3" xfId="15067" xr:uid="{FDBB31EF-AEEE-4DA9-A8CB-9A41550A235F}"/>
    <cellStyle name="Comma 4 2 7 2 4 3 2" xfId="37961" xr:uid="{4D003297-019A-4E69-876F-DDF704671A33}"/>
    <cellStyle name="Comma 4 2 7 2 4 4" xfId="26520" xr:uid="{E91DC09A-A509-4FD1-ACCF-5A5F8EE31600}"/>
    <cellStyle name="Comma 4 2 7 2 4 5" xfId="49402" xr:uid="{0C0DB56B-081F-46CE-A8B8-A5B6AF29FCB2}"/>
    <cellStyle name="Comma 4 2 7 2 5" xfId="4701" xr:uid="{AF21C57B-11A5-4A1C-A623-BAC141ED8449}"/>
    <cellStyle name="Comma 4 2 7 2 5 2" xfId="16153" xr:uid="{C2B38359-FE78-4238-A95A-AD575CFFCC52}"/>
    <cellStyle name="Comma 4 2 7 2 5 2 2" xfId="39047" xr:uid="{5DF25F85-58B0-48F7-8318-3CF89B1AC009}"/>
    <cellStyle name="Comma 4 2 7 2 5 3" xfId="27606" xr:uid="{C5E4FBBF-C5F3-4679-82F6-15D1A387CA73}"/>
    <cellStyle name="Comma 4 2 7 2 5 4" xfId="50488" xr:uid="{2AEECFE1-2B86-42BE-A9F5-073F8649FD07}"/>
    <cellStyle name="Comma 4 2 7 2 6" xfId="9762" xr:uid="{BF0285E0-AA38-492D-9002-8710AE21B1C5}"/>
    <cellStyle name="Comma 4 2 7 2 6 2" xfId="21205" xr:uid="{2F525D8D-EA13-4FD3-9384-7ED4E7E01E8C}"/>
    <cellStyle name="Comma 4 2 7 2 6 2 2" xfId="44099" xr:uid="{239657E9-C998-42C9-BC76-376A7F5CBFCA}"/>
    <cellStyle name="Comma 4 2 7 2 6 3" xfId="32658" xr:uid="{CEACCE04-32D0-4A7C-9646-BFC43D0BD276}"/>
    <cellStyle name="Comma 4 2 7 2 7" xfId="10846" xr:uid="{581473C5-66CB-40D9-8DA5-3F470F9B5A4B}"/>
    <cellStyle name="Comma 4 2 7 2 7 2" xfId="22289" xr:uid="{A69CC317-D632-4046-A4DD-25C4A114FC02}"/>
    <cellStyle name="Comma 4 2 7 2 7 2 2" xfId="45183" xr:uid="{013DEA9F-5C0B-4683-834E-FC2DE72CB8E2}"/>
    <cellStyle name="Comma 4 2 7 2 7 3" xfId="33742" xr:uid="{19264C02-108C-48A5-9489-14B3BFCF1B5C}"/>
    <cellStyle name="Comma 4 2 7 2 8" xfId="11911" xr:uid="{8B42DB76-799D-4C61-BFC3-6D9A144AED7E}"/>
    <cellStyle name="Comma 4 2 7 2 8 2" xfId="34805" xr:uid="{D76C1D10-1E15-4892-8A7F-1C778F91C23C}"/>
    <cellStyle name="Comma 4 2 7 2 9" xfId="23364" xr:uid="{517EF010-702E-43B6-A7EC-743721020D0F}"/>
    <cellStyle name="Comma 4 2 7 3" xfId="716" xr:uid="{B994D732-7C89-4089-851B-3C30680DC879}"/>
    <cellStyle name="Comma 4 2 7 3 2" xfId="2033" xr:uid="{35CFF9D5-D624-4C2A-98E8-1CEEB5E58E25}"/>
    <cellStyle name="Comma 4 2 7 3 2 2" xfId="6281" xr:uid="{7C74C83C-1789-403A-B433-EA20BB76D0B7}"/>
    <cellStyle name="Comma 4 2 7 3 2 2 2" xfId="17733" xr:uid="{5458D233-A796-4875-B5E8-C4CF86A1A9F2}"/>
    <cellStyle name="Comma 4 2 7 3 2 2 2 2" xfId="40627" xr:uid="{5001817D-9B87-4D5E-BE52-94ED298A7D54}"/>
    <cellStyle name="Comma 4 2 7 3 2 2 3" xfId="29186" xr:uid="{687676AC-E775-4EB9-BFFF-99936DABCBEA}"/>
    <cellStyle name="Comma 4 2 7 3 2 2 4" xfId="52068" xr:uid="{6C5D46BD-2AEE-427C-AC1E-0D097FE36CDF}"/>
    <cellStyle name="Comma 4 2 7 3 2 3" xfId="13491" xr:uid="{9E70DBD3-1244-42F7-85D1-9009CBFDCECA}"/>
    <cellStyle name="Comma 4 2 7 3 2 3 2" xfId="36385" xr:uid="{382D7700-0CD7-4705-B038-C800A049EA28}"/>
    <cellStyle name="Comma 4 2 7 3 2 4" xfId="24944" xr:uid="{59777A8B-B83B-4864-8982-5F6937BD6648}"/>
    <cellStyle name="Comma 4 2 7 3 2 5" xfId="47827" xr:uid="{7C858CB8-677B-4152-A80E-0829ED5AF601}"/>
    <cellStyle name="Comma 4 2 7 3 3" xfId="3877" xr:uid="{C555DB1C-E5C5-40DB-BCCD-79EE15350AFC}"/>
    <cellStyle name="Comma 4 2 7 3 3 2" xfId="8120" xr:uid="{3D4703DF-30EA-4ABE-8B74-29A7A2B97518}"/>
    <cellStyle name="Comma 4 2 7 3 3 2 2" xfId="19572" xr:uid="{1BAD6605-5388-4DFC-ACC5-5644B341AF1E}"/>
    <cellStyle name="Comma 4 2 7 3 3 2 2 2" xfId="42466" xr:uid="{E9FD35FE-5021-44E2-AA45-3E1AD70A6898}"/>
    <cellStyle name="Comma 4 2 7 3 3 2 3" xfId="31025" xr:uid="{852F72DC-A722-40AB-BB90-F7949AE99765}"/>
    <cellStyle name="Comma 4 2 7 3 3 2 4" xfId="53907" xr:uid="{7CEA0C88-D17D-4D8B-867A-4B769BBBE771}"/>
    <cellStyle name="Comma 4 2 7 3 3 3" xfId="15330" xr:uid="{AD56C087-3778-4FEE-8E51-D92B8AB541CD}"/>
    <cellStyle name="Comma 4 2 7 3 3 3 2" xfId="38224" xr:uid="{A5F6B4D7-C8FB-487B-8C82-E96BBCA6C48B}"/>
    <cellStyle name="Comma 4 2 7 3 3 4" xfId="26783" xr:uid="{A1376291-552D-4CC6-8588-28A5542F48BD}"/>
    <cellStyle name="Comma 4 2 7 3 3 5" xfId="49665" xr:uid="{B7AF2EA2-CE2A-499C-8D0F-0AC44B4EBA5C}"/>
    <cellStyle name="Comma 4 2 7 3 4" xfId="4964" xr:uid="{CDC60738-786C-44DC-9A71-DDFCA8BD3F05}"/>
    <cellStyle name="Comma 4 2 7 3 4 2" xfId="16416" xr:uid="{7309D6F9-5B9D-4EBB-8AF1-23D12630435F}"/>
    <cellStyle name="Comma 4 2 7 3 4 2 2" xfId="39310" xr:uid="{9573A945-9E97-4300-9C3D-8E60DC127400}"/>
    <cellStyle name="Comma 4 2 7 3 4 3" xfId="27869" xr:uid="{2965739B-CDA5-49F9-AFB6-7E3BB455408F}"/>
    <cellStyle name="Comma 4 2 7 3 4 4" xfId="50751" xr:uid="{74B92E4D-4CEF-4E4E-9741-33F017B3EDB5}"/>
    <cellStyle name="Comma 4 2 7 3 5" xfId="10025" xr:uid="{E822C3A4-E2BF-475C-9033-D3EAE68B3ABD}"/>
    <cellStyle name="Comma 4 2 7 3 5 2" xfId="21468" xr:uid="{7B19C3DA-ABCD-47E3-B16D-FBEB24723885}"/>
    <cellStyle name="Comma 4 2 7 3 5 2 2" xfId="44362" xr:uid="{3749C3C3-0A6C-40AB-903D-F3808E2C665C}"/>
    <cellStyle name="Comma 4 2 7 3 5 3" xfId="32921" xr:uid="{8A048880-5F90-4845-B3C3-95CF620350F1}"/>
    <cellStyle name="Comma 4 2 7 3 6" xfId="11109" xr:uid="{23F5B9BC-76B7-4968-867D-1A5CE90ABD6D}"/>
    <cellStyle name="Comma 4 2 7 3 6 2" xfId="22552" xr:uid="{C59BBFDF-517C-483E-A792-7C0AA9123829}"/>
    <cellStyle name="Comma 4 2 7 3 6 2 2" xfId="45446" xr:uid="{7E1F2EE1-BF9C-4037-ADFC-CC721ADEEB4D}"/>
    <cellStyle name="Comma 4 2 7 3 6 3" xfId="34005" xr:uid="{BF7CE10C-92D5-44E1-BAAF-B8CCCD024C61}"/>
    <cellStyle name="Comma 4 2 7 3 7" xfId="12174" xr:uid="{9FABA331-CF7E-42CA-9AD2-3006405859DE}"/>
    <cellStyle name="Comma 4 2 7 3 7 2" xfId="35068" xr:uid="{725E86DA-3B2B-4794-A100-2DF1F0DB2A89}"/>
    <cellStyle name="Comma 4 2 7 3 8" xfId="23627" xr:uid="{5195586A-1029-42C7-9ED6-067DA5A45E23}"/>
    <cellStyle name="Comma 4 2 7 3 9" xfId="46510" xr:uid="{D7A07520-BC36-440D-8784-BEAE41791A2C}"/>
    <cellStyle name="Comma 4 2 7 4" xfId="1244" xr:uid="{5EA33364-C275-49E9-B53E-9E404CE270EC}"/>
    <cellStyle name="Comma 4 2 7 4 2" xfId="2561" xr:uid="{3DF415CA-5753-4D4E-A14D-1F1C952924DB}"/>
    <cellStyle name="Comma 4 2 7 4 2 2" xfId="6809" xr:uid="{0EA360E6-DFB8-4815-B80A-298E660FF211}"/>
    <cellStyle name="Comma 4 2 7 4 2 2 2" xfId="18261" xr:uid="{1E6F7CAB-DEB1-43B6-8B03-0A3F7B0BA7F2}"/>
    <cellStyle name="Comma 4 2 7 4 2 2 2 2" xfId="41155" xr:uid="{7BE2E4A8-CE22-46E5-943F-70F10BA7BC1E}"/>
    <cellStyle name="Comma 4 2 7 4 2 2 3" xfId="29714" xr:uid="{4752203A-3322-496E-BFBC-71E3DFE5FA53}"/>
    <cellStyle name="Comma 4 2 7 4 2 2 4" xfId="52596" xr:uid="{BA909C0F-F3EC-4C7D-9EE6-03F875D7D2DF}"/>
    <cellStyle name="Comma 4 2 7 4 2 3" xfId="14019" xr:uid="{F39253F5-9DC1-4C77-A08F-B4AC80A045B3}"/>
    <cellStyle name="Comma 4 2 7 4 2 3 2" xfId="36913" xr:uid="{D27F1AF7-9796-4FD2-89DC-7DF2D6BF37E6}"/>
    <cellStyle name="Comma 4 2 7 4 2 4" xfId="25472" xr:uid="{63E00221-A8D2-46DF-8BCD-CAB2C5729081}"/>
    <cellStyle name="Comma 4 2 7 4 2 5" xfId="48355" xr:uid="{87068BCF-885B-4645-AF99-4ADDFDDD33EF}"/>
    <cellStyle name="Comma 4 2 7 4 3" xfId="5492" xr:uid="{B8076726-D985-46E3-9114-BB53307B6B9B}"/>
    <cellStyle name="Comma 4 2 7 4 3 2" xfId="16944" xr:uid="{7ADFCDD5-7E84-4D47-B2E4-3461B2FBC21E}"/>
    <cellStyle name="Comma 4 2 7 4 3 2 2" xfId="39838" xr:uid="{98B5F647-CA05-4114-859B-2F9C9C6DA879}"/>
    <cellStyle name="Comma 4 2 7 4 3 3" xfId="28397" xr:uid="{B1A760F5-7468-439C-9174-CF19C67F7BBE}"/>
    <cellStyle name="Comma 4 2 7 4 3 4" xfId="51279" xr:uid="{35A9386A-9617-4229-8EC4-612DCCA48A58}"/>
    <cellStyle name="Comma 4 2 7 4 4" xfId="12702" xr:uid="{B945EFCB-44E1-4A23-BCF0-C9FED19C144F}"/>
    <cellStyle name="Comma 4 2 7 4 4 2" xfId="35596" xr:uid="{F141096F-94A8-473D-BF88-8B95569D7DAA}"/>
    <cellStyle name="Comma 4 2 7 4 5" xfId="24155" xr:uid="{07F41844-00FB-4960-9933-2E3979F9C960}"/>
    <cellStyle name="Comma 4 2 7 4 6" xfId="47038" xr:uid="{5E87C0DB-FDCF-4A12-8CD2-B8E3655C79A5}"/>
    <cellStyle name="Comma 4 2 7 5" xfId="1507" xr:uid="{90F47EEB-E8E7-4BB6-9A0D-213C65AB2EF7}"/>
    <cellStyle name="Comma 4 2 7 5 2" xfId="5755" xr:uid="{D3F67A03-F8D1-44D8-B6EB-9DADA6263D8F}"/>
    <cellStyle name="Comma 4 2 7 5 2 2" xfId="17207" xr:uid="{2513D801-258B-4C82-BE6A-8A8429126413}"/>
    <cellStyle name="Comma 4 2 7 5 2 2 2" xfId="40101" xr:uid="{C27DD12D-6A93-4DB7-A4D1-2AE26C46CD15}"/>
    <cellStyle name="Comma 4 2 7 5 2 3" xfId="28660" xr:uid="{034341BF-AFAA-4FB0-B705-9888A0518B34}"/>
    <cellStyle name="Comma 4 2 7 5 2 4" xfId="51542" xr:uid="{FE27CFAE-1892-4546-8E8A-E83293E5B946}"/>
    <cellStyle name="Comma 4 2 7 5 3" xfId="12965" xr:uid="{00462848-A566-4F9A-B018-BC4BD5A23381}"/>
    <cellStyle name="Comma 4 2 7 5 3 2" xfId="35859" xr:uid="{1AEAFAEA-F546-4236-9F3C-C699F8F8DE92}"/>
    <cellStyle name="Comma 4 2 7 5 4" xfId="24418" xr:uid="{474A3173-7443-4229-B0C5-EE97F5782343}"/>
    <cellStyle name="Comma 4 2 7 5 5" xfId="47301" xr:uid="{B744AD64-48DE-4AAF-B87C-3E3F4C860A95}"/>
    <cellStyle name="Comma 4 2 7 6" xfId="2828" xr:uid="{133F1969-2CB1-4FDA-9B5E-9C293E128E2D}"/>
    <cellStyle name="Comma 4 2 7 6 2" xfId="7073" xr:uid="{C2000F4D-6F1C-4C1E-9B98-8B2D293061DC}"/>
    <cellStyle name="Comma 4 2 7 6 2 2" xfId="18525" xr:uid="{26E57EE5-FD94-446A-8F76-883539804887}"/>
    <cellStyle name="Comma 4 2 7 6 2 2 2" xfId="41419" xr:uid="{9C55C15B-B2EB-4EF1-9027-7011CE4F7C23}"/>
    <cellStyle name="Comma 4 2 7 6 2 3" xfId="29978" xr:uid="{F8960E56-155D-48C3-B3A3-2DB39B382B45}"/>
    <cellStyle name="Comma 4 2 7 6 2 4" xfId="52860" xr:uid="{198311DF-F727-4438-B353-6574E08FCD4C}"/>
    <cellStyle name="Comma 4 2 7 6 3" xfId="14283" xr:uid="{BCBC740C-8A12-4127-9416-BABD21FD1F21}"/>
    <cellStyle name="Comma 4 2 7 6 3 2" xfId="37177" xr:uid="{EA255D9B-1ABA-4FD8-9316-B24056B1B9D6}"/>
    <cellStyle name="Comma 4 2 7 6 4" xfId="25736" xr:uid="{A70CD77A-A058-4216-A72D-F88DE2974A33}"/>
    <cellStyle name="Comma 4 2 7 6 5" xfId="48618" xr:uid="{17D097F8-6454-4D57-B1C1-72179A22DE1E}"/>
    <cellStyle name="Comma 4 2 7 7" xfId="3089" xr:uid="{74DED963-F34D-4E99-9457-97CC234D9B64}"/>
    <cellStyle name="Comma 4 2 7 7 2" xfId="7332" xr:uid="{DA51215C-DF0A-48E9-851D-6C535CEE42C6}"/>
    <cellStyle name="Comma 4 2 7 7 2 2" xfId="18784" xr:uid="{8E4CA127-5966-4D68-8504-99FB1AF38EC6}"/>
    <cellStyle name="Comma 4 2 7 7 2 2 2" xfId="41678" xr:uid="{07BF04CF-42D5-4CF5-9BCB-2BE39EC3A49A}"/>
    <cellStyle name="Comma 4 2 7 7 2 3" xfId="30237" xr:uid="{821F1199-59A8-4DAB-B9EB-672CE4F74B0D}"/>
    <cellStyle name="Comma 4 2 7 7 2 4" xfId="53119" xr:uid="{1CFB1499-23E5-4322-B9FB-8A7D1C921720}"/>
    <cellStyle name="Comma 4 2 7 7 3" xfId="14542" xr:uid="{608D0E05-7122-4148-A0E8-38ACC5032D49}"/>
    <cellStyle name="Comma 4 2 7 7 3 2" xfId="37436" xr:uid="{2E311CA9-71BB-4059-9F04-F87F91581938}"/>
    <cellStyle name="Comma 4 2 7 7 4" xfId="25995" xr:uid="{30766E73-0955-45E9-80B0-D8F5B6EDB22D}"/>
    <cellStyle name="Comma 4 2 7 7 5" xfId="48877" xr:uid="{63F42F82-CEE3-4EB4-806D-2DFE0677366A}"/>
    <cellStyle name="Comma 4 2 7 8" xfId="3351" xr:uid="{4A8DC67B-9EF4-4BE1-893E-D303D71C7155}"/>
    <cellStyle name="Comma 4 2 7 8 2" xfId="7594" xr:uid="{BFB54475-891C-4A7D-8455-28B13D3BEE4E}"/>
    <cellStyle name="Comma 4 2 7 8 2 2" xfId="19046" xr:uid="{9863B7DF-5F92-4930-AB81-7BDBAB3EE865}"/>
    <cellStyle name="Comma 4 2 7 8 2 2 2" xfId="41940" xr:uid="{161F1A97-B7C5-44C6-A858-31C31CD18965}"/>
    <cellStyle name="Comma 4 2 7 8 2 3" xfId="30499" xr:uid="{C96BBE9D-C54C-4855-B324-BCFFE9A2D21D}"/>
    <cellStyle name="Comma 4 2 7 8 2 4" xfId="53381" xr:uid="{7B8D57CF-5065-42C1-A823-E55C37D09564}"/>
    <cellStyle name="Comma 4 2 7 8 3" xfId="14804" xr:uid="{A1B2BE8B-F954-4F7E-9848-1DEE586B2142}"/>
    <cellStyle name="Comma 4 2 7 8 3 2" xfId="37698" xr:uid="{40C02F68-8289-4BE9-AC3F-9A2A3850E740}"/>
    <cellStyle name="Comma 4 2 7 8 4" xfId="26257" xr:uid="{8A119B0F-0720-4D3D-8ACD-8CDB8A578965}"/>
    <cellStyle name="Comma 4 2 7 8 5" xfId="49139" xr:uid="{7A886991-5D57-4083-8C4D-41E0B756901F}"/>
    <cellStyle name="Comma 4 2 7 9" xfId="4411" xr:uid="{DC5795C6-8D1A-4A53-BDCD-7A7050FB2DF3}"/>
    <cellStyle name="Comma 4 2 7 9 2" xfId="15863" xr:uid="{B717042E-A218-489C-94D0-199A7E4413DE}"/>
    <cellStyle name="Comma 4 2 7 9 2 2" xfId="38757" xr:uid="{DA8B9AC2-7DE7-45AF-A135-F72B0642665C}"/>
    <cellStyle name="Comma 4 2 7 9 3" xfId="27316" xr:uid="{3F6A5746-D575-4C16-B0D5-BB3EF4EDC153}"/>
    <cellStyle name="Comma 4 2 7 9 4" xfId="50198" xr:uid="{6EF1E33A-6CD0-439F-B0FB-23F1EE4905C5}"/>
    <cellStyle name="Comma 4 2 8" xfId="11635" xr:uid="{EB6316A6-AE80-489F-A98D-85DC94F21C29}"/>
    <cellStyle name="Comma 4 2 8 2" xfId="34529" xr:uid="{2990F58C-104E-44E4-ACC7-1186BA66F16A}"/>
    <cellStyle name="Comma 4 2 9" xfId="23088" xr:uid="{0E6C3610-2CB1-4CE0-9ED7-0A4E23986BE7}"/>
    <cellStyle name="Currency_HOJA DE TRABAJO" xfId="117" xr:uid="{49C918D3-D6D6-4F79-9F06-3B3F86C178EB}"/>
    <cellStyle name="Dia" xfId="5" xr:uid="{1783AB85-5913-4FF8-9CD7-187CA1060963}"/>
    <cellStyle name="Encabez1" xfId="6" xr:uid="{B642AFC5-7CB3-4B15-B793-7F41537AF746}"/>
    <cellStyle name="Encabez2" xfId="7" xr:uid="{F3CB92C9-CF70-4522-8967-BAFCB572E6F0}"/>
    <cellStyle name="Excel Built-in Normal" xfId="118" xr:uid="{925B3C18-C7DE-4195-A8AB-FCD91FED9D13}"/>
    <cellStyle name="Excel Built-in Normal 2" xfId="155" xr:uid="{18D82B46-9D81-4D94-AAEF-1419355D8109}"/>
    <cellStyle name="Excel Built-in Normal 3" xfId="165" xr:uid="{8810E821-6937-46F0-8B9D-9B7420206CF2}"/>
    <cellStyle name="Excel Built-in Percent" xfId="55259" xr:uid="{DB7082AE-2429-425B-B30A-BE35FCA9B6EF}"/>
    <cellStyle name="Fijo" xfId="8" xr:uid="{A815A428-8733-4ED3-8D2C-4A44BD0B229A}"/>
    <cellStyle name="Financiero" xfId="9" xr:uid="{3EE11813-18F0-43BA-8E58-99128A10375E}"/>
    <cellStyle name="Hipervínculo" xfId="23" builtinId="8"/>
    <cellStyle name="Hipervínculo 2" xfId="23087" xr:uid="{E23E0DE8-45A8-421E-9075-E36DCF32BD47}"/>
    <cellStyle name="Hipervínculo 3" xfId="37" xr:uid="{CB0CABFA-B8F5-4ED9-9BC2-F9800E2CA728}"/>
    <cellStyle name="Millares" xfId="1" builtinId="3"/>
    <cellStyle name="Millares [0]" xfId="2" builtinId="6"/>
    <cellStyle name="Millares [0] 10" xfId="290" xr:uid="{05C7EFA6-5E1B-4FDF-9507-FB30EF72B2EA}"/>
    <cellStyle name="Millares [0] 10 10" xfId="4524" xr:uid="{12437881-055A-45CA-984D-DADA4CBF9293}"/>
    <cellStyle name="Millares [0] 10 10 2" xfId="15976" xr:uid="{35FF38A5-E2E4-461B-848D-D8E4A8E62CDA}"/>
    <cellStyle name="Millares [0] 10 10 2 2" xfId="38870" xr:uid="{C9DE5BB8-7103-43A8-A770-12930A9E7995}"/>
    <cellStyle name="Millares [0] 10 10 3" xfId="27429" xr:uid="{4A2C6DBC-2760-45D3-812E-C764805760DD}"/>
    <cellStyle name="Millares [0] 10 10 4" xfId="50311" xr:uid="{2C80BA10-2A26-4B61-B4DA-BD4FFECB1C47}"/>
    <cellStyle name="Millares [0] 10 11" xfId="8651" xr:uid="{0CBD4384-ABD2-47F0-8163-9FCC39258AA0}"/>
    <cellStyle name="Millares [0] 10 11 2" xfId="20102" xr:uid="{A9953AF6-2A74-47D8-B176-AF87FD90CF28}"/>
    <cellStyle name="Millares [0] 10 11 2 2" xfId="42996" xr:uid="{100FBAF5-EB83-4435-8937-FB809C3200BB}"/>
    <cellStyle name="Millares [0] 10 11 3" xfId="31555" xr:uid="{E5907959-3D5D-40C1-9ED9-E0A762D36990}"/>
    <cellStyle name="Millares [0] 10 11 4" xfId="54437" xr:uid="{6AA57FFD-5FBF-4E7D-BAB9-E53BD7E61958}"/>
    <cellStyle name="Millares [0] 10 12" xfId="8804" xr:uid="{E3791212-9C11-4FD4-B579-021DD6DC3918}"/>
    <cellStyle name="Millares [0] 10 12 2" xfId="20248" xr:uid="{07407F33-8A76-40F7-8FF9-41932FAA8951}"/>
    <cellStyle name="Millares [0] 10 12 2 2" xfId="43142" xr:uid="{520A0638-4944-4FC3-96F6-1655C7990A73}"/>
    <cellStyle name="Millares [0] 10 12 3" xfId="31701" xr:uid="{CE596545-2895-4F8C-ABCD-E4F8C136C573}"/>
    <cellStyle name="Millares [0] 10 12 4" xfId="54583" xr:uid="{B3D615A9-7EAD-4561-96A6-7B2788081F57}"/>
    <cellStyle name="Millares [0] 10 13" xfId="9066" xr:uid="{317E9098-9791-41D0-AD12-A8049519D10E}"/>
    <cellStyle name="Millares [0] 10 13 2" xfId="20510" xr:uid="{7A47BECB-8E95-4669-824B-A37F7FC71C49}"/>
    <cellStyle name="Millares [0] 10 13 2 2" xfId="43404" xr:uid="{5778ED92-947D-49C7-81DE-CA0CA37F4849}"/>
    <cellStyle name="Millares [0] 10 13 3" xfId="31963" xr:uid="{FAC50EC6-9B7B-4805-88B8-547A10CE7A58}"/>
    <cellStyle name="Millares [0] 10 13 4" xfId="54845" xr:uid="{A8017967-A682-43F7-85DF-86D85F2AF015}"/>
    <cellStyle name="Millares [0] 10 14" xfId="9333" xr:uid="{B9A579F1-DEE3-4277-92AB-87ED4B5AA306}"/>
    <cellStyle name="Millares [0] 10 14 2" xfId="20777" xr:uid="{73A6FF27-B272-4CA3-B554-2D1EC0A3DB90}"/>
    <cellStyle name="Millares [0] 10 14 2 2" xfId="43671" xr:uid="{F7BC64A8-5D40-46D7-AFA1-9C1160AB77EF}"/>
    <cellStyle name="Millares [0] 10 14 3" xfId="32230" xr:uid="{7C0B15CC-8D9A-4B4B-94DC-C54F3568450C}"/>
    <cellStyle name="Millares [0] 10 14 4" xfId="55112" xr:uid="{24D232C4-F772-4A93-98AA-03B29F858F01}"/>
    <cellStyle name="Millares [0] 10 15" xfId="9605" xr:uid="{A7594CD1-D41C-4DE8-8F4F-73444A1D18FD}"/>
    <cellStyle name="Millares [0] 10 15 2" xfId="21048" xr:uid="{525A005F-6A2C-4D8C-BB60-CAD481C7C6DE}"/>
    <cellStyle name="Millares [0] 10 15 2 2" xfId="43942" xr:uid="{EE37446F-CD08-470F-B940-1CE3BC1AB2CC}"/>
    <cellStyle name="Millares [0] 10 15 3" xfId="32501" xr:uid="{CE158CAA-EBC2-42C8-BC29-AA44D8BBEAA7}"/>
    <cellStyle name="Millares [0] 10 16" xfId="10689" xr:uid="{BF07AB3A-628B-477D-A341-26D7FF63E789}"/>
    <cellStyle name="Millares [0] 10 16 2" xfId="22132" xr:uid="{03E51CEA-A98C-4D4F-A7D7-A62BB40AA8E3}"/>
    <cellStyle name="Millares [0] 10 16 2 2" xfId="45026" xr:uid="{A0067D91-953A-4D71-BBBF-6F22C8B05E8A}"/>
    <cellStyle name="Millares [0] 10 16 3" xfId="33585" xr:uid="{C7EEC004-E718-4C67-89A2-938C2D441469}"/>
    <cellStyle name="Millares [0] 10 17" xfId="11754" xr:uid="{BC4DB9EF-5512-4954-ADA3-2A14A146830C}"/>
    <cellStyle name="Millares [0] 10 17 2" xfId="34648" xr:uid="{A8BE5466-99D1-4663-8256-057556951C04}"/>
    <cellStyle name="Millares [0] 10 18" xfId="23207" xr:uid="{EDE90B83-2DC5-4D61-A619-E29E5BBC1DD6}"/>
    <cellStyle name="Millares [0] 10 19" xfId="46090" xr:uid="{1C6EBE2E-2520-4DB9-BA43-F222786C9497}"/>
    <cellStyle name="Millares [0] 10 2" xfId="411" xr:uid="{C9E50A78-C6CD-44D8-82CC-9FEAD67D638A}"/>
    <cellStyle name="Millares [0] 10 2 10" xfId="8920" xr:uid="{D1B99EED-64BD-44A2-83E5-FEB8E7802356}"/>
    <cellStyle name="Millares [0] 10 2 10 2" xfId="20364" xr:uid="{1289C5EE-9B6C-43BD-9A66-5867B5C0C040}"/>
    <cellStyle name="Millares [0] 10 2 10 2 2" xfId="43258" xr:uid="{4F987506-AF52-400E-BDF9-372EB8E758E6}"/>
    <cellStyle name="Millares [0] 10 2 10 3" xfId="31817" xr:uid="{86A52BB2-EDEA-43F8-A7CF-42C92665A2B2}"/>
    <cellStyle name="Millares [0] 10 2 10 4" xfId="54699" xr:uid="{C4C07BC9-9D52-4E60-AADE-5A5494EF0FCE}"/>
    <cellStyle name="Millares [0] 10 2 11" xfId="9182" xr:uid="{AC3B6A4A-37DE-47AC-9B98-423E8D0791AE}"/>
    <cellStyle name="Millares [0] 10 2 11 2" xfId="20626" xr:uid="{5A7656EC-042A-4B43-A44B-9FE0EF0F29AB}"/>
    <cellStyle name="Millares [0] 10 2 11 2 2" xfId="43520" xr:uid="{C0092F53-2424-46D3-AA56-42AF9BEB3AD5}"/>
    <cellStyle name="Millares [0] 10 2 11 3" xfId="32079" xr:uid="{C95550C4-F832-498D-B3B5-EEFA7FA01D0C}"/>
    <cellStyle name="Millares [0] 10 2 11 4" xfId="54961" xr:uid="{77213524-76A8-4AA4-AB2E-301F51B4553F}"/>
    <cellStyle name="Millares [0] 10 2 12" xfId="9449" xr:uid="{CB32EAE3-2C94-4CB4-8873-9F8A0E0C7743}"/>
    <cellStyle name="Millares [0] 10 2 12 2" xfId="20893" xr:uid="{EBAA8302-AD75-4C90-8165-E6C6D8BB9F77}"/>
    <cellStyle name="Millares [0] 10 2 12 2 2" xfId="43787" xr:uid="{7DEFBFED-E0BA-40C6-8431-5A5AAF69CA2A}"/>
    <cellStyle name="Millares [0] 10 2 12 3" xfId="32346" xr:uid="{CD6D0AD2-F65F-4A8C-8557-EB34679A8370}"/>
    <cellStyle name="Millares [0] 10 2 12 4" xfId="55228" xr:uid="{38AA7698-9FAB-4A8D-96AB-E787E6439745}"/>
    <cellStyle name="Millares [0] 10 2 13" xfId="9721" xr:uid="{DAC90507-AAA7-42D3-AB54-7A48CA622445}"/>
    <cellStyle name="Millares [0] 10 2 13 2" xfId="21164" xr:uid="{834B2826-94F0-4480-8C8E-17080598D1C3}"/>
    <cellStyle name="Millares [0] 10 2 13 2 2" xfId="44058" xr:uid="{25FD8FAF-1D08-4136-903C-2DE083ED282D}"/>
    <cellStyle name="Millares [0] 10 2 13 3" xfId="32617" xr:uid="{240BE29A-F170-45F6-B06A-9C8531FB502E}"/>
    <cellStyle name="Millares [0] 10 2 14" xfId="10805" xr:uid="{32C3DC6A-ACA8-47BE-924F-DDF0E026FD78}"/>
    <cellStyle name="Millares [0] 10 2 14 2" xfId="22248" xr:uid="{2CC316B9-59D1-4D25-B934-A6897EEFA9B8}"/>
    <cellStyle name="Millares [0] 10 2 14 2 2" xfId="45142" xr:uid="{51B9A664-D753-4C6D-BF28-B9934CFBD664}"/>
    <cellStyle name="Millares [0] 10 2 14 3" xfId="33701" xr:uid="{D984B6DD-6096-4EBB-A01C-0DB9C45F4423}"/>
    <cellStyle name="Millares [0] 10 2 15" xfId="11870" xr:uid="{A37AA66A-68BD-4C44-A822-F7C9927EA140}"/>
    <cellStyle name="Millares [0] 10 2 15 2" xfId="34764" xr:uid="{4AEBC1D3-9D01-44A1-B3B7-1E749D145730}"/>
    <cellStyle name="Millares [0] 10 2 16" xfId="23323" xr:uid="{893F30F8-B3CF-48F8-ABEE-CEE4C4DBD719}"/>
    <cellStyle name="Millares [0] 10 2 17" xfId="46206" xr:uid="{FFB22230-F2E7-46E5-9CEB-262C0B65E82F}"/>
    <cellStyle name="Millares [0] 10 2 2" xfId="674" xr:uid="{8B2CCCFB-E2C0-42A2-94DE-F0F1876795FB}"/>
    <cellStyle name="Millares [0] 10 2 2 10" xfId="46469" xr:uid="{DAD1D18F-1B06-42D4-80E4-60C67D5C9FAF}"/>
    <cellStyle name="Millares [0] 10 2 2 2" xfId="1202" xr:uid="{65BF3F1F-8A60-4A85-86C2-0BE002F60D66}"/>
    <cellStyle name="Millares [0] 10 2 2 2 2" xfId="2519" xr:uid="{89438726-3FFE-4A35-8269-6DD0BC832BE2}"/>
    <cellStyle name="Millares [0] 10 2 2 2 2 2" xfId="6767" xr:uid="{84E0C6F8-B1A0-4D96-A2D9-FEA7352D9CE6}"/>
    <cellStyle name="Millares [0] 10 2 2 2 2 2 2" xfId="18219" xr:uid="{D0EA3E56-8CFF-46D6-A98C-7BB98569700F}"/>
    <cellStyle name="Millares [0] 10 2 2 2 2 2 2 2" xfId="41113" xr:uid="{EC41E10B-9427-4842-9D4B-2F6890A3F31F}"/>
    <cellStyle name="Millares [0] 10 2 2 2 2 2 3" xfId="29672" xr:uid="{2D15D524-EF1A-424B-A6AA-C1200E992936}"/>
    <cellStyle name="Millares [0] 10 2 2 2 2 2 4" xfId="52554" xr:uid="{CD0AB7B2-0B1A-48A0-90A0-47974F4C637E}"/>
    <cellStyle name="Millares [0] 10 2 2 2 2 3" xfId="13977" xr:uid="{A1F43AE9-C7AE-432A-9515-81BFC47F50CD}"/>
    <cellStyle name="Millares [0] 10 2 2 2 2 3 2" xfId="36871" xr:uid="{7DB740F0-3759-41E3-9062-9F3C43DDDE24}"/>
    <cellStyle name="Millares [0] 10 2 2 2 2 4" xfId="25430" xr:uid="{2786230E-72C1-4EE8-AD7C-540CEA241807}"/>
    <cellStyle name="Millares [0] 10 2 2 2 2 5" xfId="48313" xr:uid="{31C646D3-FF44-458F-A43E-C6F2900C1C14}"/>
    <cellStyle name="Millares [0] 10 2 2 2 3" xfId="4363" xr:uid="{C750877A-F66F-48F4-9E61-1B3296BE36DB}"/>
    <cellStyle name="Millares [0] 10 2 2 2 3 2" xfId="8606" xr:uid="{A98D354C-B5BD-42A1-96C1-B0C46711288E}"/>
    <cellStyle name="Millares [0] 10 2 2 2 3 2 2" xfId="20058" xr:uid="{B26F5FCA-AF17-4CBE-9D93-6C79ACC14D2C}"/>
    <cellStyle name="Millares [0] 10 2 2 2 3 2 2 2" xfId="42952" xr:uid="{DB8F793D-2095-4726-BA3A-2D8758D149E1}"/>
    <cellStyle name="Millares [0] 10 2 2 2 3 2 3" xfId="31511" xr:uid="{E2CB3F3B-82ED-4655-BA6B-36FD5BE221A4}"/>
    <cellStyle name="Millares [0] 10 2 2 2 3 2 4" xfId="54393" xr:uid="{DC18FFE5-94E5-4310-9AE5-B9B80A0F94D4}"/>
    <cellStyle name="Millares [0] 10 2 2 2 3 3" xfId="15816" xr:uid="{8AFFD58D-EB48-467E-B5BE-0F6FA779AED0}"/>
    <cellStyle name="Millares [0] 10 2 2 2 3 3 2" xfId="38710" xr:uid="{68DFD642-D654-4A63-B74D-EFD7F9549508}"/>
    <cellStyle name="Millares [0] 10 2 2 2 3 4" xfId="27269" xr:uid="{487C6458-F07B-4DBF-AF0D-A8EFE6B6C7A6}"/>
    <cellStyle name="Millares [0] 10 2 2 2 3 5" xfId="50151" xr:uid="{AE6B0CC0-385A-4435-85C8-2343A43AFC12}"/>
    <cellStyle name="Millares [0] 10 2 2 2 4" xfId="5450" xr:uid="{EA80D9F6-4634-43C5-B006-8DC2DABD10B8}"/>
    <cellStyle name="Millares [0] 10 2 2 2 4 2" xfId="16902" xr:uid="{0A3E1821-8FF3-4E95-B819-597B14326323}"/>
    <cellStyle name="Millares [0] 10 2 2 2 4 2 2" xfId="39796" xr:uid="{E3C38D57-01B4-444E-A3FD-69C095C74903}"/>
    <cellStyle name="Millares [0] 10 2 2 2 4 3" xfId="28355" xr:uid="{E88076E8-6307-43CF-9747-52DDC7449C9A}"/>
    <cellStyle name="Millares [0] 10 2 2 2 4 4" xfId="51237" xr:uid="{ACF447B5-8089-4F3C-8A13-8BD5696E3262}"/>
    <cellStyle name="Millares [0] 10 2 2 2 5" xfId="10511" xr:uid="{76C95DA2-88E1-4417-A677-8BC9717E648C}"/>
    <cellStyle name="Millares [0] 10 2 2 2 5 2" xfId="21954" xr:uid="{B40807E5-8AE2-4672-920F-7D6C06192C19}"/>
    <cellStyle name="Millares [0] 10 2 2 2 5 2 2" xfId="44848" xr:uid="{EF9418D1-6419-45D4-A4D8-71D459434324}"/>
    <cellStyle name="Millares [0] 10 2 2 2 5 3" xfId="33407" xr:uid="{BC659924-AD88-4F08-9155-39CC9CE8FDB4}"/>
    <cellStyle name="Millares [0] 10 2 2 2 6" xfId="11595" xr:uid="{4C4BE29F-93AE-403B-A5D0-DC725C57BF81}"/>
    <cellStyle name="Millares [0] 10 2 2 2 6 2" xfId="23038" xr:uid="{47889896-69D7-4620-A8FC-B6DB5A846993}"/>
    <cellStyle name="Millares [0] 10 2 2 2 6 2 2" xfId="45932" xr:uid="{AFF917A0-FBD5-4EA8-B762-9326EE037421}"/>
    <cellStyle name="Millares [0] 10 2 2 2 6 3" xfId="34491" xr:uid="{1FE72616-0504-4776-AA60-B1B579A17F3D}"/>
    <cellStyle name="Millares [0] 10 2 2 2 7" xfId="12660" xr:uid="{E3830173-940D-4542-8A8E-96F71F5993A2}"/>
    <cellStyle name="Millares [0] 10 2 2 2 7 2" xfId="35554" xr:uid="{D06D5F0D-2B29-488B-8A8B-1BB3B2536084}"/>
    <cellStyle name="Millares [0] 10 2 2 2 8" xfId="24113" xr:uid="{F8733EF3-D8B7-44B2-AF28-1CDE7A359E61}"/>
    <cellStyle name="Millares [0] 10 2 2 2 9" xfId="46996" xr:uid="{0DF53D54-CA6B-4B77-9CB9-5B08F776E540}"/>
    <cellStyle name="Millares [0] 10 2 2 3" xfId="1992" xr:uid="{D3739996-755D-4040-BE88-169669B7B34A}"/>
    <cellStyle name="Millares [0] 10 2 2 3 2" xfId="6240" xr:uid="{5B70ED75-DBCB-4B1C-9EAA-94B73A7EEC1C}"/>
    <cellStyle name="Millares [0] 10 2 2 3 2 2" xfId="17692" xr:uid="{0E11B655-1C1A-4CD8-B259-FA4247FEDB3E}"/>
    <cellStyle name="Millares [0] 10 2 2 3 2 2 2" xfId="40586" xr:uid="{24173FF4-B5C2-4071-8A63-EADA5968B92A}"/>
    <cellStyle name="Millares [0] 10 2 2 3 2 3" xfId="29145" xr:uid="{665B9EBF-986C-4B92-BC6F-EEF0A067601D}"/>
    <cellStyle name="Millares [0] 10 2 2 3 2 4" xfId="52027" xr:uid="{A000C070-5433-4F62-82CC-86F1E61E3EE0}"/>
    <cellStyle name="Millares [0] 10 2 2 3 3" xfId="13450" xr:uid="{D896614F-4857-4082-B812-2A235FE175E8}"/>
    <cellStyle name="Millares [0] 10 2 2 3 3 2" xfId="36344" xr:uid="{402B07E9-E798-458B-AC5C-F330E5E8DD27}"/>
    <cellStyle name="Millares [0] 10 2 2 3 4" xfId="24903" xr:uid="{749E21FE-C48A-4EF6-86A2-B2B66C0601F7}"/>
    <cellStyle name="Millares [0] 10 2 2 3 5" xfId="47786" xr:uid="{BF3EAC2E-4687-42B7-B121-509E380F00BE}"/>
    <cellStyle name="Millares [0] 10 2 2 4" xfId="3836" xr:uid="{0057D237-35C5-4BEA-A4AD-DA476CAB522D}"/>
    <cellStyle name="Millares [0] 10 2 2 4 2" xfId="8079" xr:uid="{EF2EE9DB-DF76-4A33-A0F2-E52B66010D28}"/>
    <cellStyle name="Millares [0] 10 2 2 4 2 2" xfId="19531" xr:uid="{170D8A2A-3ECA-4B0F-98B0-1C2C30C8ADAA}"/>
    <cellStyle name="Millares [0] 10 2 2 4 2 2 2" xfId="42425" xr:uid="{39B14691-30AD-4CB9-98C3-BB0A3D2CAB3E}"/>
    <cellStyle name="Millares [0] 10 2 2 4 2 3" xfId="30984" xr:uid="{F9DC75AA-2BB6-43EF-9CC5-570BDED828FB}"/>
    <cellStyle name="Millares [0] 10 2 2 4 2 4" xfId="53866" xr:uid="{22DFDAFB-ADC4-438A-A9FB-39195DBC3B1B}"/>
    <cellStyle name="Millares [0] 10 2 2 4 3" xfId="15289" xr:uid="{63300A1F-565A-4A66-81E3-BD394B4D738F}"/>
    <cellStyle name="Millares [0] 10 2 2 4 3 2" xfId="38183" xr:uid="{872919D3-3C8B-433F-8A50-BD4233FEF4E1}"/>
    <cellStyle name="Millares [0] 10 2 2 4 4" xfId="26742" xr:uid="{93893F2A-34FF-44F7-ADF1-1517778D715C}"/>
    <cellStyle name="Millares [0] 10 2 2 4 5" xfId="49624" xr:uid="{D1A8DD0F-4757-4AC5-AAF0-4E9C54D1B131}"/>
    <cellStyle name="Millares [0] 10 2 2 5" xfId="4923" xr:uid="{D47B8CF3-AEF4-4110-9371-0F585FC30C6B}"/>
    <cellStyle name="Millares [0] 10 2 2 5 2" xfId="16375" xr:uid="{2C5A827C-111F-4E82-A9A3-80D5485F7A63}"/>
    <cellStyle name="Millares [0] 10 2 2 5 2 2" xfId="39269" xr:uid="{5CBEE751-F25D-47D8-97DA-06D55FBB93DB}"/>
    <cellStyle name="Millares [0] 10 2 2 5 3" xfId="27828" xr:uid="{D02D47B8-2E4E-4F21-A9AD-18B1C6B35280}"/>
    <cellStyle name="Millares [0] 10 2 2 5 4" xfId="50710" xr:uid="{C23D4790-06DC-4664-AC01-A9608E5F6FB6}"/>
    <cellStyle name="Millares [0] 10 2 2 6" xfId="9984" xr:uid="{FA5078BB-4B74-4B1A-B1C9-6FF344A51925}"/>
    <cellStyle name="Millares [0] 10 2 2 6 2" xfId="21427" xr:uid="{F1DDE522-3180-4B80-9899-314601ACA0EA}"/>
    <cellStyle name="Millares [0] 10 2 2 6 2 2" xfId="44321" xr:uid="{ED416877-C98A-45E9-B82E-3E8E3083D517}"/>
    <cellStyle name="Millares [0] 10 2 2 6 3" xfId="32880" xr:uid="{AF769008-F812-4A2F-AED7-CB1179A603E8}"/>
    <cellStyle name="Millares [0] 10 2 2 7" xfId="11068" xr:uid="{DBDDED87-CD65-4FA6-A999-4544C964ED09}"/>
    <cellStyle name="Millares [0] 10 2 2 7 2" xfId="22511" xr:uid="{BEA1662A-298E-4A69-BE6A-9B6AE210D3DD}"/>
    <cellStyle name="Millares [0] 10 2 2 7 2 2" xfId="45405" xr:uid="{4A31FBFF-78CE-492C-B3A5-3D04EAF52DC5}"/>
    <cellStyle name="Millares [0] 10 2 2 7 3" xfId="33964" xr:uid="{33D66A09-DB4B-4BC9-AECB-4EB659E45BB6}"/>
    <cellStyle name="Millares [0] 10 2 2 8" xfId="12133" xr:uid="{476568CD-4934-42F6-B6D3-5A61459A0A03}"/>
    <cellStyle name="Millares [0] 10 2 2 8 2" xfId="35027" xr:uid="{F2872219-AD00-4772-8C4B-375D6C91CEAE}"/>
    <cellStyle name="Millares [0] 10 2 2 9" xfId="23586" xr:uid="{D428CEA3-3DBB-4852-AA7A-6599D793A903}"/>
    <cellStyle name="Millares [0] 10 2 3" xfId="939" xr:uid="{C39224A7-37A6-4C85-9F14-86FAE7411E9F}"/>
    <cellStyle name="Millares [0] 10 2 3 2" xfId="2256" xr:uid="{0AA4B984-A837-4720-8FBA-4A449999D745}"/>
    <cellStyle name="Millares [0] 10 2 3 2 2" xfId="6504" xr:uid="{37AEC06D-22EA-468E-A01D-FBF2E54DB609}"/>
    <cellStyle name="Millares [0] 10 2 3 2 2 2" xfId="17956" xr:uid="{77C092FC-F19E-469C-BF2C-BD49EED8B4D9}"/>
    <cellStyle name="Millares [0] 10 2 3 2 2 2 2" xfId="40850" xr:uid="{3D9F9CAD-9915-455F-9182-9487569D4E6D}"/>
    <cellStyle name="Millares [0] 10 2 3 2 2 3" xfId="29409" xr:uid="{B6C6C845-CF24-47AA-BE81-D494DD74ED3E}"/>
    <cellStyle name="Millares [0] 10 2 3 2 2 4" xfId="52291" xr:uid="{66EE05DB-3B37-417F-A296-391C68B84FF9}"/>
    <cellStyle name="Millares [0] 10 2 3 2 3" xfId="13714" xr:uid="{DA3748DA-5C46-40F6-91FF-02184E694984}"/>
    <cellStyle name="Millares [0] 10 2 3 2 3 2" xfId="36608" xr:uid="{13094068-09BB-4AE4-B9D6-EEF27E98A7A2}"/>
    <cellStyle name="Millares [0] 10 2 3 2 4" xfId="25167" xr:uid="{5671C1C3-DF7F-4664-ACC0-86D4288D51A7}"/>
    <cellStyle name="Millares [0] 10 2 3 2 5" xfId="48050" xr:uid="{6372F2DB-B7BA-4475-9539-D8A5027264A1}"/>
    <cellStyle name="Millares [0] 10 2 3 3" xfId="4100" xr:uid="{29B79AF7-E619-4A07-8979-691BF4B13844}"/>
    <cellStyle name="Millares [0] 10 2 3 3 2" xfId="8343" xr:uid="{BBCFC2AC-23AC-4B5B-B49F-2310F9DF854D}"/>
    <cellStyle name="Millares [0] 10 2 3 3 2 2" xfId="19795" xr:uid="{B1D3E926-5697-4BD9-8D7E-5A0179031CDE}"/>
    <cellStyle name="Millares [0] 10 2 3 3 2 2 2" xfId="42689" xr:uid="{7EF88F89-F93B-43C9-AE8E-F2CE58C4306C}"/>
    <cellStyle name="Millares [0] 10 2 3 3 2 3" xfId="31248" xr:uid="{3723E5D9-9254-4D32-A3C3-AEB3449DB80A}"/>
    <cellStyle name="Millares [0] 10 2 3 3 2 4" xfId="54130" xr:uid="{4E1C2890-3984-4DC5-A29A-192DD7B1ED15}"/>
    <cellStyle name="Millares [0] 10 2 3 3 3" xfId="15553" xr:uid="{CECEDA48-DDE6-4880-BD1B-931FC1E2A9C8}"/>
    <cellStyle name="Millares [0] 10 2 3 3 3 2" xfId="38447" xr:uid="{B0EE1AC4-08BC-4D5D-B85D-FFD518A74CCA}"/>
    <cellStyle name="Millares [0] 10 2 3 3 4" xfId="27006" xr:uid="{72AAE3BF-FE0A-4D8A-A9CD-3EC90652CE67}"/>
    <cellStyle name="Millares [0] 10 2 3 3 5" xfId="49888" xr:uid="{68727F36-CF64-40D8-B744-A7FE6E079251}"/>
    <cellStyle name="Millares [0] 10 2 3 4" xfId="5187" xr:uid="{76D0BAAD-AC73-4D7F-B4D4-145346009286}"/>
    <cellStyle name="Millares [0] 10 2 3 4 2" xfId="16639" xr:uid="{E54E973B-76B5-4B20-81DA-2D9B218CD9A7}"/>
    <cellStyle name="Millares [0] 10 2 3 4 2 2" xfId="39533" xr:uid="{6A94AA61-1146-4E67-B96D-3FBCC76F952B}"/>
    <cellStyle name="Millares [0] 10 2 3 4 3" xfId="28092" xr:uid="{B56C6BFD-DE4B-4D62-8DC2-60B98F0BA436}"/>
    <cellStyle name="Millares [0] 10 2 3 4 4" xfId="50974" xr:uid="{46B97065-42B2-47B3-B816-8173B9F69AAD}"/>
    <cellStyle name="Millares [0] 10 2 3 5" xfId="10248" xr:uid="{F46ABE19-303D-4629-8073-46409941AAA9}"/>
    <cellStyle name="Millares [0] 10 2 3 5 2" xfId="21691" xr:uid="{4985F888-C0EE-4C45-83FA-EFBB7702881E}"/>
    <cellStyle name="Millares [0] 10 2 3 5 2 2" xfId="44585" xr:uid="{AFDCF9B9-253F-4B8A-A840-06FA48A1026A}"/>
    <cellStyle name="Millares [0] 10 2 3 5 3" xfId="33144" xr:uid="{0EE432A5-CCC6-40D5-8DF5-7A2A3B9BD713}"/>
    <cellStyle name="Millares [0] 10 2 3 6" xfId="11332" xr:uid="{D13F469D-C2AB-4306-8670-57D5EFE3D52A}"/>
    <cellStyle name="Millares [0] 10 2 3 6 2" xfId="22775" xr:uid="{77EC9CDB-34A0-47E1-8ED0-35E2A6324DD8}"/>
    <cellStyle name="Millares [0] 10 2 3 6 2 2" xfId="45669" xr:uid="{2C0C5FA0-5204-4ED5-8BCA-232449028A2D}"/>
    <cellStyle name="Millares [0] 10 2 3 6 3" xfId="34228" xr:uid="{B4940581-D667-4205-AA79-126A21A8AC6A}"/>
    <cellStyle name="Millares [0] 10 2 3 7" xfId="12397" xr:uid="{6F2BD506-F340-4B88-BCA0-92BD86E96852}"/>
    <cellStyle name="Millares [0] 10 2 3 7 2" xfId="35291" xr:uid="{38A1DCBB-ECF4-448F-9BC3-45C38D9710BA}"/>
    <cellStyle name="Millares [0] 10 2 3 8" xfId="23850" xr:uid="{57D183D1-F59F-49F9-9B4A-D8F5FE735115}"/>
    <cellStyle name="Millares [0] 10 2 3 9" xfId="46733" xr:uid="{126C10DE-9E8C-4445-9247-9C59C0C11731}"/>
    <cellStyle name="Millares [0] 10 2 4" xfId="1467" xr:uid="{C2D4A715-BC07-4601-A5E9-FFD32703A19B}"/>
    <cellStyle name="Millares [0] 10 2 4 2" xfId="2784" xr:uid="{7F52C2E2-E2F9-4CFE-BDC1-5DBE7F099B13}"/>
    <cellStyle name="Millares [0] 10 2 4 2 2" xfId="7032" xr:uid="{FAABD842-F766-4861-89CC-A115E40B4CD2}"/>
    <cellStyle name="Millares [0] 10 2 4 2 2 2" xfId="18484" xr:uid="{D3752AE3-CF86-4341-B718-814477FD32BD}"/>
    <cellStyle name="Millares [0] 10 2 4 2 2 2 2" xfId="41378" xr:uid="{450DC94C-7FD6-42B6-95AC-65BB7E4DFE99}"/>
    <cellStyle name="Millares [0] 10 2 4 2 2 3" xfId="29937" xr:uid="{E85E6673-6094-48A3-97D9-FC58D3D1852A}"/>
    <cellStyle name="Millares [0] 10 2 4 2 2 4" xfId="52819" xr:uid="{584F1AC8-B15D-42F4-8930-204B00F56A2A}"/>
    <cellStyle name="Millares [0] 10 2 4 2 3" xfId="14242" xr:uid="{587372EA-EBA9-411C-BEA3-3B584C0C783B}"/>
    <cellStyle name="Millares [0] 10 2 4 2 3 2" xfId="37136" xr:uid="{E9C8DFD9-DD1D-4D1B-A794-F94F82E0AEB4}"/>
    <cellStyle name="Millares [0] 10 2 4 2 4" xfId="25695" xr:uid="{1EA26201-12D0-4A8F-9C71-3310D7E558D3}"/>
    <cellStyle name="Millares [0] 10 2 4 2 5" xfId="48578" xr:uid="{027EC3EB-B62B-46AD-9C32-6974CC1FF569}"/>
    <cellStyle name="Millares [0] 10 2 4 3" xfId="5715" xr:uid="{D11718F9-17B2-4574-BC7D-53762EF25A7A}"/>
    <cellStyle name="Millares [0] 10 2 4 3 2" xfId="17167" xr:uid="{357D2DEE-8D30-4AD1-BED9-58DE6C2403A7}"/>
    <cellStyle name="Millares [0] 10 2 4 3 2 2" xfId="40061" xr:uid="{895F1D91-584E-4FEC-8BA4-F41B3DCFCC3E}"/>
    <cellStyle name="Millares [0] 10 2 4 3 3" xfId="28620" xr:uid="{543C51D6-0FE0-4FF6-A957-A29E40C3E67B}"/>
    <cellStyle name="Millares [0] 10 2 4 3 4" xfId="51502" xr:uid="{3E75CC5A-85E5-4755-AC89-D2E55358F146}"/>
    <cellStyle name="Millares [0] 10 2 4 4" xfId="12925" xr:uid="{1039676A-3807-4D2A-B418-198BCC33C26F}"/>
    <cellStyle name="Millares [0] 10 2 4 4 2" xfId="35819" xr:uid="{8AAB47DD-3D3D-4BAA-9802-FAFB363BEED3}"/>
    <cellStyle name="Millares [0] 10 2 4 5" xfId="24378" xr:uid="{8777FED8-B265-4630-AC54-BDCCE5E175C2}"/>
    <cellStyle name="Millares [0] 10 2 4 6" xfId="47261" xr:uid="{31D6CF95-D09B-487B-8CE2-CDB8B266E566}"/>
    <cellStyle name="Millares [0] 10 2 5" xfId="1729" xr:uid="{7645EE14-E545-4C49-A14B-BC87B76C234B}"/>
    <cellStyle name="Millares [0] 10 2 5 2" xfId="5977" xr:uid="{6D458404-2B6E-4889-8A43-194AB08D5963}"/>
    <cellStyle name="Millares [0] 10 2 5 2 2" xfId="17429" xr:uid="{B938D9E2-B7B8-437E-AE82-6EEFF139AC22}"/>
    <cellStyle name="Millares [0] 10 2 5 2 2 2" xfId="40323" xr:uid="{973CC61C-2D3E-4DFD-AE7F-1AFE644D644E}"/>
    <cellStyle name="Millares [0] 10 2 5 2 3" xfId="28882" xr:uid="{470392FA-354F-43A5-B840-4C48E1A54D28}"/>
    <cellStyle name="Millares [0] 10 2 5 2 4" xfId="51764" xr:uid="{1123C8BF-26F2-4C40-8C1E-2FD7D623AF5E}"/>
    <cellStyle name="Millares [0] 10 2 5 3" xfId="13187" xr:uid="{C00BBC87-32F1-4046-9D7A-A5B4BFB15A95}"/>
    <cellStyle name="Millares [0] 10 2 5 3 2" xfId="36081" xr:uid="{3500C8A3-C733-4DF7-BB6B-C5969F500701}"/>
    <cellStyle name="Millares [0] 10 2 5 4" xfId="24640" xr:uid="{39A20C42-B1F2-4756-9FB7-BD55B8A4B306}"/>
    <cellStyle name="Millares [0] 10 2 5 5" xfId="47523" xr:uid="{C6B98BC6-5CCB-4938-B088-BB2F3DAFA8AD}"/>
    <cellStyle name="Millares [0] 10 2 6" xfId="3052" xr:uid="{28302AC2-3D3B-44EB-A933-FEEDD7277EBB}"/>
    <cellStyle name="Millares [0] 10 2 6 2" xfId="7295" xr:uid="{01A03BA3-EC0C-49DA-B6CE-F52ECFABF31A}"/>
    <cellStyle name="Millares [0] 10 2 6 2 2" xfId="18747" xr:uid="{A908444D-1C19-4946-8D0C-981C5E0F8B3E}"/>
    <cellStyle name="Millares [0] 10 2 6 2 2 2" xfId="41641" xr:uid="{A76D4A61-42E4-4D3E-BCF8-CD8C4BB3F311}"/>
    <cellStyle name="Millares [0] 10 2 6 2 3" xfId="30200" xr:uid="{83F3079F-102F-4878-9B69-0AF785A2F987}"/>
    <cellStyle name="Millares [0] 10 2 6 2 4" xfId="53082" xr:uid="{9C453813-2FCF-491B-96E5-00F868BE0B67}"/>
    <cellStyle name="Millares [0] 10 2 6 3" xfId="14505" xr:uid="{4F179E33-0543-421E-921A-73CFD3502EA2}"/>
    <cellStyle name="Millares [0] 10 2 6 3 2" xfId="37399" xr:uid="{FB24053F-ADF8-4F32-BF77-849E62C530D0}"/>
    <cellStyle name="Millares [0] 10 2 6 4" xfId="25958" xr:uid="{23A0804B-C375-4A56-8D78-A859AA4DA4F8}"/>
    <cellStyle name="Millares [0] 10 2 6 5" xfId="48840" xr:uid="{5ADDE35F-8241-4183-AC69-03270349B04C}"/>
    <cellStyle name="Millares [0] 10 2 7" xfId="3312" xr:uid="{9B658BE2-EFA7-461A-A493-723DDEDFB609}"/>
    <cellStyle name="Millares [0] 10 2 7 2" xfId="7555" xr:uid="{251C54AB-B9DF-4C3E-ADAB-FCEF06DF5433}"/>
    <cellStyle name="Millares [0] 10 2 7 2 2" xfId="19007" xr:uid="{B8E8E600-69D4-402B-9C67-EF12844894AC}"/>
    <cellStyle name="Millares [0] 10 2 7 2 2 2" xfId="41901" xr:uid="{B4096C6D-E22E-48D8-AA63-85C1E298F38D}"/>
    <cellStyle name="Millares [0] 10 2 7 2 3" xfId="30460" xr:uid="{E07089FF-CB85-4B1D-A4C8-7ED927819422}"/>
    <cellStyle name="Millares [0] 10 2 7 2 4" xfId="53342" xr:uid="{CF79ED19-6E0D-40BE-B5F4-A9B1587C52A3}"/>
    <cellStyle name="Millares [0] 10 2 7 3" xfId="14765" xr:uid="{C63AACA3-88A0-414A-89B0-935ED38A6D68}"/>
    <cellStyle name="Millares [0] 10 2 7 3 2" xfId="37659" xr:uid="{2A388EDF-5185-4407-AF5B-502E4F2F82D0}"/>
    <cellStyle name="Millares [0] 10 2 7 4" xfId="26218" xr:uid="{F7F8F62D-3818-470D-B1EF-A1C5E528CD8E}"/>
    <cellStyle name="Millares [0] 10 2 7 5" xfId="49100" xr:uid="{53C7C1AA-BED1-4002-B42C-3AC0A0FFA118}"/>
    <cellStyle name="Millares [0] 10 2 8" xfId="3573" xr:uid="{061EA415-BFBE-4E15-8EF0-4805651F2912}"/>
    <cellStyle name="Millares [0] 10 2 8 2" xfId="7816" xr:uid="{70364BB3-CB73-4480-9240-DC66534E5185}"/>
    <cellStyle name="Millares [0] 10 2 8 2 2" xfId="19268" xr:uid="{844CA0A9-4FF1-4405-B232-1850BE713AE7}"/>
    <cellStyle name="Millares [0] 10 2 8 2 2 2" xfId="42162" xr:uid="{5DF0991A-4C3E-4FBB-9095-70DC537FCF78}"/>
    <cellStyle name="Millares [0] 10 2 8 2 3" xfId="30721" xr:uid="{8228ABF0-F5E9-4CB4-9DF5-D00343CC4C9D}"/>
    <cellStyle name="Millares [0] 10 2 8 2 4" xfId="53603" xr:uid="{603A88CB-D888-4CC9-8189-79B67043A1D9}"/>
    <cellStyle name="Millares [0] 10 2 8 3" xfId="15026" xr:uid="{09A29390-C969-4C8C-AF87-6B7058C46EC1}"/>
    <cellStyle name="Millares [0] 10 2 8 3 2" xfId="37920" xr:uid="{665CF358-A5BE-413E-B958-0EEE5EE602AD}"/>
    <cellStyle name="Millares [0] 10 2 8 4" xfId="26479" xr:uid="{19853ADA-DFA9-4030-B905-276B8F1E142A}"/>
    <cellStyle name="Millares [0] 10 2 8 5" xfId="49361" xr:uid="{8E9DFCC8-E428-4B69-A87E-0E5B4629F6AA}"/>
    <cellStyle name="Millares [0] 10 2 9" xfId="4641" xr:uid="{1989D096-93C1-47EA-AC57-9C50147AC25F}"/>
    <cellStyle name="Millares [0] 10 2 9 2" xfId="16093" xr:uid="{15573780-465B-4ACD-8B52-1F31786E117E}"/>
    <cellStyle name="Millares [0] 10 2 9 2 2" xfId="38987" xr:uid="{1F4BFDBB-C223-4DE4-A59D-362A176705C7}"/>
    <cellStyle name="Millares [0] 10 2 9 3" xfId="27546" xr:uid="{23702515-3F1C-4662-97A3-3B6AA8B7B028}"/>
    <cellStyle name="Millares [0] 10 2 9 4" xfId="50428" xr:uid="{B98FCBE8-0686-47BB-AD14-DFDE035C5D17}"/>
    <cellStyle name="Millares [0] 10 3" xfId="558" xr:uid="{DCC5DBCB-56CD-452E-AF8A-F92A6A9B5178}"/>
    <cellStyle name="Millares [0] 10 3 10" xfId="46353" xr:uid="{5CB119E9-00AE-4EEE-B031-DB8F1634DC96}"/>
    <cellStyle name="Millares [0] 10 3 2" xfId="1086" xr:uid="{FC8759B3-9DA1-4EEC-BCB5-18AB8FAEE833}"/>
    <cellStyle name="Millares [0] 10 3 2 2" xfId="2403" xr:uid="{F6F4F6D0-CB57-4E83-8885-2E9DF816BA40}"/>
    <cellStyle name="Millares [0] 10 3 2 2 2" xfId="6651" xr:uid="{F03D1529-D39F-4E35-A0D0-67FC400C13B4}"/>
    <cellStyle name="Millares [0] 10 3 2 2 2 2" xfId="18103" xr:uid="{2FB1E8B3-F64F-4842-BC55-79E77A54FA76}"/>
    <cellStyle name="Millares [0] 10 3 2 2 2 2 2" xfId="40997" xr:uid="{1E12FD2D-E6B7-42AC-B676-C73E9A4F20B7}"/>
    <cellStyle name="Millares [0] 10 3 2 2 2 3" xfId="29556" xr:uid="{E884C712-4EAA-4838-9499-974152EB1A31}"/>
    <cellStyle name="Millares [0] 10 3 2 2 2 4" xfId="52438" xr:uid="{EF823DEB-3CDD-47B3-8DE4-F1670FBA4CFB}"/>
    <cellStyle name="Millares [0] 10 3 2 2 3" xfId="13861" xr:uid="{5DF65BFC-9625-474A-BF8D-29460F996D4B}"/>
    <cellStyle name="Millares [0] 10 3 2 2 3 2" xfId="36755" xr:uid="{55677D79-31D1-468B-9B6B-03AFCF5224BC}"/>
    <cellStyle name="Millares [0] 10 3 2 2 4" xfId="25314" xr:uid="{673D476D-F602-4F4D-8B24-B46E7F528CFD}"/>
    <cellStyle name="Millares [0] 10 3 2 2 5" xfId="48197" xr:uid="{B765A7CC-C6BE-4FDC-B22D-42A307205AC0}"/>
    <cellStyle name="Millares [0] 10 3 2 3" xfId="4247" xr:uid="{69A65B18-60F6-47F6-A97E-958CF081B7DB}"/>
    <cellStyle name="Millares [0] 10 3 2 3 2" xfId="8490" xr:uid="{7854C373-95FF-4DF5-9F22-96E03C9DC9F1}"/>
    <cellStyle name="Millares [0] 10 3 2 3 2 2" xfId="19942" xr:uid="{16B87FA5-FD79-4924-AB86-32419038C0F9}"/>
    <cellStyle name="Millares [0] 10 3 2 3 2 2 2" xfId="42836" xr:uid="{CC590DA2-1BF2-484B-A70D-E5FDDE6999E3}"/>
    <cellStyle name="Millares [0] 10 3 2 3 2 3" xfId="31395" xr:uid="{0E64B4DF-9171-4991-BD68-47567F04404A}"/>
    <cellStyle name="Millares [0] 10 3 2 3 2 4" xfId="54277" xr:uid="{11986576-6F06-4021-88AF-706A6F382676}"/>
    <cellStyle name="Millares [0] 10 3 2 3 3" xfId="15700" xr:uid="{14DB41CC-F92F-4713-B90D-B3E08E4B6EAE}"/>
    <cellStyle name="Millares [0] 10 3 2 3 3 2" xfId="38594" xr:uid="{B97E0235-F718-4A68-9D41-513FB42C68D3}"/>
    <cellStyle name="Millares [0] 10 3 2 3 4" xfId="27153" xr:uid="{6C7E16D1-7D32-4B82-8918-7C436AFDC8EB}"/>
    <cellStyle name="Millares [0] 10 3 2 3 5" xfId="50035" xr:uid="{06A045C9-FCC2-4E96-A7D0-C8A901FDCC05}"/>
    <cellStyle name="Millares [0] 10 3 2 4" xfId="5334" xr:uid="{D2740D41-EA11-4AEF-A945-E1A0DBF8300F}"/>
    <cellStyle name="Millares [0] 10 3 2 4 2" xfId="16786" xr:uid="{A9E0612B-0253-48A3-9572-D3DB155300F4}"/>
    <cellStyle name="Millares [0] 10 3 2 4 2 2" xfId="39680" xr:uid="{1463E23E-895A-4DF2-AB51-AD745A8C4D9D}"/>
    <cellStyle name="Millares [0] 10 3 2 4 3" xfId="28239" xr:uid="{239B0F6F-6FB9-414B-8476-341AFA36403B}"/>
    <cellStyle name="Millares [0] 10 3 2 4 4" xfId="51121" xr:uid="{21BCB2CB-A065-44D5-94C1-435BB3763748}"/>
    <cellStyle name="Millares [0] 10 3 2 5" xfId="10395" xr:uid="{A0EADF45-E123-4A01-B8B7-72C1D99E7E27}"/>
    <cellStyle name="Millares [0] 10 3 2 5 2" xfId="21838" xr:uid="{E1509D1A-C2B3-4CE9-A7ED-E0E2BED9B51B}"/>
    <cellStyle name="Millares [0] 10 3 2 5 2 2" xfId="44732" xr:uid="{40C05B59-BAE3-45A8-BBE8-6DE54A9D93D9}"/>
    <cellStyle name="Millares [0] 10 3 2 5 3" xfId="33291" xr:uid="{EFE498D0-24DD-4097-9ABF-0160C1B7B469}"/>
    <cellStyle name="Millares [0] 10 3 2 6" xfId="11479" xr:uid="{48D2828E-56CA-4519-BBE0-DC58D939B31A}"/>
    <cellStyle name="Millares [0] 10 3 2 6 2" xfId="22922" xr:uid="{63440EA9-994A-450A-B31A-03A40F71D423}"/>
    <cellStyle name="Millares [0] 10 3 2 6 2 2" xfId="45816" xr:uid="{AE3E97F4-3CF7-400D-A64B-1945452E51DF}"/>
    <cellStyle name="Millares [0] 10 3 2 6 3" xfId="34375" xr:uid="{178FF37E-DF7D-4157-9207-DF81B2313792}"/>
    <cellStyle name="Millares [0] 10 3 2 7" xfId="12544" xr:uid="{9C9C2CB0-AFAF-4043-8E25-8A938472E103}"/>
    <cellStyle name="Millares [0] 10 3 2 7 2" xfId="35438" xr:uid="{3C41D112-5334-4CE9-87E0-971B9ED8A4D1}"/>
    <cellStyle name="Millares [0] 10 3 2 8" xfId="23997" xr:uid="{F74F0DDD-5006-48CE-8528-1A46D422A510}"/>
    <cellStyle name="Millares [0] 10 3 2 9" xfId="46880" xr:uid="{015F58B7-B620-49B7-9B37-0C35B9998324}"/>
    <cellStyle name="Millares [0] 10 3 3" xfId="1876" xr:uid="{2CC55DF6-1CB3-416B-9F37-127E05AA7D57}"/>
    <cellStyle name="Millares [0] 10 3 3 2" xfId="6124" xr:uid="{8AF4AA99-BA42-41ED-9665-E86542670E07}"/>
    <cellStyle name="Millares [0] 10 3 3 2 2" xfId="17576" xr:uid="{97FCCCCD-0D2D-4771-8CB4-FA8DFCEB17C3}"/>
    <cellStyle name="Millares [0] 10 3 3 2 2 2" xfId="40470" xr:uid="{2B37FB26-9977-430F-85A7-4F167BA6EA5C}"/>
    <cellStyle name="Millares [0] 10 3 3 2 3" xfId="29029" xr:uid="{420C16D9-24A6-4E83-97E2-BF1BF13754A5}"/>
    <cellStyle name="Millares [0] 10 3 3 2 4" xfId="51911" xr:uid="{B516CBDB-6023-4632-B338-1E7553E758E0}"/>
    <cellStyle name="Millares [0] 10 3 3 3" xfId="13334" xr:uid="{6DFD312F-A2F5-465C-9C3E-E57E395D21E8}"/>
    <cellStyle name="Millares [0] 10 3 3 3 2" xfId="36228" xr:uid="{42F55370-9CDD-4AD4-B0D0-209C8C5A8420}"/>
    <cellStyle name="Millares [0] 10 3 3 4" xfId="24787" xr:uid="{FEF507B0-4BAF-45F6-85D6-AE62465CE1B9}"/>
    <cellStyle name="Millares [0] 10 3 3 5" xfId="47670" xr:uid="{B30F351F-F440-4D21-A77A-6D949442B477}"/>
    <cellStyle name="Millares [0] 10 3 4" xfId="3720" xr:uid="{17B8E024-0C54-4132-9FA1-BD95BB4F002B}"/>
    <cellStyle name="Millares [0] 10 3 4 2" xfId="7963" xr:uid="{59FAAB3B-AC0E-4285-8868-FB60240ACE4B}"/>
    <cellStyle name="Millares [0] 10 3 4 2 2" xfId="19415" xr:uid="{C2FC979B-7C40-4459-999C-AD582A0D75C3}"/>
    <cellStyle name="Millares [0] 10 3 4 2 2 2" xfId="42309" xr:uid="{A1D5DBA1-1075-40E9-A91D-7B17333C8CA4}"/>
    <cellStyle name="Millares [0] 10 3 4 2 3" xfId="30868" xr:uid="{786453B1-2B8C-4DCB-BABA-003339C3EBC7}"/>
    <cellStyle name="Millares [0] 10 3 4 2 4" xfId="53750" xr:uid="{E7B192C8-6A91-49CE-A636-C17E813B59A8}"/>
    <cellStyle name="Millares [0] 10 3 4 3" xfId="15173" xr:uid="{ABDFF6FC-E4CA-489B-8A96-D24E83702EAA}"/>
    <cellStyle name="Millares [0] 10 3 4 3 2" xfId="38067" xr:uid="{4ECFD1D0-0B16-406B-A1E6-A8F9D1BB7B89}"/>
    <cellStyle name="Millares [0] 10 3 4 4" xfId="26626" xr:uid="{D35F50F0-C431-488D-9D82-885AD5B238C5}"/>
    <cellStyle name="Millares [0] 10 3 4 5" xfId="49508" xr:uid="{44534E0E-07CD-4AC5-A27E-50C8453276C2}"/>
    <cellStyle name="Millares [0] 10 3 5" xfId="4807" xr:uid="{A07AE292-50D8-4DAB-8942-35732BE5132B}"/>
    <cellStyle name="Millares [0] 10 3 5 2" xfId="16259" xr:uid="{333A8843-578B-4E90-A11E-EDCEA988F992}"/>
    <cellStyle name="Millares [0] 10 3 5 2 2" xfId="39153" xr:uid="{9A335CDF-9EBE-4207-96A5-DF839A541910}"/>
    <cellStyle name="Millares [0] 10 3 5 3" xfId="27712" xr:uid="{510D74F7-3483-46D7-88AA-893DFEEB34AE}"/>
    <cellStyle name="Millares [0] 10 3 5 4" xfId="50594" xr:uid="{83F8FBB9-D3B7-462A-B31D-3C8D4B650735}"/>
    <cellStyle name="Millares [0] 10 3 6" xfId="9868" xr:uid="{6E10F3FD-9221-4D5E-9E37-21897411C7CF}"/>
    <cellStyle name="Millares [0] 10 3 6 2" xfId="21311" xr:uid="{2B784759-2294-41F3-87A2-36E02B23016C}"/>
    <cellStyle name="Millares [0] 10 3 6 2 2" xfId="44205" xr:uid="{3311997E-86F1-408B-B6DC-A1802A254033}"/>
    <cellStyle name="Millares [0] 10 3 6 3" xfId="32764" xr:uid="{9DFF8C68-4E40-4E90-A410-EBFD4A2EA992}"/>
    <cellStyle name="Millares [0] 10 3 7" xfId="10952" xr:uid="{8285EDB6-9B6B-4F17-8B79-2EA8A47EE40E}"/>
    <cellStyle name="Millares [0] 10 3 7 2" xfId="22395" xr:uid="{FD70EE88-6729-41CC-B875-7FA8A7B61E0F}"/>
    <cellStyle name="Millares [0] 10 3 7 2 2" xfId="45289" xr:uid="{A0DAEF0F-D250-4FDF-9C3B-C83FDC76C2CC}"/>
    <cellStyle name="Millares [0] 10 3 7 3" xfId="33848" xr:uid="{0D514198-2E2A-48DD-AF69-9FBA0C521E2A}"/>
    <cellStyle name="Millares [0] 10 3 8" xfId="12017" xr:uid="{0EB8918A-231D-47B6-AC23-09A21FEE0CAF}"/>
    <cellStyle name="Millares [0] 10 3 8 2" xfId="34911" xr:uid="{C5F6C183-21D4-4FC7-8823-B38070FE8AA0}"/>
    <cellStyle name="Millares [0] 10 3 9" xfId="23470" xr:uid="{DA2F9EB6-7CE4-4A11-801F-1799E1F7077A}"/>
    <cellStyle name="Millares [0] 10 4" xfId="823" xr:uid="{A7B7134F-7EB3-4853-9F0C-E4DE534C269B}"/>
    <cellStyle name="Millares [0] 10 4 2" xfId="2140" xr:uid="{31AE8B18-8FF5-40B8-9E55-044037CBCEE8}"/>
    <cellStyle name="Millares [0] 10 4 2 2" xfId="6388" xr:uid="{60C6497A-2240-4AD4-B48A-339946F0EC13}"/>
    <cellStyle name="Millares [0] 10 4 2 2 2" xfId="17840" xr:uid="{0E6A1759-9F41-41CE-9A47-6E32D4581CD1}"/>
    <cellStyle name="Millares [0] 10 4 2 2 2 2" xfId="40734" xr:uid="{32298BEC-5BD4-465B-A35E-B086D05D1FF8}"/>
    <cellStyle name="Millares [0] 10 4 2 2 3" xfId="29293" xr:uid="{037E515D-C56B-4F51-B2AA-517CB3CE2417}"/>
    <cellStyle name="Millares [0] 10 4 2 2 4" xfId="52175" xr:uid="{E47F9335-AF81-4491-B37E-79A2C2CEC345}"/>
    <cellStyle name="Millares [0] 10 4 2 3" xfId="13598" xr:uid="{D4F08D87-2CEC-4737-8E94-70E642C39C4A}"/>
    <cellStyle name="Millares [0] 10 4 2 3 2" xfId="36492" xr:uid="{E8B1603C-B56C-477D-9283-4B83E7DBD97E}"/>
    <cellStyle name="Millares [0] 10 4 2 4" xfId="25051" xr:uid="{BF467F45-D23D-4405-87D2-8B10DB0410F3}"/>
    <cellStyle name="Millares [0] 10 4 2 5" xfId="47934" xr:uid="{B1AC405C-4B26-4D03-B99D-435992786212}"/>
    <cellStyle name="Millares [0] 10 4 3" xfId="3984" xr:uid="{1743C16E-E05F-4BBE-BC5E-895B05FC439A}"/>
    <cellStyle name="Millares [0] 10 4 3 2" xfId="8227" xr:uid="{8196E692-A029-4D2B-A67B-BA423EBAF3A9}"/>
    <cellStyle name="Millares [0] 10 4 3 2 2" xfId="19679" xr:uid="{ACC5A01B-C097-4396-9041-10925D90EEF5}"/>
    <cellStyle name="Millares [0] 10 4 3 2 2 2" xfId="42573" xr:uid="{C60CA646-EDA5-44AA-BF4A-83E3ACB462A3}"/>
    <cellStyle name="Millares [0] 10 4 3 2 3" xfId="31132" xr:uid="{7A260BFE-7E92-4883-818B-CE2200A278C2}"/>
    <cellStyle name="Millares [0] 10 4 3 2 4" xfId="54014" xr:uid="{1BEC49F5-96B7-4F9D-8F4F-BA62EE105960}"/>
    <cellStyle name="Millares [0] 10 4 3 3" xfId="15437" xr:uid="{5C87D9FF-703F-46BC-9480-9E490973BC07}"/>
    <cellStyle name="Millares [0] 10 4 3 3 2" xfId="38331" xr:uid="{989E9F71-D15F-4A08-A393-C0342F048468}"/>
    <cellStyle name="Millares [0] 10 4 3 4" xfId="26890" xr:uid="{5ADE8D89-84DF-40BC-90DF-1EF5F3E22BE5}"/>
    <cellStyle name="Millares [0] 10 4 3 5" xfId="49772" xr:uid="{4A70E76A-A288-43D1-A212-FEC16AB4C923}"/>
    <cellStyle name="Millares [0] 10 4 4" xfId="5071" xr:uid="{8CE206CD-EFAC-4D34-9297-2852FE1FDC47}"/>
    <cellStyle name="Millares [0] 10 4 4 2" xfId="16523" xr:uid="{6C1B8B93-BF4B-40A8-9CEC-6B812C4F85FF}"/>
    <cellStyle name="Millares [0] 10 4 4 2 2" xfId="39417" xr:uid="{158DF590-76B8-42DE-B267-E8C6618CEC85}"/>
    <cellStyle name="Millares [0] 10 4 4 3" xfId="27976" xr:uid="{18ABA0C7-1A8C-490E-9652-26D7F4A90959}"/>
    <cellStyle name="Millares [0] 10 4 4 4" xfId="50858" xr:uid="{670645D9-5E77-4CD5-AA79-696ACCB96B41}"/>
    <cellStyle name="Millares [0] 10 4 5" xfId="10132" xr:uid="{7544213A-4406-4A94-9302-5B161B08459F}"/>
    <cellStyle name="Millares [0] 10 4 5 2" xfId="21575" xr:uid="{D2958A25-D8B0-4FB7-967E-B64EA62749F3}"/>
    <cellStyle name="Millares [0] 10 4 5 2 2" xfId="44469" xr:uid="{7C044F4E-8BAD-4E4E-B876-B238CDA6C0FB}"/>
    <cellStyle name="Millares [0] 10 4 5 3" xfId="33028" xr:uid="{52C99BD6-61DA-4459-813A-CE0D7965E92B}"/>
    <cellStyle name="Millares [0] 10 4 6" xfId="11216" xr:uid="{2C30CF21-82C5-42D5-B7E5-6C707460215C}"/>
    <cellStyle name="Millares [0] 10 4 6 2" xfId="22659" xr:uid="{4D2D245E-6914-4B28-94A6-900058E0688E}"/>
    <cellStyle name="Millares [0] 10 4 6 2 2" xfId="45553" xr:uid="{5ACC2145-274B-4B4F-9C5C-5CD6C63EDDAC}"/>
    <cellStyle name="Millares [0] 10 4 6 3" xfId="34112" xr:uid="{D2462152-50CE-4C8D-9937-63846EB848C6}"/>
    <cellStyle name="Millares [0] 10 4 7" xfId="12281" xr:uid="{993E0C49-1966-466E-AACA-C3C1454E28C5}"/>
    <cellStyle name="Millares [0] 10 4 7 2" xfId="35175" xr:uid="{A07391D1-14C7-405D-BCE0-9F21F8D71996}"/>
    <cellStyle name="Millares [0] 10 4 8" xfId="23734" xr:uid="{126F473E-3D66-48A5-A8A8-6AB0B79911CE}"/>
    <cellStyle name="Millares [0] 10 4 9" xfId="46617" xr:uid="{75041B8B-A809-4B66-BA6C-6D6290AF0997}"/>
    <cellStyle name="Millares [0] 10 5" xfId="1351" xr:uid="{89ECA914-EB2A-4BBD-835F-5CD72F34315D}"/>
    <cellStyle name="Millares [0] 10 5 2" xfId="2668" xr:uid="{A6CE0A9F-09B5-40E2-A171-D9CD8F082D63}"/>
    <cellStyle name="Millares [0] 10 5 2 2" xfId="6916" xr:uid="{E91242F5-9C38-469A-BF19-215C89E7BF3A}"/>
    <cellStyle name="Millares [0] 10 5 2 2 2" xfId="18368" xr:uid="{56BB281B-0131-4EE4-822B-29520C0EF329}"/>
    <cellStyle name="Millares [0] 10 5 2 2 2 2" xfId="41262" xr:uid="{7D649BE9-5938-4A34-ADEA-D620EDAB4D31}"/>
    <cellStyle name="Millares [0] 10 5 2 2 3" xfId="29821" xr:uid="{B81CBD28-D468-4F29-BB3E-0B99542E5516}"/>
    <cellStyle name="Millares [0] 10 5 2 2 4" xfId="52703" xr:uid="{08628582-803E-4F18-974D-069DA641AF43}"/>
    <cellStyle name="Millares [0] 10 5 2 3" xfId="14126" xr:uid="{4DE37D0D-7A40-407A-80C6-A2F70EA5FE17}"/>
    <cellStyle name="Millares [0] 10 5 2 3 2" xfId="37020" xr:uid="{46288D86-0D71-41C0-B992-4473317BA9A2}"/>
    <cellStyle name="Millares [0] 10 5 2 4" xfId="25579" xr:uid="{512EC222-57B9-4B50-8BFB-B82705975360}"/>
    <cellStyle name="Millares [0] 10 5 2 5" xfId="48462" xr:uid="{739A77C7-62ED-48DA-B539-FDCE2651C1C6}"/>
    <cellStyle name="Millares [0] 10 5 3" xfId="5599" xr:uid="{0ABD8D5E-8900-45AC-85A1-2AE729985BB1}"/>
    <cellStyle name="Millares [0] 10 5 3 2" xfId="17051" xr:uid="{C1B5C776-0737-415B-9B30-DFF665E5C751}"/>
    <cellStyle name="Millares [0] 10 5 3 2 2" xfId="39945" xr:uid="{A888329C-5DBB-41F3-A9F9-88EF54D7DE94}"/>
    <cellStyle name="Millares [0] 10 5 3 3" xfId="28504" xr:uid="{A03A6E47-55CC-4185-99B2-0573CE735924}"/>
    <cellStyle name="Millares [0] 10 5 3 4" xfId="51386" xr:uid="{B87FB25E-FDFE-46D0-B876-808031BCC888}"/>
    <cellStyle name="Millares [0] 10 5 4" xfId="12809" xr:uid="{2D2700A2-6280-4B52-A9CA-5B12518A3D62}"/>
    <cellStyle name="Millares [0] 10 5 4 2" xfId="35703" xr:uid="{AA1C2200-7F01-4484-B443-A09E67565AC6}"/>
    <cellStyle name="Millares [0] 10 5 5" xfId="24262" xr:uid="{CCE8BB7F-FDD2-481D-BC88-EEC9E7876953}"/>
    <cellStyle name="Millares [0] 10 5 6" xfId="47145" xr:uid="{179F3F20-860D-4FF2-848D-946DB0710A5E}"/>
    <cellStyle name="Millares [0] 10 6" xfId="1613" xr:uid="{2401E95A-CF0C-4F06-96CE-E894D6286267}"/>
    <cellStyle name="Millares [0] 10 6 2" xfId="5861" xr:uid="{0DDBD952-E753-475F-81A3-092C526294CC}"/>
    <cellStyle name="Millares [0] 10 6 2 2" xfId="17313" xr:uid="{7FDD973C-E4DA-4CC5-A7F6-E18B711E5278}"/>
    <cellStyle name="Millares [0] 10 6 2 2 2" xfId="40207" xr:uid="{1F7DD37C-A23B-42DC-BC8E-D9BB61DAA735}"/>
    <cellStyle name="Millares [0] 10 6 2 3" xfId="28766" xr:uid="{AF6B8C0D-B41B-4C87-82DA-0118920A54D8}"/>
    <cellStyle name="Millares [0] 10 6 2 4" xfId="51648" xr:uid="{2EB2EF60-BA3D-495C-B5FB-97E54CDEAA37}"/>
    <cellStyle name="Millares [0] 10 6 3" xfId="13071" xr:uid="{883DAE7C-B010-400B-AC07-099C6525B410}"/>
    <cellStyle name="Millares [0] 10 6 3 2" xfId="35965" xr:uid="{CD820A12-632C-4561-9F70-2E4190476942}"/>
    <cellStyle name="Millares [0] 10 6 4" xfId="24524" xr:uid="{9F43EA15-538B-4BB8-A026-F8D0EA63DC58}"/>
    <cellStyle name="Millares [0] 10 6 5" xfId="47407" xr:uid="{FD825829-0583-4653-89BF-86BDCBBD45D8}"/>
    <cellStyle name="Millares [0] 10 7" xfId="2936" xr:uid="{F0FD4806-C7BF-4DB8-B02A-0FDDA696781A}"/>
    <cellStyle name="Millares [0] 10 7 2" xfId="7179" xr:uid="{415E1174-02FD-4E54-8F77-3DF71447E725}"/>
    <cellStyle name="Millares [0] 10 7 2 2" xfId="18631" xr:uid="{9B75D325-7973-4E89-A54B-08FC572C6CE7}"/>
    <cellStyle name="Millares [0] 10 7 2 2 2" xfId="41525" xr:uid="{BEFAFDE7-E4B3-476E-B269-CB04472EABA6}"/>
    <cellStyle name="Millares [0] 10 7 2 3" xfId="30084" xr:uid="{B167DD26-6DC1-45AA-9094-A4D28EBE56C1}"/>
    <cellStyle name="Millares [0] 10 7 2 4" xfId="52966" xr:uid="{5E3AACF7-97D4-4C35-895F-69758CA89B85}"/>
    <cellStyle name="Millares [0] 10 7 3" xfId="14389" xr:uid="{E513D560-134E-4472-9CEB-2D049BA32E1B}"/>
    <cellStyle name="Millares [0] 10 7 3 2" xfId="37283" xr:uid="{542D35B7-84B4-4714-8C48-91B32BF58AF7}"/>
    <cellStyle name="Millares [0] 10 7 4" xfId="25842" xr:uid="{0FE9FB3C-A434-46D1-B07D-1D10AED84FA6}"/>
    <cellStyle name="Millares [0] 10 7 5" xfId="48724" xr:uid="{466E4824-697F-4AC7-ADB8-A9677270D98A}"/>
    <cellStyle name="Millares [0] 10 8" xfId="3196" xr:uid="{51FA7400-A221-4B71-97F1-5B8D20A4B53C}"/>
    <cellStyle name="Millares [0] 10 8 2" xfId="7439" xr:uid="{979CFD4D-CEF3-43E7-AE80-3392D9BFD615}"/>
    <cellStyle name="Millares [0] 10 8 2 2" xfId="18891" xr:uid="{78F76EA7-DB5C-476B-A377-797FA874A270}"/>
    <cellStyle name="Millares [0] 10 8 2 2 2" xfId="41785" xr:uid="{3A37FA1A-FAE8-44D4-8BA6-4AAD901B37BE}"/>
    <cellStyle name="Millares [0] 10 8 2 3" xfId="30344" xr:uid="{899E5411-8C6D-47CC-A20A-30B3D3A7B19C}"/>
    <cellStyle name="Millares [0] 10 8 2 4" xfId="53226" xr:uid="{F856353C-9FAC-4ADF-A108-8E1E51CB576D}"/>
    <cellStyle name="Millares [0] 10 8 3" xfId="14649" xr:uid="{B9A71BB5-97BE-4037-A400-D9C8D23D6F8F}"/>
    <cellStyle name="Millares [0] 10 8 3 2" xfId="37543" xr:uid="{A7709868-818F-4550-97D1-7592C7FF14BF}"/>
    <cellStyle name="Millares [0] 10 8 4" xfId="26102" xr:uid="{EBBCD6C9-0EAD-485E-B23A-77188F11C6B4}"/>
    <cellStyle name="Millares [0] 10 8 5" xfId="48984" xr:uid="{F67ADEA1-AE8C-4BD6-BC9F-E46CDB6C64C4}"/>
    <cellStyle name="Millares [0] 10 9" xfId="3457" xr:uid="{3CE05500-C2A4-4313-8566-2C0896D9496E}"/>
    <cellStyle name="Millares [0] 10 9 2" xfId="7700" xr:uid="{CC1CEAE9-DE59-46A1-A7E8-B9C5A583E56D}"/>
    <cellStyle name="Millares [0] 10 9 2 2" xfId="19152" xr:uid="{DB876EE6-5E0C-4ABA-9641-8270937BC1B4}"/>
    <cellStyle name="Millares [0] 10 9 2 2 2" xfId="42046" xr:uid="{171C543D-9425-4C37-AAD1-63165AA6AE96}"/>
    <cellStyle name="Millares [0] 10 9 2 3" xfId="30605" xr:uid="{5B86C6E9-E035-43AC-B948-EAF550BBDA6F}"/>
    <cellStyle name="Millares [0] 10 9 2 4" xfId="53487" xr:uid="{E0EDD031-DF3A-4094-A2E6-96F79B530201}"/>
    <cellStyle name="Millares [0] 10 9 3" xfId="14910" xr:uid="{D7A53396-D6E4-42E8-91D2-C265022B48F2}"/>
    <cellStyle name="Millares [0] 10 9 3 2" xfId="37804" xr:uid="{67EE00B2-8C43-42DB-91ED-1D6095A3C2F9}"/>
    <cellStyle name="Millares [0] 10 9 4" xfId="26363" xr:uid="{19718595-B2B3-4DD8-B4FE-C35B57A9E44B}"/>
    <cellStyle name="Millares [0] 10 9 5" xfId="49245" xr:uid="{19B0AED8-8227-40DA-B7FE-F33C5AB0F2E9}"/>
    <cellStyle name="Millares [0] 11" xfId="296" xr:uid="{931DA3B7-54B7-423F-88A3-72F3697CC0A4}"/>
    <cellStyle name="Millares [0] 11 10" xfId="4530" xr:uid="{52F3ADB6-9562-4CD2-B23D-E5737B27E1B4}"/>
    <cellStyle name="Millares [0] 11 10 2" xfId="15982" xr:uid="{E0A6DE44-E8DA-4B11-BF3D-69BADF09A62F}"/>
    <cellStyle name="Millares [0] 11 10 2 2" xfId="38876" xr:uid="{F42EAD01-98C2-4C48-B158-B4BEA066AE0D}"/>
    <cellStyle name="Millares [0] 11 10 3" xfId="27435" xr:uid="{51843445-DCC9-4B4C-880D-AC17C3E81B56}"/>
    <cellStyle name="Millares [0] 11 10 4" xfId="50317" xr:uid="{80A3E473-87CB-4D79-9F2F-41C9ED31B4B8}"/>
    <cellStyle name="Millares [0] 11 11" xfId="8652" xr:uid="{4359CDDA-70CA-47F9-9F76-CD572BC030F9}"/>
    <cellStyle name="Millares [0] 11 11 2" xfId="20103" xr:uid="{6E8B92DB-7557-4199-BE10-961822B4CF15}"/>
    <cellStyle name="Millares [0] 11 11 2 2" xfId="42997" xr:uid="{434ED9CF-E814-452C-BD1D-AF8C7E61D894}"/>
    <cellStyle name="Millares [0] 11 11 3" xfId="31556" xr:uid="{3293980F-6037-4362-9608-2846BD6E7B84}"/>
    <cellStyle name="Millares [0] 11 11 4" xfId="54438" xr:uid="{2C51B423-29B3-4C8F-8A00-1CDA8E41AF12}"/>
    <cellStyle name="Millares [0] 11 12" xfId="8810" xr:uid="{B875354E-C951-4C6F-A7D9-998BC1B3938B}"/>
    <cellStyle name="Millares [0] 11 12 2" xfId="20254" xr:uid="{998E2757-DFDA-4D48-82E3-413CC05C3177}"/>
    <cellStyle name="Millares [0] 11 12 2 2" xfId="43148" xr:uid="{0168065C-6519-488F-B7ED-888C5E2140AE}"/>
    <cellStyle name="Millares [0] 11 12 3" xfId="31707" xr:uid="{BFDE5DDB-4728-4DDA-824D-11B81A799FEE}"/>
    <cellStyle name="Millares [0] 11 12 4" xfId="54589" xr:uid="{647061F4-FA4D-4C46-A1EF-C5CE2BFA23CF}"/>
    <cellStyle name="Millares [0] 11 13" xfId="9072" xr:uid="{ED71935E-0663-40B5-B10C-609BCB738B95}"/>
    <cellStyle name="Millares [0] 11 13 2" xfId="20516" xr:uid="{D276AEFA-B17E-4CEA-AA63-D53896C5951E}"/>
    <cellStyle name="Millares [0] 11 13 2 2" xfId="43410" xr:uid="{5C1F1890-3DF6-46D0-B45F-A04D87305064}"/>
    <cellStyle name="Millares [0] 11 13 3" xfId="31969" xr:uid="{C1CA1B42-14AB-4B5A-A841-E79C0A03C0DA}"/>
    <cellStyle name="Millares [0] 11 13 4" xfId="54851" xr:uid="{020B50B9-82E7-432B-87FF-9DD77208AB74}"/>
    <cellStyle name="Millares [0] 11 14" xfId="9339" xr:uid="{931A1C8D-D5B3-452A-B2A1-AD87803F078A}"/>
    <cellStyle name="Millares [0] 11 14 2" xfId="20783" xr:uid="{93DAB826-F8DB-4B8C-9434-2D8D0AFF9DE6}"/>
    <cellStyle name="Millares [0] 11 14 2 2" xfId="43677" xr:uid="{1DEFEB45-774F-46AB-97A5-AA18E4902BA8}"/>
    <cellStyle name="Millares [0] 11 14 3" xfId="32236" xr:uid="{5D931306-6EEF-49AE-B36F-3DF19EFD5B52}"/>
    <cellStyle name="Millares [0] 11 14 4" xfId="55118" xr:uid="{1E38A938-77E4-443F-AD81-42955B7EB869}"/>
    <cellStyle name="Millares [0] 11 15" xfId="9611" xr:uid="{4E00D961-1F89-4C17-9CD9-74CE3D6A7BE9}"/>
    <cellStyle name="Millares [0] 11 15 2" xfId="21054" xr:uid="{C0D082DF-AEA3-465B-BE99-54FD697CE927}"/>
    <cellStyle name="Millares [0] 11 15 2 2" xfId="43948" xr:uid="{6E9C746E-DE76-48FC-AB5F-12D3F3BC2AF8}"/>
    <cellStyle name="Millares [0] 11 15 3" xfId="32507" xr:uid="{EF732F1D-ABCD-4DC7-B2BF-F2E4D13D3147}"/>
    <cellStyle name="Millares [0] 11 16" xfId="10695" xr:uid="{CF199DC2-ECB3-4746-8ED9-C3C505AFE698}"/>
    <cellStyle name="Millares [0] 11 16 2" xfId="22138" xr:uid="{BCC03682-C152-42DF-A4D3-346D1D646DBE}"/>
    <cellStyle name="Millares [0] 11 16 2 2" xfId="45032" xr:uid="{F5EDBF18-D03A-4968-8448-E0F519DD6D83}"/>
    <cellStyle name="Millares [0] 11 16 3" xfId="33591" xr:uid="{71E0E0AD-9E6A-4880-9FCB-14BE341F9C88}"/>
    <cellStyle name="Millares [0] 11 17" xfId="11760" xr:uid="{430716BA-0071-4455-9E9B-40724B744147}"/>
    <cellStyle name="Millares [0] 11 17 2" xfId="34654" xr:uid="{C6BAAEA3-AFD6-411A-9027-7048FFF35E1C}"/>
    <cellStyle name="Millares [0] 11 18" xfId="23213" xr:uid="{D8D80FE4-B105-466B-8D1A-4C0445B99B48}"/>
    <cellStyle name="Millares [0] 11 19" xfId="46096" xr:uid="{B3EA084E-6730-4095-9BD1-31E8C00DE4C9}"/>
    <cellStyle name="Millares [0] 11 2" xfId="417" xr:uid="{83AE2427-6F52-4C43-B0C1-68C690EFC8DB}"/>
    <cellStyle name="Millares [0] 11 2 10" xfId="8926" xr:uid="{7715D4D0-9250-4542-BAE6-3D838B5240FF}"/>
    <cellStyle name="Millares [0] 11 2 10 2" xfId="20370" xr:uid="{75038041-ADBA-4D25-A6BF-E1D3B7340DD8}"/>
    <cellStyle name="Millares [0] 11 2 10 2 2" xfId="43264" xr:uid="{556A002D-2875-4016-80C6-0A7F64BF6D73}"/>
    <cellStyle name="Millares [0] 11 2 10 3" xfId="31823" xr:uid="{50964CD9-82AF-4243-85AF-00FBAA030C2C}"/>
    <cellStyle name="Millares [0] 11 2 10 4" xfId="54705" xr:uid="{77F101AE-CECE-434E-B910-0ADC3BF73BC5}"/>
    <cellStyle name="Millares [0] 11 2 11" xfId="9188" xr:uid="{1D79C230-E3B4-4584-A34A-F28687CF9D4B}"/>
    <cellStyle name="Millares [0] 11 2 11 2" xfId="20632" xr:uid="{076D5233-EEB4-4358-AC7A-4737B247F71E}"/>
    <cellStyle name="Millares [0] 11 2 11 2 2" xfId="43526" xr:uid="{C20907D0-CAAC-48B6-8E08-FB86E8C3D8C5}"/>
    <cellStyle name="Millares [0] 11 2 11 3" xfId="32085" xr:uid="{AED852A5-69F5-47D8-91A6-4798BC0D3B3F}"/>
    <cellStyle name="Millares [0] 11 2 11 4" xfId="54967" xr:uid="{7FEE4B70-7677-47DD-A17E-49C3B4589B6A}"/>
    <cellStyle name="Millares [0] 11 2 12" xfId="9455" xr:uid="{CE82A525-A873-4B48-AB1D-562B0DBD2F45}"/>
    <cellStyle name="Millares [0] 11 2 12 2" xfId="20899" xr:uid="{1613B8C2-59DF-411B-970F-4A4ACF642D46}"/>
    <cellStyle name="Millares [0] 11 2 12 2 2" xfId="43793" xr:uid="{D7AA8ABC-7761-4EB1-8A2C-BC19DF40DBE6}"/>
    <cellStyle name="Millares [0] 11 2 12 3" xfId="32352" xr:uid="{55A61F7A-50E9-4C2C-B325-9E8930A064D1}"/>
    <cellStyle name="Millares [0] 11 2 12 4" xfId="55234" xr:uid="{3BBBC058-5AA3-42C8-AE1B-92455D8010EB}"/>
    <cellStyle name="Millares [0] 11 2 13" xfId="9727" xr:uid="{F9C64038-55A7-41FA-9929-344777478141}"/>
    <cellStyle name="Millares [0] 11 2 13 2" xfId="21170" xr:uid="{E9B07042-2F8F-4F3B-8D5C-412A1AB88A4C}"/>
    <cellStyle name="Millares [0] 11 2 13 2 2" xfId="44064" xr:uid="{CBD04F21-EB08-4611-B068-D992A71D0C8C}"/>
    <cellStyle name="Millares [0] 11 2 13 3" xfId="32623" xr:uid="{9B400D21-B578-4561-BB31-C855A75C0E99}"/>
    <cellStyle name="Millares [0] 11 2 14" xfId="10811" xr:uid="{4C7DC116-CB55-4E19-8DC7-8D020E8AC973}"/>
    <cellStyle name="Millares [0] 11 2 14 2" xfId="22254" xr:uid="{4CF75AAD-CFF5-4E88-96C2-AB5E3A40AF2C}"/>
    <cellStyle name="Millares [0] 11 2 14 2 2" xfId="45148" xr:uid="{C010FA45-9A9F-47A2-9027-6A60F75C9275}"/>
    <cellStyle name="Millares [0] 11 2 14 3" xfId="33707" xr:uid="{1D809DB8-BAB4-4686-BA5C-1B93084FB631}"/>
    <cellStyle name="Millares [0] 11 2 15" xfId="11876" xr:uid="{EB4DBECE-854E-4C51-B0DD-7A5147653D1D}"/>
    <cellStyle name="Millares [0] 11 2 15 2" xfId="34770" xr:uid="{8DF3E1A2-9DD5-4096-B54A-A5C06EA11949}"/>
    <cellStyle name="Millares [0] 11 2 16" xfId="23329" xr:uid="{90754067-4CEF-49D6-94F8-40E966D803F1}"/>
    <cellStyle name="Millares [0] 11 2 17" xfId="46212" xr:uid="{83A1A4AA-697C-4D00-9527-502C7E253E12}"/>
    <cellStyle name="Millares [0] 11 2 2" xfId="680" xr:uid="{1BF8B68E-C219-44D8-8A2F-385B85602AE8}"/>
    <cellStyle name="Millares [0] 11 2 2 10" xfId="46475" xr:uid="{5168D277-A24A-4B08-B6AC-41D019CBE445}"/>
    <cellStyle name="Millares [0] 11 2 2 2" xfId="1208" xr:uid="{78F22BF1-78C6-4CEF-B145-8AA0583BBD64}"/>
    <cellStyle name="Millares [0] 11 2 2 2 2" xfId="2525" xr:uid="{28BFA1C8-E75C-4F71-BF8E-79C0F41810B7}"/>
    <cellStyle name="Millares [0] 11 2 2 2 2 2" xfId="6773" xr:uid="{B4832CE2-6327-40D9-9835-4F71870D276B}"/>
    <cellStyle name="Millares [0] 11 2 2 2 2 2 2" xfId="18225" xr:uid="{8571C93F-E56C-4A49-A981-A8175AAA1668}"/>
    <cellStyle name="Millares [0] 11 2 2 2 2 2 2 2" xfId="41119" xr:uid="{6C833D8F-EBE4-4A4B-9241-ACF0DAB0DEA3}"/>
    <cellStyle name="Millares [0] 11 2 2 2 2 2 3" xfId="29678" xr:uid="{10892BA3-B657-44AE-8AC7-C6E65DBF41C6}"/>
    <cellStyle name="Millares [0] 11 2 2 2 2 2 4" xfId="52560" xr:uid="{267BB544-BF8A-4CF2-8298-BD5EB6C25619}"/>
    <cellStyle name="Millares [0] 11 2 2 2 2 3" xfId="13983" xr:uid="{19538FAB-2516-4F7A-A89F-DB5384D1EE84}"/>
    <cellStyle name="Millares [0] 11 2 2 2 2 3 2" xfId="36877" xr:uid="{9AD0A4FE-41B7-4EF5-9D87-9DD2AB4D0000}"/>
    <cellStyle name="Millares [0] 11 2 2 2 2 4" xfId="25436" xr:uid="{7ACBB6A6-D3CE-4026-928B-D9FDAEB61E6A}"/>
    <cellStyle name="Millares [0] 11 2 2 2 2 5" xfId="48319" xr:uid="{D8CEED49-3394-46C8-9676-BB3DA98EA843}"/>
    <cellStyle name="Millares [0] 11 2 2 2 3" xfId="4369" xr:uid="{25A00E20-0E26-467B-A4EB-86F18B6D452C}"/>
    <cellStyle name="Millares [0] 11 2 2 2 3 2" xfId="8612" xr:uid="{03BBF27B-7BF0-4AE7-949F-F4972E1F66C1}"/>
    <cellStyle name="Millares [0] 11 2 2 2 3 2 2" xfId="20064" xr:uid="{4870C274-B653-4DF8-9337-6F15E1F7CCFF}"/>
    <cellStyle name="Millares [0] 11 2 2 2 3 2 2 2" xfId="42958" xr:uid="{FCCFE59A-45C7-418B-A8B2-5CE1DFD3FACA}"/>
    <cellStyle name="Millares [0] 11 2 2 2 3 2 3" xfId="31517" xr:uid="{47F9F8F4-60F7-43FF-B2D7-C5C69371AADA}"/>
    <cellStyle name="Millares [0] 11 2 2 2 3 2 4" xfId="54399" xr:uid="{184DBB05-115B-469A-AF7C-39E5CE0F8312}"/>
    <cellStyle name="Millares [0] 11 2 2 2 3 3" xfId="15822" xr:uid="{B45405EB-0BA1-4F55-934E-BD4379A1E6C9}"/>
    <cellStyle name="Millares [0] 11 2 2 2 3 3 2" xfId="38716" xr:uid="{459718DB-D54B-4057-8C34-330FB6D99C71}"/>
    <cellStyle name="Millares [0] 11 2 2 2 3 4" xfId="27275" xr:uid="{AAB7D47F-98EA-453D-AFFD-41866AF616DC}"/>
    <cellStyle name="Millares [0] 11 2 2 2 3 5" xfId="50157" xr:uid="{E7720BE1-D7B9-414D-BCCC-ABD76768873D}"/>
    <cellStyle name="Millares [0] 11 2 2 2 4" xfId="5456" xr:uid="{55A1CF17-70F4-4656-A09B-4632F92C952E}"/>
    <cellStyle name="Millares [0] 11 2 2 2 4 2" xfId="16908" xr:uid="{F8B1D706-84BD-4F04-BB4D-84B0A5F68240}"/>
    <cellStyle name="Millares [0] 11 2 2 2 4 2 2" xfId="39802" xr:uid="{2292ABC9-88CD-4B1F-A2B3-B97D69EA2B57}"/>
    <cellStyle name="Millares [0] 11 2 2 2 4 3" xfId="28361" xr:uid="{7D254DD5-8BE2-455B-BD1F-D7D773DFBB7D}"/>
    <cellStyle name="Millares [0] 11 2 2 2 4 4" xfId="51243" xr:uid="{19D9886D-4846-454D-BB27-9AEAC2969636}"/>
    <cellStyle name="Millares [0] 11 2 2 2 5" xfId="10517" xr:uid="{56878D9F-77DF-4C6C-ABE9-DB3B3F1854E5}"/>
    <cellStyle name="Millares [0] 11 2 2 2 5 2" xfId="21960" xr:uid="{DE8D55D8-6D64-44E6-9A07-CA65233DF8F3}"/>
    <cellStyle name="Millares [0] 11 2 2 2 5 2 2" xfId="44854" xr:uid="{6B8D1791-947C-4CFB-B1A9-13951F8F65E3}"/>
    <cellStyle name="Millares [0] 11 2 2 2 5 3" xfId="33413" xr:uid="{21B74ADA-5A03-46B8-A6BF-CAE4E17BD958}"/>
    <cellStyle name="Millares [0] 11 2 2 2 6" xfId="11601" xr:uid="{AA6C4918-B014-4093-8B04-227700EC98DE}"/>
    <cellStyle name="Millares [0] 11 2 2 2 6 2" xfId="23044" xr:uid="{B2492A75-E43A-4C27-865D-EED5347F9AC0}"/>
    <cellStyle name="Millares [0] 11 2 2 2 6 2 2" xfId="45938" xr:uid="{07C61E01-BAB5-406A-8AF3-433E31184589}"/>
    <cellStyle name="Millares [0] 11 2 2 2 6 3" xfId="34497" xr:uid="{46EBF915-42DC-41FE-9203-30B3D0451AB6}"/>
    <cellStyle name="Millares [0] 11 2 2 2 7" xfId="12666" xr:uid="{AF41478A-CA0D-403C-A138-6D10B6EC6D9A}"/>
    <cellStyle name="Millares [0] 11 2 2 2 7 2" xfId="35560" xr:uid="{151E44B0-A52C-432A-9E35-43A012EA9728}"/>
    <cellStyle name="Millares [0] 11 2 2 2 8" xfId="24119" xr:uid="{09039D74-8B24-4F61-B4E8-7E8B7E58C03F}"/>
    <cellStyle name="Millares [0] 11 2 2 2 9" xfId="47002" xr:uid="{AF6B97B0-D6FF-4536-95EE-037884BC4913}"/>
    <cellStyle name="Millares [0] 11 2 2 3" xfId="1998" xr:uid="{C0ED030D-6C42-43D8-8E9E-54B5C2FAED22}"/>
    <cellStyle name="Millares [0] 11 2 2 3 2" xfId="6246" xr:uid="{F900730B-3E76-4EC8-ADAD-9CD3BBF27928}"/>
    <cellStyle name="Millares [0] 11 2 2 3 2 2" xfId="17698" xr:uid="{E5DC00C5-1485-4903-8FE5-CF71594DD2DE}"/>
    <cellStyle name="Millares [0] 11 2 2 3 2 2 2" xfId="40592" xr:uid="{AFD7D95B-ED40-4941-8B46-738922DE7514}"/>
    <cellStyle name="Millares [0] 11 2 2 3 2 3" xfId="29151" xr:uid="{6407063B-1F92-40D3-8EFD-1E95C40721F0}"/>
    <cellStyle name="Millares [0] 11 2 2 3 2 4" xfId="52033" xr:uid="{AA888EFA-736A-4965-9162-A8BCD7C7288A}"/>
    <cellStyle name="Millares [0] 11 2 2 3 3" xfId="13456" xr:uid="{BE731461-A35D-48E0-9713-D5DF927CA1DA}"/>
    <cellStyle name="Millares [0] 11 2 2 3 3 2" xfId="36350" xr:uid="{E8268500-D834-44BA-BF7A-A0A031C7584C}"/>
    <cellStyle name="Millares [0] 11 2 2 3 4" xfId="24909" xr:uid="{1B259E37-225D-4718-B1DA-54B78F4F5E82}"/>
    <cellStyle name="Millares [0] 11 2 2 3 5" xfId="47792" xr:uid="{6CECCB96-7F76-4522-B0D6-D30BDEE08652}"/>
    <cellStyle name="Millares [0] 11 2 2 4" xfId="3842" xr:uid="{058EA081-AD5D-45D3-BE65-DEC4B6F92462}"/>
    <cellStyle name="Millares [0] 11 2 2 4 2" xfId="8085" xr:uid="{4954D985-B976-49EF-9F1B-8356CBEBB119}"/>
    <cellStyle name="Millares [0] 11 2 2 4 2 2" xfId="19537" xr:uid="{9E93B741-2C65-48A4-92A7-647452BAE47B}"/>
    <cellStyle name="Millares [0] 11 2 2 4 2 2 2" xfId="42431" xr:uid="{9C223435-8E8C-444E-BA02-0B6E1E6C52FB}"/>
    <cellStyle name="Millares [0] 11 2 2 4 2 3" xfId="30990" xr:uid="{F1E5C932-7D52-4C46-8CFF-390B8CC62F3D}"/>
    <cellStyle name="Millares [0] 11 2 2 4 2 4" xfId="53872" xr:uid="{F16025D1-7A56-46C1-981C-C2C0B58E2F98}"/>
    <cellStyle name="Millares [0] 11 2 2 4 3" xfId="15295" xr:uid="{6E618891-7E37-4B43-AA7C-E73FC373CE1D}"/>
    <cellStyle name="Millares [0] 11 2 2 4 3 2" xfId="38189" xr:uid="{3D22CC61-E57C-4284-87BC-2E6B45134C16}"/>
    <cellStyle name="Millares [0] 11 2 2 4 4" xfId="26748" xr:uid="{5F205687-26A8-4B74-BB06-66CE1354F34B}"/>
    <cellStyle name="Millares [0] 11 2 2 4 5" xfId="49630" xr:uid="{AE099026-22A2-4F1D-B196-D768C6BF343A}"/>
    <cellStyle name="Millares [0] 11 2 2 5" xfId="4929" xr:uid="{15229D71-0459-4E3D-82A1-0E3BFFD05744}"/>
    <cellStyle name="Millares [0] 11 2 2 5 2" xfId="16381" xr:uid="{42339A79-5050-4D01-91CA-47E3D1918987}"/>
    <cellStyle name="Millares [0] 11 2 2 5 2 2" xfId="39275" xr:uid="{8F56F0CB-CD4D-4650-9C8A-057CAB8BE6FF}"/>
    <cellStyle name="Millares [0] 11 2 2 5 3" xfId="27834" xr:uid="{9806E7FF-A2E5-480F-AB64-C1C20DCB7E46}"/>
    <cellStyle name="Millares [0] 11 2 2 5 4" xfId="50716" xr:uid="{6EC2A998-5CD1-407B-A1B9-1627ACF692BA}"/>
    <cellStyle name="Millares [0] 11 2 2 6" xfId="9990" xr:uid="{D14C08E2-D282-4E86-B465-0B325B26AAB5}"/>
    <cellStyle name="Millares [0] 11 2 2 6 2" xfId="21433" xr:uid="{6AA519C2-4686-4B52-A0DF-32D18919C86C}"/>
    <cellStyle name="Millares [0] 11 2 2 6 2 2" xfId="44327" xr:uid="{F53A9E7F-E8D3-4B3F-8C51-BCE0DBD31CD9}"/>
    <cellStyle name="Millares [0] 11 2 2 6 3" xfId="32886" xr:uid="{30420324-76D2-40E3-96A3-14052DD7B064}"/>
    <cellStyle name="Millares [0] 11 2 2 7" xfId="11074" xr:uid="{78704A96-8A8A-4D4B-BB0E-68D5DFD2C4CD}"/>
    <cellStyle name="Millares [0] 11 2 2 7 2" xfId="22517" xr:uid="{5D460710-1092-4287-984F-8B653D7F4D23}"/>
    <cellStyle name="Millares [0] 11 2 2 7 2 2" xfId="45411" xr:uid="{C6922331-3E59-4469-9CF8-96B6BC4D4FDF}"/>
    <cellStyle name="Millares [0] 11 2 2 7 3" xfId="33970" xr:uid="{6B4EB63A-FD75-4E6D-917D-47A33639AD5C}"/>
    <cellStyle name="Millares [0] 11 2 2 8" xfId="12139" xr:uid="{A5743B8F-1960-4D9E-B29E-5ED825CC83A2}"/>
    <cellStyle name="Millares [0] 11 2 2 8 2" xfId="35033" xr:uid="{B053F3E4-11D5-4A03-9DD3-02CE7A8F84D9}"/>
    <cellStyle name="Millares [0] 11 2 2 9" xfId="23592" xr:uid="{2B070DD6-33FC-4C32-8E2E-7F4EB5FD76E2}"/>
    <cellStyle name="Millares [0] 11 2 3" xfId="945" xr:uid="{A5E0ECBF-5C47-468C-9A86-228B31D1F603}"/>
    <cellStyle name="Millares [0] 11 2 3 2" xfId="2262" xr:uid="{49428A81-8DEA-493F-AE81-92F47CCB3124}"/>
    <cellStyle name="Millares [0] 11 2 3 2 2" xfId="6510" xr:uid="{6DB02B37-3473-45DA-B253-76BC6DF2D799}"/>
    <cellStyle name="Millares [0] 11 2 3 2 2 2" xfId="17962" xr:uid="{2383F001-0920-4FB9-AE79-66E6F8EF5B2C}"/>
    <cellStyle name="Millares [0] 11 2 3 2 2 2 2" xfId="40856" xr:uid="{663FAB0C-5DE5-4633-A26F-4B95D5B165DC}"/>
    <cellStyle name="Millares [0] 11 2 3 2 2 3" xfId="29415" xr:uid="{447D9D31-2B2C-4542-8575-DC1EC75BBF4A}"/>
    <cellStyle name="Millares [0] 11 2 3 2 2 4" xfId="52297" xr:uid="{DF96E511-427E-4389-9499-1C3FC4D5E09A}"/>
    <cellStyle name="Millares [0] 11 2 3 2 3" xfId="13720" xr:uid="{0512F9CE-DFDD-4BE0-8AD8-F3D514A843F3}"/>
    <cellStyle name="Millares [0] 11 2 3 2 3 2" xfId="36614" xr:uid="{5A41E0F4-BF55-41FE-8320-CA9699B195D1}"/>
    <cellStyle name="Millares [0] 11 2 3 2 4" xfId="25173" xr:uid="{619DD466-07E9-43B1-A7EB-0C11E875BAEB}"/>
    <cellStyle name="Millares [0] 11 2 3 2 5" xfId="48056" xr:uid="{424F59C2-DDBB-4E13-8F94-8EC3ADE65821}"/>
    <cellStyle name="Millares [0] 11 2 3 3" xfId="4106" xr:uid="{FDF127F6-9C86-4F93-BE19-41E605DA6940}"/>
    <cellStyle name="Millares [0] 11 2 3 3 2" xfId="8349" xr:uid="{251D8089-76E8-4DF7-9DBE-793A125C60F4}"/>
    <cellStyle name="Millares [0] 11 2 3 3 2 2" xfId="19801" xr:uid="{4DF40103-8B46-40A3-8D6D-E4EADFD07841}"/>
    <cellStyle name="Millares [0] 11 2 3 3 2 2 2" xfId="42695" xr:uid="{CD05DAC0-30DD-4764-BE8F-FA6BD78A09DA}"/>
    <cellStyle name="Millares [0] 11 2 3 3 2 3" xfId="31254" xr:uid="{75243607-0195-452E-820B-5B1CAFB593E3}"/>
    <cellStyle name="Millares [0] 11 2 3 3 2 4" xfId="54136" xr:uid="{41189B80-87E1-4299-9331-F82D9028E94C}"/>
    <cellStyle name="Millares [0] 11 2 3 3 3" xfId="15559" xr:uid="{7E9874B3-7BD7-43ED-9F54-15D2C504D591}"/>
    <cellStyle name="Millares [0] 11 2 3 3 3 2" xfId="38453" xr:uid="{05DAFFEE-CBB6-4B61-ACA6-BDF50FA4AB39}"/>
    <cellStyle name="Millares [0] 11 2 3 3 4" xfId="27012" xr:uid="{EF8C9B86-2562-49FA-80E0-8DEEBE7962EA}"/>
    <cellStyle name="Millares [0] 11 2 3 3 5" xfId="49894" xr:uid="{264ADCB4-1182-404A-95B7-545080A72E63}"/>
    <cellStyle name="Millares [0] 11 2 3 4" xfId="5193" xr:uid="{A475239D-28CC-481E-ABD8-81AA38549F2F}"/>
    <cellStyle name="Millares [0] 11 2 3 4 2" xfId="16645" xr:uid="{6100E07A-2969-4481-BD7A-0CB397B158B2}"/>
    <cellStyle name="Millares [0] 11 2 3 4 2 2" xfId="39539" xr:uid="{DBD4DD3D-F65E-461A-AA64-3741FAD78879}"/>
    <cellStyle name="Millares [0] 11 2 3 4 3" xfId="28098" xr:uid="{A1245457-AE05-4907-91DC-4F777E360709}"/>
    <cellStyle name="Millares [0] 11 2 3 4 4" xfId="50980" xr:uid="{F25FE922-080E-47C1-B007-5706BD5F2EE5}"/>
    <cellStyle name="Millares [0] 11 2 3 5" xfId="10254" xr:uid="{E1841764-9630-42F5-946F-EE4DC90E91A7}"/>
    <cellStyle name="Millares [0] 11 2 3 5 2" xfId="21697" xr:uid="{7CD0E8FE-BFA1-4323-B2EF-A1D3E13116E3}"/>
    <cellStyle name="Millares [0] 11 2 3 5 2 2" xfId="44591" xr:uid="{15958351-752C-4A8B-B477-23325829A1D5}"/>
    <cellStyle name="Millares [0] 11 2 3 5 3" xfId="33150" xr:uid="{60467BC5-20AA-4329-B461-C770FEB599A1}"/>
    <cellStyle name="Millares [0] 11 2 3 6" xfId="11338" xr:uid="{4FB9F3E8-E4B2-418A-A892-AC76EC6F0CB5}"/>
    <cellStyle name="Millares [0] 11 2 3 6 2" xfId="22781" xr:uid="{9A88CD17-F0EF-47F0-8A75-F445004D3803}"/>
    <cellStyle name="Millares [0] 11 2 3 6 2 2" xfId="45675" xr:uid="{D84FD49F-4F02-44A2-B133-7F9F134A871D}"/>
    <cellStyle name="Millares [0] 11 2 3 6 3" xfId="34234" xr:uid="{1483CD3A-B977-4935-A73A-4B50851FF3A6}"/>
    <cellStyle name="Millares [0] 11 2 3 7" xfId="12403" xr:uid="{F9774A96-F58B-4BA9-BDA8-D5746083EFAD}"/>
    <cellStyle name="Millares [0] 11 2 3 7 2" xfId="35297" xr:uid="{3D8ACA75-FB96-48C3-8763-6711A921E3F6}"/>
    <cellStyle name="Millares [0] 11 2 3 8" xfId="23856" xr:uid="{7DBF95E0-AF85-4B6C-AF95-C72F1D063D82}"/>
    <cellStyle name="Millares [0] 11 2 3 9" xfId="46739" xr:uid="{88AFC2CA-AEE0-48FF-8438-DC0FF358B327}"/>
    <cellStyle name="Millares [0] 11 2 4" xfId="1473" xr:uid="{29462689-3BBC-4F3D-96B9-3CDDF5293066}"/>
    <cellStyle name="Millares [0] 11 2 4 2" xfId="2790" xr:uid="{C76963B1-270D-4ABD-805E-34FCF02F9671}"/>
    <cellStyle name="Millares [0] 11 2 4 2 2" xfId="7038" xr:uid="{4A912E67-1909-4AF2-8CA5-D7FF5C493DDD}"/>
    <cellStyle name="Millares [0] 11 2 4 2 2 2" xfId="18490" xr:uid="{7FCBF1A1-3C4F-4972-B153-587C6FA653FE}"/>
    <cellStyle name="Millares [0] 11 2 4 2 2 2 2" xfId="41384" xr:uid="{4477479C-BEE6-4380-BA91-7086CFD89828}"/>
    <cellStyle name="Millares [0] 11 2 4 2 2 3" xfId="29943" xr:uid="{EAB53F76-90D1-4E50-AEF1-33CC5F4C9761}"/>
    <cellStyle name="Millares [0] 11 2 4 2 2 4" xfId="52825" xr:uid="{38B6F24F-5F3D-4B28-8E35-F13644F34E5B}"/>
    <cellStyle name="Millares [0] 11 2 4 2 3" xfId="14248" xr:uid="{FE02796E-5868-4B3C-AF68-D868BC5D25FB}"/>
    <cellStyle name="Millares [0] 11 2 4 2 3 2" xfId="37142" xr:uid="{265604FA-EAF1-47D4-8C39-0E1DFE1CDDC9}"/>
    <cellStyle name="Millares [0] 11 2 4 2 4" xfId="25701" xr:uid="{91461654-0F3F-4C7C-855C-0EA1FE04C30B}"/>
    <cellStyle name="Millares [0] 11 2 4 2 5" xfId="48584" xr:uid="{AB67FC58-9412-49C0-A05A-3E4899EFD169}"/>
    <cellStyle name="Millares [0] 11 2 4 3" xfId="5721" xr:uid="{69CF6F92-C16A-4310-B4BA-D2D9C8948624}"/>
    <cellStyle name="Millares [0] 11 2 4 3 2" xfId="17173" xr:uid="{5A8DCDBF-7AC0-41F3-B73B-CBE5E4479261}"/>
    <cellStyle name="Millares [0] 11 2 4 3 2 2" xfId="40067" xr:uid="{57E7625A-D5D9-4590-B874-80D1E9855EF7}"/>
    <cellStyle name="Millares [0] 11 2 4 3 3" xfId="28626" xr:uid="{DF1DDC0B-422C-4D33-B0C4-CFB3F25CA396}"/>
    <cellStyle name="Millares [0] 11 2 4 3 4" xfId="51508" xr:uid="{7F30DEB6-FC0B-482F-BF9B-5C82E2F50E3E}"/>
    <cellStyle name="Millares [0] 11 2 4 4" xfId="12931" xr:uid="{7F05DA23-F874-4BA9-BC55-EDEC68881138}"/>
    <cellStyle name="Millares [0] 11 2 4 4 2" xfId="35825" xr:uid="{3A271DD8-6543-4A0E-81CF-5701A76D106D}"/>
    <cellStyle name="Millares [0] 11 2 4 5" xfId="24384" xr:uid="{8B69848D-17A0-4871-9366-553D21255A8E}"/>
    <cellStyle name="Millares [0] 11 2 4 6" xfId="47267" xr:uid="{06641299-F498-412B-AC7B-6DF42E8BD8DC}"/>
    <cellStyle name="Millares [0] 11 2 5" xfId="1735" xr:uid="{C9853887-615F-4F7B-8FD6-A4EBBAAFAE85}"/>
    <cellStyle name="Millares [0] 11 2 5 2" xfId="5983" xr:uid="{6CF56363-568A-4AF1-9FF7-775B017C6E36}"/>
    <cellStyle name="Millares [0] 11 2 5 2 2" xfId="17435" xr:uid="{FDF7A386-FAB5-416B-9544-A066E3012B24}"/>
    <cellStyle name="Millares [0] 11 2 5 2 2 2" xfId="40329" xr:uid="{D5E1C859-6CCE-4E27-92D5-968A5D9590BD}"/>
    <cellStyle name="Millares [0] 11 2 5 2 3" xfId="28888" xr:uid="{1A98EE20-B2DA-4252-BBE7-171012ECA715}"/>
    <cellStyle name="Millares [0] 11 2 5 2 4" xfId="51770" xr:uid="{D479C4A7-071C-49F1-9182-CF58950310E7}"/>
    <cellStyle name="Millares [0] 11 2 5 3" xfId="13193" xr:uid="{FDF8009F-4913-4802-8E7E-B7F107F5094E}"/>
    <cellStyle name="Millares [0] 11 2 5 3 2" xfId="36087" xr:uid="{FA2538F3-1A11-43D5-A0B4-0B2F8C1589EB}"/>
    <cellStyle name="Millares [0] 11 2 5 4" xfId="24646" xr:uid="{5279A99F-E2F9-4BBA-9342-65DF4AB3842C}"/>
    <cellStyle name="Millares [0] 11 2 5 5" xfId="47529" xr:uid="{35B29D06-3736-4885-B92B-81F8A9E5068B}"/>
    <cellStyle name="Millares [0] 11 2 6" xfId="3058" xr:uid="{F1A265F6-3063-490D-9EC2-854366F2C1B6}"/>
    <cellStyle name="Millares [0] 11 2 6 2" xfId="7301" xr:uid="{568A1A8E-03A5-42B0-80F3-350C1D592ADD}"/>
    <cellStyle name="Millares [0] 11 2 6 2 2" xfId="18753" xr:uid="{EF99B9E7-5139-4ED7-8D16-6FFA715D7D5D}"/>
    <cellStyle name="Millares [0] 11 2 6 2 2 2" xfId="41647" xr:uid="{E96A2798-4328-44DB-874A-D6AFEAB0B05E}"/>
    <cellStyle name="Millares [0] 11 2 6 2 3" xfId="30206" xr:uid="{20612CCA-A087-4194-B41B-9CA2409317E2}"/>
    <cellStyle name="Millares [0] 11 2 6 2 4" xfId="53088" xr:uid="{5413985F-C689-4E88-AB9A-18DA8D2F933A}"/>
    <cellStyle name="Millares [0] 11 2 6 3" xfId="14511" xr:uid="{A94B1B85-7119-415E-937F-4021B7937FAB}"/>
    <cellStyle name="Millares [0] 11 2 6 3 2" xfId="37405" xr:uid="{94804CD3-D554-4D10-99DA-B9FF38C61DC4}"/>
    <cellStyle name="Millares [0] 11 2 6 4" xfId="25964" xr:uid="{3BAEEEED-6A83-4C7E-92F5-84C4CFCC1087}"/>
    <cellStyle name="Millares [0] 11 2 6 5" xfId="48846" xr:uid="{521F0F8C-F47C-4289-979D-DD0DFCA2D8CE}"/>
    <cellStyle name="Millares [0] 11 2 7" xfId="3318" xr:uid="{EED5ADCD-11F2-4339-80AB-394BFA226033}"/>
    <cellStyle name="Millares [0] 11 2 7 2" xfId="7561" xr:uid="{966612C8-9684-485D-B9DD-9D5F1AF70CFE}"/>
    <cellStyle name="Millares [0] 11 2 7 2 2" xfId="19013" xr:uid="{80AED890-D2E7-4CBA-BCCE-07AED69750E4}"/>
    <cellStyle name="Millares [0] 11 2 7 2 2 2" xfId="41907" xr:uid="{18FA85AB-E20B-4078-8DC9-7DD4F33B3AAC}"/>
    <cellStyle name="Millares [0] 11 2 7 2 3" xfId="30466" xr:uid="{71132FF8-8F47-4A9C-AFF4-E1FC6F13C306}"/>
    <cellStyle name="Millares [0] 11 2 7 2 4" xfId="53348" xr:uid="{E84D6F3B-BB69-4D3B-B96D-4D10B8645950}"/>
    <cellStyle name="Millares [0] 11 2 7 3" xfId="14771" xr:uid="{1B552AD8-930E-4449-A378-15CE29CA21C8}"/>
    <cellStyle name="Millares [0] 11 2 7 3 2" xfId="37665" xr:uid="{023066E9-B325-4ED8-9504-34A04627B294}"/>
    <cellStyle name="Millares [0] 11 2 7 4" xfId="26224" xr:uid="{B854B2FD-997F-4A7D-8A80-0B6350064134}"/>
    <cellStyle name="Millares [0] 11 2 7 5" xfId="49106" xr:uid="{6B382A18-4C01-4912-AD77-16E10BBB4D3F}"/>
    <cellStyle name="Millares [0] 11 2 8" xfId="3579" xr:uid="{2C5F3351-31C9-4D9A-8606-99CECA8C6C01}"/>
    <cellStyle name="Millares [0] 11 2 8 2" xfId="7822" xr:uid="{6AC50DB5-A205-4320-A990-52E86C4B1569}"/>
    <cellStyle name="Millares [0] 11 2 8 2 2" xfId="19274" xr:uid="{BBBBD36A-5C6D-40D5-A72E-0DF1ED2ED5B1}"/>
    <cellStyle name="Millares [0] 11 2 8 2 2 2" xfId="42168" xr:uid="{0CE7AE33-39B1-4F5D-8127-C580B5CA0061}"/>
    <cellStyle name="Millares [0] 11 2 8 2 3" xfId="30727" xr:uid="{B4E25CBB-EA74-4104-85E7-56DC590C9DA7}"/>
    <cellStyle name="Millares [0] 11 2 8 2 4" xfId="53609" xr:uid="{E79CACE2-63A5-4D60-8E1F-A77DFF008792}"/>
    <cellStyle name="Millares [0] 11 2 8 3" xfId="15032" xr:uid="{9794CB99-53D4-45DF-AC13-16144D8516FE}"/>
    <cellStyle name="Millares [0] 11 2 8 3 2" xfId="37926" xr:uid="{1206E37B-840E-4E17-9A71-70D5E647AD75}"/>
    <cellStyle name="Millares [0] 11 2 8 4" xfId="26485" xr:uid="{447477CD-F67A-4F49-B8DF-B04E05AA0E20}"/>
    <cellStyle name="Millares [0] 11 2 8 5" xfId="49367" xr:uid="{4548766A-5870-466A-BEBD-76B9C8F8C573}"/>
    <cellStyle name="Millares [0] 11 2 9" xfId="4647" xr:uid="{F9F759F6-D973-4FB3-B2A2-A9C3732285AA}"/>
    <cellStyle name="Millares [0] 11 2 9 2" xfId="16099" xr:uid="{2AC08F08-A5B2-488D-87E1-C12829383D1F}"/>
    <cellStyle name="Millares [0] 11 2 9 2 2" xfId="38993" xr:uid="{753D82F9-D96E-4CCE-A157-E5680E879802}"/>
    <cellStyle name="Millares [0] 11 2 9 3" xfId="27552" xr:uid="{5EE5F397-16CF-4F62-8337-7837287EC35C}"/>
    <cellStyle name="Millares [0] 11 2 9 4" xfId="50434" xr:uid="{D0CF3EEA-285F-45AA-BFEB-E06300600141}"/>
    <cellStyle name="Millares [0] 11 3" xfId="564" xr:uid="{486070B5-C521-4772-A8FF-3AC9C0FDE435}"/>
    <cellStyle name="Millares [0] 11 3 10" xfId="46359" xr:uid="{E5C366F3-8B7C-463C-B9FC-8EE9B734C190}"/>
    <cellStyle name="Millares [0] 11 3 2" xfId="1092" xr:uid="{659526ED-037F-4BD9-A07A-AD221254C08D}"/>
    <cellStyle name="Millares [0] 11 3 2 2" xfId="2409" xr:uid="{3848F5F4-4225-4908-ADAB-639415C2DBA5}"/>
    <cellStyle name="Millares [0] 11 3 2 2 2" xfId="6657" xr:uid="{5BF9E77A-281E-4E0A-AD9E-AE335C93B452}"/>
    <cellStyle name="Millares [0] 11 3 2 2 2 2" xfId="18109" xr:uid="{B0E52F1D-B1CA-4F70-8C1D-91286C57BD37}"/>
    <cellStyle name="Millares [0] 11 3 2 2 2 2 2" xfId="41003" xr:uid="{D66F6B8B-7271-4E9B-9FFD-8275DB3A6598}"/>
    <cellStyle name="Millares [0] 11 3 2 2 2 3" xfId="29562" xr:uid="{EB24FF69-7A2C-4CD0-843E-E7BD7EF6C325}"/>
    <cellStyle name="Millares [0] 11 3 2 2 2 4" xfId="52444" xr:uid="{86EA32E7-0026-442E-99CA-518FD65B0B05}"/>
    <cellStyle name="Millares [0] 11 3 2 2 3" xfId="13867" xr:uid="{E10ECA92-DB8C-4071-8AFE-CB9525174E41}"/>
    <cellStyle name="Millares [0] 11 3 2 2 3 2" xfId="36761" xr:uid="{C582137A-5082-48D0-A9FE-7AAF8ED79A64}"/>
    <cellStyle name="Millares [0] 11 3 2 2 4" xfId="25320" xr:uid="{88A4320C-412F-4260-82C9-F77C37F5B14C}"/>
    <cellStyle name="Millares [0] 11 3 2 2 5" xfId="48203" xr:uid="{32C9A80D-13C5-4914-A8E6-1EC35FF9F6F5}"/>
    <cellStyle name="Millares [0] 11 3 2 3" xfId="4253" xr:uid="{9D2D6474-E788-4E5D-912C-54391C82A3BE}"/>
    <cellStyle name="Millares [0] 11 3 2 3 2" xfId="8496" xr:uid="{B30E89F4-4F08-436F-91DC-DD747BD5E1D8}"/>
    <cellStyle name="Millares [0] 11 3 2 3 2 2" xfId="19948" xr:uid="{881857D8-F5F6-4C76-82F1-6ABE516BCB1E}"/>
    <cellStyle name="Millares [0] 11 3 2 3 2 2 2" xfId="42842" xr:uid="{0BD410FB-9495-4403-B38A-F6792973612E}"/>
    <cellStyle name="Millares [0] 11 3 2 3 2 3" xfId="31401" xr:uid="{01D5BD71-D82A-4FCE-BAB1-C1AB888E1024}"/>
    <cellStyle name="Millares [0] 11 3 2 3 2 4" xfId="54283" xr:uid="{3CA41D41-0189-4312-B8C7-55E8B665AFD8}"/>
    <cellStyle name="Millares [0] 11 3 2 3 3" xfId="15706" xr:uid="{0E98DC02-5705-4623-B5D1-B0AEC446116E}"/>
    <cellStyle name="Millares [0] 11 3 2 3 3 2" xfId="38600" xr:uid="{EF285D4B-46E7-4386-913B-62BC8108C283}"/>
    <cellStyle name="Millares [0] 11 3 2 3 4" xfId="27159" xr:uid="{B6525374-8055-475B-A3AA-F6FD0D4AA4C2}"/>
    <cellStyle name="Millares [0] 11 3 2 3 5" xfId="50041" xr:uid="{8F316767-AAF9-410D-B622-059C7AAC3377}"/>
    <cellStyle name="Millares [0] 11 3 2 4" xfId="5340" xr:uid="{70D483DC-66DC-487D-9121-49FF026F9E70}"/>
    <cellStyle name="Millares [0] 11 3 2 4 2" xfId="16792" xr:uid="{82B26466-5459-4379-B257-7900743EC209}"/>
    <cellStyle name="Millares [0] 11 3 2 4 2 2" xfId="39686" xr:uid="{7E14B653-DD92-46FA-9127-DA39EDB7E509}"/>
    <cellStyle name="Millares [0] 11 3 2 4 3" xfId="28245" xr:uid="{E179C358-2D23-4315-A8CC-F5C2106D7FC2}"/>
    <cellStyle name="Millares [0] 11 3 2 4 4" xfId="51127" xr:uid="{E7C0651B-F971-4233-817E-66BCC5BC936B}"/>
    <cellStyle name="Millares [0] 11 3 2 5" xfId="10401" xr:uid="{30BEBF2B-9F0D-4731-8317-9BBD4996FDD6}"/>
    <cellStyle name="Millares [0] 11 3 2 5 2" xfId="21844" xr:uid="{E144C115-8454-4109-AE81-3918291BDFA3}"/>
    <cellStyle name="Millares [0] 11 3 2 5 2 2" xfId="44738" xr:uid="{32C7E08A-71BC-4966-862A-AA46BC4A7D30}"/>
    <cellStyle name="Millares [0] 11 3 2 5 3" xfId="33297" xr:uid="{B5B37918-5482-43B9-A0A9-40B1DA63C27D}"/>
    <cellStyle name="Millares [0] 11 3 2 6" xfId="11485" xr:uid="{CD224EE2-2EFB-4D9D-93F9-0A7EE2F15DA2}"/>
    <cellStyle name="Millares [0] 11 3 2 6 2" xfId="22928" xr:uid="{7DB3FFC6-ACC8-4157-B948-328B75DB6F1C}"/>
    <cellStyle name="Millares [0] 11 3 2 6 2 2" xfId="45822" xr:uid="{19C89480-0512-4854-8350-E0079C76C6A4}"/>
    <cellStyle name="Millares [0] 11 3 2 6 3" xfId="34381" xr:uid="{9AA197CF-07A7-44B3-8936-4A65D5BCC54B}"/>
    <cellStyle name="Millares [0] 11 3 2 7" xfId="12550" xr:uid="{DD53B1EB-942D-47E2-82C9-89E5FA5DC845}"/>
    <cellStyle name="Millares [0] 11 3 2 7 2" xfId="35444" xr:uid="{3CC488C0-CAA6-4CE1-B762-8C54ACF40DF4}"/>
    <cellStyle name="Millares [0] 11 3 2 8" xfId="24003" xr:uid="{D50D072E-9274-42A3-B671-E84ABDD4C8A4}"/>
    <cellStyle name="Millares [0] 11 3 2 9" xfId="46886" xr:uid="{31C00E2B-DA8C-4E06-9F34-4F71BEBEE4E7}"/>
    <cellStyle name="Millares [0] 11 3 3" xfId="1882" xr:uid="{09819570-C2C6-4A78-9F75-79D5B72A8F7D}"/>
    <cellStyle name="Millares [0] 11 3 3 2" xfId="6130" xr:uid="{457D3129-D8E7-4A86-9760-8F7D5EB4AEBD}"/>
    <cellStyle name="Millares [0] 11 3 3 2 2" xfId="17582" xr:uid="{8ACC7E6B-4ECF-4F28-A24B-135B261CFE32}"/>
    <cellStyle name="Millares [0] 11 3 3 2 2 2" xfId="40476" xr:uid="{B59D7D7B-B367-4328-93C7-0071AA928907}"/>
    <cellStyle name="Millares [0] 11 3 3 2 3" xfId="29035" xr:uid="{FC336AB6-8752-414E-8A06-84B256C161B6}"/>
    <cellStyle name="Millares [0] 11 3 3 2 4" xfId="51917" xr:uid="{08329B2D-E54B-45FE-9D84-B75D49C94DB0}"/>
    <cellStyle name="Millares [0] 11 3 3 3" xfId="13340" xr:uid="{0B43B9BA-EB3D-4C43-B64D-7B6EFBF881C0}"/>
    <cellStyle name="Millares [0] 11 3 3 3 2" xfId="36234" xr:uid="{4CCCC8AB-F5AB-4B1C-A352-8C9E09A02B84}"/>
    <cellStyle name="Millares [0] 11 3 3 4" xfId="24793" xr:uid="{E33DA8F5-B7DA-4CA0-AFBF-EFAA52428FA5}"/>
    <cellStyle name="Millares [0] 11 3 3 5" xfId="47676" xr:uid="{D61AA1CF-CBE3-4CF7-BBE6-3C6E199F985A}"/>
    <cellStyle name="Millares [0] 11 3 4" xfId="3726" xr:uid="{7AF6EB68-8E64-434E-BB40-57BA95920766}"/>
    <cellStyle name="Millares [0] 11 3 4 2" xfId="7969" xr:uid="{5356DB95-4DE6-4FB4-88C5-F719D32565B1}"/>
    <cellStyle name="Millares [0] 11 3 4 2 2" xfId="19421" xr:uid="{44E75688-FA84-4751-9FE8-FA4ABC161A1F}"/>
    <cellStyle name="Millares [0] 11 3 4 2 2 2" xfId="42315" xr:uid="{857DAB39-27DF-4D2C-8CCA-0C6322148538}"/>
    <cellStyle name="Millares [0] 11 3 4 2 3" xfId="30874" xr:uid="{F0B00996-8434-4470-A30F-D74440A1B698}"/>
    <cellStyle name="Millares [0] 11 3 4 2 4" xfId="53756" xr:uid="{7C510E7D-7C8D-4A1E-9F65-085309A8F0DB}"/>
    <cellStyle name="Millares [0] 11 3 4 3" xfId="15179" xr:uid="{E14AD381-5B39-4A7E-8B03-DCFFC76ABEC2}"/>
    <cellStyle name="Millares [0] 11 3 4 3 2" xfId="38073" xr:uid="{1DAF9E0A-167D-4FDF-B321-C0D81C143271}"/>
    <cellStyle name="Millares [0] 11 3 4 4" xfId="26632" xr:uid="{FD9DC677-C8B0-41D5-865A-B3BB8FE106C5}"/>
    <cellStyle name="Millares [0] 11 3 4 5" xfId="49514" xr:uid="{363674BD-0CF6-45D2-B0B2-D7454B0EC3C9}"/>
    <cellStyle name="Millares [0] 11 3 5" xfId="4813" xr:uid="{D90B450A-A21E-43C2-BC95-829E2F169316}"/>
    <cellStyle name="Millares [0] 11 3 5 2" xfId="16265" xr:uid="{044CB738-4758-44A9-B540-FD4457D74C0C}"/>
    <cellStyle name="Millares [0] 11 3 5 2 2" xfId="39159" xr:uid="{5C201A1A-2C4D-44C8-A61A-7FC1F900F240}"/>
    <cellStyle name="Millares [0] 11 3 5 3" xfId="27718" xr:uid="{4B20BED1-9F95-49C0-BC77-7AAA70F35F43}"/>
    <cellStyle name="Millares [0] 11 3 5 4" xfId="50600" xr:uid="{0F57F2E5-B961-45E4-B5F1-6DD7BC9AABD3}"/>
    <cellStyle name="Millares [0] 11 3 6" xfId="9874" xr:uid="{97D742D0-5EF4-4EC9-BE8B-3CB47672C4A7}"/>
    <cellStyle name="Millares [0] 11 3 6 2" xfId="21317" xr:uid="{9FED1C48-0250-4EDB-9ADB-9496DB07FC94}"/>
    <cellStyle name="Millares [0] 11 3 6 2 2" xfId="44211" xr:uid="{33FA6744-51BD-48F8-9BD8-557AC16F56A4}"/>
    <cellStyle name="Millares [0] 11 3 6 3" xfId="32770" xr:uid="{CC815C02-462C-4938-B58A-6541743EF50A}"/>
    <cellStyle name="Millares [0] 11 3 7" xfId="10958" xr:uid="{48430768-ABA6-4F13-98B8-BB16F583269B}"/>
    <cellStyle name="Millares [0] 11 3 7 2" xfId="22401" xr:uid="{E1425E3F-3C12-4FB7-BC2A-5FD79481C0FC}"/>
    <cellStyle name="Millares [0] 11 3 7 2 2" xfId="45295" xr:uid="{182D23FB-A780-4A4E-AD95-CED626F9097F}"/>
    <cellStyle name="Millares [0] 11 3 7 3" xfId="33854" xr:uid="{6A5E3C99-3387-4DBA-98BF-22E11C11126F}"/>
    <cellStyle name="Millares [0] 11 3 8" xfId="12023" xr:uid="{C25D4EB7-59FE-40A0-8FB3-CAB21F7170BA}"/>
    <cellStyle name="Millares [0] 11 3 8 2" xfId="34917" xr:uid="{6E598846-91F7-4938-BABE-B8E4DE0A2960}"/>
    <cellStyle name="Millares [0] 11 3 9" xfId="23476" xr:uid="{64BA2CA4-F718-42FE-9FBA-3A05FEED1F70}"/>
    <cellStyle name="Millares [0] 11 4" xfId="829" xr:uid="{35BF8B79-AC5A-424D-BE74-0E172F417AED}"/>
    <cellStyle name="Millares [0] 11 4 2" xfId="2146" xr:uid="{62EC1839-40F3-40D8-885F-AD511123258B}"/>
    <cellStyle name="Millares [0] 11 4 2 2" xfId="6394" xr:uid="{E40490BC-636D-4757-8B97-2DE2E6B5669E}"/>
    <cellStyle name="Millares [0] 11 4 2 2 2" xfId="17846" xr:uid="{9004D1A1-69B8-4C83-94D5-763F93D7F38C}"/>
    <cellStyle name="Millares [0] 11 4 2 2 2 2" xfId="40740" xr:uid="{13371F61-6B3C-4B55-B4B6-230930469A12}"/>
    <cellStyle name="Millares [0] 11 4 2 2 3" xfId="29299" xr:uid="{1AE2A8AF-76C3-424E-A95D-535764ED8BB8}"/>
    <cellStyle name="Millares [0] 11 4 2 2 4" xfId="52181" xr:uid="{C04447C9-D378-4015-8096-4B4B22398453}"/>
    <cellStyle name="Millares [0] 11 4 2 3" xfId="13604" xr:uid="{F0DC951F-144E-4FA6-8470-E0280B387A30}"/>
    <cellStyle name="Millares [0] 11 4 2 3 2" xfId="36498" xr:uid="{4C72AF63-0373-484A-B4F2-26B1CF810C10}"/>
    <cellStyle name="Millares [0] 11 4 2 4" xfId="25057" xr:uid="{A6048693-A5F1-4074-9715-EFC92120071E}"/>
    <cellStyle name="Millares [0] 11 4 2 5" xfId="47940" xr:uid="{FD024D02-2821-44A5-B08B-A2C69EFB3488}"/>
    <cellStyle name="Millares [0] 11 4 3" xfId="3990" xr:uid="{8BED3158-2987-4996-A5A6-4274E19177A2}"/>
    <cellStyle name="Millares [0] 11 4 3 2" xfId="8233" xr:uid="{07EB4AA1-C30D-4BE5-8454-25F250B82E0E}"/>
    <cellStyle name="Millares [0] 11 4 3 2 2" xfId="19685" xr:uid="{E817AC6C-9896-4569-B8A1-AF3137B932E5}"/>
    <cellStyle name="Millares [0] 11 4 3 2 2 2" xfId="42579" xr:uid="{6429FFFA-AF75-45F6-93AC-EA4813F1A7D2}"/>
    <cellStyle name="Millares [0] 11 4 3 2 3" xfId="31138" xr:uid="{C93300BE-B9F8-4CAA-B18D-A1F2BFD87E54}"/>
    <cellStyle name="Millares [0] 11 4 3 2 4" xfId="54020" xr:uid="{735E33BE-F695-4B68-AFD7-D9AB63250654}"/>
    <cellStyle name="Millares [0] 11 4 3 3" xfId="15443" xr:uid="{6DDB7D2F-2713-4B3D-A030-406AB935FC5C}"/>
    <cellStyle name="Millares [0] 11 4 3 3 2" xfId="38337" xr:uid="{0223D691-D6B4-4528-87AC-23A281B91407}"/>
    <cellStyle name="Millares [0] 11 4 3 4" xfId="26896" xr:uid="{64093205-B2E2-4789-9097-01B5451F636B}"/>
    <cellStyle name="Millares [0] 11 4 3 5" xfId="49778" xr:uid="{8C11AF32-A09E-4567-A626-4F843A00DFD1}"/>
    <cellStyle name="Millares [0] 11 4 4" xfId="5077" xr:uid="{54047B66-FD68-4557-90E3-31FE0EB65404}"/>
    <cellStyle name="Millares [0] 11 4 4 2" xfId="16529" xr:uid="{456B1F2B-3284-457A-B1AD-07A481AEF08D}"/>
    <cellStyle name="Millares [0] 11 4 4 2 2" xfId="39423" xr:uid="{A485A45C-FA98-4BC6-922E-DECDBBABA10B}"/>
    <cellStyle name="Millares [0] 11 4 4 3" xfId="27982" xr:uid="{EADF30C9-A4C2-47B5-AAAF-EE2A974BA75A}"/>
    <cellStyle name="Millares [0] 11 4 4 4" xfId="50864" xr:uid="{9660FC20-58B8-43E4-93D3-BF993296FA3D}"/>
    <cellStyle name="Millares [0] 11 4 5" xfId="10138" xr:uid="{DB6CF69C-7E37-41E0-84BD-2D694D4E59B0}"/>
    <cellStyle name="Millares [0] 11 4 5 2" xfId="21581" xr:uid="{55A282D1-BD19-4030-91E3-B03C98CD520B}"/>
    <cellStyle name="Millares [0] 11 4 5 2 2" xfId="44475" xr:uid="{94ACF1A8-8BBD-468B-BF42-4CCCAA23E66A}"/>
    <cellStyle name="Millares [0] 11 4 5 3" xfId="33034" xr:uid="{3D45BC75-3FDF-4B0B-9E8F-B5DBFC160429}"/>
    <cellStyle name="Millares [0] 11 4 6" xfId="11222" xr:uid="{BB75151E-6BC8-43DF-9897-43A0BD4C9877}"/>
    <cellStyle name="Millares [0] 11 4 6 2" xfId="22665" xr:uid="{924CB63E-A65D-46F4-8A01-DA5FB958EC1B}"/>
    <cellStyle name="Millares [0] 11 4 6 2 2" xfId="45559" xr:uid="{BA8D6B30-EBFB-44E5-9BC6-EF074DAB9B25}"/>
    <cellStyle name="Millares [0] 11 4 6 3" xfId="34118" xr:uid="{BCDCA708-CD0C-4904-B500-07830BA92E8E}"/>
    <cellStyle name="Millares [0] 11 4 7" xfId="12287" xr:uid="{6487635D-8E19-49B5-B6D1-43B33CACB1FC}"/>
    <cellStyle name="Millares [0] 11 4 7 2" xfId="35181" xr:uid="{DF99CDD9-DD04-4420-9EC7-22F6CEABB26A}"/>
    <cellStyle name="Millares [0] 11 4 8" xfId="23740" xr:uid="{B3D0FDD7-967C-4118-BA9C-81318D615FCE}"/>
    <cellStyle name="Millares [0] 11 4 9" xfId="46623" xr:uid="{3DFFC784-ED99-4BA9-8DD2-87B958B0D566}"/>
    <cellStyle name="Millares [0] 11 5" xfId="1357" xr:uid="{89680927-F06F-4466-8871-118C0C9C75C2}"/>
    <cellStyle name="Millares [0] 11 5 2" xfId="2674" xr:uid="{54ED4CDB-3BA1-4B4D-A9F6-4D7DF6976F30}"/>
    <cellStyle name="Millares [0] 11 5 2 2" xfId="6922" xr:uid="{709E5B79-A526-41E2-9A39-A2E490E9A8F7}"/>
    <cellStyle name="Millares [0] 11 5 2 2 2" xfId="18374" xr:uid="{EC979FF0-54E6-41D4-A448-F1FF3B557EC3}"/>
    <cellStyle name="Millares [0] 11 5 2 2 2 2" xfId="41268" xr:uid="{F8CB3236-598A-404B-ABC5-4A5C6E5A3FF8}"/>
    <cellStyle name="Millares [0] 11 5 2 2 3" xfId="29827" xr:uid="{4EFBC13A-D80E-4CBA-8744-C09B26EBE1AD}"/>
    <cellStyle name="Millares [0] 11 5 2 2 4" xfId="52709" xr:uid="{6714BCD4-E902-411F-97C2-03FB56601F9F}"/>
    <cellStyle name="Millares [0] 11 5 2 3" xfId="14132" xr:uid="{FD43DC11-6598-477A-9CFE-34782009F528}"/>
    <cellStyle name="Millares [0] 11 5 2 3 2" xfId="37026" xr:uid="{529AE5B8-BECE-4D8E-A038-619F3C6F517B}"/>
    <cellStyle name="Millares [0] 11 5 2 4" xfId="25585" xr:uid="{CB19A188-5C4A-4F6C-A5BF-A7BC1E3E3686}"/>
    <cellStyle name="Millares [0] 11 5 2 5" xfId="48468" xr:uid="{82559FA8-4B40-4C59-9682-3CDFB5A6BDF6}"/>
    <cellStyle name="Millares [0] 11 5 3" xfId="5605" xr:uid="{33C4EF28-8A50-4831-9E72-426E05F01CC7}"/>
    <cellStyle name="Millares [0] 11 5 3 2" xfId="17057" xr:uid="{8D557C27-5598-4660-9507-FB2DB2D5E472}"/>
    <cellStyle name="Millares [0] 11 5 3 2 2" xfId="39951" xr:uid="{4A333CAB-98BB-4994-9FCA-BEEE1D1A0F3C}"/>
    <cellStyle name="Millares [0] 11 5 3 3" xfId="28510" xr:uid="{00876A13-1EBB-4D48-A1BD-DC021D4F1668}"/>
    <cellStyle name="Millares [0] 11 5 3 4" xfId="51392" xr:uid="{D315EE91-03DE-4256-84FA-5AC4FB5E0F42}"/>
    <cellStyle name="Millares [0] 11 5 4" xfId="12815" xr:uid="{67D01533-401B-4792-878C-44EFB2867793}"/>
    <cellStyle name="Millares [0] 11 5 4 2" xfId="35709" xr:uid="{D40DFE6D-AAA4-42C2-93AB-00E5E9E97C35}"/>
    <cellStyle name="Millares [0] 11 5 5" xfId="24268" xr:uid="{F3344785-AE5B-4992-B41C-DB9BACD135F5}"/>
    <cellStyle name="Millares [0] 11 5 6" xfId="47151" xr:uid="{A79C780B-22B1-45DB-AF5C-84CBD0ED3C72}"/>
    <cellStyle name="Millares [0] 11 6" xfId="1619" xr:uid="{F3D4606C-B5A9-437C-B093-C6D536E48886}"/>
    <cellStyle name="Millares [0] 11 6 2" xfId="5867" xr:uid="{255DA9AB-AD02-4175-8659-54EC86BAC692}"/>
    <cellStyle name="Millares [0] 11 6 2 2" xfId="17319" xr:uid="{16205B8F-DD67-4D09-A51C-60198414BD70}"/>
    <cellStyle name="Millares [0] 11 6 2 2 2" xfId="40213" xr:uid="{8286B86F-DA3D-4DA5-815D-052F411C86A4}"/>
    <cellStyle name="Millares [0] 11 6 2 3" xfId="28772" xr:uid="{046B6F2F-F667-4CCE-BEAC-123F4C836869}"/>
    <cellStyle name="Millares [0] 11 6 2 4" xfId="51654" xr:uid="{9324DEE4-657D-4420-9CFF-AE351CB092DE}"/>
    <cellStyle name="Millares [0] 11 6 3" xfId="13077" xr:uid="{AB389643-E4B6-4E19-BC7E-383546703473}"/>
    <cellStyle name="Millares [0] 11 6 3 2" xfId="35971" xr:uid="{67DA23A1-030E-47A3-BECD-C0412F9F32AA}"/>
    <cellStyle name="Millares [0] 11 6 4" xfId="24530" xr:uid="{6207EF6B-D6F5-4574-94C3-F87BEC20F40E}"/>
    <cellStyle name="Millares [0] 11 6 5" xfId="47413" xr:uid="{08E2946E-EFB6-4ED6-9B14-F2101FB40EDF}"/>
    <cellStyle name="Millares [0] 11 7" xfId="2942" xr:uid="{D370B115-6342-4AC0-B728-5F1E3E29D335}"/>
    <cellStyle name="Millares [0] 11 7 2" xfId="7185" xr:uid="{FC9DF4B1-5268-49FD-927C-6B82AC39358B}"/>
    <cellStyle name="Millares [0] 11 7 2 2" xfId="18637" xr:uid="{3583AEAC-E9D2-473B-B53E-83AF8AFF9FAD}"/>
    <cellStyle name="Millares [0] 11 7 2 2 2" xfId="41531" xr:uid="{F651FD96-B71E-431E-8256-E5C26308687F}"/>
    <cellStyle name="Millares [0] 11 7 2 3" xfId="30090" xr:uid="{7DAE0C1B-B81C-4BCC-9BAC-4EC06D1AD017}"/>
    <cellStyle name="Millares [0] 11 7 2 4" xfId="52972" xr:uid="{A18F4912-02F8-47B8-8975-C09CF56AF767}"/>
    <cellStyle name="Millares [0] 11 7 3" xfId="14395" xr:uid="{503FE678-3E42-4840-968B-B21F6526E48F}"/>
    <cellStyle name="Millares [0] 11 7 3 2" xfId="37289" xr:uid="{D5B529E1-3513-4132-AD60-89CD46FFF668}"/>
    <cellStyle name="Millares [0] 11 7 4" xfId="25848" xr:uid="{C725E6BE-35AE-48B5-B0D0-44229DF0CA53}"/>
    <cellStyle name="Millares [0] 11 7 5" xfId="48730" xr:uid="{FF7469B2-3610-4B41-B1E4-27479ED3390C}"/>
    <cellStyle name="Millares [0] 11 8" xfId="3202" xr:uid="{34DB7A79-C0CA-4F61-B2BC-5145C0BB9A68}"/>
    <cellStyle name="Millares [0] 11 8 2" xfId="7445" xr:uid="{06518B71-6E59-40DE-A5E2-AEA7A2436C50}"/>
    <cellStyle name="Millares [0] 11 8 2 2" xfId="18897" xr:uid="{530A69B7-2A07-438B-98AA-59C663EF97E6}"/>
    <cellStyle name="Millares [0] 11 8 2 2 2" xfId="41791" xr:uid="{315F9EA7-D6EB-44C0-A9A8-1C47984D3EE4}"/>
    <cellStyle name="Millares [0] 11 8 2 3" xfId="30350" xr:uid="{4E5F4F6C-3C3E-4843-AEAC-85E57344708B}"/>
    <cellStyle name="Millares [0] 11 8 2 4" xfId="53232" xr:uid="{0BC30432-0EAA-48C4-BBC6-6574095D97C5}"/>
    <cellStyle name="Millares [0] 11 8 3" xfId="14655" xr:uid="{5CE95B11-9F75-4B78-BCB4-07D31D2CFE63}"/>
    <cellStyle name="Millares [0] 11 8 3 2" xfId="37549" xr:uid="{66264032-0E84-4BFF-9A7A-C5F7B652C972}"/>
    <cellStyle name="Millares [0] 11 8 4" xfId="26108" xr:uid="{4A035E3F-AAFD-406F-B17C-9B070235A9A4}"/>
    <cellStyle name="Millares [0] 11 8 5" xfId="48990" xr:uid="{2E268B01-6775-40E3-99F4-8BD652C21EB3}"/>
    <cellStyle name="Millares [0] 11 9" xfId="3463" xr:uid="{DA0D5290-9A15-42B1-A552-998E0DA8ADF0}"/>
    <cellStyle name="Millares [0] 11 9 2" xfId="7706" xr:uid="{B7881B39-2D9F-4682-AECC-CAB34E5486D8}"/>
    <cellStyle name="Millares [0] 11 9 2 2" xfId="19158" xr:uid="{96A7F9D0-6789-4C17-A3A8-968AD9023D4F}"/>
    <cellStyle name="Millares [0] 11 9 2 2 2" xfId="42052" xr:uid="{EC19B647-3036-4D80-9B8C-2CD3F085DBCF}"/>
    <cellStyle name="Millares [0] 11 9 2 3" xfId="30611" xr:uid="{CE1F710B-8DFE-4628-841A-E21BB90BD236}"/>
    <cellStyle name="Millares [0] 11 9 2 4" xfId="53493" xr:uid="{F70F5D93-1F2A-4F73-9470-CAFFFCAAC5FC}"/>
    <cellStyle name="Millares [0] 11 9 3" xfId="14916" xr:uid="{DD30CF4B-0D14-4291-9C6E-41F710E5DBDC}"/>
    <cellStyle name="Millares [0] 11 9 3 2" xfId="37810" xr:uid="{5877CE87-3BC8-499F-A0FF-242383CC668D}"/>
    <cellStyle name="Millares [0] 11 9 4" xfId="26369" xr:uid="{8BD3A06D-C920-4A5A-9A8D-6760188084F5}"/>
    <cellStyle name="Millares [0] 11 9 5" xfId="49251" xr:uid="{9D7A6EC2-BCFB-4123-B05A-40738770DB63}"/>
    <cellStyle name="Millares [0] 12" xfId="302" xr:uid="{C30EFACD-D4EF-4C2F-947E-E68D3B872412}"/>
    <cellStyle name="Millares [0] 12 10" xfId="4532" xr:uid="{AE3CFCB3-12BE-4439-9A1E-C3B14BC9B13C}"/>
    <cellStyle name="Millares [0] 12 10 2" xfId="15984" xr:uid="{28E5781A-ABEE-4D3B-9AAB-83992BD4F2FB}"/>
    <cellStyle name="Millares [0] 12 10 2 2" xfId="38878" xr:uid="{5335D002-4F04-462E-B655-04387F7E5BE7}"/>
    <cellStyle name="Millares [0] 12 10 3" xfId="27437" xr:uid="{4805D8E5-B6C2-4BF4-8F6D-028E8879FB5E}"/>
    <cellStyle name="Millares [0] 12 10 4" xfId="50319" xr:uid="{21D88930-8C9A-4114-8E8C-CBE431FF8421}"/>
    <cellStyle name="Millares [0] 12 11" xfId="8653" xr:uid="{B73485C2-2C14-4453-929C-AEACA331EEAA}"/>
    <cellStyle name="Millares [0] 12 11 2" xfId="20104" xr:uid="{E8B76ED2-B1BA-4110-9893-E558C9BDE184}"/>
    <cellStyle name="Millares [0] 12 11 2 2" xfId="42998" xr:uid="{28915016-0AFF-47ED-932E-16805BB10E0C}"/>
    <cellStyle name="Millares [0] 12 11 3" xfId="31557" xr:uid="{BAA43A94-FEFF-49C2-83A8-3D2462ACDA3A}"/>
    <cellStyle name="Millares [0] 12 11 4" xfId="54439" xr:uid="{D804BC5E-59DF-41A6-9C50-383B59046175}"/>
    <cellStyle name="Millares [0] 12 12" xfId="8811" xr:uid="{64E781E0-AEE8-470B-8C41-2640E9136C2D}"/>
    <cellStyle name="Millares [0] 12 12 2" xfId="20255" xr:uid="{6ED8D74D-1521-4ACA-96D4-8D4F0D889D1B}"/>
    <cellStyle name="Millares [0] 12 12 2 2" xfId="43149" xr:uid="{DB45F76D-0A7E-488F-83CC-7D94604CCA7C}"/>
    <cellStyle name="Millares [0] 12 12 3" xfId="31708" xr:uid="{A7ADDC02-CB3D-4590-BEAB-D89F84879969}"/>
    <cellStyle name="Millares [0] 12 12 4" xfId="54590" xr:uid="{9BCA83E7-5F70-45CD-B547-AF5346E8199B}"/>
    <cellStyle name="Millares [0] 12 13" xfId="9073" xr:uid="{74B434F4-7CE2-48A0-9890-6C77C39D4083}"/>
    <cellStyle name="Millares [0] 12 13 2" xfId="20517" xr:uid="{5FB6A6BB-5F2D-4961-A87E-F1DF48F48164}"/>
    <cellStyle name="Millares [0] 12 13 2 2" xfId="43411" xr:uid="{ECC28FDF-631D-4FD2-803D-53042775F8F8}"/>
    <cellStyle name="Millares [0] 12 13 3" xfId="31970" xr:uid="{9DBB2043-935C-4346-A28C-3B9505A4D690}"/>
    <cellStyle name="Millares [0] 12 13 4" xfId="54852" xr:uid="{FAABF39B-C028-49BC-95E7-30594E616F4D}"/>
    <cellStyle name="Millares [0] 12 14" xfId="9340" xr:uid="{980FAE0F-11D7-4140-AAC0-D80CD2425CB5}"/>
    <cellStyle name="Millares [0] 12 14 2" xfId="20784" xr:uid="{365FADF1-DCD5-4467-8C66-B4B248FFB773}"/>
    <cellStyle name="Millares [0] 12 14 2 2" xfId="43678" xr:uid="{0B8B4559-4DCA-49D0-932F-73441A24ADA1}"/>
    <cellStyle name="Millares [0] 12 14 3" xfId="32237" xr:uid="{C9E7E21E-F463-4C9A-87D2-D8754B3C2324}"/>
    <cellStyle name="Millares [0] 12 14 4" xfId="55119" xr:uid="{5733EBF5-8950-490B-9EBC-AFFFE97D6DFC}"/>
    <cellStyle name="Millares [0] 12 15" xfId="9612" xr:uid="{74A3298B-6B72-47DB-878E-2D936329C67B}"/>
    <cellStyle name="Millares [0] 12 15 2" xfId="21055" xr:uid="{7CB76311-8258-494C-B96F-16DFAC232BF6}"/>
    <cellStyle name="Millares [0] 12 15 2 2" xfId="43949" xr:uid="{F4804EA0-7141-4BEC-BB80-DCA4FD265352}"/>
    <cellStyle name="Millares [0] 12 15 3" xfId="32508" xr:uid="{A47467C5-0680-46A4-BE66-8D3EB7EEB8AE}"/>
    <cellStyle name="Millares [0] 12 16" xfId="10696" xr:uid="{4EC57A54-E12A-4560-AADD-69032DF7A374}"/>
    <cellStyle name="Millares [0] 12 16 2" xfId="22139" xr:uid="{D8EF9CF1-E6A6-403B-BC98-9FB426B60116}"/>
    <cellStyle name="Millares [0] 12 16 2 2" xfId="45033" xr:uid="{7EE87CC2-3E27-43A7-9817-E1F0FC149C5C}"/>
    <cellStyle name="Millares [0] 12 16 3" xfId="33592" xr:uid="{0BC3B11A-E223-49F1-8C86-1C9DD7280EE3}"/>
    <cellStyle name="Millares [0] 12 17" xfId="11761" xr:uid="{572C983F-37C6-4B55-9FC4-F62ECFA04A31}"/>
    <cellStyle name="Millares [0] 12 17 2" xfId="34655" xr:uid="{A27C7E06-19D0-4B2F-8936-9253282F9A75}"/>
    <cellStyle name="Millares [0] 12 18" xfId="23214" xr:uid="{2EC0E69A-58CC-49DD-913B-13724258DCA4}"/>
    <cellStyle name="Millares [0] 12 19" xfId="46097" xr:uid="{6BD5550D-82C1-4BC9-A68E-9D070CC3F180}"/>
    <cellStyle name="Millares [0] 12 2" xfId="418" xr:uid="{F50A29C3-0EEA-4F3D-8140-F5AF7CE73095}"/>
    <cellStyle name="Millares [0] 12 2 10" xfId="8927" xr:uid="{59110491-380F-437C-9594-C7796ECB9FCA}"/>
    <cellStyle name="Millares [0] 12 2 10 2" xfId="20371" xr:uid="{EF83BB67-6AB5-4C4E-8198-D9D23C9F2868}"/>
    <cellStyle name="Millares [0] 12 2 10 2 2" xfId="43265" xr:uid="{ACB09179-D060-4565-ACF1-34CD34B23F41}"/>
    <cellStyle name="Millares [0] 12 2 10 3" xfId="31824" xr:uid="{95AA6891-22AB-40C1-8DED-A07BD5920142}"/>
    <cellStyle name="Millares [0] 12 2 10 4" xfId="54706" xr:uid="{89A55B69-7F17-4AAB-B8CA-F2500B3D5A63}"/>
    <cellStyle name="Millares [0] 12 2 11" xfId="9189" xr:uid="{757C535C-FCAD-45CF-8F80-DE91660BB6C4}"/>
    <cellStyle name="Millares [0] 12 2 11 2" xfId="20633" xr:uid="{69779B13-DF28-474B-89C7-4EED731D817A}"/>
    <cellStyle name="Millares [0] 12 2 11 2 2" xfId="43527" xr:uid="{FE9B7231-4CC5-4C72-8012-D0EACDFA8315}"/>
    <cellStyle name="Millares [0] 12 2 11 3" xfId="32086" xr:uid="{D971DA7C-D4FA-47D2-B3E6-27080143430D}"/>
    <cellStyle name="Millares [0] 12 2 11 4" xfId="54968" xr:uid="{6D052A06-90B9-460C-A95E-6898D7855E67}"/>
    <cellStyle name="Millares [0] 12 2 12" xfId="9456" xr:uid="{9A8F27B2-5C6A-46AF-A813-D794525E342A}"/>
    <cellStyle name="Millares [0] 12 2 12 2" xfId="20900" xr:uid="{DFD553DB-2CC3-435C-9560-2EE23C6A28CD}"/>
    <cellStyle name="Millares [0] 12 2 12 2 2" xfId="43794" xr:uid="{B9D39CB8-6A8F-44D9-B982-161E746C0D7A}"/>
    <cellStyle name="Millares [0] 12 2 12 3" xfId="32353" xr:uid="{14525F0F-558F-45C6-B0D9-1DF6E8364CB4}"/>
    <cellStyle name="Millares [0] 12 2 12 4" xfId="55235" xr:uid="{7913B820-A713-40EC-B935-58910AEFC73C}"/>
    <cellStyle name="Millares [0] 12 2 13" xfId="9728" xr:uid="{62E9FFE0-B06E-4FFD-A23E-3F53BF4A4040}"/>
    <cellStyle name="Millares [0] 12 2 13 2" xfId="21171" xr:uid="{C3444EE0-86A5-4E57-9E6F-7BC2C360A793}"/>
    <cellStyle name="Millares [0] 12 2 13 2 2" xfId="44065" xr:uid="{97D07A0A-AE8B-4E63-8644-61E666AEAFF4}"/>
    <cellStyle name="Millares [0] 12 2 13 3" xfId="32624" xr:uid="{F8FB9D1A-5125-45FD-8F4C-33F8915FA8D8}"/>
    <cellStyle name="Millares [0] 12 2 14" xfId="10812" xr:uid="{5063FCA6-9AAE-41B3-90A1-945B2A968AFF}"/>
    <cellStyle name="Millares [0] 12 2 14 2" xfId="22255" xr:uid="{33D47399-12CF-40EE-8EAF-DD1F8E80853C}"/>
    <cellStyle name="Millares [0] 12 2 14 2 2" xfId="45149" xr:uid="{0165E896-3DCB-41E0-8A8F-2E4B7D55AE6A}"/>
    <cellStyle name="Millares [0] 12 2 14 3" xfId="33708" xr:uid="{E46286A0-F657-44A8-AE05-1B0F9B58CAE4}"/>
    <cellStyle name="Millares [0] 12 2 15" xfId="11877" xr:uid="{293A0852-74C4-4520-86B9-02F856248119}"/>
    <cellStyle name="Millares [0] 12 2 15 2" xfId="34771" xr:uid="{6C7D9DC3-86F2-40EB-B595-856B17324B3C}"/>
    <cellStyle name="Millares [0] 12 2 16" xfId="23330" xr:uid="{109B6CCD-EBF9-4866-94F1-0364E6B5003C}"/>
    <cellStyle name="Millares [0] 12 2 17" xfId="46213" xr:uid="{41F48391-00DC-4849-8920-F8B3C57FC9B4}"/>
    <cellStyle name="Millares [0] 12 2 2" xfId="681" xr:uid="{674C1480-7D20-4298-A00A-C5542D2B0CE8}"/>
    <cellStyle name="Millares [0] 12 2 2 10" xfId="46476" xr:uid="{95250905-9F0B-4BF2-B16F-36405225669C}"/>
    <cellStyle name="Millares [0] 12 2 2 2" xfId="1209" xr:uid="{763C440A-C919-482A-B253-0FD89BF0DFB5}"/>
    <cellStyle name="Millares [0] 12 2 2 2 2" xfId="2526" xr:uid="{2A3F2A1B-B64D-422E-8129-0BE6E8DF97A1}"/>
    <cellStyle name="Millares [0] 12 2 2 2 2 2" xfId="6774" xr:uid="{9CCFD878-3685-411B-A94F-B528D4F4E5A8}"/>
    <cellStyle name="Millares [0] 12 2 2 2 2 2 2" xfId="18226" xr:uid="{87CF53C0-7AF7-48B8-9F10-772EF8FA8544}"/>
    <cellStyle name="Millares [0] 12 2 2 2 2 2 2 2" xfId="41120" xr:uid="{D0D88780-E60B-4824-B066-A2ADB8C2C360}"/>
    <cellStyle name="Millares [0] 12 2 2 2 2 2 3" xfId="29679" xr:uid="{9BD9D7E8-AF92-405E-99FE-8175FA8060A9}"/>
    <cellStyle name="Millares [0] 12 2 2 2 2 2 4" xfId="52561" xr:uid="{15CA72F2-28F2-4346-9A5D-CCB38C68158D}"/>
    <cellStyle name="Millares [0] 12 2 2 2 2 3" xfId="13984" xr:uid="{C4791E25-8300-4F0B-802A-1C095A10D6B3}"/>
    <cellStyle name="Millares [0] 12 2 2 2 2 3 2" xfId="36878" xr:uid="{DD153A93-20DD-41CA-8A98-7EC43B2EEA11}"/>
    <cellStyle name="Millares [0] 12 2 2 2 2 4" xfId="25437" xr:uid="{E986DE98-437D-41C6-89EE-0B9D4B54F783}"/>
    <cellStyle name="Millares [0] 12 2 2 2 2 5" xfId="48320" xr:uid="{7FD7511C-E858-4879-9BE9-8FC68036AE55}"/>
    <cellStyle name="Millares [0] 12 2 2 2 3" xfId="4370" xr:uid="{FA5A35C3-CE11-4A80-A802-5D53EA3EEB78}"/>
    <cellStyle name="Millares [0] 12 2 2 2 3 2" xfId="8613" xr:uid="{F3B45D38-F946-4E0A-9C08-08DD0899043D}"/>
    <cellStyle name="Millares [0] 12 2 2 2 3 2 2" xfId="20065" xr:uid="{76F7E5FD-E3B4-41FE-A33A-AFB2D2AF1D6F}"/>
    <cellStyle name="Millares [0] 12 2 2 2 3 2 2 2" xfId="42959" xr:uid="{5FA28857-79F0-44CB-B73F-9CFC4A3FF171}"/>
    <cellStyle name="Millares [0] 12 2 2 2 3 2 3" xfId="31518" xr:uid="{9C79706D-F4EA-462D-BBED-AABB51D5A997}"/>
    <cellStyle name="Millares [0] 12 2 2 2 3 2 4" xfId="54400" xr:uid="{8D6F3A59-C4AE-4F65-8B4F-892421E9FF7F}"/>
    <cellStyle name="Millares [0] 12 2 2 2 3 3" xfId="15823" xr:uid="{9F15D5CF-A361-4342-A19D-0C0D89A69DB0}"/>
    <cellStyle name="Millares [0] 12 2 2 2 3 3 2" xfId="38717" xr:uid="{0D75D19D-E955-4D72-B55B-A4FB3EC04E7C}"/>
    <cellStyle name="Millares [0] 12 2 2 2 3 4" xfId="27276" xr:uid="{FD459BD3-2A8F-4CA7-8C4A-0D324D27ABB4}"/>
    <cellStyle name="Millares [0] 12 2 2 2 3 5" xfId="50158" xr:uid="{8C213D18-21FF-4E4E-92C9-A3F33ABB5594}"/>
    <cellStyle name="Millares [0] 12 2 2 2 4" xfId="5457" xr:uid="{162F0A2B-E407-41A1-90A9-26C7C03D988E}"/>
    <cellStyle name="Millares [0] 12 2 2 2 4 2" xfId="16909" xr:uid="{1A41ED5C-3617-461F-B17D-6BC49CB2821A}"/>
    <cellStyle name="Millares [0] 12 2 2 2 4 2 2" xfId="39803" xr:uid="{35A28E73-72B7-44DE-96C2-8B3426809072}"/>
    <cellStyle name="Millares [0] 12 2 2 2 4 3" xfId="28362" xr:uid="{A01C100B-923F-40A2-AC4C-DF2CC0582DF3}"/>
    <cellStyle name="Millares [0] 12 2 2 2 4 4" xfId="51244" xr:uid="{B25BBBD3-E558-47CA-8630-BAD1FAE7E4F1}"/>
    <cellStyle name="Millares [0] 12 2 2 2 5" xfId="10518" xr:uid="{685849A4-0C96-4F9E-9C75-1781E2B0EA6B}"/>
    <cellStyle name="Millares [0] 12 2 2 2 5 2" xfId="21961" xr:uid="{8D261DE3-57D9-4967-A43D-0F43759A06CB}"/>
    <cellStyle name="Millares [0] 12 2 2 2 5 2 2" xfId="44855" xr:uid="{C19B2B1B-6001-4207-81CE-C50EEF7641D8}"/>
    <cellStyle name="Millares [0] 12 2 2 2 5 3" xfId="33414" xr:uid="{6FA73FFD-28DB-4FAC-AC93-BC40175123FF}"/>
    <cellStyle name="Millares [0] 12 2 2 2 6" xfId="11602" xr:uid="{20AE8603-2C09-40AE-9562-A408C61EBA27}"/>
    <cellStyle name="Millares [0] 12 2 2 2 6 2" xfId="23045" xr:uid="{E8E5221D-3659-437A-BDE8-DD83E6B5EC02}"/>
    <cellStyle name="Millares [0] 12 2 2 2 6 2 2" xfId="45939" xr:uid="{3BFCC33D-A5D1-4A9E-A8C7-C5E89D6F9330}"/>
    <cellStyle name="Millares [0] 12 2 2 2 6 3" xfId="34498" xr:uid="{993445C8-9C4D-4A21-8340-FA9E17523DFD}"/>
    <cellStyle name="Millares [0] 12 2 2 2 7" xfId="12667" xr:uid="{204AC521-1313-4291-9B5C-33950A3BB101}"/>
    <cellStyle name="Millares [0] 12 2 2 2 7 2" xfId="35561" xr:uid="{01AA6B9A-CF35-47E8-81C7-7D2C1E2AFD66}"/>
    <cellStyle name="Millares [0] 12 2 2 2 8" xfId="24120" xr:uid="{EA673308-A057-4B19-B72D-47BF377FE24D}"/>
    <cellStyle name="Millares [0] 12 2 2 2 9" xfId="47003" xr:uid="{07494787-737A-4083-A3B6-F80C10BB4A23}"/>
    <cellStyle name="Millares [0] 12 2 2 3" xfId="1999" xr:uid="{425E478C-2909-4100-85EE-AC9EC3856FFD}"/>
    <cellStyle name="Millares [0] 12 2 2 3 2" xfId="6247" xr:uid="{B9C92682-AD9F-4C99-BF84-8D6F2E87A4C2}"/>
    <cellStyle name="Millares [0] 12 2 2 3 2 2" xfId="17699" xr:uid="{CFEB310F-C40F-478B-A691-53F985760CA9}"/>
    <cellStyle name="Millares [0] 12 2 2 3 2 2 2" xfId="40593" xr:uid="{0F1459EE-553D-4520-B081-0F643C94B19D}"/>
    <cellStyle name="Millares [0] 12 2 2 3 2 3" xfId="29152" xr:uid="{0F703EB1-E3E0-4397-93E3-772E14F02745}"/>
    <cellStyle name="Millares [0] 12 2 2 3 2 4" xfId="52034" xr:uid="{36FFA1D5-F7F3-48F4-9EA5-D55B9042BF38}"/>
    <cellStyle name="Millares [0] 12 2 2 3 3" xfId="13457" xr:uid="{63C7F50B-9BDF-469B-8621-D49E2EE16CC4}"/>
    <cellStyle name="Millares [0] 12 2 2 3 3 2" xfId="36351" xr:uid="{34E8C72D-FD04-4067-A24C-18ABBB3F0EF8}"/>
    <cellStyle name="Millares [0] 12 2 2 3 4" xfId="24910" xr:uid="{07E191B9-E0AF-4B18-B4DF-6BA7B067C144}"/>
    <cellStyle name="Millares [0] 12 2 2 3 5" xfId="47793" xr:uid="{A7605A50-5715-424B-9AB8-A481C9514823}"/>
    <cellStyle name="Millares [0] 12 2 2 4" xfId="3843" xr:uid="{098387E5-9D5A-491F-B9EE-5D889D002571}"/>
    <cellStyle name="Millares [0] 12 2 2 4 2" xfId="8086" xr:uid="{ED7E0B86-184C-4B0B-9454-0B998E7D52B4}"/>
    <cellStyle name="Millares [0] 12 2 2 4 2 2" xfId="19538" xr:uid="{BEAE034E-BEDA-4042-AE71-A7A3244D2B08}"/>
    <cellStyle name="Millares [0] 12 2 2 4 2 2 2" xfId="42432" xr:uid="{FE9CAC7D-CAF7-42D7-B620-3CA400AF3C3C}"/>
    <cellStyle name="Millares [0] 12 2 2 4 2 3" xfId="30991" xr:uid="{C6C8DC0D-E007-4ADE-80C9-0D3D7D3F198E}"/>
    <cellStyle name="Millares [0] 12 2 2 4 2 4" xfId="53873" xr:uid="{3036C4F7-4631-4059-B643-3386805F3E05}"/>
    <cellStyle name="Millares [0] 12 2 2 4 3" xfId="15296" xr:uid="{5A6E5F91-0C65-4DF9-A381-4E0BB46C8D0C}"/>
    <cellStyle name="Millares [0] 12 2 2 4 3 2" xfId="38190" xr:uid="{6925FFB9-5A45-4AF3-9565-114E35C6F3B0}"/>
    <cellStyle name="Millares [0] 12 2 2 4 4" xfId="26749" xr:uid="{D5DC0D9C-68F1-4352-A328-B574BADA8788}"/>
    <cellStyle name="Millares [0] 12 2 2 4 5" xfId="49631" xr:uid="{574E1CCE-537D-49B1-867D-0377B26ADC4C}"/>
    <cellStyle name="Millares [0] 12 2 2 5" xfId="4930" xr:uid="{757CB770-C124-42C9-AF52-5BEAA04D928E}"/>
    <cellStyle name="Millares [0] 12 2 2 5 2" xfId="16382" xr:uid="{DDBD0A86-9D37-46EF-AAA1-667480AA1FC5}"/>
    <cellStyle name="Millares [0] 12 2 2 5 2 2" xfId="39276" xr:uid="{1F9C3E09-0F07-490C-A866-CFEADFAF3646}"/>
    <cellStyle name="Millares [0] 12 2 2 5 3" xfId="27835" xr:uid="{95745F94-11E3-4FF8-AA58-1A466F286BDB}"/>
    <cellStyle name="Millares [0] 12 2 2 5 4" xfId="50717" xr:uid="{A2AE528A-1CD4-478B-B7CC-17C2065C06AE}"/>
    <cellStyle name="Millares [0] 12 2 2 6" xfId="9991" xr:uid="{0202D9B3-1CA0-4837-90E9-0ADF4DAAD7ED}"/>
    <cellStyle name="Millares [0] 12 2 2 6 2" xfId="21434" xr:uid="{63BEBCB8-DEDB-4FCD-96C3-9E78B106BACE}"/>
    <cellStyle name="Millares [0] 12 2 2 6 2 2" xfId="44328" xr:uid="{11AA3FA8-C8A5-455D-8092-B2533AA93362}"/>
    <cellStyle name="Millares [0] 12 2 2 6 3" xfId="32887" xr:uid="{7384C9BB-0C60-4E22-BB0E-FAF36576B149}"/>
    <cellStyle name="Millares [0] 12 2 2 7" xfId="11075" xr:uid="{26AAC01A-A0D3-4DA7-8CC8-164ED45204F5}"/>
    <cellStyle name="Millares [0] 12 2 2 7 2" xfId="22518" xr:uid="{06AD5761-D8ED-45A4-92A3-930EA5055822}"/>
    <cellStyle name="Millares [0] 12 2 2 7 2 2" xfId="45412" xr:uid="{E830C082-0454-4B37-B6B3-928C24D5F765}"/>
    <cellStyle name="Millares [0] 12 2 2 7 3" xfId="33971" xr:uid="{44646C33-4C4F-4705-B3FF-7129D7F12FC8}"/>
    <cellStyle name="Millares [0] 12 2 2 8" xfId="12140" xr:uid="{8287E371-28C7-4B4E-AE74-7041005EE577}"/>
    <cellStyle name="Millares [0] 12 2 2 8 2" xfId="35034" xr:uid="{8B4DBD71-4774-4138-B4F8-A3A253BAAE5F}"/>
    <cellStyle name="Millares [0] 12 2 2 9" xfId="23593" xr:uid="{98CF9983-30E1-41D9-B3EE-A0454C864C53}"/>
    <cellStyle name="Millares [0] 12 2 3" xfId="946" xr:uid="{52231585-B9FB-4413-B24D-A92084E7610F}"/>
    <cellStyle name="Millares [0] 12 2 3 2" xfId="2263" xr:uid="{FD9068CF-EE07-4A39-A6E3-7D656680ED99}"/>
    <cellStyle name="Millares [0] 12 2 3 2 2" xfId="6511" xr:uid="{A025A66C-04B9-436B-B473-8ED5B02AEEBA}"/>
    <cellStyle name="Millares [0] 12 2 3 2 2 2" xfId="17963" xr:uid="{BDC5502E-3FDE-4103-8DFF-1A7AC3F0BA33}"/>
    <cellStyle name="Millares [0] 12 2 3 2 2 2 2" xfId="40857" xr:uid="{06FB639E-7092-423E-900D-E53D5DA31E2D}"/>
    <cellStyle name="Millares [0] 12 2 3 2 2 3" xfId="29416" xr:uid="{01447A7E-D2F9-4081-8077-99553A339E15}"/>
    <cellStyle name="Millares [0] 12 2 3 2 2 4" xfId="52298" xr:uid="{15283231-FBD7-4C07-AEF0-C2A1DC43F232}"/>
    <cellStyle name="Millares [0] 12 2 3 2 3" xfId="13721" xr:uid="{742B3719-AFE7-458E-B4CF-7EBB03704BD7}"/>
    <cellStyle name="Millares [0] 12 2 3 2 3 2" xfId="36615" xr:uid="{CC7EC833-58A5-4281-9821-24378B0406C1}"/>
    <cellStyle name="Millares [0] 12 2 3 2 4" xfId="25174" xr:uid="{7BBC0186-41A7-4C4A-AD38-C3A54C692E6B}"/>
    <cellStyle name="Millares [0] 12 2 3 2 5" xfId="48057" xr:uid="{55DE4B78-A083-40B9-BFB4-719BD7182A41}"/>
    <cellStyle name="Millares [0] 12 2 3 3" xfId="4107" xr:uid="{60F87F01-52C5-428D-B727-9782C21046AF}"/>
    <cellStyle name="Millares [0] 12 2 3 3 2" xfId="8350" xr:uid="{4CABBCF8-CFE3-4EDF-8FD4-4C08093F27B4}"/>
    <cellStyle name="Millares [0] 12 2 3 3 2 2" xfId="19802" xr:uid="{E4C23499-1816-4F62-9F27-AAD52D426862}"/>
    <cellStyle name="Millares [0] 12 2 3 3 2 2 2" xfId="42696" xr:uid="{E08F9424-D1BD-44FE-B0AA-4C5AF23471D9}"/>
    <cellStyle name="Millares [0] 12 2 3 3 2 3" xfId="31255" xr:uid="{15F95DA9-17B5-4580-BA80-DA10BB436AED}"/>
    <cellStyle name="Millares [0] 12 2 3 3 2 4" xfId="54137" xr:uid="{A8579527-F6C8-4EA0-9638-0F38A12507C0}"/>
    <cellStyle name="Millares [0] 12 2 3 3 3" xfId="15560" xr:uid="{3A9001DD-A7F6-42A1-AC66-9E826E263302}"/>
    <cellStyle name="Millares [0] 12 2 3 3 3 2" xfId="38454" xr:uid="{88FC32F7-DABC-4C71-ACB9-2B2025E24022}"/>
    <cellStyle name="Millares [0] 12 2 3 3 4" xfId="27013" xr:uid="{3F34F461-3E58-4739-B1A4-6C61BEE0618B}"/>
    <cellStyle name="Millares [0] 12 2 3 3 5" xfId="49895" xr:uid="{44AB4821-DB4F-4A0B-BB4B-1709F538AEA3}"/>
    <cellStyle name="Millares [0] 12 2 3 4" xfId="5194" xr:uid="{3F99257D-D5BA-432C-A0D0-DF5ACA1A0913}"/>
    <cellStyle name="Millares [0] 12 2 3 4 2" xfId="16646" xr:uid="{B5258B3E-9A1F-4D48-910E-AC07C7EE79CC}"/>
    <cellStyle name="Millares [0] 12 2 3 4 2 2" xfId="39540" xr:uid="{49B82904-0CC6-4270-BD18-EDDEAB7CA027}"/>
    <cellStyle name="Millares [0] 12 2 3 4 3" xfId="28099" xr:uid="{CD58CB8F-6B5B-433B-BF19-53AC215C430D}"/>
    <cellStyle name="Millares [0] 12 2 3 4 4" xfId="50981" xr:uid="{40B67CED-1A92-435A-A418-021B81FCD0FA}"/>
    <cellStyle name="Millares [0] 12 2 3 5" xfId="10255" xr:uid="{FC9EC33C-26CC-4E5E-B5EF-B62D8BC9519D}"/>
    <cellStyle name="Millares [0] 12 2 3 5 2" xfId="21698" xr:uid="{15912901-9822-4B68-8251-8C27DC2FBE4E}"/>
    <cellStyle name="Millares [0] 12 2 3 5 2 2" xfId="44592" xr:uid="{9BF84D38-1B00-4D3A-9CEE-AC34257324EA}"/>
    <cellStyle name="Millares [0] 12 2 3 5 3" xfId="33151" xr:uid="{C8D4C459-819C-4341-B533-8E6D77B982FE}"/>
    <cellStyle name="Millares [0] 12 2 3 6" xfId="11339" xr:uid="{0D8357B6-0B79-48CB-9421-5F9AD6C6871A}"/>
    <cellStyle name="Millares [0] 12 2 3 6 2" xfId="22782" xr:uid="{919CEF68-CECD-453C-B14B-FB2CC68BD41F}"/>
    <cellStyle name="Millares [0] 12 2 3 6 2 2" xfId="45676" xr:uid="{4ABCAC04-4A33-43A6-AE7F-80DADE311290}"/>
    <cellStyle name="Millares [0] 12 2 3 6 3" xfId="34235" xr:uid="{F8A84EAF-0E39-4348-9FA9-8D9DE2D2FC76}"/>
    <cellStyle name="Millares [0] 12 2 3 7" xfId="12404" xr:uid="{9C44AC48-9FB5-4AB1-9A14-DED6834A2962}"/>
    <cellStyle name="Millares [0] 12 2 3 7 2" xfId="35298" xr:uid="{1B87BD8B-E0D4-4611-B20F-505F958E4F29}"/>
    <cellStyle name="Millares [0] 12 2 3 8" xfId="23857" xr:uid="{BFC5E851-7C89-4A18-A02B-BAD97C6833B9}"/>
    <cellStyle name="Millares [0] 12 2 3 9" xfId="46740" xr:uid="{300C3387-2D70-4B34-9E45-27BD694E3A75}"/>
    <cellStyle name="Millares [0] 12 2 4" xfId="1474" xr:uid="{2E02D2A0-40C1-45E4-AB5B-F5A46FB0FC48}"/>
    <cellStyle name="Millares [0] 12 2 4 2" xfId="2791" xr:uid="{8AB1AE6E-9A00-4BE8-8A09-C6D463EDDCB1}"/>
    <cellStyle name="Millares [0] 12 2 4 2 2" xfId="7039" xr:uid="{30F86510-1FF3-4B3A-9E9E-86D789946EC6}"/>
    <cellStyle name="Millares [0] 12 2 4 2 2 2" xfId="18491" xr:uid="{4501A1EA-11D0-4098-B525-9A3C8B777BA8}"/>
    <cellStyle name="Millares [0] 12 2 4 2 2 2 2" xfId="41385" xr:uid="{1E88C1F1-D18C-4913-8414-D94F2780B7F3}"/>
    <cellStyle name="Millares [0] 12 2 4 2 2 3" xfId="29944" xr:uid="{B5B66C1F-BD5A-4439-A3A9-9A3F9C8B2D2D}"/>
    <cellStyle name="Millares [0] 12 2 4 2 2 4" xfId="52826" xr:uid="{BE5D2214-6F80-4EF4-80C5-7597465F63CE}"/>
    <cellStyle name="Millares [0] 12 2 4 2 3" xfId="14249" xr:uid="{EA492310-4DA7-41FE-A7A8-1F23314AEB10}"/>
    <cellStyle name="Millares [0] 12 2 4 2 3 2" xfId="37143" xr:uid="{1EEAD719-2D6F-47FE-A6F7-BFF91213B66E}"/>
    <cellStyle name="Millares [0] 12 2 4 2 4" xfId="25702" xr:uid="{061C393D-E328-438E-88B8-77ACBF14FC0D}"/>
    <cellStyle name="Millares [0] 12 2 4 2 5" xfId="48585" xr:uid="{A96E499F-FFCA-4429-8413-BCED0F1DEF02}"/>
    <cellStyle name="Millares [0] 12 2 4 3" xfId="5722" xr:uid="{3A01683A-97D9-4544-BD74-052EDEBB528F}"/>
    <cellStyle name="Millares [0] 12 2 4 3 2" xfId="17174" xr:uid="{87C3D88D-C7CF-422D-BDD2-52FF22ED0298}"/>
    <cellStyle name="Millares [0] 12 2 4 3 2 2" xfId="40068" xr:uid="{FE7E497B-EFC3-4156-A7FD-CAB3B3806DF2}"/>
    <cellStyle name="Millares [0] 12 2 4 3 3" xfId="28627" xr:uid="{ECBE4472-E5D0-4BEF-A4AA-39D633529F0C}"/>
    <cellStyle name="Millares [0] 12 2 4 3 4" xfId="51509" xr:uid="{822BCE33-05B6-494F-8A2B-A4A06580C9B9}"/>
    <cellStyle name="Millares [0] 12 2 4 4" xfId="12932" xr:uid="{76C48D2A-BDAB-4674-97AB-950F926CBA80}"/>
    <cellStyle name="Millares [0] 12 2 4 4 2" xfId="35826" xr:uid="{1BEC8C51-E70C-4CEE-86F5-0F0BFED5D6D4}"/>
    <cellStyle name="Millares [0] 12 2 4 5" xfId="24385" xr:uid="{E9AC3F8E-76F1-4D89-AF4E-D061F73A5DC5}"/>
    <cellStyle name="Millares [0] 12 2 4 6" xfId="47268" xr:uid="{D9E7742A-226C-4F2A-9E26-0A27928CF5FF}"/>
    <cellStyle name="Millares [0] 12 2 5" xfId="1736" xr:uid="{C4CA7F02-7CD5-46B0-826C-10BAD730385A}"/>
    <cellStyle name="Millares [0] 12 2 5 2" xfId="5984" xr:uid="{AB8D1A3E-55A1-407D-B1B0-248362F3D12F}"/>
    <cellStyle name="Millares [0] 12 2 5 2 2" xfId="17436" xr:uid="{42E23C63-0B30-4F4B-9E90-3403890F30D9}"/>
    <cellStyle name="Millares [0] 12 2 5 2 2 2" xfId="40330" xr:uid="{B01E6E2F-F344-49BA-B369-4DFB4B2F46F5}"/>
    <cellStyle name="Millares [0] 12 2 5 2 3" xfId="28889" xr:uid="{F7E0A78D-2A85-44D5-88BD-623FD077A336}"/>
    <cellStyle name="Millares [0] 12 2 5 2 4" xfId="51771" xr:uid="{2E78DBA3-ACDC-4B25-B9A8-614FD57A0301}"/>
    <cellStyle name="Millares [0] 12 2 5 3" xfId="13194" xr:uid="{F77E4E37-CFD9-4226-AF9C-350093A4AEF9}"/>
    <cellStyle name="Millares [0] 12 2 5 3 2" xfId="36088" xr:uid="{AA6794AD-882E-4612-809B-ED5FF0A7F789}"/>
    <cellStyle name="Millares [0] 12 2 5 4" xfId="24647" xr:uid="{F6672842-26A0-4D66-A4E4-70A76F725F99}"/>
    <cellStyle name="Millares [0] 12 2 5 5" xfId="47530" xr:uid="{7E3AB8F1-26F5-423A-9D2E-D6847CCACB20}"/>
    <cellStyle name="Millares [0] 12 2 6" xfId="3059" xr:uid="{116F4DB7-AC9C-4154-BBBE-8D83C555184B}"/>
    <cellStyle name="Millares [0] 12 2 6 2" xfId="7302" xr:uid="{59D5CEEA-ABFC-408F-A5A3-37E1C2AA178B}"/>
    <cellStyle name="Millares [0] 12 2 6 2 2" xfId="18754" xr:uid="{66B17887-85EC-42FC-84C7-CEADDA7819A0}"/>
    <cellStyle name="Millares [0] 12 2 6 2 2 2" xfId="41648" xr:uid="{854FF81B-BB4A-4AE4-9421-D5C77CDA238B}"/>
    <cellStyle name="Millares [0] 12 2 6 2 3" xfId="30207" xr:uid="{0D46AABD-85D1-490D-959F-8A6BAB01BE83}"/>
    <cellStyle name="Millares [0] 12 2 6 2 4" xfId="53089" xr:uid="{B202FE39-5C53-42AE-B4FD-52EE2D77DB75}"/>
    <cellStyle name="Millares [0] 12 2 6 3" xfId="14512" xr:uid="{A2FD6123-4065-4333-B4F4-8FE754AA40CC}"/>
    <cellStyle name="Millares [0] 12 2 6 3 2" xfId="37406" xr:uid="{1669740D-41E5-42E6-979A-EF2B9185EA2A}"/>
    <cellStyle name="Millares [0] 12 2 6 4" xfId="25965" xr:uid="{B0FEC0FD-9F5B-4C88-942F-53A5B4355547}"/>
    <cellStyle name="Millares [0] 12 2 6 5" xfId="48847" xr:uid="{D1BE7867-6295-42B1-9E29-17ED22E21426}"/>
    <cellStyle name="Millares [0] 12 2 7" xfId="3319" xr:uid="{F9EF9651-8EAB-4B7B-AFD9-49113041FAA5}"/>
    <cellStyle name="Millares [0] 12 2 7 2" xfId="7562" xr:uid="{7873C5C3-F97B-40FB-BE85-9D133B8BF09B}"/>
    <cellStyle name="Millares [0] 12 2 7 2 2" xfId="19014" xr:uid="{CE49FD6A-476C-40FD-BD99-1149B6B14DC2}"/>
    <cellStyle name="Millares [0] 12 2 7 2 2 2" xfId="41908" xr:uid="{1F9F7CA5-988D-42CD-A27D-4D2B68C25DAE}"/>
    <cellStyle name="Millares [0] 12 2 7 2 3" xfId="30467" xr:uid="{68DE2301-80DF-4239-AF82-953C4BA58870}"/>
    <cellStyle name="Millares [0] 12 2 7 2 4" xfId="53349" xr:uid="{115ED53E-BC0D-4F57-BCCB-218F41012356}"/>
    <cellStyle name="Millares [0] 12 2 7 3" xfId="14772" xr:uid="{8BC49254-9F47-4D25-A681-0A6F7BAD4B97}"/>
    <cellStyle name="Millares [0] 12 2 7 3 2" xfId="37666" xr:uid="{B0D8D97F-059A-433D-A372-5A4532CD7607}"/>
    <cellStyle name="Millares [0] 12 2 7 4" xfId="26225" xr:uid="{21600A1D-A956-44CE-8450-FAF4D3FB8F69}"/>
    <cellStyle name="Millares [0] 12 2 7 5" xfId="49107" xr:uid="{FBADD368-97C3-48E8-9001-A5A835DEE779}"/>
    <cellStyle name="Millares [0] 12 2 8" xfId="3580" xr:uid="{A79967B9-7A63-4B55-B853-C43BC69C058C}"/>
    <cellStyle name="Millares [0] 12 2 8 2" xfId="7823" xr:uid="{B5F71791-83BE-484D-8864-45CF6BEC880A}"/>
    <cellStyle name="Millares [0] 12 2 8 2 2" xfId="19275" xr:uid="{C7EB7A1E-8C06-47D1-8A4F-839CEB689A28}"/>
    <cellStyle name="Millares [0] 12 2 8 2 2 2" xfId="42169" xr:uid="{300117EC-6B01-4C80-82B9-F8B08A2834D0}"/>
    <cellStyle name="Millares [0] 12 2 8 2 3" xfId="30728" xr:uid="{29691C29-DCBF-4BCD-9AF8-B8BE82A58E50}"/>
    <cellStyle name="Millares [0] 12 2 8 2 4" xfId="53610" xr:uid="{FDA9332A-4A83-4716-A394-2E2D8C73EF6E}"/>
    <cellStyle name="Millares [0] 12 2 8 3" xfId="15033" xr:uid="{5314FF62-E28D-4EAA-8DA0-8515C9FD8D97}"/>
    <cellStyle name="Millares [0] 12 2 8 3 2" xfId="37927" xr:uid="{8D547F33-9A71-4BB4-9B70-57398EAC1AD2}"/>
    <cellStyle name="Millares [0] 12 2 8 4" xfId="26486" xr:uid="{D8F2CB40-97E5-4AC9-8FE7-790DB160AE0F}"/>
    <cellStyle name="Millares [0] 12 2 8 5" xfId="49368" xr:uid="{C6D4ACA1-7412-4A2E-848A-08ECC5771B6B}"/>
    <cellStyle name="Millares [0] 12 2 9" xfId="4648" xr:uid="{9DF66B4C-E0AB-40E3-93BD-89355B46E4FE}"/>
    <cellStyle name="Millares [0] 12 2 9 2" xfId="16100" xr:uid="{B6C8807B-C7B6-48F9-A07C-7DC8203ECEE4}"/>
    <cellStyle name="Millares [0] 12 2 9 2 2" xfId="38994" xr:uid="{4F0BC1D1-2F45-4F99-A8C3-C759713B0F07}"/>
    <cellStyle name="Millares [0] 12 2 9 3" xfId="27553" xr:uid="{8EC100C3-B241-40B5-872A-47C2FC5FC2ED}"/>
    <cellStyle name="Millares [0] 12 2 9 4" xfId="50435" xr:uid="{BA986BD4-9C7B-4245-823E-054D3E185742}"/>
    <cellStyle name="Millares [0] 12 3" xfId="565" xr:uid="{AB8673E5-958D-43D0-A1CB-59B2C3530EBF}"/>
    <cellStyle name="Millares [0] 12 3 10" xfId="46360" xr:uid="{1B5295F8-108E-4CC5-9F00-A211CF70ABCC}"/>
    <cellStyle name="Millares [0] 12 3 2" xfId="1093" xr:uid="{18FB5865-C4F8-416D-814F-5903600F9D9A}"/>
    <cellStyle name="Millares [0] 12 3 2 2" xfId="2410" xr:uid="{BE636386-CF62-4626-B937-6178D34EEFCF}"/>
    <cellStyle name="Millares [0] 12 3 2 2 2" xfId="6658" xr:uid="{0266E8D5-5968-41D8-80AD-D4C8C079F525}"/>
    <cellStyle name="Millares [0] 12 3 2 2 2 2" xfId="18110" xr:uid="{007020BE-2F88-44BF-B72A-3AB0B94C73B8}"/>
    <cellStyle name="Millares [0] 12 3 2 2 2 2 2" xfId="41004" xr:uid="{E36496DB-0227-4EB6-8BD4-135C343812AC}"/>
    <cellStyle name="Millares [0] 12 3 2 2 2 3" xfId="29563" xr:uid="{8F65F576-7689-4F88-9EA4-43D3F776630C}"/>
    <cellStyle name="Millares [0] 12 3 2 2 2 4" xfId="52445" xr:uid="{11D8BE32-903D-46F2-8D53-48A57F62A1EB}"/>
    <cellStyle name="Millares [0] 12 3 2 2 3" xfId="13868" xr:uid="{2CCBC33C-F51D-4869-B138-4BB35BC850F5}"/>
    <cellStyle name="Millares [0] 12 3 2 2 3 2" xfId="36762" xr:uid="{2C704A97-AED4-4AAD-851E-B41B48E4FC37}"/>
    <cellStyle name="Millares [0] 12 3 2 2 4" xfId="25321" xr:uid="{6280B9DC-9452-4A87-9EC3-8D7C3A2CA083}"/>
    <cellStyle name="Millares [0] 12 3 2 2 5" xfId="48204" xr:uid="{39FCB49C-5941-4590-A1D1-E71BE89AAEFE}"/>
    <cellStyle name="Millares [0] 12 3 2 3" xfId="4254" xr:uid="{FC426975-E0CD-4FFE-B9D6-825E584F1EF3}"/>
    <cellStyle name="Millares [0] 12 3 2 3 2" xfId="8497" xr:uid="{3E9FDA0F-2D4B-40AC-B4C7-B40FC2063788}"/>
    <cellStyle name="Millares [0] 12 3 2 3 2 2" xfId="19949" xr:uid="{37F538A0-8CBC-42EF-8554-867C91A99CEA}"/>
    <cellStyle name="Millares [0] 12 3 2 3 2 2 2" xfId="42843" xr:uid="{D58F2CD3-3E10-41B5-A615-373DD7EBA514}"/>
    <cellStyle name="Millares [0] 12 3 2 3 2 3" xfId="31402" xr:uid="{77903976-3F7E-48C9-A55F-8AF655EA1B6B}"/>
    <cellStyle name="Millares [0] 12 3 2 3 2 4" xfId="54284" xr:uid="{927DE366-D914-48FA-9AC9-856F453F5372}"/>
    <cellStyle name="Millares [0] 12 3 2 3 3" xfId="15707" xr:uid="{584566B4-88CE-4EB2-BF6E-3C771BC4303F}"/>
    <cellStyle name="Millares [0] 12 3 2 3 3 2" xfId="38601" xr:uid="{14F43537-7957-4A14-B682-A732B0CEAEB9}"/>
    <cellStyle name="Millares [0] 12 3 2 3 4" xfId="27160" xr:uid="{ABF03083-F810-49CA-83F7-4E2F2DADEB7F}"/>
    <cellStyle name="Millares [0] 12 3 2 3 5" xfId="50042" xr:uid="{1CFB6798-E6A9-4FF6-A7A5-7C4496BA92D4}"/>
    <cellStyle name="Millares [0] 12 3 2 4" xfId="5341" xr:uid="{BF83E4FD-3E66-435C-8B03-B89AD333FD27}"/>
    <cellStyle name="Millares [0] 12 3 2 4 2" xfId="16793" xr:uid="{491E8009-7A81-4977-B8FC-A409651CF5D8}"/>
    <cellStyle name="Millares [0] 12 3 2 4 2 2" xfId="39687" xr:uid="{F15C8559-C736-4850-BEB1-F75EB0570B9B}"/>
    <cellStyle name="Millares [0] 12 3 2 4 3" xfId="28246" xr:uid="{A022ED71-04D4-4DDF-9DF6-7D76038A9973}"/>
    <cellStyle name="Millares [0] 12 3 2 4 4" xfId="51128" xr:uid="{4A37CBC0-430C-4D1F-9D3D-4D5EDDAADE8C}"/>
    <cellStyle name="Millares [0] 12 3 2 5" xfId="10402" xr:uid="{2F81EBF8-4D56-450B-8911-4FA2D49DD851}"/>
    <cellStyle name="Millares [0] 12 3 2 5 2" xfId="21845" xr:uid="{E24A55A1-1DD3-494C-86CA-CC2C45A391EF}"/>
    <cellStyle name="Millares [0] 12 3 2 5 2 2" xfId="44739" xr:uid="{2CB86591-1B8F-4688-B1C1-4F500743251D}"/>
    <cellStyle name="Millares [0] 12 3 2 5 3" xfId="33298" xr:uid="{7E584B69-680D-4D52-82B2-437348968183}"/>
    <cellStyle name="Millares [0] 12 3 2 6" xfId="11486" xr:uid="{4BC6F74B-2E9A-43AC-89D2-F871B0C72876}"/>
    <cellStyle name="Millares [0] 12 3 2 6 2" xfId="22929" xr:uid="{C95B57FF-14D6-4D2D-BBAD-73D89DBA783D}"/>
    <cellStyle name="Millares [0] 12 3 2 6 2 2" xfId="45823" xr:uid="{0EF58084-EB55-46CD-92A4-88486737886D}"/>
    <cellStyle name="Millares [0] 12 3 2 6 3" xfId="34382" xr:uid="{36EB5082-B142-413F-94BC-FF9B93867BE1}"/>
    <cellStyle name="Millares [0] 12 3 2 7" xfId="12551" xr:uid="{4E92D641-9AE6-4DA4-BFAA-228EA49E605D}"/>
    <cellStyle name="Millares [0] 12 3 2 7 2" xfId="35445" xr:uid="{A5C7FB1E-E6FF-4E67-B575-D69B4D626132}"/>
    <cellStyle name="Millares [0] 12 3 2 8" xfId="24004" xr:uid="{4A467BFE-C9B4-41C8-87B6-C2450BCD2F42}"/>
    <cellStyle name="Millares [0] 12 3 2 9" xfId="46887" xr:uid="{53A6C9A9-8DB1-490B-9F76-193AAA09B868}"/>
    <cellStyle name="Millares [0] 12 3 3" xfId="1883" xr:uid="{137EDB33-5EA1-459B-B6A1-0C00A7972FCD}"/>
    <cellStyle name="Millares [0] 12 3 3 2" xfId="6131" xr:uid="{0D79867A-8784-4AD9-AA47-42DD5293A4FA}"/>
    <cellStyle name="Millares [0] 12 3 3 2 2" xfId="17583" xr:uid="{6AE33526-959C-4A2C-8493-50B5D36C0B10}"/>
    <cellStyle name="Millares [0] 12 3 3 2 2 2" xfId="40477" xr:uid="{6F95B118-C475-4B46-90FF-771F0D4BAA69}"/>
    <cellStyle name="Millares [0] 12 3 3 2 3" xfId="29036" xr:uid="{76FF7B27-4E6D-4204-A787-2FEF4FDAEB07}"/>
    <cellStyle name="Millares [0] 12 3 3 2 4" xfId="51918" xr:uid="{BB79F3D6-F690-4CB6-B170-5D9EFA59A9D1}"/>
    <cellStyle name="Millares [0] 12 3 3 3" xfId="13341" xr:uid="{FE007FA4-65C1-49FE-B298-76B9949E7EBE}"/>
    <cellStyle name="Millares [0] 12 3 3 3 2" xfId="36235" xr:uid="{54F47341-EBF1-465B-BF4B-5365E5BC572A}"/>
    <cellStyle name="Millares [0] 12 3 3 4" xfId="24794" xr:uid="{082DCF59-9027-463E-83C3-5F9EE765DA44}"/>
    <cellStyle name="Millares [0] 12 3 3 5" xfId="47677" xr:uid="{AC8491C0-2C44-450B-840B-EE0EA58CF28F}"/>
    <cellStyle name="Millares [0] 12 3 4" xfId="3727" xr:uid="{2112C680-8303-4880-90A9-1A749AE00F8F}"/>
    <cellStyle name="Millares [0] 12 3 4 2" xfId="7970" xr:uid="{554EAC22-AEE9-4D09-842D-B234FF33C6A6}"/>
    <cellStyle name="Millares [0] 12 3 4 2 2" xfId="19422" xr:uid="{3C7A0438-BFD3-42AD-8198-024FE751663A}"/>
    <cellStyle name="Millares [0] 12 3 4 2 2 2" xfId="42316" xr:uid="{59881BDF-1C05-4434-9007-B3BA2D5B4C7C}"/>
    <cellStyle name="Millares [0] 12 3 4 2 3" xfId="30875" xr:uid="{B5241EF4-661D-45E5-90BC-E48D65C9182D}"/>
    <cellStyle name="Millares [0] 12 3 4 2 4" xfId="53757" xr:uid="{DC9C43CD-C739-4B56-ACB0-59903D40025B}"/>
    <cellStyle name="Millares [0] 12 3 4 3" xfId="15180" xr:uid="{8F8A27B9-E1A3-428F-AD07-A99B4E3DFAE6}"/>
    <cellStyle name="Millares [0] 12 3 4 3 2" xfId="38074" xr:uid="{679098F4-ADED-4378-B8E1-9D46DE8272C0}"/>
    <cellStyle name="Millares [0] 12 3 4 4" xfId="26633" xr:uid="{187029A3-3838-4862-BA19-1FC8926FC50D}"/>
    <cellStyle name="Millares [0] 12 3 4 5" xfId="49515" xr:uid="{1E31D51C-B326-4D3F-8FE3-6A15ECC8BEF4}"/>
    <cellStyle name="Millares [0] 12 3 5" xfId="4814" xr:uid="{11180FBC-E1F4-4895-9B0B-F2CA94B48708}"/>
    <cellStyle name="Millares [0] 12 3 5 2" xfId="16266" xr:uid="{1D65DEEB-4A73-4462-80D9-1437750BA9F5}"/>
    <cellStyle name="Millares [0] 12 3 5 2 2" xfId="39160" xr:uid="{C5EA06C0-3614-4BFD-8015-8CFD07BD5B83}"/>
    <cellStyle name="Millares [0] 12 3 5 3" xfId="27719" xr:uid="{39F556A2-6471-4C5D-B17E-633CD59CBF27}"/>
    <cellStyle name="Millares [0] 12 3 5 4" xfId="50601" xr:uid="{EC4A04C9-0D20-40DD-B499-FEFA1609FF37}"/>
    <cellStyle name="Millares [0] 12 3 6" xfId="9875" xr:uid="{A825A29B-9C22-4D73-BDBD-CB17CD280A8A}"/>
    <cellStyle name="Millares [0] 12 3 6 2" xfId="21318" xr:uid="{543EDBD5-5E57-459D-BA39-9A404B793E9F}"/>
    <cellStyle name="Millares [0] 12 3 6 2 2" xfId="44212" xr:uid="{15650318-E828-4CB0-B14D-C25743BB7668}"/>
    <cellStyle name="Millares [0] 12 3 6 3" xfId="32771" xr:uid="{93CEFF9A-1B43-4E03-B995-CC88F4E51793}"/>
    <cellStyle name="Millares [0] 12 3 7" xfId="10959" xr:uid="{87463CA9-8C1E-475D-B150-1244FB08A62B}"/>
    <cellStyle name="Millares [0] 12 3 7 2" xfId="22402" xr:uid="{C3A590D1-0A6D-4BD9-A382-BF6FA9FA32CF}"/>
    <cellStyle name="Millares [0] 12 3 7 2 2" xfId="45296" xr:uid="{856E65F1-19FB-4437-867E-F4A2CD6040BB}"/>
    <cellStyle name="Millares [0] 12 3 7 3" xfId="33855" xr:uid="{D656C498-B89A-4B8A-BCCD-B6BBEB90943E}"/>
    <cellStyle name="Millares [0] 12 3 8" xfId="12024" xr:uid="{116B93D2-1355-4F78-8BC9-4EF1BAD771C6}"/>
    <cellStyle name="Millares [0] 12 3 8 2" xfId="34918" xr:uid="{D89831B5-B134-4263-8E28-2D600F1757C5}"/>
    <cellStyle name="Millares [0] 12 3 9" xfId="23477" xr:uid="{B1F1D370-D4AA-44FC-B3C9-FB3626C090BB}"/>
    <cellStyle name="Millares [0] 12 4" xfId="830" xr:uid="{45B700CE-12C2-4756-A8E2-574769568BAB}"/>
    <cellStyle name="Millares [0] 12 4 2" xfId="2147" xr:uid="{7DBD6F60-8CAD-4B8B-ADD5-83395869FE2F}"/>
    <cellStyle name="Millares [0] 12 4 2 2" xfId="6395" xr:uid="{D6CFEAA8-1FD2-4CCC-83A1-181E42663BD0}"/>
    <cellStyle name="Millares [0] 12 4 2 2 2" xfId="17847" xr:uid="{C45A235C-E803-4ED8-8BE2-481E8FCF9D28}"/>
    <cellStyle name="Millares [0] 12 4 2 2 2 2" xfId="40741" xr:uid="{38AFEF0D-C8F5-4BA4-8A50-7CA322711976}"/>
    <cellStyle name="Millares [0] 12 4 2 2 3" xfId="29300" xr:uid="{B982537F-D766-45BE-AA4C-860F356A12B3}"/>
    <cellStyle name="Millares [0] 12 4 2 2 4" xfId="52182" xr:uid="{F2D427E9-F04E-47F5-BA3B-9AC22C8901A2}"/>
    <cellStyle name="Millares [0] 12 4 2 3" xfId="13605" xr:uid="{F7C7EAC2-A9AC-4EC7-875B-CA7E5840F9BB}"/>
    <cellStyle name="Millares [0] 12 4 2 3 2" xfId="36499" xr:uid="{58695A4B-6064-4191-89CB-AF2413533758}"/>
    <cellStyle name="Millares [0] 12 4 2 4" xfId="25058" xr:uid="{40EF22C2-F500-4413-ADD3-530C6E70BA08}"/>
    <cellStyle name="Millares [0] 12 4 2 5" xfId="47941" xr:uid="{63E433A0-CC5D-4194-A3B2-11D19DC89BA2}"/>
    <cellStyle name="Millares [0] 12 4 3" xfId="3991" xr:uid="{884965FA-A54F-45C8-8ED8-052DB0009C04}"/>
    <cellStyle name="Millares [0] 12 4 3 2" xfId="8234" xr:uid="{CD220A30-85EE-4F3C-89BA-31C614654CB6}"/>
    <cellStyle name="Millares [0] 12 4 3 2 2" xfId="19686" xr:uid="{499ED7D4-457F-4C96-A613-3E9ED5326D18}"/>
    <cellStyle name="Millares [0] 12 4 3 2 2 2" xfId="42580" xr:uid="{76670ACD-2A13-45EA-971F-CC3529F78789}"/>
    <cellStyle name="Millares [0] 12 4 3 2 3" xfId="31139" xr:uid="{9F0CCD4C-9BD8-472C-B368-39CF69CD0DD8}"/>
    <cellStyle name="Millares [0] 12 4 3 2 4" xfId="54021" xr:uid="{1EA2CAAF-C06F-421D-BE96-21B5FAA9AD8D}"/>
    <cellStyle name="Millares [0] 12 4 3 3" xfId="15444" xr:uid="{A295EA01-816D-4AF8-9992-E5369ADBC02F}"/>
    <cellStyle name="Millares [0] 12 4 3 3 2" xfId="38338" xr:uid="{26C29D68-4915-46FC-AA08-A6757583C01E}"/>
    <cellStyle name="Millares [0] 12 4 3 4" xfId="26897" xr:uid="{FCB1B6CA-2964-4641-896C-0FFB0CC5B331}"/>
    <cellStyle name="Millares [0] 12 4 3 5" xfId="49779" xr:uid="{21E4CC2F-E4ED-4964-B513-7A4716A562E5}"/>
    <cellStyle name="Millares [0] 12 4 4" xfId="5078" xr:uid="{C63EFF05-3928-42F4-A2B6-BBD4898343A9}"/>
    <cellStyle name="Millares [0] 12 4 4 2" xfId="16530" xr:uid="{64EA08DE-FE87-42F0-91F9-A43CAAF316AE}"/>
    <cellStyle name="Millares [0] 12 4 4 2 2" xfId="39424" xr:uid="{F98C00AA-947F-475F-845F-F4AD59931AED}"/>
    <cellStyle name="Millares [0] 12 4 4 3" xfId="27983" xr:uid="{2C3679FD-0DC9-45B0-B9DA-829805683613}"/>
    <cellStyle name="Millares [0] 12 4 4 4" xfId="50865" xr:uid="{2ED673B3-3EFB-462E-8FCE-40B071F8AED5}"/>
    <cellStyle name="Millares [0] 12 4 5" xfId="10139" xr:uid="{F80A600A-01FE-4010-8199-D4D8EA2B2115}"/>
    <cellStyle name="Millares [0] 12 4 5 2" xfId="21582" xr:uid="{AC15751A-1185-41BB-B8E1-7C6B995813D9}"/>
    <cellStyle name="Millares [0] 12 4 5 2 2" xfId="44476" xr:uid="{7093D4E5-9A75-46E1-8CDB-2C0C7AB6BDD3}"/>
    <cellStyle name="Millares [0] 12 4 5 3" xfId="33035" xr:uid="{C4AAE423-8149-4C17-A013-90BC91EE9844}"/>
    <cellStyle name="Millares [0] 12 4 6" xfId="11223" xr:uid="{D5ABDC1D-2ACF-4296-A768-2DE98D27134A}"/>
    <cellStyle name="Millares [0] 12 4 6 2" xfId="22666" xr:uid="{731EE1D1-EAB5-4F45-A975-DCB66AE0439E}"/>
    <cellStyle name="Millares [0] 12 4 6 2 2" xfId="45560" xr:uid="{208AC769-8CEE-41AC-9DB6-9577137B289E}"/>
    <cellStyle name="Millares [0] 12 4 6 3" xfId="34119" xr:uid="{ECC1C851-8086-4675-B0E0-44EDB65D09EF}"/>
    <cellStyle name="Millares [0] 12 4 7" xfId="12288" xr:uid="{73955EF1-415A-41A8-ADB4-0D7CF428E7FA}"/>
    <cellStyle name="Millares [0] 12 4 7 2" xfId="35182" xr:uid="{A0F87C46-3C74-4960-9433-60F335EEE5CE}"/>
    <cellStyle name="Millares [0] 12 4 8" xfId="23741" xr:uid="{0C6156FE-7FB9-4CE4-9C39-1C7F85B1AEF7}"/>
    <cellStyle name="Millares [0] 12 4 9" xfId="46624" xr:uid="{BE739AF2-94EE-4CC0-B743-C8B23A7935CE}"/>
    <cellStyle name="Millares [0] 12 5" xfId="1358" xr:uid="{C2301C46-4B3F-49B3-9170-1CB92E219B30}"/>
    <cellStyle name="Millares [0] 12 5 2" xfId="2675" xr:uid="{7CEBC0A5-B465-49F7-B787-D70A529995B0}"/>
    <cellStyle name="Millares [0] 12 5 2 2" xfId="6923" xr:uid="{F5E566CC-82FE-4BE3-8523-AC9080DD11B0}"/>
    <cellStyle name="Millares [0] 12 5 2 2 2" xfId="18375" xr:uid="{BBA03174-1C6A-49E2-B55B-31DABD6D70EE}"/>
    <cellStyle name="Millares [0] 12 5 2 2 2 2" xfId="41269" xr:uid="{6BF481EA-99AA-4725-A310-BA003C5158BC}"/>
    <cellStyle name="Millares [0] 12 5 2 2 3" xfId="29828" xr:uid="{2A57EDD2-6220-4C4C-BE5C-57FA13503F3A}"/>
    <cellStyle name="Millares [0] 12 5 2 2 4" xfId="52710" xr:uid="{89762528-1FE4-4B94-97CC-1321D5DEA302}"/>
    <cellStyle name="Millares [0] 12 5 2 3" xfId="14133" xr:uid="{2F45ECCC-6D4C-45E2-BA9C-11216AA6FAC6}"/>
    <cellStyle name="Millares [0] 12 5 2 3 2" xfId="37027" xr:uid="{40B27777-E319-45BB-8762-AB1D0C13FACB}"/>
    <cellStyle name="Millares [0] 12 5 2 4" xfId="25586" xr:uid="{C190E5EC-F06A-4093-AD13-2F9D04E85798}"/>
    <cellStyle name="Millares [0] 12 5 2 5" xfId="48469" xr:uid="{67FC8ABA-BA77-43D9-9766-F04C810BA824}"/>
    <cellStyle name="Millares [0] 12 5 3" xfId="5606" xr:uid="{8AAA0B52-AA70-4DF7-9B4D-6A360BB53F6C}"/>
    <cellStyle name="Millares [0] 12 5 3 2" xfId="17058" xr:uid="{F99E9693-E437-439E-B21C-A3B416E0222A}"/>
    <cellStyle name="Millares [0] 12 5 3 2 2" xfId="39952" xr:uid="{DA3E805C-36C0-4208-8446-8B3253782784}"/>
    <cellStyle name="Millares [0] 12 5 3 3" xfId="28511" xr:uid="{F2CB6ADE-EFD6-47B4-A0A5-8343A21A3C27}"/>
    <cellStyle name="Millares [0] 12 5 3 4" xfId="51393" xr:uid="{FB5EFF24-0B6E-4459-9742-5872FE7569B7}"/>
    <cellStyle name="Millares [0] 12 5 4" xfId="12816" xr:uid="{3CC7D4CC-F232-418C-B0F3-AB33D251806E}"/>
    <cellStyle name="Millares [0] 12 5 4 2" xfId="35710" xr:uid="{9852E583-4B54-4440-A311-072A2F1485E9}"/>
    <cellStyle name="Millares [0] 12 5 5" xfId="24269" xr:uid="{06C94D71-D31B-4F0B-99BB-BC31D657F978}"/>
    <cellStyle name="Millares [0] 12 5 6" xfId="47152" xr:uid="{3265D80C-4C5F-405F-BECC-BFEE1B860C4E}"/>
    <cellStyle name="Millares [0] 12 6" xfId="1620" xr:uid="{13C964F7-F618-4C0F-9665-FAEF19B148E5}"/>
    <cellStyle name="Millares [0] 12 6 2" xfId="5868" xr:uid="{AF9010CA-A66A-403F-8951-714A933A5C27}"/>
    <cellStyle name="Millares [0] 12 6 2 2" xfId="17320" xr:uid="{0580A77B-359D-46E1-B74A-C33FF1D75884}"/>
    <cellStyle name="Millares [0] 12 6 2 2 2" xfId="40214" xr:uid="{D7E1B992-34A2-4C9B-919C-357C27EFA147}"/>
    <cellStyle name="Millares [0] 12 6 2 3" xfId="28773" xr:uid="{F948FD31-D3F0-486F-867C-502490A2B53A}"/>
    <cellStyle name="Millares [0] 12 6 2 4" xfId="51655" xr:uid="{310F9909-068A-4215-BF68-58FDDED5FE99}"/>
    <cellStyle name="Millares [0] 12 6 3" xfId="13078" xr:uid="{0BFFAE95-2C09-437D-9E64-A034AF445D44}"/>
    <cellStyle name="Millares [0] 12 6 3 2" xfId="35972" xr:uid="{ABF79351-75FB-4957-9156-9A33ABE792DF}"/>
    <cellStyle name="Millares [0] 12 6 4" xfId="24531" xr:uid="{EF2AE666-2FFB-45F3-BC6F-D9FB77657CEE}"/>
    <cellStyle name="Millares [0] 12 6 5" xfId="47414" xr:uid="{3C56D0D3-597A-41C9-8BB3-B8A498C3FB55}"/>
    <cellStyle name="Millares [0] 12 7" xfId="2943" xr:uid="{E8068EAF-2564-4E4C-907A-9A177055400D}"/>
    <cellStyle name="Millares [0] 12 7 2" xfId="7186" xr:uid="{9E3A6D24-C12D-42FB-BC5A-8E39A94FC54C}"/>
    <cellStyle name="Millares [0] 12 7 2 2" xfId="18638" xr:uid="{626CAD6B-A61C-4D2D-80CC-A7BCE1E0D8BF}"/>
    <cellStyle name="Millares [0] 12 7 2 2 2" xfId="41532" xr:uid="{AD213784-3969-4BD2-BF06-F83213E7FEB2}"/>
    <cellStyle name="Millares [0] 12 7 2 3" xfId="30091" xr:uid="{D9E8BE55-9166-4932-BBC6-8E8CE4E9A9F3}"/>
    <cellStyle name="Millares [0] 12 7 2 4" xfId="52973" xr:uid="{EBD454E2-8C98-441D-95D7-65B8D436082C}"/>
    <cellStyle name="Millares [0] 12 7 3" xfId="14396" xr:uid="{A35E0C7B-0768-4C74-B24D-1AEDBEDBCBEE}"/>
    <cellStyle name="Millares [0] 12 7 3 2" xfId="37290" xr:uid="{7DD1E854-B770-47AB-AD25-A812186C84FC}"/>
    <cellStyle name="Millares [0] 12 7 4" xfId="25849" xr:uid="{2FAE6725-7635-4440-B88B-E9395E9E568E}"/>
    <cellStyle name="Millares [0] 12 7 5" xfId="48731" xr:uid="{DEFD0531-443E-44B6-81C3-BD40AAC66D93}"/>
    <cellStyle name="Millares [0] 12 8" xfId="3203" xr:uid="{3F9719C0-5485-4E0E-BCDE-244BD87DF2D9}"/>
    <cellStyle name="Millares [0] 12 8 2" xfId="7446" xr:uid="{552435B4-970F-4A21-9A18-3D2E75C2F964}"/>
    <cellStyle name="Millares [0] 12 8 2 2" xfId="18898" xr:uid="{5DD0ECBF-EF0F-4858-BE24-21555F474B9D}"/>
    <cellStyle name="Millares [0] 12 8 2 2 2" xfId="41792" xr:uid="{1095FBE0-506A-4F23-80D7-7C1BDACCD9F7}"/>
    <cellStyle name="Millares [0] 12 8 2 3" xfId="30351" xr:uid="{C49A9C77-3C7C-4706-9D7D-2576180A7284}"/>
    <cellStyle name="Millares [0] 12 8 2 4" xfId="53233" xr:uid="{4A8CA642-91F4-42DB-8A4D-37B4A397E6E0}"/>
    <cellStyle name="Millares [0] 12 8 3" xfId="14656" xr:uid="{F9CD26C7-4CCC-486C-B001-70987839ABC5}"/>
    <cellStyle name="Millares [0] 12 8 3 2" xfId="37550" xr:uid="{1FBEA706-59A3-4882-B06D-CD8FDAE1A224}"/>
    <cellStyle name="Millares [0] 12 8 4" xfId="26109" xr:uid="{01D698B4-4437-4564-A379-79CA481E9EFA}"/>
    <cellStyle name="Millares [0] 12 8 5" xfId="48991" xr:uid="{AC3BD1A3-F11A-4412-9513-3B9816378B7D}"/>
    <cellStyle name="Millares [0] 12 9" xfId="3464" xr:uid="{944C23A3-862A-4332-A5CF-CCDE48ADF316}"/>
    <cellStyle name="Millares [0] 12 9 2" xfId="7707" xr:uid="{EC4B491D-F05F-49AE-995C-B32EECDB7C81}"/>
    <cellStyle name="Millares [0] 12 9 2 2" xfId="19159" xr:uid="{CA2198BC-0E8B-44B4-9FFB-32871BA68AA1}"/>
    <cellStyle name="Millares [0] 12 9 2 2 2" xfId="42053" xr:uid="{9C4943CC-6FB4-4490-A2F1-071F23F9AC0E}"/>
    <cellStyle name="Millares [0] 12 9 2 3" xfId="30612" xr:uid="{7834E217-C287-431B-ABC6-0176C405B335}"/>
    <cellStyle name="Millares [0] 12 9 2 4" xfId="53494" xr:uid="{FC52B1CB-3545-4B43-AD15-A7E8AA3B2012}"/>
    <cellStyle name="Millares [0] 12 9 3" xfId="14917" xr:uid="{C97FA796-1C76-4BBD-A474-384A8A91C748}"/>
    <cellStyle name="Millares [0] 12 9 3 2" xfId="37811" xr:uid="{62F9D298-3CA0-4E6A-A80D-3A812616166F}"/>
    <cellStyle name="Millares [0] 12 9 4" xfId="26370" xr:uid="{81B8F2B9-13E8-4BA3-A409-EFA0217919A8}"/>
    <cellStyle name="Millares [0] 12 9 5" xfId="49252" xr:uid="{0D341171-BE43-4C51-9CCF-23FF067926CE}"/>
    <cellStyle name="Millares [0] 13" xfId="151" xr:uid="{E751904E-51D1-44C1-A7EE-1A56B0A78EB5}"/>
    <cellStyle name="Millares [0] 13 10" xfId="8656" xr:uid="{6CBC8BC5-1F47-4715-8F6A-7D75627CFFB4}"/>
    <cellStyle name="Millares [0] 13 10 2" xfId="20105" xr:uid="{C53BE3B5-A4E8-4F19-AA50-B874988F7EE4}"/>
    <cellStyle name="Millares [0] 13 10 2 2" xfId="42999" xr:uid="{1EDD33FE-DE42-4354-B2A8-B70F3C8F30E2}"/>
    <cellStyle name="Millares [0] 13 10 3" xfId="31558" xr:uid="{7EB00E58-3F06-4CCC-B387-AD10B4E2D913}"/>
    <cellStyle name="Millares [0] 13 10 4" xfId="54440" xr:uid="{A384889D-DE83-433C-8534-0A838966E7C1}"/>
    <cellStyle name="Millares [0] 13 11" xfId="8706" xr:uid="{B0A51DF0-69C5-423E-A7A2-406563AC7E19}"/>
    <cellStyle name="Millares [0] 13 11 2" xfId="20150" xr:uid="{681D3400-9D18-4DAF-A8E5-E0A38DEB47DB}"/>
    <cellStyle name="Millares [0] 13 11 2 2" xfId="43044" xr:uid="{B34BCD66-A32D-4807-8917-D332439D89EC}"/>
    <cellStyle name="Millares [0] 13 11 3" xfId="31603" xr:uid="{8DCE33A2-AA4C-4AAE-9631-706C8B5EEB3C}"/>
    <cellStyle name="Millares [0] 13 11 4" xfId="54485" xr:uid="{4B55BC3B-386F-48E1-8DEE-CC88E34FFDD8}"/>
    <cellStyle name="Millares [0] 13 12" xfId="8967" xr:uid="{10341BB9-0AB0-4663-8C57-4A4F0F60BDFD}"/>
    <cellStyle name="Millares [0] 13 12 2" xfId="20411" xr:uid="{5D3736E8-C6C2-462E-9E77-AE759389962B}"/>
    <cellStyle name="Millares [0] 13 12 2 2" xfId="43305" xr:uid="{D10B9F73-1A3C-474B-8CBA-98B051C98CC3}"/>
    <cellStyle name="Millares [0] 13 12 3" xfId="31864" xr:uid="{8092E043-036D-48FB-A341-3F7A8EB1840E}"/>
    <cellStyle name="Millares [0] 13 12 4" xfId="54746" xr:uid="{C576B2D2-CF66-4F17-B9A3-B736A3CC2979}"/>
    <cellStyle name="Millares [0] 13 13" xfId="9233" xr:uid="{4506DE0E-D1BA-422B-8602-7FFD2D927109}"/>
    <cellStyle name="Millares [0] 13 13 2" xfId="20677" xr:uid="{20865316-4F1A-452C-AA4A-B0CE953A6905}"/>
    <cellStyle name="Millares [0] 13 13 2 2" xfId="43571" xr:uid="{69FE107E-741F-4764-8F0E-6B25191450CC}"/>
    <cellStyle name="Millares [0] 13 13 3" xfId="32130" xr:uid="{7D05B4E0-15CD-4FD4-A0D6-A3E60B1577F4}"/>
    <cellStyle name="Millares [0] 13 13 4" xfId="55012" xr:uid="{6DDFF0ED-5F8B-4101-970D-7690DF68626A}"/>
    <cellStyle name="Millares [0] 13 14" xfId="9504" xr:uid="{64AA7287-4A51-4B4C-94E9-1340BDCC6AA0}"/>
    <cellStyle name="Millares [0] 13 14 2" xfId="20947" xr:uid="{F049F0E9-1BE3-4BBF-AA95-BF942013CE62}"/>
    <cellStyle name="Millares [0] 13 14 2 2" xfId="43841" xr:uid="{B136359D-4218-4B78-9126-1032EFF6ADA1}"/>
    <cellStyle name="Millares [0] 13 14 3" xfId="32400" xr:uid="{BAB0790C-9AF3-44A0-815B-3AB86E18E4D9}"/>
    <cellStyle name="Millares [0] 13 15" xfId="10591" xr:uid="{B77CB312-0E6B-44D2-8D77-312F7E6A5C20}"/>
    <cellStyle name="Millares [0] 13 15 2" xfId="22034" xr:uid="{E6ADB1C8-9C0E-4C42-9DA1-61F04E49A065}"/>
    <cellStyle name="Millares [0] 13 15 2 2" xfId="44928" xr:uid="{0026CC0B-A511-45DC-A7A3-7BA7A8236B9A}"/>
    <cellStyle name="Millares [0] 13 15 3" xfId="33487" xr:uid="{80393A1E-F817-459D-A692-9287ED450289}"/>
    <cellStyle name="Millares [0] 13 16" xfId="11656" xr:uid="{EB74A312-32A5-44B3-BBD6-4036D301AFCD}"/>
    <cellStyle name="Millares [0] 13 16 2" xfId="34550" xr:uid="{54016F6F-2BCB-4A44-BC1F-0A0543F0B6F5}"/>
    <cellStyle name="Millares [0] 13 17" xfId="23109" xr:uid="{57D17441-08DD-4B7C-BB66-B2B4481AE9E2}"/>
    <cellStyle name="Millares [0] 13 18" xfId="45992" xr:uid="{2712C0E0-AA9C-4D90-97D8-BFB84B1482D7}"/>
    <cellStyle name="Millares [0] 13 2" xfId="460" xr:uid="{003ADD83-FB05-4957-962B-A94C6E03637F}"/>
    <cellStyle name="Millares [0] 13 2 10" xfId="46255" xr:uid="{A1A3D76D-78B9-4C45-B112-17B374823B06}"/>
    <cellStyle name="Millares [0] 13 2 2" xfId="988" xr:uid="{20F8A35D-3D0C-4E4F-A51E-BD89BC5B98E8}"/>
    <cellStyle name="Millares [0] 13 2 2 2" xfId="2305" xr:uid="{B408C2D6-560C-40F7-8938-5A026455EE6B}"/>
    <cellStyle name="Millares [0] 13 2 2 2 2" xfId="6553" xr:uid="{67A35A93-6D26-439E-909A-CABD7309FFDE}"/>
    <cellStyle name="Millares [0] 13 2 2 2 2 2" xfId="18005" xr:uid="{293AB22D-654A-4BAB-9181-0B5941ADAD1A}"/>
    <cellStyle name="Millares [0] 13 2 2 2 2 2 2" xfId="40899" xr:uid="{BB68FA39-B9F5-40D8-9DDB-86F6EB8E5CFD}"/>
    <cellStyle name="Millares [0] 13 2 2 2 2 3" xfId="29458" xr:uid="{46896191-67AB-448D-8FF2-256C3F572597}"/>
    <cellStyle name="Millares [0] 13 2 2 2 2 4" xfId="52340" xr:uid="{23353A33-EFDE-41C8-833C-A2A8CB943E8E}"/>
    <cellStyle name="Millares [0] 13 2 2 2 3" xfId="13763" xr:uid="{40709B68-7B2A-430A-8A04-C6E6C37A164D}"/>
    <cellStyle name="Millares [0] 13 2 2 2 3 2" xfId="36657" xr:uid="{880CCEA7-815E-4E6D-8D7C-AF8DD9E3E00F}"/>
    <cellStyle name="Millares [0] 13 2 2 2 4" xfId="25216" xr:uid="{747DE923-2646-44CB-B2D6-BA34BA3116B6}"/>
    <cellStyle name="Millares [0] 13 2 2 2 5" xfId="48099" xr:uid="{0ECC3B28-BCEA-437D-84F9-393388A0ADBD}"/>
    <cellStyle name="Millares [0] 13 2 2 3" xfId="4149" xr:uid="{DBC53289-CA55-4103-8EFA-59E8BC792C37}"/>
    <cellStyle name="Millares [0] 13 2 2 3 2" xfId="8392" xr:uid="{A5B6BB74-2429-4817-BFCA-781771C7E87E}"/>
    <cellStyle name="Millares [0] 13 2 2 3 2 2" xfId="19844" xr:uid="{55759B3B-6405-44C0-8379-C47D5B58198C}"/>
    <cellStyle name="Millares [0] 13 2 2 3 2 2 2" xfId="42738" xr:uid="{04B0FAAB-CA9D-4FCA-8483-4665496E3552}"/>
    <cellStyle name="Millares [0] 13 2 2 3 2 3" xfId="31297" xr:uid="{7A4C2912-A564-46DC-B609-08F8443473F4}"/>
    <cellStyle name="Millares [0] 13 2 2 3 2 4" xfId="54179" xr:uid="{D122E4E0-4539-492E-8350-C262E2CAC85C}"/>
    <cellStyle name="Millares [0] 13 2 2 3 3" xfId="15602" xr:uid="{7ECD6B9A-627B-4361-A03D-885FDCBF5E54}"/>
    <cellStyle name="Millares [0] 13 2 2 3 3 2" xfId="38496" xr:uid="{7501A9FB-6BCB-49A7-B483-EC8AB496E9D9}"/>
    <cellStyle name="Millares [0] 13 2 2 3 4" xfId="27055" xr:uid="{A4961878-F6D9-4C45-A1E3-ED480DF530B5}"/>
    <cellStyle name="Millares [0] 13 2 2 3 5" xfId="49937" xr:uid="{E9113A1C-0A8E-46D6-8020-1FA2948DEDD4}"/>
    <cellStyle name="Millares [0] 13 2 2 4" xfId="5236" xr:uid="{AC3E228E-6F2F-4845-889F-B72597312E64}"/>
    <cellStyle name="Millares [0] 13 2 2 4 2" xfId="16688" xr:uid="{CC4759A2-5197-44F9-8029-4F502CFB4AF4}"/>
    <cellStyle name="Millares [0] 13 2 2 4 2 2" xfId="39582" xr:uid="{11035D88-21EB-4968-B730-65B8790E62AD}"/>
    <cellStyle name="Millares [0] 13 2 2 4 3" xfId="28141" xr:uid="{9E747EE7-14B0-4DF4-96F2-054663766A59}"/>
    <cellStyle name="Millares [0] 13 2 2 4 4" xfId="51023" xr:uid="{99304C50-AA16-44EA-8635-ECE8D5FF3242}"/>
    <cellStyle name="Millares [0] 13 2 2 5" xfId="10297" xr:uid="{E93A1775-BD74-404D-BA08-88B016590DBC}"/>
    <cellStyle name="Millares [0] 13 2 2 5 2" xfId="21740" xr:uid="{262BAF03-2E11-442E-9E26-3B76C0428EF3}"/>
    <cellStyle name="Millares [0] 13 2 2 5 2 2" xfId="44634" xr:uid="{D70D6B0E-D563-49D2-AD5A-89CD5D34F501}"/>
    <cellStyle name="Millares [0] 13 2 2 5 3" xfId="33193" xr:uid="{198AA2B1-193C-4DB2-B597-E0A19EEBDEE7}"/>
    <cellStyle name="Millares [0] 13 2 2 6" xfId="11381" xr:uid="{8A7A4691-8872-40FB-8EE5-5FC92E44A782}"/>
    <cellStyle name="Millares [0] 13 2 2 6 2" xfId="22824" xr:uid="{31F23D40-394C-4A2C-8E38-861DB23FC4E7}"/>
    <cellStyle name="Millares [0] 13 2 2 6 2 2" xfId="45718" xr:uid="{7A7A26CF-7EF1-4C89-83F0-D5369A2F9E96}"/>
    <cellStyle name="Millares [0] 13 2 2 6 3" xfId="34277" xr:uid="{A74C14FE-D4F6-4B22-B4DB-BC29055E2BC3}"/>
    <cellStyle name="Millares [0] 13 2 2 7" xfId="12446" xr:uid="{BEC9E2F7-71E0-4502-9314-0EFD4276649F}"/>
    <cellStyle name="Millares [0] 13 2 2 7 2" xfId="35340" xr:uid="{DD595F71-9EED-4C40-B35B-4AB58579F1C5}"/>
    <cellStyle name="Millares [0] 13 2 2 8" xfId="23899" xr:uid="{DEFA2C76-1AB1-419A-9A7C-FB87B9A8AC46}"/>
    <cellStyle name="Millares [0] 13 2 2 9" xfId="46782" xr:uid="{7FFC760E-B3CA-4385-B110-772BEAD1C72A}"/>
    <cellStyle name="Millares [0] 13 2 3" xfId="1778" xr:uid="{13EBB23A-127F-4643-B9C1-55CCBB490AF2}"/>
    <cellStyle name="Millares [0] 13 2 3 2" xfId="6026" xr:uid="{ABB3B78D-AE06-431A-984D-69EF09026D53}"/>
    <cellStyle name="Millares [0] 13 2 3 2 2" xfId="17478" xr:uid="{B9E6DF2A-4A88-4294-A5E0-1696765FA1FD}"/>
    <cellStyle name="Millares [0] 13 2 3 2 2 2" xfId="40372" xr:uid="{46D6CEBE-8A24-4EBC-84B1-B74BF4175B27}"/>
    <cellStyle name="Millares [0] 13 2 3 2 3" xfId="28931" xr:uid="{80B965F8-8AFF-4F69-B9AD-C37ACC8A12C1}"/>
    <cellStyle name="Millares [0] 13 2 3 2 4" xfId="51813" xr:uid="{43603560-4F0C-44D8-98F2-51725FFFC476}"/>
    <cellStyle name="Millares [0] 13 2 3 3" xfId="13236" xr:uid="{8F217582-4CAD-43D0-B238-60B43AB937E7}"/>
    <cellStyle name="Millares [0] 13 2 3 3 2" xfId="36130" xr:uid="{C58D6AC8-E1AF-4821-BDBF-FB368C635C05}"/>
    <cellStyle name="Millares [0] 13 2 3 4" xfId="24689" xr:uid="{653287D1-392E-49C0-BE0C-C6CD750CD835}"/>
    <cellStyle name="Millares [0] 13 2 3 5" xfId="47572" xr:uid="{D5F2583D-BB92-4272-9315-877F889BCA99}"/>
    <cellStyle name="Millares [0] 13 2 4" xfId="3622" xr:uid="{4C5497EC-DD9B-48EA-A10C-1C248FC1240A}"/>
    <cellStyle name="Millares [0] 13 2 4 2" xfId="7865" xr:uid="{97D1EA86-FE27-4A4D-AB6A-CB4CCDACE3EE}"/>
    <cellStyle name="Millares [0] 13 2 4 2 2" xfId="19317" xr:uid="{803D3154-93CB-4363-88A9-8653A225A83F}"/>
    <cellStyle name="Millares [0] 13 2 4 2 2 2" xfId="42211" xr:uid="{F797F4E0-3E95-4E15-9E6D-2CAF109A06C3}"/>
    <cellStyle name="Millares [0] 13 2 4 2 3" xfId="30770" xr:uid="{066A62FB-1562-4DCB-AEA5-0CAF7B6723BC}"/>
    <cellStyle name="Millares [0] 13 2 4 2 4" xfId="53652" xr:uid="{3535201B-6AD1-4CF9-8106-1A4DEE0B869C}"/>
    <cellStyle name="Millares [0] 13 2 4 3" xfId="15075" xr:uid="{FBBC2598-4074-418A-8F19-B66415F7D369}"/>
    <cellStyle name="Millares [0] 13 2 4 3 2" xfId="37969" xr:uid="{99A5FC99-196B-4903-AA3B-A169BB98DBFD}"/>
    <cellStyle name="Millares [0] 13 2 4 4" xfId="26528" xr:uid="{40B90EE0-E153-4057-B96E-2A5AC0CB5398}"/>
    <cellStyle name="Millares [0] 13 2 4 5" xfId="49410" xr:uid="{63BDE642-B096-46A4-81EE-6228182C54AA}"/>
    <cellStyle name="Millares [0] 13 2 5" xfId="4709" xr:uid="{924BC01F-F396-45B1-A3D6-5121F54D2242}"/>
    <cellStyle name="Millares [0] 13 2 5 2" xfId="16161" xr:uid="{BF42854F-FF97-4240-851E-24B3EDDF4C1C}"/>
    <cellStyle name="Millares [0] 13 2 5 2 2" xfId="39055" xr:uid="{77C1E334-1558-499F-8484-16A42D0BC068}"/>
    <cellStyle name="Millares [0] 13 2 5 3" xfId="27614" xr:uid="{F92CE9C0-4B6A-4DDD-9B4C-264AA5FDF12B}"/>
    <cellStyle name="Millares [0] 13 2 5 4" xfId="50496" xr:uid="{798C1ECE-A338-435D-A800-EF24F8AD4496}"/>
    <cellStyle name="Millares [0] 13 2 6" xfId="9770" xr:uid="{BB586890-689B-4DD9-85D1-899CBCE7E8B7}"/>
    <cellStyle name="Millares [0] 13 2 6 2" xfId="21213" xr:uid="{63B8FE10-E234-4684-822E-E47D32BB978A}"/>
    <cellStyle name="Millares [0] 13 2 6 2 2" xfId="44107" xr:uid="{9909C2FA-4A0C-4D08-A85A-CFC25450B7B4}"/>
    <cellStyle name="Millares [0] 13 2 6 3" xfId="32666" xr:uid="{3DBD43CB-C9F7-4616-91A6-69DD2FC59224}"/>
    <cellStyle name="Millares [0] 13 2 7" xfId="10854" xr:uid="{FC76AC89-6E7C-4CB2-9639-BE30B85D3EF0}"/>
    <cellStyle name="Millares [0] 13 2 7 2" xfId="22297" xr:uid="{ADD5B930-2EF7-485C-9AA2-19BD9BD0A9B5}"/>
    <cellStyle name="Millares [0] 13 2 7 2 2" xfId="45191" xr:uid="{5FD7A919-2ADE-4EC2-A524-5533D41D4432}"/>
    <cellStyle name="Millares [0] 13 2 7 3" xfId="33750" xr:uid="{E25ACA59-A289-4740-8407-5DC12582A8F7}"/>
    <cellStyle name="Millares [0] 13 2 8" xfId="11919" xr:uid="{025EA90F-F641-4F2C-9530-B8382FAE99D2}"/>
    <cellStyle name="Millares [0] 13 2 8 2" xfId="34813" xr:uid="{D475FD07-551B-4833-B1E3-D3DDA2E210BB}"/>
    <cellStyle name="Millares [0] 13 2 9" xfId="23372" xr:uid="{51D54356-3906-47DD-AB91-BF1F32DB0A30}"/>
    <cellStyle name="Millares [0] 13 3" xfId="724" xr:uid="{EBB69812-ECF7-4E91-8B4A-5CB000501C5F}"/>
    <cellStyle name="Millares [0] 13 3 2" xfId="2041" xr:uid="{1E6D8703-0397-405A-9D09-81EAF822965A}"/>
    <cellStyle name="Millares [0] 13 3 2 2" xfId="6289" xr:uid="{B84A4FC7-5075-4BEF-808B-CE5B03FC194E}"/>
    <cellStyle name="Millares [0] 13 3 2 2 2" xfId="17741" xr:uid="{61318883-7170-48C2-ACEA-B448EAA1BC52}"/>
    <cellStyle name="Millares [0] 13 3 2 2 2 2" xfId="40635" xr:uid="{A302604D-46D6-4930-84C6-5675BE2E5278}"/>
    <cellStyle name="Millares [0] 13 3 2 2 3" xfId="29194" xr:uid="{B5B686DA-60F3-4AD6-AACE-5F28FF9AAF9C}"/>
    <cellStyle name="Millares [0] 13 3 2 2 4" xfId="52076" xr:uid="{0F1FD03B-931C-4626-8080-42ED74A7708E}"/>
    <cellStyle name="Millares [0] 13 3 2 3" xfId="13499" xr:uid="{BFC060D1-A195-4ED2-917A-3A112C3CEAEC}"/>
    <cellStyle name="Millares [0] 13 3 2 3 2" xfId="36393" xr:uid="{1D6A5EC8-0E6E-490E-A77A-9A7AC4B8C9E3}"/>
    <cellStyle name="Millares [0] 13 3 2 4" xfId="24952" xr:uid="{6A268923-3DF4-453D-9BED-95CF9353399B}"/>
    <cellStyle name="Millares [0] 13 3 2 5" xfId="47835" xr:uid="{33D90BF9-2D8C-4A18-A0F2-430FA8DADFC8}"/>
    <cellStyle name="Millares [0] 13 3 3" xfId="3885" xr:uid="{AAE17BA0-BAC6-4211-B6B0-2521693CF66A}"/>
    <cellStyle name="Millares [0] 13 3 3 2" xfId="8128" xr:uid="{C1D316F3-221B-462A-8904-E7E5D59666E1}"/>
    <cellStyle name="Millares [0] 13 3 3 2 2" xfId="19580" xr:uid="{F3EDD39B-335E-4F76-AC4C-8768457E612D}"/>
    <cellStyle name="Millares [0] 13 3 3 2 2 2" xfId="42474" xr:uid="{81F96AE9-8AD1-4EAB-9BC0-3A33E464A65D}"/>
    <cellStyle name="Millares [0] 13 3 3 2 3" xfId="31033" xr:uid="{36FF2779-3C24-4428-AA2E-1465BB02406A}"/>
    <cellStyle name="Millares [0] 13 3 3 2 4" xfId="53915" xr:uid="{35B702F1-870D-49F5-8308-5C5C1F0C91FE}"/>
    <cellStyle name="Millares [0] 13 3 3 3" xfId="15338" xr:uid="{8FF5E6D0-ADC5-40CE-B63B-A9CA9C0B54A5}"/>
    <cellStyle name="Millares [0] 13 3 3 3 2" xfId="38232" xr:uid="{DEF448B3-2687-4555-8593-1EA323221D12}"/>
    <cellStyle name="Millares [0] 13 3 3 4" xfId="26791" xr:uid="{68FEECD1-A181-4B32-8EA7-6DF69A56CB53}"/>
    <cellStyle name="Millares [0] 13 3 3 5" xfId="49673" xr:uid="{32AD8042-3ADF-4800-802C-2F7F51A0A527}"/>
    <cellStyle name="Millares [0] 13 3 4" xfId="4972" xr:uid="{6713E94F-7E6F-42D9-BB49-80B56EE797AB}"/>
    <cellStyle name="Millares [0] 13 3 4 2" xfId="16424" xr:uid="{6520AFA7-E103-477F-AB67-B5767FD2E650}"/>
    <cellStyle name="Millares [0] 13 3 4 2 2" xfId="39318" xr:uid="{6B3E3162-4646-46FF-82D8-743B728C1A9D}"/>
    <cellStyle name="Millares [0] 13 3 4 3" xfId="27877" xr:uid="{36B77F3A-54F6-4FD1-A42F-43F45BAD7937}"/>
    <cellStyle name="Millares [0] 13 3 4 4" xfId="50759" xr:uid="{63AD6E4A-86DA-498B-B04F-FACFAB52AF7D}"/>
    <cellStyle name="Millares [0] 13 3 5" xfId="10033" xr:uid="{7BEDB985-0D2D-4DA3-9E1D-8AF075127B27}"/>
    <cellStyle name="Millares [0] 13 3 5 2" xfId="21476" xr:uid="{68512A00-ED84-4AD8-B10F-17FB5757A410}"/>
    <cellStyle name="Millares [0] 13 3 5 2 2" xfId="44370" xr:uid="{FCFEE874-53E0-4737-8EE7-0C35790F9D4D}"/>
    <cellStyle name="Millares [0] 13 3 5 3" xfId="32929" xr:uid="{49617014-6F8F-4C10-8297-EFD98082D566}"/>
    <cellStyle name="Millares [0] 13 3 6" xfId="11117" xr:uid="{C0094140-75EB-4ADC-A8A2-C34EE520C75D}"/>
    <cellStyle name="Millares [0] 13 3 6 2" xfId="22560" xr:uid="{DFFE93A2-664C-4F18-89AC-D449906062A9}"/>
    <cellStyle name="Millares [0] 13 3 6 2 2" xfId="45454" xr:uid="{3543A68D-A6C9-4507-AC68-65E0BE110025}"/>
    <cellStyle name="Millares [0] 13 3 6 3" xfId="34013" xr:uid="{B6605C8D-15FD-4089-BF29-C1FAB11063B1}"/>
    <cellStyle name="Millares [0] 13 3 7" xfId="12182" xr:uid="{681B641C-D2EB-4298-AE1F-AC20CBB5F2D5}"/>
    <cellStyle name="Millares [0] 13 3 7 2" xfId="35076" xr:uid="{3A4259BA-BFB4-4A0D-8C35-E43FC0D946F0}"/>
    <cellStyle name="Millares [0] 13 3 8" xfId="23635" xr:uid="{D7241977-F2E4-443A-B4F7-3BB7A83C1BD7}"/>
    <cellStyle name="Millares [0] 13 3 9" xfId="46518" xr:uid="{A371259B-C468-4579-8D4E-7FCB76B37CDE}"/>
    <cellStyle name="Millares [0] 13 4" xfId="1252" xr:uid="{99AE6120-9D6F-4917-B2C8-1DEAA5A89B35}"/>
    <cellStyle name="Millares [0] 13 4 2" xfId="2569" xr:uid="{09CBFF1C-4EB9-4DA7-AE8D-1D3875C01681}"/>
    <cellStyle name="Millares [0] 13 4 2 2" xfId="6817" xr:uid="{AAD7B795-6BB3-47FF-A4AE-4FCB0D96F367}"/>
    <cellStyle name="Millares [0] 13 4 2 2 2" xfId="18269" xr:uid="{E0CC0CF2-C400-4118-B3E9-6EA1AAC97950}"/>
    <cellStyle name="Millares [0] 13 4 2 2 2 2" xfId="41163" xr:uid="{ECC10628-18E3-4601-AB96-D1334F80883E}"/>
    <cellStyle name="Millares [0] 13 4 2 2 3" xfId="29722" xr:uid="{B85D2AF2-2C34-46A5-96C0-B5192F1169D8}"/>
    <cellStyle name="Millares [0] 13 4 2 2 4" xfId="52604" xr:uid="{7D0AC2DD-FA7D-43E2-A9D8-922EB145DD60}"/>
    <cellStyle name="Millares [0] 13 4 2 3" xfId="14027" xr:uid="{4B237C33-FD78-403C-BA05-7F05F63D8D50}"/>
    <cellStyle name="Millares [0] 13 4 2 3 2" xfId="36921" xr:uid="{54AC8BF6-56A2-40DD-B221-8D70C2E0CE44}"/>
    <cellStyle name="Millares [0] 13 4 2 4" xfId="25480" xr:uid="{ACA6AC6B-6926-461F-A31A-0A1BE49E1CB1}"/>
    <cellStyle name="Millares [0] 13 4 2 5" xfId="48363" xr:uid="{EFFEA1B8-9523-4591-AE18-4BA8E5C64F56}"/>
    <cellStyle name="Millares [0] 13 4 3" xfId="5500" xr:uid="{BF01A94A-1B74-4897-A647-427F4FD25333}"/>
    <cellStyle name="Millares [0] 13 4 3 2" xfId="16952" xr:uid="{3B4987E9-C13B-4C79-A8D1-9AB9C27A97E5}"/>
    <cellStyle name="Millares [0] 13 4 3 2 2" xfId="39846" xr:uid="{F9076341-C9EF-4B99-9252-5B622DCE069B}"/>
    <cellStyle name="Millares [0] 13 4 3 3" xfId="28405" xr:uid="{A7EB4E56-6A71-4C02-A8FB-B329DD23FD6D}"/>
    <cellStyle name="Millares [0] 13 4 3 4" xfId="51287" xr:uid="{78F7D865-B829-4742-AE4A-7DC66480E9EF}"/>
    <cellStyle name="Millares [0] 13 4 4" xfId="12710" xr:uid="{9F5F4909-62DB-4E0F-BC81-37379E4EA6F0}"/>
    <cellStyle name="Millares [0] 13 4 4 2" xfId="35604" xr:uid="{FDFE2B72-442E-4C44-BDAF-55BFB35EBE48}"/>
    <cellStyle name="Millares [0] 13 4 5" xfId="24163" xr:uid="{4F689D5B-0B4B-47D8-98C9-93EF07E2AFFC}"/>
    <cellStyle name="Millares [0] 13 4 6" xfId="47046" xr:uid="{7CCF0101-69E3-4074-B986-2AD0588ED98A}"/>
    <cellStyle name="Millares [0] 13 5" xfId="1515" xr:uid="{5EE080B1-5363-4886-8C5A-495B0113B335}"/>
    <cellStyle name="Millares [0] 13 5 2" xfId="5763" xr:uid="{F25D415A-F97D-448A-B856-63A748120529}"/>
    <cellStyle name="Millares [0] 13 5 2 2" xfId="17215" xr:uid="{C4305516-EFB4-49FF-B2FC-A0848C25EE0E}"/>
    <cellStyle name="Millares [0] 13 5 2 2 2" xfId="40109" xr:uid="{7A1CEA66-04CD-4F98-87F2-8698D9FD6E1E}"/>
    <cellStyle name="Millares [0] 13 5 2 3" xfId="28668" xr:uid="{19A05B58-D325-4392-9BB7-BA932D765E40}"/>
    <cellStyle name="Millares [0] 13 5 2 4" xfId="51550" xr:uid="{BBE516AC-F50C-4768-98E5-5040BD6E45DC}"/>
    <cellStyle name="Millares [0] 13 5 3" xfId="12973" xr:uid="{394AC27A-F67E-4952-BF9F-52C9F9C72337}"/>
    <cellStyle name="Millares [0] 13 5 3 2" xfId="35867" xr:uid="{49BEF6BE-0C99-46A4-8E81-9695C68F7F8A}"/>
    <cellStyle name="Millares [0] 13 5 4" xfId="24426" xr:uid="{8CBF1E94-59A1-4A83-ACFD-B40A29FF9689}"/>
    <cellStyle name="Millares [0] 13 5 5" xfId="47309" xr:uid="{1D377994-2BCF-47A9-A880-896C5A3CC90F}"/>
    <cellStyle name="Millares [0] 13 6" xfId="2836" xr:uid="{05434721-F932-4B84-94C7-0D461DA73A1B}"/>
    <cellStyle name="Millares [0] 13 6 2" xfId="7081" xr:uid="{6C5B1168-710B-4479-93B4-19182F44D5ED}"/>
    <cellStyle name="Millares [0] 13 6 2 2" xfId="18533" xr:uid="{D56C326E-B6D6-480D-8D49-626BD5332793}"/>
    <cellStyle name="Millares [0] 13 6 2 2 2" xfId="41427" xr:uid="{5B491420-571D-4728-954D-67852FE016D0}"/>
    <cellStyle name="Millares [0] 13 6 2 3" xfId="29986" xr:uid="{D8A035C3-10AD-4B8E-A0FB-8986F0D12AAD}"/>
    <cellStyle name="Millares [0] 13 6 2 4" xfId="52868" xr:uid="{6321CB7B-FD25-4318-AAAB-8535120A4D3B}"/>
    <cellStyle name="Millares [0] 13 6 3" xfId="14291" xr:uid="{6A740EA8-8D99-4049-B3C1-85835E73CC58}"/>
    <cellStyle name="Millares [0] 13 6 3 2" xfId="37185" xr:uid="{2CE11411-8EF5-4524-8A7B-0AE8BF73BD71}"/>
    <cellStyle name="Millares [0] 13 6 4" xfId="25744" xr:uid="{8AC8842A-D884-48FA-93D6-7E0786C1D0A2}"/>
    <cellStyle name="Millares [0] 13 6 5" xfId="48626" xr:uid="{31C161ED-4870-467C-A92F-A128FE013A30}"/>
    <cellStyle name="Millares [0] 13 7" xfId="3097" xr:uid="{B654D6F2-8B45-4706-85AB-32C51D0961A4}"/>
    <cellStyle name="Millares [0] 13 7 2" xfId="7340" xr:uid="{AA862DDD-7665-4FF8-82FC-05AE9B6F998B}"/>
    <cellStyle name="Millares [0] 13 7 2 2" xfId="18792" xr:uid="{2FD7B997-ACC1-4D5C-9914-2FC55FD9CBEE}"/>
    <cellStyle name="Millares [0] 13 7 2 2 2" xfId="41686" xr:uid="{0B81DBBF-1B60-445A-AF15-38645AB073D7}"/>
    <cellStyle name="Millares [0] 13 7 2 3" xfId="30245" xr:uid="{CFEE8E67-3BF7-4555-8FCA-FD7D151D9895}"/>
    <cellStyle name="Millares [0] 13 7 2 4" xfId="53127" xr:uid="{F0A8F90D-EF1C-4B59-8FB2-5A196CDCFCF9}"/>
    <cellStyle name="Millares [0] 13 7 3" xfId="14550" xr:uid="{241FEDCD-11E8-4732-96E0-02AB3CF7FDC2}"/>
    <cellStyle name="Millares [0] 13 7 3 2" xfId="37444" xr:uid="{82DFC27E-23A3-4C62-90EF-C38A27A60DAC}"/>
    <cellStyle name="Millares [0] 13 7 4" xfId="26003" xr:uid="{76B7D250-DFEB-4CD3-9F52-15439A2B100A}"/>
    <cellStyle name="Millares [0] 13 7 5" xfId="48885" xr:uid="{17A7A6E8-C060-4B37-A56E-5725AD7F36F2}"/>
    <cellStyle name="Millares [0] 13 8" xfId="3359" xr:uid="{DC7A99B3-5308-4437-8940-65368D77031A}"/>
    <cellStyle name="Millares [0] 13 8 2" xfId="7602" xr:uid="{C908633E-B168-4804-8073-B584D0BD058D}"/>
    <cellStyle name="Millares [0] 13 8 2 2" xfId="19054" xr:uid="{68012FE4-9FE0-4735-AAE7-5C8BA0D67226}"/>
    <cellStyle name="Millares [0] 13 8 2 2 2" xfId="41948" xr:uid="{977EF3D7-02D1-4FC4-B3EF-F54902D87C59}"/>
    <cellStyle name="Millares [0] 13 8 2 3" xfId="30507" xr:uid="{468A2AE8-2E26-4282-8436-9C9355AD305B}"/>
    <cellStyle name="Millares [0] 13 8 2 4" xfId="53389" xr:uid="{7A9B5281-91D8-4BC0-BD8A-84B93EA72CAC}"/>
    <cellStyle name="Millares [0] 13 8 3" xfId="14812" xr:uid="{17D4BC41-24F8-4966-8A74-7286D5037A77}"/>
    <cellStyle name="Millares [0] 13 8 3 2" xfId="37706" xr:uid="{80C7A9F6-58E2-4600-AA7A-F79CAE406424}"/>
    <cellStyle name="Millares [0] 13 8 4" xfId="26265" xr:uid="{ACD790D3-C1C3-4730-89E0-1B65D2333E66}"/>
    <cellStyle name="Millares [0] 13 8 5" xfId="49147" xr:uid="{099F9F28-4297-465D-A9D4-C64E5DAD23E6}"/>
    <cellStyle name="Millares [0] 13 9" xfId="4419" xr:uid="{8191A3B7-70A0-4F9B-B83E-83E77E4C73EA}"/>
    <cellStyle name="Millares [0] 13 9 2" xfId="15871" xr:uid="{83C39D85-97EB-461D-A6A0-2CF6564E7B9D}"/>
    <cellStyle name="Millares [0] 13 9 2 2" xfId="38765" xr:uid="{F176E457-ECB6-4713-A46C-C93D63367D0E}"/>
    <cellStyle name="Millares [0] 13 9 3" xfId="27324" xr:uid="{A4B1027E-6918-4866-8CDA-E59A630793B6}"/>
    <cellStyle name="Millares [0] 13 9 4" xfId="50206" xr:uid="{D7A74946-5ABD-462B-8D00-5F231EC7763A}"/>
    <cellStyle name="Millares [0] 14" xfId="323" xr:uid="{84331537-6F83-4F18-BE56-B35FCCC2444A}"/>
    <cellStyle name="Millares [0] 14 10" xfId="8657" xr:uid="{C69B6119-59F6-4008-906C-1D6CF11CAB34}"/>
    <cellStyle name="Millares [0] 14 10 2" xfId="20106" xr:uid="{5FC8811D-EB91-437A-856A-5311A23D790D}"/>
    <cellStyle name="Millares [0] 14 10 2 2" xfId="43000" xr:uid="{C7B2DA92-A1E3-4A67-A395-52D752756776}"/>
    <cellStyle name="Millares [0] 14 10 3" xfId="31559" xr:uid="{67E3E1BF-35C7-4CAD-BF37-B4DDFEE8738E}"/>
    <cellStyle name="Millares [0] 14 10 4" xfId="54441" xr:uid="{2F23BE00-8641-482E-97A7-AFBC7E5D8FFB}"/>
    <cellStyle name="Millares [0] 14 11" xfId="8832" xr:uid="{2E249A46-A160-4858-B2B5-911D8A68F9E3}"/>
    <cellStyle name="Millares [0] 14 11 2" xfId="20276" xr:uid="{552AE4DF-2E51-4E48-B4FE-565DFC84FFF2}"/>
    <cellStyle name="Millares [0] 14 11 2 2" xfId="43170" xr:uid="{B4721C28-C7CF-49BE-9B10-F492D9BAA209}"/>
    <cellStyle name="Millares [0] 14 11 3" xfId="31729" xr:uid="{3B7A85DD-08EF-43CC-A5E1-C00E96611E59}"/>
    <cellStyle name="Millares [0] 14 11 4" xfId="54611" xr:uid="{5949D0D4-5C1D-490B-9971-6B27C31C962F}"/>
    <cellStyle name="Millares [0] 14 12" xfId="9094" xr:uid="{DDC81C29-86DC-42FB-8E9D-EBA89D6E1F03}"/>
    <cellStyle name="Millares [0] 14 12 2" xfId="20538" xr:uid="{4EE44773-B3E3-4971-ACC9-0691AA014ABF}"/>
    <cellStyle name="Millares [0] 14 12 2 2" xfId="43432" xr:uid="{4D37F00E-6C34-4D70-A738-96F64680D626}"/>
    <cellStyle name="Millares [0] 14 12 3" xfId="31991" xr:uid="{FE59ECE9-7AC2-4795-A45D-5BFC191DFAAD}"/>
    <cellStyle name="Millares [0] 14 12 4" xfId="54873" xr:uid="{3EC29723-38A0-4EAB-AB38-4B0D30944232}"/>
    <cellStyle name="Millares [0] 14 13" xfId="9361" xr:uid="{656B0B2B-08BD-4BF6-A8B7-4AB7228CA673}"/>
    <cellStyle name="Millares [0] 14 13 2" xfId="20805" xr:uid="{05D8FE74-B9C1-467D-B82A-C959AECE7DC6}"/>
    <cellStyle name="Millares [0] 14 13 2 2" xfId="43699" xr:uid="{F5194BBC-A300-4708-A1F5-38C31552F44E}"/>
    <cellStyle name="Millares [0] 14 13 3" xfId="32258" xr:uid="{BBDFC7E5-EB78-495B-AD97-E305A1C06151}"/>
    <cellStyle name="Millares [0] 14 13 4" xfId="55140" xr:uid="{66D2D6E9-0098-4A81-AAC6-D97DDDFD3379}"/>
    <cellStyle name="Millares [0] 14 14" xfId="9633" xr:uid="{8CC5F4EA-5BCD-4F70-880F-7E01C6EC2AAB}"/>
    <cellStyle name="Millares [0] 14 14 2" xfId="21076" xr:uid="{162C993D-FCF7-4D5E-B0B6-43E7C297193A}"/>
    <cellStyle name="Millares [0] 14 14 2 2" xfId="43970" xr:uid="{70A3F96C-634C-4A0A-A7E5-EE5EF963A590}"/>
    <cellStyle name="Millares [0] 14 14 3" xfId="32529" xr:uid="{22082F7F-C3DE-4A0D-B211-E34C88F131DD}"/>
    <cellStyle name="Millares [0] 14 15" xfId="10717" xr:uid="{02CBDA36-7710-47DE-984F-6795B3A0B31D}"/>
    <cellStyle name="Millares [0] 14 15 2" xfId="22160" xr:uid="{A9C2E07C-F140-4E0F-BDBA-DDECDFA31AB6}"/>
    <cellStyle name="Millares [0] 14 15 2 2" xfId="45054" xr:uid="{F34CF621-1984-4781-A4ED-D07D612B208D}"/>
    <cellStyle name="Millares [0] 14 15 3" xfId="33613" xr:uid="{C82189DE-D557-4AB2-8CB8-3256F9D8F809}"/>
    <cellStyle name="Millares [0] 14 16" xfId="11782" xr:uid="{D2FC07FB-FB7E-4BD3-9CEC-F1941F8ACF18}"/>
    <cellStyle name="Millares [0] 14 16 2" xfId="34676" xr:uid="{EADCBD97-338E-475C-B134-010B0F6092FE}"/>
    <cellStyle name="Millares [0] 14 17" xfId="23235" xr:uid="{19C005C3-231C-4738-9B4F-53F949FF6EFE}"/>
    <cellStyle name="Millares [0] 14 18" xfId="46118" xr:uid="{2DA8A1CE-EB1C-4A53-85B3-64BA5B336388}"/>
    <cellStyle name="Millares [0] 14 2" xfId="586" xr:uid="{EE169BB2-50B3-48C7-BCC5-47F134BAAD08}"/>
    <cellStyle name="Millares [0] 14 2 10" xfId="46381" xr:uid="{6362AD85-426B-4A2A-95F1-0219B96D5CDB}"/>
    <cellStyle name="Millares [0] 14 2 2" xfId="1114" xr:uid="{8DD57DC2-41A5-4C4B-826B-6F8A4C5A72E9}"/>
    <cellStyle name="Millares [0] 14 2 2 2" xfId="2431" xr:uid="{A5828326-29CE-441E-B8F1-23250882BE76}"/>
    <cellStyle name="Millares [0] 14 2 2 2 2" xfId="6679" xr:uid="{A77CD496-4433-49D9-A498-6BBE9E78C576}"/>
    <cellStyle name="Millares [0] 14 2 2 2 2 2" xfId="18131" xr:uid="{F2207D2A-B50B-4A8A-A911-26691FF6A5F6}"/>
    <cellStyle name="Millares [0] 14 2 2 2 2 2 2" xfId="41025" xr:uid="{DA1D7DE2-AB5E-412C-BAF5-EB3728C48E1D}"/>
    <cellStyle name="Millares [0] 14 2 2 2 2 3" xfId="29584" xr:uid="{1C8F0385-C2FB-42CF-AAB0-E07FA5A5D164}"/>
    <cellStyle name="Millares [0] 14 2 2 2 2 4" xfId="52466" xr:uid="{53BC93A8-06DB-429B-B67D-581B5009EFCD}"/>
    <cellStyle name="Millares [0] 14 2 2 2 3" xfId="13889" xr:uid="{38C7ED14-4456-4A6E-ABDF-6AF861E33586}"/>
    <cellStyle name="Millares [0] 14 2 2 2 3 2" xfId="36783" xr:uid="{492585E6-1406-46EF-A430-CE38853CEE2D}"/>
    <cellStyle name="Millares [0] 14 2 2 2 4" xfId="25342" xr:uid="{F6040D5D-44C2-41A2-B793-9CF938F63897}"/>
    <cellStyle name="Millares [0] 14 2 2 2 5" xfId="48225" xr:uid="{33AF7989-33CB-4DC7-B72B-AC6FDE08EB41}"/>
    <cellStyle name="Millares [0] 14 2 2 3" xfId="4275" xr:uid="{E80D97E5-2BF5-4D63-881B-83BE3ABAFA62}"/>
    <cellStyle name="Millares [0] 14 2 2 3 2" xfId="8518" xr:uid="{2A86A4BF-5C10-47BA-8E76-5D8A67A9EC53}"/>
    <cellStyle name="Millares [0] 14 2 2 3 2 2" xfId="19970" xr:uid="{3F114963-1477-4B8B-BC6C-4F684E46A1AD}"/>
    <cellStyle name="Millares [0] 14 2 2 3 2 2 2" xfId="42864" xr:uid="{D0DBA740-0815-4773-800B-781F064CB80C}"/>
    <cellStyle name="Millares [0] 14 2 2 3 2 3" xfId="31423" xr:uid="{9A43FF7E-7FA9-49F7-B5C4-FB1B9C2A0B9A}"/>
    <cellStyle name="Millares [0] 14 2 2 3 2 4" xfId="54305" xr:uid="{74BE6F04-8E9C-42AF-A4D5-31DFA787E814}"/>
    <cellStyle name="Millares [0] 14 2 2 3 3" xfId="15728" xr:uid="{23BE000C-ACF6-4A97-8984-BD9F31F7FBD5}"/>
    <cellStyle name="Millares [0] 14 2 2 3 3 2" xfId="38622" xr:uid="{E3A805FC-E099-472A-92CA-BEA1A380F5DE}"/>
    <cellStyle name="Millares [0] 14 2 2 3 4" xfId="27181" xr:uid="{F386981D-D7D9-4362-A267-570813A8B677}"/>
    <cellStyle name="Millares [0] 14 2 2 3 5" xfId="50063" xr:uid="{389CED19-1329-4C11-8823-48B40B4AF22F}"/>
    <cellStyle name="Millares [0] 14 2 2 4" xfId="5362" xr:uid="{FF190221-918E-4C19-ABC6-7E8E3AF92286}"/>
    <cellStyle name="Millares [0] 14 2 2 4 2" xfId="16814" xr:uid="{53ECF06C-D5AF-4EE1-8B01-054B529C2157}"/>
    <cellStyle name="Millares [0] 14 2 2 4 2 2" xfId="39708" xr:uid="{7857D36B-86BD-421C-83C9-E321834F7245}"/>
    <cellStyle name="Millares [0] 14 2 2 4 3" xfId="28267" xr:uid="{BDC3A587-024F-41C9-B502-B74FCA6BE2CD}"/>
    <cellStyle name="Millares [0] 14 2 2 4 4" xfId="51149" xr:uid="{BE8E4586-0CDA-416A-B27A-0D99CE292DBD}"/>
    <cellStyle name="Millares [0] 14 2 2 5" xfId="10423" xr:uid="{701C19C2-909B-4357-AAD6-323AE158CF81}"/>
    <cellStyle name="Millares [0] 14 2 2 5 2" xfId="21866" xr:uid="{12CA4197-73E4-44CD-A591-A8A5615CA3DD}"/>
    <cellStyle name="Millares [0] 14 2 2 5 2 2" xfId="44760" xr:uid="{8DC379FB-F996-4EED-9069-75DEFB6564A7}"/>
    <cellStyle name="Millares [0] 14 2 2 5 3" xfId="33319" xr:uid="{73AE0254-6023-4C03-BF78-F1637E953B60}"/>
    <cellStyle name="Millares [0] 14 2 2 6" xfId="11507" xr:uid="{8B7AAD22-7B72-434A-BFF4-8FD5AF073E9B}"/>
    <cellStyle name="Millares [0] 14 2 2 6 2" xfId="22950" xr:uid="{09E445B1-B1D5-4070-9886-C67897FD886D}"/>
    <cellStyle name="Millares [0] 14 2 2 6 2 2" xfId="45844" xr:uid="{99ED066B-CA05-418F-B6BD-B49ABF21F185}"/>
    <cellStyle name="Millares [0] 14 2 2 6 3" xfId="34403" xr:uid="{683BFE7D-15FB-4DEE-A4EB-FBD7CAE990B0}"/>
    <cellStyle name="Millares [0] 14 2 2 7" xfId="12572" xr:uid="{A2E500C9-B504-4385-903E-8829FE345F00}"/>
    <cellStyle name="Millares [0] 14 2 2 7 2" xfId="35466" xr:uid="{377102E0-5D92-4DAB-9CFF-0215CC03B0D0}"/>
    <cellStyle name="Millares [0] 14 2 2 8" xfId="24025" xr:uid="{7C8020C1-D476-45BD-8176-AAC0F61B6D52}"/>
    <cellStyle name="Millares [0] 14 2 2 9" xfId="46908" xr:uid="{BEDB76EC-1EAF-4DB2-90F6-C6E06441F3BB}"/>
    <cellStyle name="Millares [0] 14 2 3" xfId="1904" xr:uid="{FBD67F09-FFA6-483C-A843-E6E30AF48A98}"/>
    <cellStyle name="Millares [0] 14 2 3 2" xfId="6152" xr:uid="{F6802A1D-71EF-4CFC-A659-4454735726D0}"/>
    <cellStyle name="Millares [0] 14 2 3 2 2" xfId="17604" xr:uid="{A0F497D2-F112-4FC9-8DE0-ECF90366B951}"/>
    <cellStyle name="Millares [0] 14 2 3 2 2 2" xfId="40498" xr:uid="{57B8955E-E811-428D-B9D5-EDA754A14DD8}"/>
    <cellStyle name="Millares [0] 14 2 3 2 3" xfId="29057" xr:uid="{11C5A541-DF17-4C1F-BF4E-FA651CAFEB09}"/>
    <cellStyle name="Millares [0] 14 2 3 2 4" xfId="51939" xr:uid="{11D597DA-8F50-458A-9E95-04B3C458657E}"/>
    <cellStyle name="Millares [0] 14 2 3 3" xfId="13362" xr:uid="{149403F5-13AB-488E-B0F6-B8EF4F61E924}"/>
    <cellStyle name="Millares [0] 14 2 3 3 2" xfId="36256" xr:uid="{8339F19F-5F68-4836-B16A-CD9D2E602A36}"/>
    <cellStyle name="Millares [0] 14 2 3 4" xfId="24815" xr:uid="{D0B8A58B-9D56-4FB8-AC05-6E97C3FA1EB7}"/>
    <cellStyle name="Millares [0] 14 2 3 5" xfId="47698" xr:uid="{EF61C5D3-3DC3-4FF0-89C6-30B837E1E174}"/>
    <cellStyle name="Millares [0] 14 2 4" xfId="3748" xr:uid="{4AD06578-A9A3-4774-9386-BA2C5B4B07CA}"/>
    <cellStyle name="Millares [0] 14 2 4 2" xfId="7991" xr:uid="{47CC4F49-2163-49C5-B207-2DB62C393E91}"/>
    <cellStyle name="Millares [0] 14 2 4 2 2" xfId="19443" xr:uid="{8B4609AD-399E-40D6-990E-D4183A9DC9B3}"/>
    <cellStyle name="Millares [0] 14 2 4 2 2 2" xfId="42337" xr:uid="{02E131A8-349C-4862-8633-49F091F30249}"/>
    <cellStyle name="Millares [0] 14 2 4 2 3" xfId="30896" xr:uid="{12B79F38-02AA-41A7-A729-974C11968F45}"/>
    <cellStyle name="Millares [0] 14 2 4 2 4" xfId="53778" xr:uid="{8AE81947-6A18-496E-A767-443B715F996F}"/>
    <cellStyle name="Millares [0] 14 2 4 3" xfId="15201" xr:uid="{AEC02C1C-B0A1-40AE-998D-CB066A059583}"/>
    <cellStyle name="Millares [0] 14 2 4 3 2" xfId="38095" xr:uid="{28FF13F7-8803-40C5-844C-0BF0FA00CAD0}"/>
    <cellStyle name="Millares [0] 14 2 4 4" xfId="26654" xr:uid="{CDF850F3-AB57-48CC-B9FD-41985F2269F0}"/>
    <cellStyle name="Millares [0] 14 2 4 5" xfId="49536" xr:uid="{5F81C231-9EE6-4131-AA91-E9622C1D994C}"/>
    <cellStyle name="Millares [0] 14 2 5" xfId="4835" xr:uid="{5E8996BC-13F1-467A-A578-B40FCDD60709}"/>
    <cellStyle name="Millares [0] 14 2 5 2" xfId="16287" xr:uid="{F7CE1EFB-3BCB-49C8-B2B3-32D2ABC25BB6}"/>
    <cellStyle name="Millares [0] 14 2 5 2 2" xfId="39181" xr:uid="{CAD576D3-1D64-4FBF-B0E5-CDD28047F149}"/>
    <cellStyle name="Millares [0] 14 2 5 3" xfId="27740" xr:uid="{8AF64D79-DE13-4F88-8D62-1AD3F20949A2}"/>
    <cellStyle name="Millares [0] 14 2 5 4" xfId="50622" xr:uid="{A2422C2F-4450-46C0-BFB2-4A6135940418}"/>
    <cellStyle name="Millares [0] 14 2 6" xfId="9896" xr:uid="{F1A078AA-CE52-422C-920D-114D3676E52E}"/>
    <cellStyle name="Millares [0] 14 2 6 2" xfId="21339" xr:uid="{5E4517FF-278E-4D1D-A0E6-E23CD561D5F8}"/>
    <cellStyle name="Millares [0] 14 2 6 2 2" xfId="44233" xr:uid="{5314FBEC-E982-4E91-9374-E551DF068E44}"/>
    <cellStyle name="Millares [0] 14 2 6 3" xfId="32792" xr:uid="{57840C7C-8527-40A1-ABB4-C73AD2D72A44}"/>
    <cellStyle name="Millares [0] 14 2 7" xfId="10980" xr:uid="{FE4B120A-61AB-4B45-BAD2-910B82D5E504}"/>
    <cellStyle name="Millares [0] 14 2 7 2" xfId="22423" xr:uid="{2BB2902B-9CD9-4D55-A6D0-E34CD2D9B514}"/>
    <cellStyle name="Millares [0] 14 2 7 2 2" xfId="45317" xr:uid="{928288F9-26A5-4D3E-85E6-0CDD074A2D0B}"/>
    <cellStyle name="Millares [0] 14 2 7 3" xfId="33876" xr:uid="{F30331B6-7F4D-4B3C-897D-C4BDDBA5D719}"/>
    <cellStyle name="Millares [0] 14 2 8" xfId="12045" xr:uid="{CA5CAA8E-E8AB-40E2-B5DE-18F4242B6D9A}"/>
    <cellStyle name="Millares [0] 14 2 8 2" xfId="34939" xr:uid="{24C0C94A-BB12-4B8E-948C-84109C6C2BEF}"/>
    <cellStyle name="Millares [0] 14 2 9" xfId="23498" xr:uid="{3FAE2ACE-E7F5-4BCA-B9AC-53DE61F306B9}"/>
    <cellStyle name="Millares [0] 14 3" xfId="851" xr:uid="{35E1D29A-D884-49E0-80F4-3BF241583758}"/>
    <cellStyle name="Millares [0] 14 3 2" xfId="2168" xr:uid="{136C0ECA-E3CC-41AC-9030-79448C0EE0C9}"/>
    <cellStyle name="Millares [0] 14 3 2 2" xfId="6416" xr:uid="{ECA7BC79-4A8A-4E07-BB5F-4E2B9AE297FF}"/>
    <cellStyle name="Millares [0] 14 3 2 2 2" xfId="17868" xr:uid="{1CB6E7DF-CF40-45EE-963E-21FC0F11BD97}"/>
    <cellStyle name="Millares [0] 14 3 2 2 2 2" xfId="40762" xr:uid="{A10E51E8-8550-4487-8511-B9E345D7DC53}"/>
    <cellStyle name="Millares [0] 14 3 2 2 3" xfId="29321" xr:uid="{9DBF391D-4F55-481E-ACBE-2A798A41B343}"/>
    <cellStyle name="Millares [0] 14 3 2 2 4" xfId="52203" xr:uid="{A6A5C80C-D8DF-40AD-96D5-E02A9261E157}"/>
    <cellStyle name="Millares [0] 14 3 2 3" xfId="13626" xr:uid="{136D0CB3-F0A3-4471-B604-F4EC463E936B}"/>
    <cellStyle name="Millares [0] 14 3 2 3 2" xfId="36520" xr:uid="{31F7F744-F30E-4C5E-9131-F672C5FD63E9}"/>
    <cellStyle name="Millares [0] 14 3 2 4" xfId="25079" xr:uid="{93DC27D9-BE94-4010-AFF5-86B8B3183A43}"/>
    <cellStyle name="Millares [0] 14 3 2 5" xfId="47962" xr:uid="{97ADD493-4228-4BD3-A14B-12F769CC04AC}"/>
    <cellStyle name="Millares [0] 14 3 3" xfId="4012" xr:uid="{C4E2D7A4-C80F-4971-9DE1-F35985A30D18}"/>
    <cellStyle name="Millares [0] 14 3 3 2" xfId="8255" xr:uid="{6D472E95-198C-4F4E-9BDB-898E0192DFB0}"/>
    <cellStyle name="Millares [0] 14 3 3 2 2" xfId="19707" xr:uid="{B9C54BC9-0EAC-4FA7-8A47-D9B0E866F64B}"/>
    <cellStyle name="Millares [0] 14 3 3 2 2 2" xfId="42601" xr:uid="{C19B40E7-382A-435B-841F-6A0F934E874C}"/>
    <cellStyle name="Millares [0] 14 3 3 2 3" xfId="31160" xr:uid="{7DFCAA23-0795-4342-B169-145DABD91A7E}"/>
    <cellStyle name="Millares [0] 14 3 3 2 4" xfId="54042" xr:uid="{821783B0-DAD8-48CB-A70F-F0510726B400}"/>
    <cellStyle name="Millares [0] 14 3 3 3" xfId="15465" xr:uid="{5DCE99A0-F9BA-4764-A925-E2510A2491DD}"/>
    <cellStyle name="Millares [0] 14 3 3 3 2" xfId="38359" xr:uid="{A5FDFED7-5453-4BB7-ACCF-A33C7AA08D64}"/>
    <cellStyle name="Millares [0] 14 3 3 4" xfId="26918" xr:uid="{FACE3B5C-A316-4792-9A70-3A5243731439}"/>
    <cellStyle name="Millares [0] 14 3 3 5" xfId="49800" xr:uid="{D97EE575-2249-4A59-9FA6-DEC65DD3B3E8}"/>
    <cellStyle name="Millares [0] 14 3 4" xfId="5099" xr:uid="{D47B3BB8-0F6D-4ADF-8E03-BA6CF58DF043}"/>
    <cellStyle name="Millares [0] 14 3 4 2" xfId="16551" xr:uid="{13765947-FF1C-42F9-BE16-E4BFD164BCBA}"/>
    <cellStyle name="Millares [0] 14 3 4 2 2" xfId="39445" xr:uid="{CEDE823F-AD3E-42B6-A320-80759ED3FB1D}"/>
    <cellStyle name="Millares [0] 14 3 4 3" xfId="28004" xr:uid="{1369F019-B097-4D40-9166-ADEFAA81A232}"/>
    <cellStyle name="Millares [0] 14 3 4 4" xfId="50886" xr:uid="{026B2A92-7D9F-4DDD-B41F-819959160597}"/>
    <cellStyle name="Millares [0] 14 3 5" xfId="10160" xr:uid="{34B75D5D-A48C-47EA-9AF3-F7D85B8BF526}"/>
    <cellStyle name="Millares [0] 14 3 5 2" xfId="21603" xr:uid="{805F9E5D-3CAB-4A8E-8F41-C17F85C0AF4C}"/>
    <cellStyle name="Millares [0] 14 3 5 2 2" xfId="44497" xr:uid="{EC340036-FF31-4FB3-88F6-80B7791FD445}"/>
    <cellStyle name="Millares [0] 14 3 5 3" xfId="33056" xr:uid="{83CDBAFF-D3DE-4058-A1D2-B24022172DF0}"/>
    <cellStyle name="Millares [0] 14 3 6" xfId="11244" xr:uid="{6E99844C-44AD-428A-AC2C-C78F68A92907}"/>
    <cellStyle name="Millares [0] 14 3 6 2" xfId="22687" xr:uid="{A2C611B1-517E-4E51-A8AD-C43090B9E220}"/>
    <cellStyle name="Millares [0] 14 3 6 2 2" xfId="45581" xr:uid="{6E10619F-A0E6-4AFF-9FE2-95293BA66D9F}"/>
    <cellStyle name="Millares [0] 14 3 6 3" xfId="34140" xr:uid="{CFC814E8-9D0F-4941-B542-9AD91BD11F90}"/>
    <cellStyle name="Millares [0] 14 3 7" xfId="12309" xr:uid="{72C3CD49-2B22-4CA2-9A10-A43AB1346727}"/>
    <cellStyle name="Millares [0] 14 3 7 2" xfId="35203" xr:uid="{B21A5F9B-8D4E-46E9-913A-61AEB8DBE71B}"/>
    <cellStyle name="Millares [0] 14 3 8" xfId="23762" xr:uid="{B1FE034E-1EC5-412F-83A2-C6200620F849}"/>
    <cellStyle name="Millares [0] 14 3 9" xfId="46645" xr:uid="{30350D91-3B91-469F-9068-32AFF67CC4E3}"/>
    <cellStyle name="Millares [0] 14 4" xfId="1379" xr:uid="{183D07E1-A7F6-48E9-84F1-172E14C12A97}"/>
    <cellStyle name="Millares [0] 14 4 2" xfId="2696" xr:uid="{C91CC12D-7855-42FD-BB14-75C0D0E224F9}"/>
    <cellStyle name="Millares [0] 14 4 2 2" xfId="6944" xr:uid="{DE7BC7C7-6926-418E-BE77-A8110DF88C61}"/>
    <cellStyle name="Millares [0] 14 4 2 2 2" xfId="18396" xr:uid="{FCC65331-FD75-42DA-B3D0-DE207246E5D5}"/>
    <cellStyle name="Millares [0] 14 4 2 2 2 2" xfId="41290" xr:uid="{899DD611-41B2-4C87-ACB6-C2428FCD480F}"/>
    <cellStyle name="Millares [0] 14 4 2 2 3" xfId="29849" xr:uid="{FE6DD213-121F-4F9D-8D39-63C8881A75A4}"/>
    <cellStyle name="Millares [0] 14 4 2 2 4" xfId="52731" xr:uid="{D2616308-AD4A-4C38-A94B-A8578140AE01}"/>
    <cellStyle name="Millares [0] 14 4 2 3" xfId="14154" xr:uid="{E65F0769-CF3D-46E8-A5E6-87944984AA36}"/>
    <cellStyle name="Millares [0] 14 4 2 3 2" xfId="37048" xr:uid="{553E3E14-C434-4F8C-BCF9-16F4AD02AC7D}"/>
    <cellStyle name="Millares [0] 14 4 2 4" xfId="25607" xr:uid="{23569960-A470-49E3-BA35-361FC52F572D}"/>
    <cellStyle name="Millares [0] 14 4 2 5" xfId="48490" xr:uid="{7B47A950-1D1F-45AD-B0BC-DBEE401C2DDE}"/>
    <cellStyle name="Millares [0] 14 4 3" xfId="5627" xr:uid="{02DFD1E2-C32F-428E-9AE3-6B0FBABF939F}"/>
    <cellStyle name="Millares [0] 14 4 3 2" xfId="17079" xr:uid="{2AFA7457-D9FE-4730-8A54-6FE08A9A5732}"/>
    <cellStyle name="Millares [0] 14 4 3 2 2" xfId="39973" xr:uid="{FAFBA701-C78C-4C0F-A579-69A08C135331}"/>
    <cellStyle name="Millares [0] 14 4 3 3" xfId="28532" xr:uid="{D50F718A-DA84-4CFC-92A4-95B9DA24CB6B}"/>
    <cellStyle name="Millares [0] 14 4 3 4" xfId="51414" xr:uid="{EB67746E-1D97-47E5-8D63-1BAD7D0F7003}"/>
    <cellStyle name="Millares [0] 14 4 4" xfId="12837" xr:uid="{20729411-EE24-4567-B5EF-FCF23F084326}"/>
    <cellStyle name="Millares [0] 14 4 4 2" xfId="35731" xr:uid="{EFF97991-CF06-4B89-B2B5-EBC7F88DBD43}"/>
    <cellStyle name="Millares [0] 14 4 5" xfId="24290" xr:uid="{D5BA2170-CFF2-4AB4-A6AB-3E1B30522312}"/>
    <cellStyle name="Millares [0] 14 4 6" xfId="47173" xr:uid="{84BFE831-61FF-4384-930A-DBBA1FDAFB74}"/>
    <cellStyle name="Millares [0] 14 5" xfId="1641" xr:uid="{10E8F6F4-E0EE-4416-B8CE-B834DD14FEEE}"/>
    <cellStyle name="Millares [0] 14 5 2" xfId="5889" xr:uid="{06D1A80F-B22E-43F3-BC7D-102CC9FD6362}"/>
    <cellStyle name="Millares [0] 14 5 2 2" xfId="17341" xr:uid="{A38A772F-5B3A-468F-87EC-B6ED26A223E5}"/>
    <cellStyle name="Millares [0] 14 5 2 2 2" xfId="40235" xr:uid="{489234A9-79A4-445C-A6FC-0C748409F8A2}"/>
    <cellStyle name="Millares [0] 14 5 2 3" xfId="28794" xr:uid="{6AE8ADE3-9B57-4AF5-9C62-B02CD577D96F}"/>
    <cellStyle name="Millares [0] 14 5 2 4" xfId="51676" xr:uid="{FBF5F5D3-9E5F-4436-9BD5-6BD2A487D335}"/>
    <cellStyle name="Millares [0] 14 5 3" xfId="13099" xr:uid="{309194B1-5C13-4E42-B485-6837BB8A52A6}"/>
    <cellStyle name="Millares [0] 14 5 3 2" xfId="35993" xr:uid="{D693E479-BB9F-4AD1-A6C4-F0AC2300DF48}"/>
    <cellStyle name="Millares [0] 14 5 4" xfId="24552" xr:uid="{FE0B8388-3247-4EA3-A18C-B6ADA607CE5B}"/>
    <cellStyle name="Millares [0] 14 5 5" xfId="47435" xr:uid="{3E7AD043-6309-47A2-AFF1-26302FA7DD12}"/>
    <cellStyle name="Millares [0] 14 6" xfId="2964" xr:uid="{966E70AA-8C76-4D7B-AE44-13F96945EF13}"/>
    <cellStyle name="Millares [0] 14 6 2" xfId="7207" xr:uid="{1DA22A86-567B-4F66-A73C-E2CEC244B74C}"/>
    <cellStyle name="Millares [0] 14 6 2 2" xfId="18659" xr:uid="{87BF1B96-26A7-40AB-8F54-8847317F8810}"/>
    <cellStyle name="Millares [0] 14 6 2 2 2" xfId="41553" xr:uid="{5D8CAE7C-E7BA-405F-BE0C-4446C8208B7B}"/>
    <cellStyle name="Millares [0] 14 6 2 3" xfId="30112" xr:uid="{9E6EC9E7-6461-4161-A64C-E0D83B3F60CF}"/>
    <cellStyle name="Millares [0] 14 6 2 4" xfId="52994" xr:uid="{C6D18DB2-3EE5-4A1B-B6C7-FEEA31C1F881}"/>
    <cellStyle name="Millares [0] 14 6 3" xfId="14417" xr:uid="{3C530F93-3A1F-4D39-B77F-C44B1FA9AD0F}"/>
    <cellStyle name="Millares [0] 14 6 3 2" xfId="37311" xr:uid="{7F4BECF2-2691-4715-B2A6-49C8A0FCF70C}"/>
    <cellStyle name="Millares [0] 14 6 4" xfId="25870" xr:uid="{E4D965D0-6750-4D60-892D-3FF32962D031}"/>
    <cellStyle name="Millares [0] 14 6 5" xfId="48752" xr:uid="{073867B5-9C80-4A67-BC43-2173334E2587}"/>
    <cellStyle name="Millares [0] 14 7" xfId="3224" xr:uid="{069E84E8-AC60-478C-8CFC-A2F8BB4229E7}"/>
    <cellStyle name="Millares [0] 14 7 2" xfId="7467" xr:uid="{0FECCE0C-1DA8-47C4-95BF-90D7340380FF}"/>
    <cellStyle name="Millares [0] 14 7 2 2" xfId="18919" xr:uid="{451A7E3A-8957-4FDB-9E26-2C49F483ADFC}"/>
    <cellStyle name="Millares [0] 14 7 2 2 2" xfId="41813" xr:uid="{6A57DFC1-BA52-408B-AC68-214C6451370A}"/>
    <cellStyle name="Millares [0] 14 7 2 3" xfId="30372" xr:uid="{E8B9C484-0A4F-4A37-ADBB-DB6CC4B4AEAD}"/>
    <cellStyle name="Millares [0] 14 7 2 4" xfId="53254" xr:uid="{847CE1D9-5ADD-4B72-A238-6685BBADD907}"/>
    <cellStyle name="Millares [0] 14 7 3" xfId="14677" xr:uid="{81F78CA2-E8C9-4E83-A8B3-A60D6ED9FD17}"/>
    <cellStyle name="Millares [0] 14 7 3 2" xfId="37571" xr:uid="{A11EB291-CC62-42E4-97DA-A45567605504}"/>
    <cellStyle name="Millares [0] 14 7 4" xfId="26130" xr:uid="{2A1C59CC-06AB-4471-908E-D3ADFE6E77DA}"/>
    <cellStyle name="Millares [0] 14 7 5" xfId="49012" xr:uid="{B5255913-2910-4FED-BA0B-2820F609EC0D}"/>
    <cellStyle name="Millares [0] 14 8" xfId="3485" xr:uid="{517F0D1E-1094-48B0-9127-4E0949F205E6}"/>
    <cellStyle name="Millares [0] 14 8 2" xfId="7728" xr:uid="{155A37BE-C2C8-40E2-98D7-7AB9401C2A18}"/>
    <cellStyle name="Millares [0] 14 8 2 2" xfId="19180" xr:uid="{2EC6EC33-DF3D-40DB-A5D7-2F317609BC5F}"/>
    <cellStyle name="Millares [0] 14 8 2 2 2" xfId="42074" xr:uid="{9C52EC45-909A-4BBE-A56B-F0D2B9F242BE}"/>
    <cellStyle name="Millares [0] 14 8 2 3" xfId="30633" xr:uid="{0D4F086B-CA4B-41AA-8148-E3B7BE1CEEC5}"/>
    <cellStyle name="Millares [0] 14 8 2 4" xfId="53515" xr:uid="{89274AF8-3E2D-417F-83E8-FB76B7C23505}"/>
    <cellStyle name="Millares [0] 14 8 3" xfId="14938" xr:uid="{C71548A9-5B61-4AA6-9852-71297A34FD93}"/>
    <cellStyle name="Millares [0] 14 8 3 2" xfId="37832" xr:uid="{10DAF9C6-68CD-4BD8-B429-A7C987953175}"/>
    <cellStyle name="Millares [0] 14 8 4" xfId="26391" xr:uid="{508D8BB4-08DD-4BA7-BDB6-4E048EF12BD9}"/>
    <cellStyle name="Millares [0] 14 8 5" xfId="49273" xr:uid="{3671C083-0DE5-4F40-801E-D1291F20EA82}"/>
    <cellStyle name="Millares [0] 14 9" xfId="4553" xr:uid="{FC9133AF-DD69-4D19-B320-67C6B77FBA5B}"/>
    <cellStyle name="Millares [0] 14 9 2" xfId="16005" xr:uid="{CEA1BC08-D02B-4131-B8F7-F7B8D7B8E508}"/>
    <cellStyle name="Millares [0] 14 9 2 2" xfId="38899" xr:uid="{7DD48A5E-5A33-4588-8AA6-C177B3477C41}"/>
    <cellStyle name="Millares [0] 14 9 3" xfId="27458" xr:uid="{A9FF6B8E-AE55-41DB-A88B-FF3D95400AFF}"/>
    <cellStyle name="Millares [0] 14 9 4" xfId="50340" xr:uid="{FADF11B7-F7F5-4BFE-99ED-12B431A20805}"/>
    <cellStyle name="Millares [0] 15" xfId="140" xr:uid="{C864D8A1-1745-42F4-97C7-B525E98B5D14}"/>
    <cellStyle name="Millares [0] 15 10" xfId="8658" xr:uid="{FD710675-5093-402A-ADE3-1758FB2C348B}"/>
    <cellStyle name="Millares [0] 15 10 2" xfId="20107" xr:uid="{833A65ED-B758-451E-A088-C6D21BEA3A15}"/>
    <cellStyle name="Millares [0] 15 10 2 2" xfId="43001" xr:uid="{EF995797-981D-4763-A0D4-6C946EB4E5A6}"/>
    <cellStyle name="Millares [0] 15 10 3" xfId="31560" xr:uid="{E8FFA1DB-9795-45BF-9C27-68A92C4C4422}"/>
    <cellStyle name="Millares [0] 15 10 4" xfId="54442" xr:uid="{DFF2DE80-FDB7-4C93-9A0E-0F5C1D7237B1}"/>
    <cellStyle name="Millares [0] 15 11" xfId="8695" xr:uid="{144862D3-86C2-4176-A0C6-0C6CCD972BDB}"/>
    <cellStyle name="Millares [0] 15 11 2" xfId="20139" xr:uid="{E5762998-A6A4-4D1E-A15D-E9290640CD46}"/>
    <cellStyle name="Millares [0] 15 11 2 2" xfId="43033" xr:uid="{6BC47FFC-D215-47D7-99EA-A923D4505E13}"/>
    <cellStyle name="Millares [0] 15 11 3" xfId="31592" xr:uid="{CEE0D024-7D14-493F-BB83-7D854C915EF2}"/>
    <cellStyle name="Millares [0] 15 11 4" xfId="54474" xr:uid="{39D387E9-7319-45E5-8407-C3F8014350A0}"/>
    <cellStyle name="Millares [0] 15 12" xfId="8956" xr:uid="{4B402BDD-CCBC-47A0-A42A-63F55DEE24CE}"/>
    <cellStyle name="Millares [0] 15 12 2" xfId="20400" xr:uid="{8ED4596C-7E7E-483F-B055-08D94DE66800}"/>
    <cellStyle name="Millares [0] 15 12 2 2" xfId="43294" xr:uid="{19D261B1-8A5E-4E5F-882F-D39B70DAACA8}"/>
    <cellStyle name="Millares [0] 15 12 3" xfId="31853" xr:uid="{9F227C87-9AE8-45BA-B7DB-8094297209F8}"/>
    <cellStyle name="Millares [0] 15 12 4" xfId="54735" xr:uid="{A9F019DA-2B86-43A4-AC36-79266DFBFEC5}"/>
    <cellStyle name="Millares [0] 15 13" xfId="9222" xr:uid="{4CD13A0D-445D-4468-B6CC-C13BD98A825D}"/>
    <cellStyle name="Millares [0] 15 13 2" xfId="20666" xr:uid="{D8D8A011-21D7-45D7-BB9D-DF8F211654D5}"/>
    <cellStyle name="Millares [0] 15 13 2 2" xfId="43560" xr:uid="{3BF69F7C-AF0F-48FB-8040-FADEECFCFEED}"/>
    <cellStyle name="Millares [0] 15 13 3" xfId="32119" xr:uid="{428CC9D7-E2BA-4AB5-B52A-147C2BCB420C}"/>
    <cellStyle name="Millares [0] 15 13 4" xfId="55001" xr:uid="{69C5268B-2CD1-4CA5-8A29-1D316C073487}"/>
    <cellStyle name="Millares [0] 15 14" xfId="9493" xr:uid="{A6BEEE1E-4C84-4C0B-91A4-3654925BC263}"/>
    <cellStyle name="Millares [0] 15 14 2" xfId="20936" xr:uid="{576BB260-F147-455A-9E0F-60BFF362A3B9}"/>
    <cellStyle name="Millares [0] 15 14 2 2" xfId="43830" xr:uid="{F78B4631-F635-4002-9F89-6FD23FE32157}"/>
    <cellStyle name="Millares [0] 15 14 3" xfId="32389" xr:uid="{E81A8B0F-CCAA-41C7-9CA6-7A6B8BF9AEEB}"/>
    <cellStyle name="Millares [0] 15 15" xfId="10580" xr:uid="{8ED73F53-75E8-42A7-B111-670938C6566A}"/>
    <cellStyle name="Millares [0] 15 15 2" xfId="22023" xr:uid="{532B5AF9-511E-4280-8578-5C310593DA70}"/>
    <cellStyle name="Millares [0] 15 15 2 2" xfId="44917" xr:uid="{6AB72FDD-BD97-4BA4-BAFE-325030521AD6}"/>
    <cellStyle name="Millares [0] 15 15 3" xfId="33476" xr:uid="{66B66DDC-A3F5-4C4C-A7D1-F41BDF4DD050}"/>
    <cellStyle name="Millares [0] 15 16" xfId="11645" xr:uid="{1C8DD1FF-9024-4662-A67E-25A160D21ACC}"/>
    <cellStyle name="Millares [0] 15 16 2" xfId="34539" xr:uid="{628D55DB-776C-4185-9361-BAEA5DEDD48B}"/>
    <cellStyle name="Millares [0] 15 17" xfId="23098" xr:uid="{AF0386BD-B724-4FB4-92BD-82EDDF819873}"/>
    <cellStyle name="Millares [0] 15 18" xfId="45981" xr:uid="{1D1D39B6-5AFF-4077-A538-ED03BD7157EB}"/>
    <cellStyle name="Millares [0] 15 2" xfId="449" xr:uid="{12D1FEC4-4F25-4AAC-9E52-19F9EBF91966}"/>
    <cellStyle name="Millares [0] 15 2 10" xfId="46244" xr:uid="{9FBD3658-3E42-4491-963C-6AD7518CC64A}"/>
    <cellStyle name="Millares [0] 15 2 2" xfId="977" xr:uid="{B2E1AA34-922D-4280-86A4-A57B27DFAFFE}"/>
    <cellStyle name="Millares [0] 15 2 2 2" xfId="2294" xr:uid="{501EA4FF-168D-4E85-B6D8-C97B7248ADCB}"/>
    <cellStyle name="Millares [0] 15 2 2 2 2" xfId="6542" xr:uid="{28B76F6A-55C0-43F6-8663-5443679DC2CB}"/>
    <cellStyle name="Millares [0] 15 2 2 2 2 2" xfId="17994" xr:uid="{A0166E79-BFF4-4D0D-AC0E-34968DEABFF3}"/>
    <cellStyle name="Millares [0] 15 2 2 2 2 2 2" xfId="40888" xr:uid="{627EEB35-7E85-4C57-9AB2-F16E52177763}"/>
    <cellStyle name="Millares [0] 15 2 2 2 2 3" xfId="29447" xr:uid="{EFAA8D98-BCD5-4F15-B1E0-048E608BC383}"/>
    <cellStyle name="Millares [0] 15 2 2 2 2 4" xfId="52329" xr:uid="{B3B95B02-30C1-4867-A082-A2AF9490E321}"/>
    <cellStyle name="Millares [0] 15 2 2 2 3" xfId="13752" xr:uid="{40F52A50-2F30-40CB-8D27-0A8DC7735219}"/>
    <cellStyle name="Millares [0] 15 2 2 2 3 2" xfId="36646" xr:uid="{436615B1-370E-421C-8657-8E30993917E5}"/>
    <cellStyle name="Millares [0] 15 2 2 2 4" xfId="25205" xr:uid="{3645056F-3F19-4F17-A038-6461A572BC57}"/>
    <cellStyle name="Millares [0] 15 2 2 2 5" xfId="48088" xr:uid="{A136A1C4-B382-4ACE-9C65-C2E5A7EF4646}"/>
    <cellStyle name="Millares [0] 15 2 2 3" xfId="4138" xr:uid="{995A172F-4BF3-420C-9C27-FF27642DFE08}"/>
    <cellStyle name="Millares [0] 15 2 2 3 2" xfId="8381" xr:uid="{CD38D6A5-D1BD-45AE-ACBF-03B607C4AA1D}"/>
    <cellStyle name="Millares [0] 15 2 2 3 2 2" xfId="19833" xr:uid="{7AA23F6E-1052-444F-A4A8-CA000A9CD563}"/>
    <cellStyle name="Millares [0] 15 2 2 3 2 2 2" xfId="42727" xr:uid="{335C8106-7DF5-465D-A2E1-388C2DB6F318}"/>
    <cellStyle name="Millares [0] 15 2 2 3 2 3" xfId="31286" xr:uid="{46ADB444-C81C-4245-809A-70E40348A051}"/>
    <cellStyle name="Millares [0] 15 2 2 3 2 4" xfId="54168" xr:uid="{C611469A-D274-46B6-BC98-B22BB615F53F}"/>
    <cellStyle name="Millares [0] 15 2 2 3 3" xfId="15591" xr:uid="{52A0F8DD-BA4C-4FCC-A794-4F1667B17E79}"/>
    <cellStyle name="Millares [0] 15 2 2 3 3 2" xfId="38485" xr:uid="{FBF33582-5173-4290-84A6-53424528543A}"/>
    <cellStyle name="Millares [0] 15 2 2 3 4" xfId="27044" xr:uid="{CED9DBFE-FD5D-46BB-BB59-CBC6F629C5A6}"/>
    <cellStyle name="Millares [0] 15 2 2 3 5" xfId="49926" xr:uid="{59340308-4A12-42AC-9704-AF18C4E16DDC}"/>
    <cellStyle name="Millares [0] 15 2 2 4" xfId="5225" xr:uid="{73F29C30-E878-45FE-86AD-CC5EF7D4C970}"/>
    <cellStyle name="Millares [0] 15 2 2 4 2" xfId="16677" xr:uid="{F648BDD0-9B1F-4096-86EE-4B32998886DE}"/>
    <cellStyle name="Millares [0] 15 2 2 4 2 2" xfId="39571" xr:uid="{440E0779-F27F-4619-B0DA-4BF8FE5D05C9}"/>
    <cellStyle name="Millares [0] 15 2 2 4 3" xfId="28130" xr:uid="{B9D14435-19E0-4E63-B1B4-26BAE37CD866}"/>
    <cellStyle name="Millares [0] 15 2 2 4 4" xfId="51012" xr:uid="{DDB6117D-E7F5-43EF-8DA8-7D5727178042}"/>
    <cellStyle name="Millares [0] 15 2 2 5" xfId="10286" xr:uid="{3E514BFF-C8E3-4BB9-9621-CBDE9925C52F}"/>
    <cellStyle name="Millares [0] 15 2 2 5 2" xfId="21729" xr:uid="{C501AAE5-2A16-473C-A01A-D2C340DCC9E3}"/>
    <cellStyle name="Millares [0] 15 2 2 5 2 2" xfId="44623" xr:uid="{38AB8E29-E7F7-4AFB-BAD5-20231CE28EE6}"/>
    <cellStyle name="Millares [0] 15 2 2 5 3" xfId="33182" xr:uid="{734E0E79-43D2-4C8F-B3B3-55BF4888A575}"/>
    <cellStyle name="Millares [0] 15 2 2 6" xfId="11370" xr:uid="{822F9709-F30F-4A06-97B3-2140898A0DB6}"/>
    <cellStyle name="Millares [0] 15 2 2 6 2" xfId="22813" xr:uid="{9F75C924-6701-460F-B2F7-0E5B4B9B5CB5}"/>
    <cellStyle name="Millares [0] 15 2 2 6 2 2" xfId="45707" xr:uid="{383EA443-6FA9-4A94-89B5-F5DBC1850441}"/>
    <cellStyle name="Millares [0] 15 2 2 6 3" xfId="34266" xr:uid="{216E7C87-9C1D-4FA1-B7DF-73E423E5C8EA}"/>
    <cellStyle name="Millares [0] 15 2 2 7" xfId="12435" xr:uid="{9AE36E64-8F8A-4EE1-85AB-3D1B3BE2B340}"/>
    <cellStyle name="Millares [0] 15 2 2 7 2" xfId="35329" xr:uid="{460C6F9F-0B37-4C89-9313-3EA753C94D27}"/>
    <cellStyle name="Millares [0] 15 2 2 8" xfId="23888" xr:uid="{72352A24-9790-413C-BBCC-3BA8813A2765}"/>
    <cellStyle name="Millares [0] 15 2 2 9" xfId="46771" xr:uid="{9668757F-A223-4266-8122-7B7255195E80}"/>
    <cellStyle name="Millares [0] 15 2 3" xfId="1767" xr:uid="{2518A44F-15F5-4A7E-BADC-1FB11DCED410}"/>
    <cellStyle name="Millares [0] 15 2 3 2" xfId="6015" xr:uid="{C5D8FB70-1B80-4827-8F2D-DF9AA889E970}"/>
    <cellStyle name="Millares [0] 15 2 3 2 2" xfId="17467" xr:uid="{6B0CC2F9-C863-4173-9F47-43501B6B6520}"/>
    <cellStyle name="Millares [0] 15 2 3 2 2 2" xfId="40361" xr:uid="{9E0FE616-D3AE-4F45-908E-EE69EEBDA188}"/>
    <cellStyle name="Millares [0] 15 2 3 2 3" xfId="28920" xr:uid="{85A08D35-87B0-440B-85D1-AFD797935EC3}"/>
    <cellStyle name="Millares [0] 15 2 3 2 4" xfId="51802" xr:uid="{75CB2A9F-762C-407B-849C-B506395F37D3}"/>
    <cellStyle name="Millares [0] 15 2 3 3" xfId="13225" xr:uid="{26D1A881-4BD5-43C4-9CBF-09424C320EEB}"/>
    <cellStyle name="Millares [0] 15 2 3 3 2" xfId="36119" xr:uid="{73BEC593-A69B-488A-93A0-68B115B58C28}"/>
    <cellStyle name="Millares [0] 15 2 3 4" xfId="24678" xr:uid="{5CC684F0-ABD1-4ACC-AA50-7AB0EF183E0D}"/>
    <cellStyle name="Millares [0] 15 2 3 5" xfId="47561" xr:uid="{740E553D-BDA3-4658-B3E1-CB0AD03A8F8D}"/>
    <cellStyle name="Millares [0] 15 2 4" xfId="3611" xr:uid="{59B36D23-BAD9-4C61-B6FD-84DC301BE50F}"/>
    <cellStyle name="Millares [0] 15 2 4 2" xfId="7854" xr:uid="{7E2E9400-FAC3-458A-A7E4-10EFB100BC3B}"/>
    <cellStyle name="Millares [0] 15 2 4 2 2" xfId="19306" xr:uid="{E55A73F5-3908-4361-98FB-2442DEEA0CB8}"/>
    <cellStyle name="Millares [0] 15 2 4 2 2 2" xfId="42200" xr:uid="{351320A3-DE92-4D59-8A05-58CAB91106AE}"/>
    <cellStyle name="Millares [0] 15 2 4 2 3" xfId="30759" xr:uid="{DFA1FFB5-8ADF-4C64-9A9B-F1A0573C54A4}"/>
    <cellStyle name="Millares [0] 15 2 4 2 4" xfId="53641" xr:uid="{6F3CE60C-458C-427C-8497-FFC536B395BA}"/>
    <cellStyle name="Millares [0] 15 2 4 3" xfId="15064" xr:uid="{8093E760-1CF3-49F0-9A2B-DDD4782577EF}"/>
    <cellStyle name="Millares [0] 15 2 4 3 2" xfId="37958" xr:uid="{C0FD4718-C953-4FF1-86C2-09AFF0A2582D}"/>
    <cellStyle name="Millares [0] 15 2 4 4" xfId="26517" xr:uid="{D9BC1416-02C4-426C-AF0A-81E5398F75CE}"/>
    <cellStyle name="Millares [0] 15 2 4 5" xfId="49399" xr:uid="{29DB5231-40DC-432A-9431-E49850611AF8}"/>
    <cellStyle name="Millares [0] 15 2 5" xfId="4698" xr:uid="{2BC4930F-082E-45D9-BF1B-2C5FD60AEDDF}"/>
    <cellStyle name="Millares [0] 15 2 5 2" xfId="16150" xr:uid="{2807EEB1-A122-45A8-B24A-50F7C4421554}"/>
    <cellStyle name="Millares [0] 15 2 5 2 2" xfId="39044" xr:uid="{8AB7716B-4DA4-499B-A501-A3E3038A2E18}"/>
    <cellStyle name="Millares [0] 15 2 5 3" xfId="27603" xr:uid="{266909B5-29D9-4577-96E0-0A5596404E85}"/>
    <cellStyle name="Millares [0] 15 2 5 4" xfId="50485" xr:uid="{8BCB718E-5316-41EF-A1F7-7D6FDB6359B2}"/>
    <cellStyle name="Millares [0] 15 2 6" xfId="9759" xr:uid="{C540C771-6617-40A3-9831-BDBF210829C2}"/>
    <cellStyle name="Millares [0] 15 2 6 2" xfId="21202" xr:uid="{8DD49FE8-F0B2-40E3-920C-FE4976BD831E}"/>
    <cellStyle name="Millares [0] 15 2 6 2 2" xfId="44096" xr:uid="{6894CB04-7C52-4D4C-AEBB-88C44490AB42}"/>
    <cellStyle name="Millares [0] 15 2 6 3" xfId="32655" xr:uid="{3AD1DBA7-5F32-40BE-B1AC-F93FBB6CF8FF}"/>
    <cellStyle name="Millares [0] 15 2 7" xfId="10843" xr:uid="{9615FD02-27C5-406A-9FCF-043C49D9D396}"/>
    <cellStyle name="Millares [0] 15 2 7 2" xfId="22286" xr:uid="{D5C6EF8E-BC6B-42AC-96AB-F9F72257BB34}"/>
    <cellStyle name="Millares [0] 15 2 7 2 2" xfId="45180" xr:uid="{8834589D-4D63-4269-822A-F00DA87C8FD6}"/>
    <cellStyle name="Millares [0] 15 2 7 3" xfId="33739" xr:uid="{89BE8A12-6CE3-4377-8058-3D5F8035D995}"/>
    <cellStyle name="Millares [0] 15 2 8" xfId="11908" xr:uid="{C6A786F6-BD1E-49FD-84D8-AC055088FFEC}"/>
    <cellStyle name="Millares [0] 15 2 8 2" xfId="34802" xr:uid="{8A17A9FD-4C42-45F1-84A6-5ED4128057B5}"/>
    <cellStyle name="Millares [0] 15 2 9" xfId="23361" xr:uid="{A2260D8B-3A29-4C04-BCE3-0F115EEDA65E}"/>
    <cellStyle name="Millares [0] 15 3" xfId="713" xr:uid="{0621F45F-9E02-42BC-8183-AF74133CD651}"/>
    <cellStyle name="Millares [0] 15 3 2" xfId="2030" xr:uid="{FED8BC06-22DC-4049-A3D6-397CF2EE43D1}"/>
    <cellStyle name="Millares [0] 15 3 2 2" xfId="6278" xr:uid="{820FD99B-5989-4F39-B68B-088416BA74A1}"/>
    <cellStyle name="Millares [0] 15 3 2 2 2" xfId="17730" xr:uid="{061F9F5F-3C7D-4E9E-8E8D-06D79F626E52}"/>
    <cellStyle name="Millares [0] 15 3 2 2 2 2" xfId="40624" xr:uid="{59519802-03F3-4BEE-B000-026F6744F1C5}"/>
    <cellStyle name="Millares [0] 15 3 2 2 3" xfId="29183" xr:uid="{C59B5BEF-B10A-4F81-95CF-29B281E2FF65}"/>
    <cellStyle name="Millares [0] 15 3 2 2 4" xfId="52065" xr:uid="{3BFD9212-6764-45A7-8EEE-66E4C041F28E}"/>
    <cellStyle name="Millares [0] 15 3 2 3" xfId="13488" xr:uid="{0BE60D37-74AF-4E78-93F0-D4B8510D1724}"/>
    <cellStyle name="Millares [0] 15 3 2 3 2" xfId="36382" xr:uid="{84569551-62F6-4877-AF54-94BA801C4802}"/>
    <cellStyle name="Millares [0] 15 3 2 4" xfId="24941" xr:uid="{8BAF491A-897C-4EEB-B03E-0B25B4684B8B}"/>
    <cellStyle name="Millares [0] 15 3 2 5" xfId="47824" xr:uid="{E056729C-3E0F-4A7C-ACFE-F27FCDB0C112}"/>
    <cellStyle name="Millares [0] 15 3 3" xfId="3874" xr:uid="{C2B8E370-5976-4DA4-96DB-BB48D82DDDE6}"/>
    <cellStyle name="Millares [0] 15 3 3 2" xfId="8117" xr:uid="{61B7E8BA-B851-42C7-8B4F-C71A711A838E}"/>
    <cellStyle name="Millares [0] 15 3 3 2 2" xfId="19569" xr:uid="{F1773E7E-CDC2-417D-BD57-CD6FA4341AAF}"/>
    <cellStyle name="Millares [0] 15 3 3 2 2 2" xfId="42463" xr:uid="{C7CDB475-2655-45C0-85E9-603F222F0ED3}"/>
    <cellStyle name="Millares [0] 15 3 3 2 3" xfId="31022" xr:uid="{79B55E2D-5E32-490E-BA38-17560FD00F6C}"/>
    <cellStyle name="Millares [0] 15 3 3 2 4" xfId="53904" xr:uid="{7D3942ED-7985-48D6-A17B-F63AA9057CE0}"/>
    <cellStyle name="Millares [0] 15 3 3 3" xfId="15327" xr:uid="{EB9FE610-6E2B-481C-BEBD-3C7538F52E72}"/>
    <cellStyle name="Millares [0] 15 3 3 3 2" xfId="38221" xr:uid="{D6965BA1-6EAE-4176-AADB-C026A191FAF6}"/>
    <cellStyle name="Millares [0] 15 3 3 4" xfId="26780" xr:uid="{60E11261-3034-47B1-B3A5-900FDB6D002D}"/>
    <cellStyle name="Millares [0] 15 3 3 5" xfId="49662" xr:uid="{0E07B623-BC42-4890-8CA9-D804202B4ADF}"/>
    <cellStyle name="Millares [0] 15 3 4" xfId="4961" xr:uid="{00C4BB15-FAF7-41FA-8C17-557D0A648B8C}"/>
    <cellStyle name="Millares [0] 15 3 4 2" xfId="16413" xr:uid="{7F1CE40A-5DFE-4E0A-B293-C08AC7055E29}"/>
    <cellStyle name="Millares [0] 15 3 4 2 2" xfId="39307" xr:uid="{544615E6-E24C-4EDE-8400-3D405EEA003D}"/>
    <cellStyle name="Millares [0] 15 3 4 3" xfId="27866" xr:uid="{8154C41A-E660-4B75-8B00-A2942AB77B7D}"/>
    <cellStyle name="Millares [0] 15 3 4 4" xfId="50748" xr:uid="{B2AD8162-A66F-4BB2-8BA5-2E20D6CC35D6}"/>
    <cellStyle name="Millares [0] 15 3 5" xfId="10022" xr:uid="{2143EC5C-AF70-4393-BCBF-FBD12EC56C50}"/>
    <cellStyle name="Millares [0] 15 3 5 2" xfId="21465" xr:uid="{BAE6D540-1FB0-451F-B38C-91F7BBDD478C}"/>
    <cellStyle name="Millares [0] 15 3 5 2 2" xfId="44359" xr:uid="{2AC13E31-8EC4-4D0B-9F63-DF5CB610BAD6}"/>
    <cellStyle name="Millares [0] 15 3 5 3" xfId="32918" xr:uid="{0299C7D3-0B6C-4017-A074-6F3A9D26F896}"/>
    <cellStyle name="Millares [0] 15 3 6" xfId="11106" xr:uid="{242C42F5-D652-4EEB-B880-5FC32131574C}"/>
    <cellStyle name="Millares [0] 15 3 6 2" xfId="22549" xr:uid="{C79B728B-EE66-4EB8-972C-2CAA8F070029}"/>
    <cellStyle name="Millares [0] 15 3 6 2 2" xfId="45443" xr:uid="{CCD7B0C8-A0A8-479F-BCFB-B61C9E64FB45}"/>
    <cellStyle name="Millares [0] 15 3 6 3" xfId="34002" xr:uid="{BCAFB245-2252-4668-A0DF-446CCE017F5B}"/>
    <cellStyle name="Millares [0] 15 3 7" xfId="12171" xr:uid="{1F599598-D780-4420-AC9B-138252461701}"/>
    <cellStyle name="Millares [0] 15 3 7 2" xfId="35065" xr:uid="{3AA764D0-4134-4DDA-A92B-FAEB699F1D8B}"/>
    <cellStyle name="Millares [0] 15 3 8" xfId="23624" xr:uid="{7F837B2C-E17C-4627-BC2A-99E4228D3129}"/>
    <cellStyle name="Millares [0] 15 3 9" xfId="46507" xr:uid="{6D702260-B236-4E17-898C-5861B4304FD2}"/>
    <cellStyle name="Millares [0] 15 4" xfId="1241" xr:uid="{DAACCDD0-B685-42D8-881B-14FC593E2E62}"/>
    <cellStyle name="Millares [0] 15 4 2" xfId="2558" xr:uid="{797FD808-6B7C-406F-97E7-C7C87A2CE5C9}"/>
    <cellStyle name="Millares [0] 15 4 2 2" xfId="6806" xr:uid="{CC0118C4-FF9E-4A25-B999-4333B57E14A5}"/>
    <cellStyle name="Millares [0] 15 4 2 2 2" xfId="18258" xr:uid="{DE7A5F49-DAA4-4A07-8191-A44A5898A9CF}"/>
    <cellStyle name="Millares [0] 15 4 2 2 2 2" xfId="41152" xr:uid="{4E69CA05-992E-443C-B24E-BD5DD6C3D79E}"/>
    <cellStyle name="Millares [0] 15 4 2 2 3" xfId="29711" xr:uid="{74093AA1-05D8-4399-8F74-A1F575F74BF0}"/>
    <cellStyle name="Millares [0] 15 4 2 2 4" xfId="52593" xr:uid="{EFCA344B-BEB1-408A-8E87-AA3E627E57EB}"/>
    <cellStyle name="Millares [0] 15 4 2 3" xfId="14016" xr:uid="{D44EECDE-E66F-4B01-AF0B-3368581052AD}"/>
    <cellStyle name="Millares [0] 15 4 2 3 2" xfId="36910" xr:uid="{B2D49E83-23BA-4C7C-B056-1B59194AF41B}"/>
    <cellStyle name="Millares [0] 15 4 2 4" xfId="25469" xr:uid="{889B62BB-0255-46F4-A0A2-AE424FA3F1EE}"/>
    <cellStyle name="Millares [0] 15 4 2 5" xfId="48352" xr:uid="{A3B15B9F-1A73-4E08-AF48-41137701DFD7}"/>
    <cellStyle name="Millares [0] 15 4 3" xfId="5489" xr:uid="{154AE28C-7099-4149-99BE-E7C3163F16B1}"/>
    <cellStyle name="Millares [0] 15 4 3 2" xfId="16941" xr:uid="{C6F27C82-7331-4B8B-A248-18951395F71E}"/>
    <cellStyle name="Millares [0] 15 4 3 2 2" xfId="39835" xr:uid="{9E658C65-B81D-475D-A6B9-392F56A89E8A}"/>
    <cellStyle name="Millares [0] 15 4 3 3" xfId="28394" xr:uid="{BB861ED8-291B-46E3-BD02-D33AD9452651}"/>
    <cellStyle name="Millares [0] 15 4 3 4" xfId="51276" xr:uid="{FF32D75F-16E4-4D27-893C-292F00748C08}"/>
    <cellStyle name="Millares [0] 15 4 4" xfId="12699" xr:uid="{EB584316-A1D5-4D5A-91D1-22DD0780DED5}"/>
    <cellStyle name="Millares [0] 15 4 4 2" xfId="35593" xr:uid="{B2B686DE-7437-41E4-BD60-B79D700958ED}"/>
    <cellStyle name="Millares [0] 15 4 5" xfId="24152" xr:uid="{D4711D25-8C68-4992-BB8E-37EB73D09518}"/>
    <cellStyle name="Millares [0] 15 4 6" xfId="47035" xr:uid="{D49156AA-ABF1-4C54-A8C9-37EB2A30139F}"/>
    <cellStyle name="Millares [0] 15 5" xfId="1504" xr:uid="{69D32ADC-44C4-4B29-8DEF-5DFE9A35D64F}"/>
    <cellStyle name="Millares [0] 15 5 2" xfId="5752" xr:uid="{6480D46F-74B1-4C3B-8102-6E05DAF3D964}"/>
    <cellStyle name="Millares [0] 15 5 2 2" xfId="17204" xr:uid="{EE99835E-6A25-419C-8805-998CA411DAE8}"/>
    <cellStyle name="Millares [0] 15 5 2 2 2" xfId="40098" xr:uid="{420278C6-0F12-4F4B-BD23-F46E3542E5BF}"/>
    <cellStyle name="Millares [0] 15 5 2 3" xfId="28657" xr:uid="{6B76C5B1-E0E8-453E-A5DB-EBCB0351B8FD}"/>
    <cellStyle name="Millares [0] 15 5 2 4" xfId="51539" xr:uid="{7950A3EE-B711-48B3-B825-5585FF33669F}"/>
    <cellStyle name="Millares [0] 15 5 3" xfId="12962" xr:uid="{9C52FA6A-5BEA-4C8F-9A78-CB803A0B5AF5}"/>
    <cellStyle name="Millares [0] 15 5 3 2" xfId="35856" xr:uid="{297C7B76-D084-4A32-BD92-3B52DB609163}"/>
    <cellStyle name="Millares [0] 15 5 4" xfId="24415" xr:uid="{B52682D0-31D4-4A92-9EDF-4BEDAEB10FE9}"/>
    <cellStyle name="Millares [0] 15 5 5" xfId="47298" xr:uid="{FFB3A4A9-6E5F-4858-95FE-F5F2D56BD93C}"/>
    <cellStyle name="Millares [0] 15 6" xfId="2825" xr:uid="{CB438172-E5DF-44A0-B659-78481C78F9F8}"/>
    <cellStyle name="Millares [0] 15 6 2" xfId="7070" xr:uid="{CEC0AA62-5165-4134-9502-9664C41852D5}"/>
    <cellStyle name="Millares [0] 15 6 2 2" xfId="18522" xr:uid="{68C594AB-4C5C-4FFE-8ED7-B08D80784AAB}"/>
    <cellStyle name="Millares [0] 15 6 2 2 2" xfId="41416" xr:uid="{2A3772BC-4CFD-450F-9F33-3A726326A8AC}"/>
    <cellStyle name="Millares [0] 15 6 2 3" xfId="29975" xr:uid="{822F3A05-D151-4194-8A6F-30B9B9BD67F7}"/>
    <cellStyle name="Millares [0] 15 6 2 4" xfId="52857" xr:uid="{927068F7-B790-4484-8133-1C14945709DF}"/>
    <cellStyle name="Millares [0] 15 6 3" xfId="14280" xr:uid="{95D54E4F-12DA-4B2E-899E-44AC3EC423FF}"/>
    <cellStyle name="Millares [0] 15 6 3 2" xfId="37174" xr:uid="{3E6EC696-D738-40D6-8832-9EAEB22E9477}"/>
    <cellStyle name="Millares [0] 15 6 4" xfId="25733" xr:uid="{1A578787-0096-4717-A24E-032C001A76DC}"/>
    <cellStyle name="Millares [0] 15 6 5" xfId="48615" xr:uid="{6F4EAA07-020F-4FC9-BE9A-81152F6D0607}"/>
    <cellStyle name="Millares [0] 15 7" xfId="3086" xr:uid="{706A3AF5-5E4F-47B3-BE86-F12B3D21A1E1}"/>
    <cellStyle name="Millares [0] 15 7 2" xfId="7329" xr:uid="{3C11805F-78AA-46EC-84A3-81FB7747B3E8}"/>
    <cellStyle name="Millares [0] 15 7 2 2" xfId="18781" xr:uid="{95A1F0AB-BA42-404B-924A-8E302687EB47}"/>
    <cellStyle name="Millares [0] 15 7 2 2 2" xfId="41675" xr:uid="{3A500D8A-6002-455B-A27C-2FC0D41DDB3C}"/>
    <cellStyle name="Millares [0] 15 7 2 3" xfId="30234" xr:uid="{2B0BFBA7-5464-4A30-9A16-4CEE1FA62570}"/>
    <cellStyle name="Millares [0] 15 7 2 4" xfId="53116" xr:uid="{81CEEC06-292C-4CE4-84BB-2D9263991888}"/>
    <cellStyle name="Millares [0] 15 7 3" xfId="14539" xr:uid="{66D74739-C914-4526-B16C-0AD3F9E4AC9B}"/>
    <cellStyle name="Millares [0] 15 7 3 2" xfId="37433" xr:uid="{A6D71F22-3732-4A33-B247-46C209076D31}"/>
    <cellStyle name="Millares [0] 15 7 4" xfId="25992" xr:uid="{A7210275-8779-458C-A306-EC09A193EF3A}"/>
    <cellStyle name="Millares [0] 15 7 5" xfId="48874" xr:uid="{E377F5DB-265D-44A9-B3F1-D1E1584C39B1}"/>
    <cellStyle name="Millares [0] 15 8" xfId="3348" xr:uid="{9E7B06AE-F00E-4394-A8AD-E65B6F797195}"/>
    <cellStyle name="Millares [0] 15 8 2" xfId="7591" xr:uid="{F1E3ED37-8E52-4CA0-B76D-3B9D8FBB5C68}"/>
    <cellStyle name="Millares [0] 15 8 2 2" xfId="19043" xr:uid="{90DD7FB2-C973-401B-8B63-C118C9B7ADB3}"/>
    <cellStyle name="Millares [0] 15 8 2 2 2" xfId="41937" xr:uid="{43F50421-4871-40CC-9C4B-56EEFC23C91A}"/>
    <cellStyle name="Millares [0] 15 8 2 3" xfId="30496" xr:uid="{DEE8578D-8C7D-4318-BADA-F8F6A85C25C0}"/>
    <cellStyle name="Millares [0] 15 8 2 4" xfId="53378" xr:uid="{158B195A-2F5B-4F04-8A48-EB3A3561B51F}"/>
    <cellStyle name="Millares [0] 15 8 3" xfId="14801" xr:uid="{5FD553AF-5798-4FCC-BE20-1D806EB21B65}"/>
    <cellStyle name="Millares [0] 15 8 3 2" xfId="37695" xr:uid="{954442F9-DFB2-4C54-BA8C-752B455ACA3C}"/>
    <cellStyle name="Millares [0] 15 8 4" xfId="26254" xr:uid="{091C474C-1E20-43CC-997B-49F3B24C4EB1}"/>
    <cellStyle name="Millares [0] 15 8 5" xfId="49136" xr:uid="{68D01AFA-17BD-47A4-B7FF-42BF4516AF93}"/>
    <cellStyle name="Millares [0] 15 9" xfId="4408" xr:uid="{E97EDBB6-F399-4FBE-9F91-7A1920AFF054}"/>
    <cellStyle name="Millares [0] 15 9 2" xfId="15860" xr:uid="{D4406B12-57B0-4989-B58B-084AF2713960}"/>
    <cellStyle name="Millares [0] 15 9 2 2" xfId="38754" xr:uid="{0532BFAA-E6A9-48C2-A24D-2BA6EBE4AED2}"/>
    <cellStyle name="Millares [0] 15 9 3" xfId="27313" xr:uid="{023CAA2F-7454-41F8-87E1-3943CE05D8BD}"/>
    <cellStyle name="Millares [0] 15 9 4" xfId="50195" xr:uid="{DB2225C7-1A28-4E5D-89CA-A546B5686976}"/>
    <cellStyle name="Millares [0] 16" xfId="24" xr:uid="{21558822-6316-4F5B-BC3F-67332C2E62E9}"/>
    <cellStyle name="Millares [0] 16 10" xfId="9476" xr:uid="{517D03FE-24B8-4F4A-849A-7C3DA0C779F6}"/>
    <cellStyle name="Millares [0] 16 10 2" xfId="20920" xr:uid="{92FC07E7-4CEB-446B-BFB1-9C18DB27B4B3}"/>
    <cellStyle name="Millares [0] 16 10 2 2" xfId="43814" xr:uid="{B980F2A3-5F33-49DD-8243-3B2C89EF683C}"/>
    <cellStyle name="Millares [0] 16 10 3" xfId="32373" xr:uid="{FDB403AB-9F62-4DD1-A685-E9BFC5629C45}"/>
    <cellStyle name="Millares [0] 16 10 4" xfId="55255" xr:uid="{7E131424-F7E9-48EE-94F5-F397281DA9A5}"/>
    <cellStyle name="Millares [0] 16 11" xfId="9748" xr:uid="{3A2F3959-3D2A-4F4C-8472-875F23DE98FE}"/>
    <cellStyle name="Millares [0] 16 11 2" xfId="21191" xr:uid="{F2DC388B-56CF-43A6-9513-D700F80B87F5}"/>
    <cellStyle name="Millares [0] 16 11 2 2" xfId="44085" xr:uid="{07F300BA-3049-4AE6-9F93-4015D42C4973}"/>
    <cellStyle name="Millares [0] 16 11 3" xfId="32644" xr:uid="{7A80E14F-DA07-4FF0-B57B-5006651AC1AA}"/>
    <cellStyle name="Millares [0] 16 12" xfId="10832" xr:uid="{C96DEBAB-D403-4664-A6A1-B0CB6CEF7045}"/>
    <cellStyle name="Millares [0] 16 12 2" xfId="22275" xr:uid="{064EB2C3-3494-467A-8158-B6038B8B071B}"/>
    <cellStyle name="Millares [0] 16 12 2 2" xfId="45169" xr:uid="{69A6DA3C-F7D4-49C8-9842-AEB407E1770F}"/>
    <cellStyle name="Millares [0] 16 12 3" xfId="33728" xr:uid="{92A09D02-41EE-4E5D-892E-5779104B0478}"/>
    <cellStyle name="Millares [0] 16 13" xfId="11897" xr:uid="{02A197B5-7E25-443A-8D41-AD4019D68FFC}"/>
    <cellStyle name="Millares [0] 16 13 2" xfId="34791" xr:uid="{170C1923-DE3C-447A-B87E-99FD9F09F188}"/>
    <cellStyle name="Millares [0] 16 14" xfId="23350" xr:uid="{3ED94066-ABD8-4FF2-9B51-B3880540C3EF}"/>
    <cellStyle name="Millares [0] 16 15" xfId="46233" xr:uid="{6835B8FA-74CB-48DC-A33D-0C37965A35FF}"/>
    <cellStyle name="Millares [0] 16 16" xfId="438" xr:uid="{B42DE3FB-9DEA-40F5-BFC1-09C7C60815C4}"/>
    <cellStyle name="Millares [0] 16 2" xfId="701" xr:uid="{AC061E1E-62A4-455E-A104-889F0E32899E}"/>
    <cellStyle name="Millares [0] 16 2 10" xfId="46496" xr:uid="{45F4437E-5F12-4FC4-A98D-29C9F1B3666D}"/>
    <cellStyle name="Millares [0] 16 2 2" xfId="1229" xr:uid="{05F928A0-895D-458E-815C-4305840A3657}"/>
    <cellStyle name="Millares [0] 16 2 2 2" xfId="2546" xr:uid="{434CD898-50A3-486D-AA7F-4DDBA907838E}"/>
    <cellStyle name="Millares [0] 16 2 2 2 2" xfId="6794" xr:uid="{9F6A4A91-9A8B-4965-ADC3-2830D9693204}"/>
    <cellStyle name="Millares [0] 16 2 2 2 2 2" xfId="18246" xr:uid="{A016C8AA-6042-439B-8368-3BBD57C5869E}"/>
    <cellStyle name="Millares [0] 16 2 2 2 2 2 2" xfId="41140" xr:uid="{008CD3E5-951D-4B1F-9949-F1E23C53BA85}"/>
    <cellStyle name="Millares [0] 16 2 2 2 2 3" xfId="29699" xr:uid="{7D41AB76-70EA-476B-BBC6-61126F7D2DF0}"/>
    <cellStyle name="Millares [0] 16 2 2 2 2 4" xfId="52581" xr:uid="{9F1973F8-A8F9-4533-B1D8-353452CC2064}"/>
    <cellStyle name="Millares [0] 16 2 2 2 3" xfId="14004" xr:uid="{D8BD97BA-E5EF-4FE4-A9B4-5F2A7A8224DD}"/>
    <cellStyle name="Millares [0] 16 2 2 2 3 2" xfId="36898" xr:uid="{1D4D0EEC-82B3-464E-9439-D37258D238D6}"/>
    <cellStyle name="Millares [0] 16 2 2 2 4" xfId="25457" xr:uid="{CBD24823-F822-4966-A908-BCFA98D8DCBE}"/>
    <cellStyle name="Millares [0] 16 2 2 2 5" xfId="48340" xr:uid="{E93268EA-11A4-4DA3-A281-4296E86D7532}"/>
    <cellStyle name="Millares [0] 16 2 2 3" xfId="4390" xr:uid="{96001108-BC50-4EFB-B93A-83869BFE552F}"/>
    <cellStyle name="Millares [0] 16 2 2 3 2" xfId="8633" xr:uid="{8BD37D97-BC73-409C-B836-19E69E6F0657}"/>
    <cellStyle name="Millares [0] 16 2 2 3 2 2" xfId="20085" xr:uid="{C21BC390-C57F-44CA-A551-711882B21964}"/>
    <cellStyle name="Millares [0] 16 2 2 3 2 2 2" xfId="42979" xr:uid="{AEC3652E-C9C2-40FA-A8DC-D64CB31E67A8}"/>
    <cellStyle name="Millares [0] 16 2 2 3 2 3" xfId="31538" xr:uid="{B739E17F-6E24-4EDF-9115-A939DCEE2CA5}"/>
    <cellStyle name="Millares [0] 16 2 2 3 2 4" xfId="54420" xr:uid="{9E059B17-64E1-4469-A2B0-F8C65C02F55E}"/>
    <cellStyle name="Millares [0] 16 2 2 3 3" xfId="15843" xr:uid="{43170F42-3B8A-4EF2-A109-88203137F3D6}"/>
    <cellStyle name="Millares [0] 16 2 2 3 3 2" xfId="38737" xr:uid="{94A478E6-C840-47A7-9BA5-D0975491C41A}"/>
    <cellStyle name="Millares [0] 16 2 2 3 4" xfId="27296" xr:uid="{529FC432-53D3-4C84-93E5-32417FFDAD47}"/>
    <cellStyle name="Millares [0] 16 2 2 3 5" xfId="50178" xr:uid="{28C03321-15AC-4C8E-864C-2B1D875C999B}"/>
    <cellStyle name="Millares [0] 16 2 2 4" xfId="5477" xr:uid="{6126AAED-6B56-48E6-8DBA-518969382C95}"/>
    <cellStyle name="Millares [0] 16 2 2 4 2" xfId="16929" xr:uid="{CFD02EA0-DD33-4F03-9055-DFE1F7CFE85D}"/>
    <cellStyle name="Millares [0] 16 2 2 4 2 2" xfId="39823" xr:uid="{09228185-90A3-4822-BCC9-59361C155E4E}"/>
    <cellStyle name="Millares [0] 16 2 2 4 3" xfId="28382" xr:uid="{47F6D01F-7523-40F1-9A13-7621B8C030B4}"/>
    <cellStyle name="Millares [0] 16 2 2 4 4" xfId="51264" xr:uid="{70B0115C-E44A-4601-B86D-643FF4DEA017}"/>
    <cellStyle name="Millares [0] 16 2 2 5" xfId="10538" xr:uid="{9C0C12CE-3343-4C31-B277-6EF66940E191}"/>
    <cellStyle name="Millares [0] 16 2 2 5 2" xfId="21981" xr:uid="{280CABC0-8278-47E4-B325-3D9CC1AF768F}"/>
    <cellStyle name="Millares [0] 16 2 2 5 2 2" xfId="44875" xr:uid="{E60D29A0-EBCF-429B-9691-E84DEB01FC82}"/>
    <cellStyle name="Millares [0] 16 2 2 5 3" xfId="33434" xr:uid="{0BE7D6D3-0F49-47E3-AA91-8A11951F5325}"/>
    <cellStyle name="Millares [0] 16 2 2 6" xfId="11622" xr:uid="{CD448E89-EE56-4DA0-95A2-05CC78E20E2B}"/>
    <cellStyle name="Millares [0] 16 2 2 6 2" xfId="23065" xr:uid="{454F8BA6-C41D-4631-9B5F-2B1039F7B105}"/>
    <cellStyle name="Millares [0] 16 2 2 6 2 2" xfId="45959" xr:uid="{15D3978C-7D84-4792-A07A-7B49E6AC2FC2}"/>
    <cellStyle name="Millares [0] 16 2 2 6 3" xfId="34518" xr:uid="{D6247E13-D6BD-457B-B675-8AD7A26E1452}"/>
    <cellStyle name="Millares [0] 16 2 2 7" xfId="12687" xr:uid="{5E1706A5-0766-403A-84E0-1C94F8E810DC}"/>
    <cellStyle name="Millares [0] 16 2 2 7 2" xfId="35581" xr:uid="{28628118-7140-4E7C-8250-C67D774ADF48}"/>
    <cellStyle name="Millares [0] 16 2 2 8" xfId="24140" xr:uid="{EA0DEF13-885F-4C42-9D29-9479B0CFAA15}"/>
    <cellStyle name="Millares [0] 16 2 2 9" xfId="47023" xr:uid="{4D0BC74A-AB91-4356-8922-BD858B9A3187}"/>
    <cellStyle name="Millares [0] 16 2 3" xfId="2019" xr:uid="{973614EE-2A85-4FF5-B4A2-75DB19B078B6}"/>
    <cellStyle name="Millares [0] 16 2 3 2" xfId="6267" xr:uid="{A0EAC89B-6E71-475B-BFE3-BCC4FEC94DBC}"/>
    <cellStyle name="Millares [0] 16 2 3 2 2" xfId="17719" xr:uid="{A6C111CA-FFCF-4CD0-8AB0-5A39A632134A}"/>
    <cellStyle name="Millares [0] 16 2 3 2 2 2" xfId="40613" xr:uid="{06E03FBC-EAAD-489D-B702-8B7FA70D5F0D}"/>
    <cellStyle name="Millares [0] 16 2 3 2 3" xfId="29172" xr:uid="{591B83E0-9694-49FA-A0AA-265CBB9E4295}"/>
    <cellStyle name="Millares [0] 16 2 3 2 4" xfId="52054" xr:uid="{88F5F9B5-34C1-4485-BE03-4F6B0BE4C00C}"/>
    <cellStyle name="Millares [0] 16 2 3 3" xfId="13477" xr:uid="{24270427-D0CF-4BD2-B66E-77B3BBD90B52}"/>
    <cellStyle name="Millares [0] 16 2 3 3 2" xfId="36371" xr:uid="{482DA61D-4C9F-46C0-8B7F-25D8F332DB78}"/>
    <cellStyle name="Millares [0] 16 2 3 4" xfId="24930" xr:uid="{07981328-0F9E-4BBA-860A-FE171F712EFF}"/>
    <cellStyle name="Millares [0] 16 2 3 5" xfId="47813" xr:uid="{A833ABFF-F7B8-43E0-805B-06C9D626CEF7}"/>
    <cellStyle name="Millares [0] 16 2 4" xfId="3863" xr:uid="{4F6C2D45-1D88-44B8-9676-D2350BEDC68D}"/>
    <cellStyle name="Millares [0] 16 2 4 2" xfId="8106" xr:uid="{17AD66D2-920F-40CC-96E1-DF9C1C073706}"/>
    <cellStyle name="Millares [0] 16 2 4 2 2" xfId="19558" xr:uid="{E2ADC24F-5D7D-4A5C-9684-0DD23A1691BB}"/>
    <cellStyle name="Millares [0] 16 2 4 2 2 2" xfId="42452" xr:uid="{74913706-698D-4511-AA6C-B733384C3A49}"/>
    <cellStyle name="Millares [0] 16 2 4 2 3" xfId="31011" xr:uid="{F001C3B9-9C6D-410D-BCCF-F495531B873E}"/>
    <cellStyle name="Millares [0] 16 2 4 2 4" xfId="53893" xr:uid="{193980F9-738E-4262-BC6C-F89565564BE4}"/>
    <cellStyle name="Millares [0] 16 2 4 3" xfId="15316" xr:uid="{AD9F3320-9513-4B6B-BAAC-F1A9B47EB9CB}"/>
    <cellStyle name="Millares [0] 16 2 4 3 2" xfId="38210" xr:uid="{8E407462-4FF7-45A4-875B-DC98CA5BD653}"/>
    <cellStyle name="Millares [0] 16 2 4 4" xfId="26769" xr:uid="{18AE66B0-0F16-4D7B-B88B-0FE73A26DCED}"/>
    <cellStyle name="Millares [0] 16 2 4 5" xfId="49651" xr:uid="{9B4C4885-8AA8-449E-9892-4FA84BF743AE}"/>
    <cellStyle name="Millares [0] 16 2 5" xfId="4950" xr:uid="{03E9A178-6BB8-4118-A797-838786411D58}"/>
    <cellStyle name="Millares [0] 16 2 5 2" xfId="16402" xr:uid="{D4E80AD0-1445-438B-986C-BF2210A0444C}"/>
    <cellStyle name="Millares [0] 16 2 5 2 2" xfId="39296" xr:uid="{A92C265D-2C52-4D7F-8585-6173CF1D06C5}"/>
    <cellStyle name="Millares [0] 16 2 5 3" xfId="27855" xr:uid="{B0C77549-4C63-48EF-AC47-B6FF9627EAA7}"/>
    <cellStyle name="Millares [0] 16 2 5 4" xfId="50737" xr:uid="{EC5472E8-4174-4D6C-8B9F-EB27104198DF}"/>
    <cellStyle name="Millares [0] 16 2 6" xfId="10011" xr:uid="{8E2944E6-D46C-428A-99F5-652B739A7B7D}"/>
    <cellStyle name="Millares [0] 16 2 6 2" xfId="21454" xr:uid="{1617EE3E-4D03-4D67-B74A-649F27DF315A}"/>
    <cellStyle name="Millares [0] 16 2 6 2 2" xfId="44348" xr:uid="{5A56AE35-740C-43FE-BD7A-A5C0E5371E0F}"/>
    <cellStyle name="Millares [0] 16 2 6 3" xfId="32907" xr:uid="{765492DB-112C-40F4-9996-3C00805974EA}"/>
    <cellStyle name="Millares [0] 16 2 7" xfId="11095" xr:uid="{6AC46699-26F7-4E90-8C62-B117B30C3CB3}"/>
    <cellStyle name="Millares [0] 16 2 7 2" xfId="22538" xr:uid="{227C7D0A-619E-425A-936E-0965579FED1E}"/>
    <cellStyle name="Millares [0] 16 2 7 2 2" xfId="45432" xr:uid="{BD065E38-E810-4470-8D08-11C17FBA89F2}"/>
    <cellStyle name="Millares [0] 16 2 7 3" xfId="33991" xr:uid="{790FFAC3-DE3C-4BA3-8BD8-55A5711D16AE}"/>
    <cellStyle name="Millares [0] 16 2 8" xfId="12160" xr:uid="{97DD9A64-C2D7-4F45-A310-CBB06B395F0D}"/>
    <cellStyle name="Millares [0] 16 2 8 2" xfId="35054" xr:uid="{9315B827-2583-4BD6-8490-19592B05EF3B}"/>
    <cellStyle name="Millares [0] 16 2 9" xfId="23613" xr:uid="{00683DE3-DBF9-47A8-9249-0E8138C4EC63}"/>
    <cellStyle name="Millares [0] 16 3" xfId="966" xr:uid="{0A9849C3-3A0B-4284-B4DA-C421D7DC388B}"/>
    <cellStyle name="Millares [0] 16 3 2" xfId="2283" xr:uid="{918DBA2D-FFC9-48A0-B284-05FA3B4091BF}"/>
    <cellStyle name="Millares [0] 16 3 2 2" xfId="6531" xr:uid="{C63038B8-1544-448D-A3AB-A5BB82851C16}"/>
    <cellStyle name="Millares [0] 16 3 2 2 2" xfId="17983" xr:uid="{FAF51104-6AA3-4AC4-AE6C-AAD9DFC674F7}"/>
    <cellStyle name="Millares [0] 16 3 2 2 2 2" xfId="40877" xr:uid="{C405189E-C3D7-40D0-AB57-F73EC779B4F2}"/>
    <cellStyle name="Millares [0] 16 3 2 2 3" xfId="29436" xr:uid="{C11ECF45-02DB-429B-9FC1-34E252916C37}"/>
    <cellStyle name="Millares [0] 16 3 2 2 4" xfId="52318" xr:uid="{7B13384C-AE65-47BF-A059-1ED3E92FD825}"/>
    <cellStyle name="Millares [0] 16 3 2 3" xfId="13741" xr:uid="{B7E6D706-4456-47AA-93AB-B0036BA823FA}"/>
    <cellStyle name="Millares [0] 16 3 2 3 2" xfId="36635" xr:uid="{00EFAE18-DAB2-4562-ACAC-D3C3E1A6A36A}"/>
    <cellStyle name="Millares [0] 16 3 2 4" xfId="25194" xr:uid="{8BF324DB-FFB6-484B-B2BE-E65CBADCB770}"/>
    <cellStyle name="Millares [0] 16 3 2 5" xfId="48077" xr:uid="{8F05F840-4221-4B64-84CB-D5B65F2A199B}"/>
    <cellStyle name="Millares [0] 16 3 3" xfId="4127" xr:uid="{E1A8A1AC-F30A-4E44-9EC1-6DD797ED3E5D}"/>
    <cellStyle name="Millares [0] 16 3 3 2" xfId="8370" xr:uid="{16FB65C2-9A9F-4DE7-A78F-B062773BC2A6}"/>
    <cellStyle name="Millares [0] 16 3 3 2 2" xfId="19822" xr:uid="{ABF7F4C8-C60C-4CA3-ACA5-19306CDA19D4}"/>
    <cellStyle name="Millares [0] 16 3 3 2 2 2" xfId="42716" xr:uid="{F484BE01-D238-46FE-9A58-31C73BF5640B}"/>
    <cellStyle name="Millares [0] 16 3 3 2 3" xfId="31275" xr:uid="{A97885BA-CF7F-4C70-9200-2A1983E4CA59}"/>
    <cellStyle name="Millares [0] 16 3 3 2 4" xfId="54157" xr:uid="{71217810-70A5-4975-A3F9-9F9669E3FCE7}"/>
    <cellStyle name="Millares [0] 16 3 3 3" xfId="15580" xr:uid="{9FAB003A-E8BD-4DAE-B13B-47552EBE3257}"/>
    <cellStyle name="Millares [0] 16 3 3 3 2" xfId="38474" xr:uid="{F5B18A61-9809-4D1B-8B78-3054AB72AD86}"/>
    <cellStyle name="Millares [0] 16 3 3 4" xfId="27033" xr:uid="{1E11B35A-C5AD-4EF3-80EE-4F87BFF04E5C}"/>
    <cellStyle name="Millares [0] 16 3 3 5" xfId="49915" xr:uid="{DFE87481-D451-417F-99BF-7C69C602D51A}"/>
    <cellStyle name="Millares [0] 16 3 4" xfId="5214" xr:uid="{865279DA-819F-4365-82D6-A933CF0F4E39}"/>
    <cellStyle name="Millares [0] 16 3 4 2" xfId="16666" xr:uid="{0B3A859B-57E1-430B-A8DD-B90448CE776E}"/>
    <cellStyle name="Millares [0] 16 3 4 2 2" xfId="39560" xr:uid="{EF0906BF-7342-4020-98CC-79041E9D4947}"/>
    <cellStyle name="Millares [0] 16 3 4 3" xfId="28119" xr:uid="{8FBBFE87-C347-4B18-A969-E5B64C79D335}"/>
    <cellStyle name="Millares [0] 16 3 4 4" xfId="51001" xr:uid="{2BE15D56-2D4E-429B-8124-36A12F2B4A95}"/>
    <cellStyle name="Millares [0] 16 3 5" xfId="10275" xr:uid="{20483495-1EFB-4200-AC96-0BBC0C25BC83}"/>
    <cellStyle name="Millares [0] 16 3 5 2" xfId="21718" xr:uid="{685C481D-B1A2-466F-8F82-DF60B1F528FB}"/>
    <cellStyle name="Millares [0] 16 3 5 2 2" xfId="44612" xr:uid="{48C14F43-7E39-4457-B1CB-5CABB8F1A1C0}"/>
    <cellStyle name="Millares [0] 16 3 5 3" xfId="33171" xr:uid="{02B311F6-849A-4BB1-8E47-8D3CEADA9E1F}"/>
    <cellStyle name="Millares [0] 16 3 6" xfId="11359" xr:uid="{7C2807D4-A189-43A0-8628-A37F981763FF}"/>
    <cellStyle name="Millares [0] 16 3 6 2" xfId="22802" xr:uid="{8A0544D9-05C1-4FEF-BB5A-87276B8D2428}"/>
    <cellStyle name="Millares [0] 16 3 6 2 2" xfId="45696" xr:uid="{AEDE22E1-7269-471C-9973-F02464B51ADC}"/>
    <cellStyle name="Millares [0] 16 3 6 3" xfId="34255" xr:uid="{00BA5DBD-FF23-4C24-AD12-606058813419}"/>
    <cellStyle name="Millares [0] 16 3 7" xfId="12424" xr:uid="{84CA0A66-C1E5-4F6F-9B70-440667A4329B}"/>
    <cellStyle name="Millares [0] 16 3 7 2" xfId="35318" xr:uid="{B432E977-B073-4DB2-89AE-D7779C1C00A9}"/>
    <cellStyle name="Millares [0] 16 3 8" xfId="23877" xr:uid="{F099A0F3-F1B3-46A7-87F9-079E55CC620F}"/>
    <cellStyle name="Millares [0] 16 3 9" xfId="46760" xr:uid="{0755B232-9271-49EA-A55C-E67BF530E517}"/>
    <cellStyle name="Millares [0] 16 4" xfId="1756" xr:uid="{4AB2CEA3-240D-41F3-B7DB-0370551A5CEA}"/>
    <cellStyle name="Millares [0] 16 4 2" xfId="6004" xr:uid="{9CBE1E8E-5C75-4D9B-8557-0F9C952517B8}"/>
    <cellStyle name="Millares [0] 16 4 2 2" xfId="17456" xr:uid="{8085AEA7-71E8-4D12-9839-E72C61D1577D}"/>
    <cellStyle name="Millares [0] 16 4 2 2 2" xfId="40350" xr:uid="{42B1FEFB-FFE3-4A91-AC3E-D62534DB4818}"/>
    <cellStyle name="Millares [0] 16 4 2 3" xfId="28909" xr:uid="{CE0F3659-398C-45AC-932D-A947FCD612D4}"/>
    <cellStyle name="Millares [0] 16 4 2 4" xfId="51791" xr:uid="{E9072761-11A8-4ADF-A0EE-1816FD7AFA0C}"/>
    <cellStyle name="Millares [0] 16 4 3" xfId="13214" xr:uid="{ACC11F85-4208-41F3-978F-D3B44073A66A}"/>
    <cellStyle name="Millares [0] 16 4 3 2" xfId="36108" xr:uid="{EC6EBC68-B528-4568-86E4-DF9655754538}"/>
    <cellStyle name="Millares [0] 16 4 4" xfId="24667" xr:uid="{1400AEEF-8B8C-4041-8801-C474ADED5EAC}"/>
    <cellStyle name="Millares [0] 16 4 5" xfId="47550" xr:uid="{F41BD0B1-5CAC-49AB-BFA8-83050E8232CB}"/>
    <cellStyle name="Millares [0] 16 5" xfId="3600" xr:uid="{7BF65D16-9DF2-482C-9B25-093E74E67A4B}"/>
    <cellStyle name="Millares [0] 16 5 2" xfId="7843" xr:uid="{6F1A63F4-61F9-4EEF-A3FB-47E1A65613DD}"/>
    <cellStyle name="Millares [0] 16 5 2 2" xfId="19295" xr:uid="{97E82D34-080B-41E7-A328-24964EC15BC7}"/>
    <cellStyle name="Millares [0] 16 5 2 2 2" xfId="42189" xr:uid="{4DFA376D-1537-4D9C-9026-BD256F678E48}"/>
    <cellStyle name="Millares [0] 16 5 2 3" xfId="30748" xr:uid="{FDF9A60B-BD27-44BB-A1BC-CF3EEBA13059}"/>
    <cellStyle name="Millares [0] 16 5 2 4" xfId="53630" xr:uid="{01EFD349-FD7F-48E5-B667-8F8B13B8F56A}"/>
    <cellStyle name="Millares [0] 16 5 3" xfId="15053" xr:uid="{8EA60AB2-5295-4B44-BEDF-0FC880813993}"/>
    <cellStyle name="Millares [0] 16 5 3 2" xfId="37947" xr:uid="{65CDF47A-3234-4194-AA78-BB4B0D8FC93D}"/>
    <cellStyle name="Millares [0] 16 5 4" xfId="26506" xr:uid="{B612DFB4-43C7-4AF2-8081-8AA40288CEE6}"/>
    <cellStyle name="Millares [0] 16 5 5" xfId="49388" xr:uid="{EB6A693E-59EE-4E01-871D-AAFDDBCD4AD4}"/>
    <cellStyle name="Millares [0] 16 6" xfId="4668" xr:uid="{7A26271A-9FFC-44D6-96FF-0C9102CBFA76}"/>
    <cellStyle name="Millares [0] 16 6 2" xfId="16120" xr:uid="{C02AD388-7074-4F2C-850F-4E4862AAB566}"/>
    <cellStyle name="Millares [0] 16 6 2 2" xfId="39014" xr:uid="{84F20D19-485C-4230-9E5D-34D259AAC563}"/>
    <cellStyle name="Millares [0] 16 6 3" xfId="27573" xr:uid="{6CA033BE-2B40-4101-969E-1F0E79280520}"/>
    <cellStyle name="Millares [0] 16 6 4" xfId="50455" xr:uid="{D0856917-2FBF-4409-89A8-EA26D751B45F}"/>
    <cellStyle name="Millares [0] 16 7" xfId="8659" xr:uid="{9899E2C4-7F3D-45B6-AD38-BADE65B5BF5C}"/>
    <cellStyle name="Millares [0] 16 7 2" xfId="20108" xr:uid="{409AE80C-EE05-4F4F-9391-2F4BDDD39D82}"/>
    <cellStyle name="Millares [0] 16 7 2 2" xfId="43002" xr:uid="{9743F8DA-CCD3-4501-BC8D-A411E8A4C18C}"/>
    <cellStyle name="Millares [0] 16 7 3" xfId="31561" xr:uid="{01B3B0B8-0A38-4A33-9A3E-0E7A9ED92E65}"/>
    <cellStyle name="Millares [0] 16 7 4" xfId="54443" xr:uid="{A23D12F4-F6AC-4FCE-9B84-A245C98B7606}"/>
    <cellStyle name="Millares [0] 16 8" xfId="8947" xr:uid="{4A32617A-CF53-4CA9-A69C-D51BABABFE00}"/>
    <cellStyle name="Millares [0] 16 8 2" xfId="20391" xr:uid="{33800040-E928-47C5-9562-F28DBC0B9491}"/>
    <cellStyle name="Millares [0] 16 8 2 2" xfId="43285" xr:uid="{E73B67E7-0CD8-4320-82FF-90ED58E981C9}"/>
    <cellStyle name="Millares [0] 16 8 3" xfId="31844" xr:uid="{A535AB7A-3887-4ED4-BBB5-045AE7A2A0EB}"/>
    <cellStyle name="Millares [0] 16 8 4" xfId="54726" xr:uid="{5D169E41-C80E-4CAC-8EF1-4A9061D61DAA}"/>
    <cellStyle name="Millares [0] 16 9" xfId="9209" xr:uid="{1B9DA248-5D77-44B2-BE6C-C746A87F331E}"/>
    <cellStyle name="Millares [0] 16 9 2" xfId="20653" xr:uid="{3B8DAB58-FE99-48CE-8786-3CAC498D2FF8}"/>
    <cellStyle name="Millares [0] 16 9 2 2" xfId="43547" xr:uid="{1CB237BE-77F3-4FB9-814C-0B3C8DDF0636}"/>
    <cellStyle name="Millares [0] 16 9 3" xfId="32106" xr:uid="{9A52E763-351A-462E-B31C-9CF815ED924B}"/>
    <cellStyle name="Millares [0] 16 9 4" xfId="54988" xr:uid="{4EDADFFE-0D5C-4E92-A327-3DA6EFE8BEC6}"/>
    <cellStyle name="Millares [0] 17" xfId="439" xr:uid="{6F867070-2583-4854-A089-C0A253A74695}"/>
    <cellStyle name="Millares [0] 17 10" xfId="11898" xr:uid="{36C7F526-20CE-4EB4-93E7-5FEAD1E25013}"/>
    <cellStyle name="Millares [0] 17 10 2" xfId="34792" xr:uid="{B0C0ADA7-3077-47BA-BF95-4616197985E8}"/>
    <cellStyle name="Millares [0] 17 11" xfId="23351" xr:uid="{482956DF-5173-439C-A47B-A43699747204}"/>
    <cellStyle name="Millares [0] 17 12" xfId="46234" xr:uid="{E83AD1AE-C13A-4986-93E1-521FEC10C7F2}"/>
    <cellStyle name="Millares [0] 17 2" xfId="702" xr:uid="{8B398A04-528E-450D-BFF4-F28E5542C9B0}"/>
    <cellStyle name="Millares [0] 17 2 10" xfId="46497" xr:uid="{AF57CE6E-3650-49E3-BF4B-D73EE7274AC5}"/>
    <cellStyle name="Millares [0] 17 2 2" xfId="1230" xr:uid="{A6F4612B-1E01-4499-89D6-6C3824610852}"/>
    <cellStyle name="Millares [0] 17 2 2 2" xfId="2547" xr:uid="{AD2CFE1C-AA51-405E-B1FA-DF877B0AF746}"/>
    <cellStyle name="Millares [0] 17 2 2 2 2" xfId="6795" xr:uid="{99A9D1AA-B484-44A5-85A5-4E26C71412BA}"/>
    <cellStyle name="Millares [0] 17 2 2 2 2 2" xfId="18247" xr:uid="{2E5DC067-AC37-40ED-A528-B02A649E8B25}"/>
    <cellStyle name="Millares [0] 17 2 2 2 2 2 2" xfId="41141" xr:uid="{F26CE54E-F4B9-4EB8-927F-082001DEEBFC}"/>
    <cellStyle name="Millares [0] 17 2 2 2 2 3" xfId="29700" xr:uid="{FE50E16D-F76D-402F-B582-D1708289BBAB}"/>
    <cellStyle name="Millares [0] 17 2 2 2 2 4" xfId="52582" xr:uid="{DF90CB7F-63CE-4456-A321-25CDC0A1189A}"/>
    <cellStyle name="Millares [0] 17 2 2 2 3" xfId="14005" xr:uid="{7703DCD8-9771-4374-ADCE-65D59BB1F737}"/>
    <cellStyle name="Millares [0] 17 2 2 2 3 2" xfId="36899" xr:uid="{825675F6-5377-4AB0-8DC1-AE5F6E1D7308}"/>
    <cellStyle name="Millares [0] 17 2 2 2 4" xfId="25458" xr:uid="{B386AE83-2D40-4728-A91C-616749543DE2}"/>
    <cellStyle name="Millares [0] 17 2 2 2 5" xfId="48341" xr:uid="{82B832E3-4F4A-403D-83E6-D08229EBAA14}"/>
    <cellStyle name="Millares [0] 17 2 2 3" xfId="4391" xr:uid="{2FBAEECB-1A89-4FEA-A107-8D0FF5A8D902}"/>
    <cellStyle name="Millares [0] 17 2 2 3 2" xfId="8634" xr:uid="{14B20BC0-B1BD-419B-A9A2-90B0E2A5BFF7}"/>
    <cellStyle name="Millares [0] 17 2 2 3 2 2" xfId="20086" xr:uid="{81BAA4AC-57CD-4909-8C72-89CDD631FDBB}"/>
    <cellStyle name="Millares [0] 17 2 2 3 2 2 2" xfId="42980" xr:uid="{BD8E48DA-57B4-4AAF-8200-37BA2FF48054}"/>
    <cellStyle name="Millares [0] 17 2 2 3 2 3" xfId="31539" xr:uid="{BA57F4AB-A90F-4250-8DAE-1277CF87D24D}"/>
    <cellStyle name="Millares [0] 17 2 2 3 2 4" xfId="54421" xr:uid="{F11495BF-B53B-473C-8F41-0453336EC578}"/>
    <cellStyle name="Millares [0] 17 2 2 3 3" xfId="15844" xr:uid="{9C4C2D6A-6949-4DC4-AECE-1EA55ED0A7D6}"/>
    <cellStyle name="Millares [0] 17 2 2 3 3 2" xfId="38738" xr:uid="{82E2FC6C-D5D7-44F4-9D96-1B717A1F0DC9}"/>
    <cellStyle name="Millares [0] 17 2 2 3 4" xfId="27297" xr:uid="{F9642E66-D0DD-443F-9B10-294369F7B04B}"/>
    <cellStyle name="Millares [0] 17 2 2 3 5" xfId="50179" xr:uid="{9E6D7D79-662A-414E-9900-82112743CE50}"/>
    <cellStyle name="Millares [0] 17 2 2 4" xfId="5478" xr:uid="{CCA243FE-9843-4A0E-81C7-5DC3A5B2DFCA}"/>
    <cellStyle name="Millares [0] 17 2 2 4 2" xfId="16930" xr:uid="{E390571D-B7B4-4269-AA21-2AD22A68374B}"/>
    <cellStyle name="Millares [0] 17 2 2 4 2 2" xfId="39824" xr:uid="{4966F099-4F11-444B-B693-BFAD23DBA86B}"/>
    <cellStyle name="Millares [0] 17 2 2 4 3" xfId="28383" xr:uid="{A291EF1E-1B40-42AA-9EC6-1887D8073081}"/>
    <cellStyle name="Millares [0] 17 2 2 4 4" xfId="51265" xr:uid="{7DAF359D-1AAD-455E-93F0-C8A315FB5B7E}"/>
    <cellStyle name="Millares [0] 17 2 2 5" xfId="10539" xr:uid="{5E1CD4C4-6341-4B08-A349-FC937FBB2C26}"/>
    <cellStyle name="Millares [0] 17 2 2 5 2" xfId="21982" xr:uid="{F68952D1-04F5-4766-B85F-61DE24C97CFC}"/>
    <cellStyle name="Millares [0] 17 2 2 5 2 2" xfId="44876" xr:uid="{7A1D3AA1-118C-4586-9EA9-EB9074924FAB}"/>
    <cellStyle name="Millares [0] 17 2 2 5 3" xfId="33435" xr:uid="{5AAA9599-8F98-408E-A782-9CA36B6A6FA1}"/>
    <cellStyle name="Millares [0] 17 2 2 6" xfId="11623" xr:uid="{69AB6B6F-9EE3-4D66-A5D3-DB79D36E0D86}"/>
    <cellStyle name="Millares [0] 17 2 2 6 2" xfId="23066" xr:uid="{CAA47075-B15A-4371-A628-DBEF2265C661}"/>
    <cellStyle name="Millares [0] 17 2 2 6 2 2" xfId="45960" xr:uid="{DFB0DF07-1001-4363-8628-8BF5ECC93925}"/>
    <cellStyle name="Millares [0] 17 2 2 6 3" xfId="34519" xr:uid="{5796DBB0-4620-49AB-A9D3-776FD7B04739}"/>
    <cellStyle name="Millares [0] 17 2 2 7" xfId="12688" xr:uid="{BBC4215D-9B63-424B-BCFD-FB2BC1A20160}"/>
    <cellStyle name="Millares [0] 17 2 2 7 2" xfId="35582" xr:uid="{C88490FE-BDF7-43D8-81BB-C42FCF1E0564}"/>
    <cellStyle name="Millares [0] 17 2 2 8" xfId="24141" xr:uid="{B30DC81A-A944-4C95-AF3D-B664A6D7183C}"/>
    <cellStyle name="Millares [0] 17 2 2 9" xfId="47024" xr:uid="{15FAC9E9-FADB-427D-8502-DE48D495A5BE}"/>
    <cellStyle name="Millares [0] 17 2 3" xfId="2020" xr:uid="{8EB159AE-F753-4AE4-B1B5-3C9DB4DCAFB1}"/>
    <cellStyle name="Millares [0] 17 2 3 2" xfId="6268" xr:uid="{8AD732F1-6B33-4FA6-BD69-C560A3868E34}"/>
    <cellStyle name="Millares [0] 17 2 3 2 2" xfId="17720" xr:uid="{BB25938D-ABFC-44C4-9D76-B2AE20739928}"/>
    <cellStyle name="Millares [0] 17 2 3 2 2 2" xfId="40614" xr:uid="{5E1AC881-5C4C-40FE-BEA8-FB6470BB99B3}"/>
    <cellStyle name="Millares [0] 17 2 3 2 3" xfId="29173" xr:uid="{7D435510-3BD3-48C7-BFF0-E42FE778941D}"/>
    <cellStyle name="Millares [0] 17 2 3 2 4" xfId="52055" xr:uid="{2A7ED45D-93CD-4D00-A252-05F822D896B1}"/>
    <cellStyle name="Millares [0] 17 2 3 3" xfId="13478" xr:uid="{8F6A61CE-EC6B-49F7-85B6-1FDC48426C5A}"/>
    <cellStyle name="Millares [0] 17 2 3 3 2" xfId="36372" xr:uid="{956DE283-D8BC-4372-94E7-3E1A070545BE}"/>
    <cellStyle name="Millares [0] 17 2 3 4" xfId="24931" xr:uid="{A0D5279C-E6AE-46CA-A56E-EE46474A6483}"/>
    <cellStyle name="Millares [0] 17 2 3 5" xfId="47814" xr:uid="{C8C1F105-E88B-4BD6-A6CF-037AE17A6D91}"/>
    <cellStyle name="Millares [0] 17 2 4" xfId="3864" xr:uid="{A4079F08-6722-4947-80FF-2F4D3B11C8AF}"/>
    <cellStyle name="Millares [0] 17 2 4 2" xfId="8107" xr:uid="{E043D506-92F5-4980-8F8C-DF179CB3A45C}"/>
    <cellStyle name="Millares [0] 17 2 4 2 2" xfId="19559" xr:uid="{D831C56D-0E3B-4DF6-850D-9A37D7A4D3CF}"/>
    <cellStyle name="Millares [0] 17 2 4 2 2 2" xfId="42453" xr:uid="{10972599-9E51-4972-86A1-0049643D83B9}"/>
    <cellStyle name="Millares [0] 17 2 4 2 3" xfId="31012" xr:uid="{3B5BAAEA-D28A-45F2-AE00-C1EE4547F440}"/>
    <cellStyle name="Millares [0] 17 2 4 2 4" xfId="53894" xr:uid="{D4D02850-6A6E-42D1-A4BC-DBCFEB3D40BE}"/>
    <cellStyle name="Millares [0] 17 2 4 3" xfId="15317" xr:uid="{AAA7A216-3C22-416A-9EA6-A748C575906E}"/>
    <cellStyle name="Millares [0] 17 2 4 3 2" xfId="38211" xr:uid="{80C8B02B-DB4E-4689-B58A-3626930C1680}"/>
    <cellStyle name="Millares [0] 17 2 4 4" xfId="26770" xr:uid="{AFB65FBD-E707-48A8-B44B-56B915791223}"/>
    <cellStyle name="Millares [0] 17 2 4 5" xfId="49652" xr:uid="{EF5812B3-ED32-4B11-BCF0-77E627CC361B}"/>
    <cellStyle name="Millares [0] 17 2 5" xfId="4951" xr:uid="{C36A2F80-4FA6-4B1C-AEB0-AB1AED78C50F}"/>
    <cellStyle name="Millares [0] 17 2 5 2" xfId="16403" xr:uid="{A22F3718-6AD2-40FF-81CE-E3EE5C69CA21}"/>
    <cellStyle name="Millares [0] 17 2 5 2 2" xfId="39297" xr:uid="{746BD5DC-6FE3-4EB9-A9F3-6A1BD172AC24}"/>
    <cellStyle name="Millares [0] 17 2 5 3" xfId="27856" xr:uid="{4AEACD02-D402-43D7-90AE-303A5817D8B0}"/>
    <cellStyle name="Millares [0] 17 2 5 4" xfId="50738" xr:uid="{48266A5E-DCDE-41E4-92CC-BD518F94CA70}"/>
    <cellStyle name="Millares [0] 17 2 6" xfId="10012" xr:uid="{A05A515D-25EB-4C3D-AC39-77EEF6029FBF}"/>
    <cellStyle name="Millares [0] 17 2 6 2" xfId="21455" xr:uid="{91F840C4-6D51-4D50-8A9F-4269232C1DFA}"/>
    <cellStyle name="Millares [0] 17 2 6 2 2" xfId="44349" xr:uid="{61F29A18-53D4-49B5-BC66-2A432E44831B}"/>
    <cellStyle name="Millares [0] 17 2 6 3" xfId="32908" xr:uid="{E1E7D118-7A4D-4B00-8BD9-53BE57DF1E1A}"/>
    <cellStyle name="Millares [0] 17 2 7" xfId="11096" xr:uid="{7A512A27-D77B-480E-83BF-471F469B2849}"/>
    <cellStyle name="Millares [0] 17 2 7 2" xfId="22539" xr:uid="{1BC5B064-724F-4139-9193-4988E101E944}"/>
    <cellStyle name="Millares [0] 17 2 7 2 2" xfId="45433" xr:uid="{E27C7B9C-E3FC-4DE2-BA27-3C8A5BCCB034}"/>
    <cellStyle name="Millares [0] 17 2 7 3" xfId="33992" xr:uid="{76FC1BAC-D634-44FB-9DD4-B9864CCFC581}"/>
    <cellStyle name="Millares [0] 17 2 8" xfId="12161" xr:uid="{CA0B52A3-8975-4A6A-B711-D857CC483230}"/>
    <cellStyle name="Millares [0] 17 2 8 2" xfId="35055" xr:uid="{1EC049DC-F459-4412-8F13-7D9DCA6AC4DE}"/>
    <cellStyle name="Millares [0] 17 2 9" xfId="23614" xr:uid="{F15B2F77-F88B-4AF4-A2F7-A89924779D47}"/>
    <cellStyle name="Millares [0] 17 3" xfId="967" xr:uid="{437715B5-F4B8-4491-97A5-3626E17E30C2}"/>
    <cellStyle name="Millares [0] 17 3 2" xfId="2284" xr:uid="{0156CF4F-D346-494A-95BC-BCC148D9166A}"/>
    <cellStyle name="Millares [0] 17 3 2 2" xfId="6532" xr:uid="{A0F79A16-0DE0-45A8-BE02-521774A79415}"/>
    <cellStyle name="Millares [0] 17 3 2 2 2" xfId="17984" xr:uid="{6B57E1BA-C68B-4CEB-BD51-83DD68DFA2BA}"/>
    <cellStyle name="Millares [0] 17 3 2 2 2 2" xfId="40878" xr:uid="{75A035AB-C9C9-4A0E-A7E9-F74134CF466B}"/>
    <cellStyle name="Millares [0] 17 3 2 2 3" xfId="29437" xr:uid="{63F082DD-CF51-471A-98DA-B31CF35C5464}"/>
    <cellStyle name="Millares [0] 17 3 2 2 4" xfId="52319" xr:uid="{98A6D498-11B9-40D4-BF8E-DE4BA04FAE1E}"/>
    <cellStyle name="Millares [0] 17 3 2 3" xfId="13742" xr:uid="{A03225DD-9A27-4B33-9B7F-FD815F63F924}"/>
    <cellStyle name="Millares [0] 17 3 2 3 2" xfId="36636" xr:uid="{43976211-46BB-4EC9-B851-0CBB15532EFC}"/>
    <cellStyle name="Millares [0] 17 3 2 4" xfId="25195" xr:uid="{E0F43D51-02A1-49A6-9D6F-0F6921541AEC}"/>
    <cellStyle name="Millares [0] 17 3 2 5" xfId="48078" xr:uid="{8E519198-A2C8-4193-8182-6AC24507066A}"/>
    <cellStyle name="Millares [0] 17 3 3" xfId="4128" xr:uid="{D4BD4409-124C-40A5-B486-2117702F7FBC}"/>
    <cellStyle name="Millares [0] 17 3 3 2" xfId="8371" xr:uid="{FBE530BB-9DAF-478D-B0C0-938194002A62}"/>
    <cellStyle name="Millares [0] 17 3 3 2 2" xfId="19823" xr:uid="{40C6F582-0A61-4C44-BB98-4F3B0FE00E52}"/>
    <cellStyle name="Millares [0] 17 3 3 2 2 2" xfId="42717" xr:uid="{56240B03-5DFD-4B3E-AB99-45BCE66742AC}"/>
    <cellStyle name="Millares [0] 17 3 3 2 3" xfId="31276" xr:uid="{D690288F-3B0D-49B8-A5F8-7DE276D2B2EE}"/>
    <cellStyle name="Millares [0] 17 3 3 2 4" xfId="54158" xr:uid="{1891FEBC-1DEC-40A4-81A5-FAB51070C49E}"/>
    <cellStyle name="Millares [0] 17 3 3 3" xfId="15581" xr:uid="{778689FA-CCCC-4B04-A421-8A519771B938}"/>
    <cellStyle name="Millares [0] 17 3 3 3 2" xfId="38475" xr:uid="{4F79F333-A4BA-4B9D-8413-DB9FDE5A9B8E}"/>
    <cellStyle name="Millares [0] 17 3 3 4" xfId="27034" xr:uid="{E80F0BF2-ECE0-4C00-BECF-0D1B989F5C24}"/>
    <cellStyle name="Millares [0] 17 3 3 5" xfId="49916" xr:uid="{AB56272D-2EBB-4E38-9C46-A0233962255E}"/>
    <cellStyle name="Millares [0] 17 3 4" xfId="5215" xr:uid="{3BD82A48-93DA-4EE9-882D-591E47348638}"/>
    <cellStyle name="Millares [0] 17 3 4 2" xfId="16667" xr:uid="{53178BA6-4E66-4EAD-8E21-F99FAF125707}"/>
    <cellStyle name="Millares [0] 17 3 4 2 2" xfId="39561" xr:uid="{4F8AADC6-8EC8-49A4-8614-EEED7BCE9C80}"/>
    <cellStyle name="Millares [0] 17 3 4 3" xfId="28120" xr:uid="{F8F0BD73-2FBE-4F6B-A36D-D5C10CE291EF}"/>
    <cellStyle name="Millares [0] 17 3 4 4" xfId="51002" xr:uid="{B43BF549-A889-42D4-ABBA-49EFD32167AD}"/>
    <cellStyle name="Millares [0] 17 3 5" xfId="10276" xr:uid="{2AC6EC11-2816-4FA9-BEBD-8C9CCF6594F0}"/>
    <cellStyle name="Millares [0] 17 3 5 2" xfId="21719" xr:uid="{7E058DA4-E478-41FE-BA41-33F77CA3C9E9}"/>
    <cellStyle name="Millares [0] 17 3 5 2 2" xfId="44613" xr:uid="{CA57DD3C-8D7F-4212-9940-6684ECEB2AB6}"/>
    <cellStyle name="Millares [0] 17 3 5 3" xfId="33172" xr:uid="{FCC2E32A-ECA9-4BB5-BD18-279DA05F8FA5}"/>
    <cellStyle name="Millares [0] 17 3 6" xfId="11360" xr:uid="{C45FC743-2D91-4275-9639-2BCA46520FA6}"/>
    <cellStyle name="Millares [0] 17 3 6 2" xfId="22803" xr:uid="{DCC3F939-58CF-42D7-B733-4005FF9F2D9F}"/>
    <cellStyle name="Millares [0] 17 3 6 2 2" xfId="45697" xr:uid="{EEF65B01-DBBB-4714-8F43-91272C64D0CC}"/>
    <cellStyle name="Millares [0] 17 3 6 3" xfId="34256" xr:uid="{6DD227FF-C658-4FDF-8378-290B05A38621}"/>
    <cellStyle name="Millares [0] 17 3 7" xfId="12425" xr:uid="{BFBD55FC-F4A8-4380-9AC7-3DCFAF51A170}"/>
    <cellStyle name="Millares [0] 17 3 7 2" xfId="35319" xr:uid="{620F01A4-7082-4D81-ADF9-82EEA16DDF24}"/>
    <cellStyle name="Millares [0] 17 3 8" xfId="23878" xr:uid="{B802EB5E-BEC2-4BA7-8E3E-02FF0D2F9BBA}"/>
    <cellStyle name="Millares [0] 17 3 9" xfId="46761" xr:uid="{4C2A7932-3E58-4018-BE67-7626A86DB22C}"/>
    <cellStyle name="Millares [0] 17 4" xfId="1757" xr:uid="{12CDFC87-ED17-473C-AB68-12B9082775D3}"/>
    <cellStyle name="Millares [0] 17 4 2" xfId="6005" xr:uid="{E92547F5-A500-41C1-903A-025975343C56}"/>
    <cellStyle name="Millares [0] 17 4 2 2" xfId="17457" xr:uid="{0E920650-6DC9-4CE1-BD24-AFB9B9885F6F}"/>
    <cellStyle name="Millares [0] 17 4 2 2 2" xfId="40351" xr:uid="{235C03E9-2FEA-4DB1-B75C-2149FA3DAE50}"/>
    <cellStyle name="Millares [0] 17 4 2 3" xfId="28910" xr:uid="{F0F21452-7DAF-4272-B635-A27C47A9B723}"/>
    <cellStyle name="Millares [0] 17 4 2 4" xfId="51792" xr:uid="{00EF90E0-4693-4C08-9E91-39E2DB83E2F1}"/>
    <cellStyle name="Millares [0] 17 4 3" xfId="13215" xr:uid="{9BD33EDA-954E-42E3-A3AB-A2E21BA679CA}"/>
    <cellStyle name="Millares [0] 17 4 3 2" xfId="36109" xr:uid="{B44382EC-30A6-4608-BDD6-7880D1FF684D}"/>
    <cellStyle name="Millares [0] 17 4 4" xfId="24668" xr:uid="{2DC8E529-942C-4CF0-9EF4-7558F9AAACAB}"/>
    <cellStyle name="Millares [0] 17 4 5" xfId="47551" xr:uid="{0F8ADBA3-49E1-4C13-9F6C-30B37BB7C433}"/>
    <cellStyle name="Millares [0] 17 5" xfId="3601" xr:uid="{BAC3CE78-F4FF-4E64-A996-DF8F4FC7A625}"/>
    <cellStyle name="Millares [0] 17 5 2" xfId="7844" xr:uid="{1D12DE14-1F02-4A0B-95A8-D876B5DD81EC}"/>
    <cellStyle name="Millares [0] 17 5 2 2" xfId="19296" xr:uid="{9A833022-A373-4913-AF3F-88CBE8A15064}"/>
    <cellStyle name="Millares [0] 17 5 2 2 2" xfId="42190" xr:uid="{12AB4E27-7215-4C76-87BB-36EDC76D62F6}"/>
    <cellStyle name="Millares [0] 17 5 2 3" xfId="30749" xr:uid="{9303A552-56D2-4BC1-88EA-0A9460E30E35}"/>
    <cellStyle name="Millares [0] 17 5 2 4" xfId="53631" xr:uid="{1F181FBE-E569-4B0B-A1F9-F64E735B4E27}"/>
    <cellStyle name="Millares [0] 17 5 3" xfId="15054" xr:uid="{3A46127F-B5D0-4B08-B713-274866850C99}"/>
    <cellStyle name="Millares [0] 17 5 3 2" xfId="37948" xr:uid="{2992D28F-1FA4-4266-BD80-B245AAB756EB}"/>
    <cellStyle name="Millares [0] 17 5 4" xfId="26507" xr:uid="{A4459341-E08D-4B61-B85A-849972EC3715}"/>
    <cellStyle name="Millares [0] 17 5 5" xfId="49389" xr:uid="{DA9F64A0-5218-4360-8CA9-94D3DECBD60A}"/>
    <cellStyle name="Millares [0] 17 6" xfId="4688" xr:uid="{23D39EC1-0D0B-41F8-B333-5B156FBD621C}"/>
    <cellStyle name="Millares [0] 17 6 2" xfId="16140" xr:uid="{143FE5F9-7BC4-4CFB-B57C-20F103CE9D0D}"/>
    <cellStyle name="Millares [0] 17 6 2 2" xfId="39034" xr:uid="{776C562D-223E-46F9-AD22-8609AE7D0414}"/>
    <cellStyle name="Millares [0] 17 6 3" xfId="27593" xr:uid="{4E7B4C03-1F73-4F59-BD02-9B4DD2B5A314}"/>
    <cellStyle name="Millares [0] 17 6 4" xfId="50475" xr:uid="{61FEA8BC-EBF2-4BA4-8DC9-86909FFDE0A1}"/>
    <cellStyle name="Millares [0] 17 7" xfId="8641" xr:uid="{1787E4F0-BB6D-41BB-B359-DA004501E64C}"/>
    <cellStyle name="Millares [0] 17 7 2" xfId="20092" xr:uid="{5E59FBE8-0BB6-4276-8CE8-CF5E76A9A59B}"/>
    <cellStyle name="Millares [0] 17 7 2 2" xfId="42986" xr:uid="{022BCFB1-4593-4E14-9E41-656596276A50}"/>
    <cellStyle name="Millares [0] 17 7 3" xfId="31545" xr:uid="{2A1FF1F3-95AF-4FFF-BCB5-4784835B5302}"/>
    <cellStyle name="Millares [0] 17 7 4" xfId="54427" xr:uid="{48B671D5-A14B-4CA6-B906-6298A64CAACF}"/>
    <cellStyle name="Millares [0] 17 8" xfId="9749" xr:uid="{F4A4F958-ED43-432B-A685-3DF974E234BD}"/>
    <cellStyle name="Millares [0] 17 8 2" xfId="21192" xr:uid="{BE76DB62-A962-4B9C-B7FD-ADB3AE92CF13}"/>
    <cellStyle name="Millares [0] 17 8 2 2" xfId="44086" xr:uid="{8DCEF84C-BE49-499D-A20E-98BE2486ED97}"/>
    <cellStyle name="Millares [0] 17 8 3" xfId="32645" xr:uid="{91095663-EFCC-4B13-B58D-C83F9E141D40}"/>
    <cellStyle name="Millares [0] 17 9" xfId="10833" xr:uid="{9FA8A3E7-5B50-47B4-AE7A-9A08CF635CE8}"/>
    <cellStyle name="Millares [0] 17 9 2" xfId="22276" xr:uid="{F9CEC6FC-B814-42D4-87F3-7C4C0CA7BBE2}"/>
    <cellStyle name="Millares [0] 17 9 2 2" xfId="45170" xr:uid="{10408872-E152-4EB7-9518-899D1401CED3}"/>
    <cellStyle name="Millares [0] 17 9 3" xfId="33729" xr:uid="{14BBC388-5C8D-4C3E-A211-2BEE0A5A704B}"/>
    <cellStyle name="Millares [0] 18" xfId="440" xr:uid="{11B9DD0C-C87A-4759-9459-E47B825F4DAC}"/>
    <cellStyle name="Millares [0] 18 10" xfId="11899" xr:uid="{A8402CE1-3DA6-4528-834F-280178B04997}"/>
    <cellStyle name="Millares [0] 18 10 2" xfId="34793" xr:uid="{C9573DED-69B9-4356-971F-6ED6D895CAD3}"/>
    <cellStyle name="Millares [0] 18 11" xfId="23352" xr:uid="{889A0E73-A97B-44DC-BCCC-A321F5D123C3}"/>
    <cellStyle name="Millares [0] 18 12" xfId="46235" xr:uid="{3AD5A290-C31A-4C69-8D1E-11A8AC625020}"/>
    <cellStyle name="Millares [0] 18 2" xfId="703" xr:uid="{5B84EAE4-2DFC-4C1C-A64C-C2179FF56C1F}"/>
    <cellStyle name="Millares [0] 18 2 10" xfId="46498" xr:uid="{D3D8771C-7051-483C-8D25-3DB8B5DCEC14}"/>
    <cellStyle name="Millares [0] 18 2 2" xfId="1231" xr:uid="{384D653B-20F4-47DF-91DF-350688F5AE8F}"/>
    <cellStyle name="Millares [0] 18 2 2 2" xfId="2548" xr:uid="{3D912EDC-6725-4631-A3B7-0E0953933EED}"/>
    <cellStyle name="Millares [0] 18 2 2 2 2" xfId="6796" xr:uid="{52AFC8DF-28B5-4917-8F4D-4E9EE3CC4371}"/>
    <cellStyle name="Millares [0] 18 2 2 2 2 2" xfId="18248" xr:uid="{33926D5B-F931-4192-B7F0-0E5F873650D0}"/>
    <cellStyle name="Millares [0] 18 2 2 2 2 2 2" xfId="41142" xr:uid="{E3EBD938-C04A-440B-B7DB-1817C840B275}"/>
    <cellStyle name="Millares [0] 18 2 2 2 2 3" xfId="29701" xr:uid="{D1CB6B91-3791-43CF-A866-86272122CA00}"/>
    <cellStyle name="Millares [0] 18 2 2 2 2 4" xfId="52583" xr:uid="{9ECB9F18-2082-456B-960A-FF0A9D79252C}"/>
    <cellStyle name="Millares [0] 18 2 2 2 3" xfId="14006" xr:uid="{17288DA7-4628-41B7-9D69-EF2BD599C15F}"/>
    <cellStyle name="Millares [0] 18 2 2 2 3 2" xfId="36900" xr:uid="{708237EF-1056-47F1-BA0C-C363F1547CE7}"/>
    <cellStyle name="Millares [0] 18 2 2 2 4" xfId="25459" xr:uid="{C9CFA6FD-E875-4CD1-9522-5669E0D2D90B}"/>
    <cellStyle name="Millares [0] 18 2 2 2 5" xfId="48342" xr:uid="{A9C5EB15-AB9B-4045-A601-83A2C55F2284}"/>
    <cellStyle name="Millares [0] 18 2 2 3" xfId="4392" xr:uid="{B79099B3-5C69-4DB9-AD3E-C7B05BD40BBD}"/>
    <cellStyle name="Millares [0] 18 2 2 3 2" xfId="8635" xr:uid="{6407FF1A-3079-499C-AD66-702F0873746A}"/>
    <cellStyle name="Millares [0] 18 2 2 3 2 2" xfId="20087" xr:uid="{D37F7438-9F0F-4E9B-BE66-D8174D750816}"/>
    <cellStyle name="Millares [0] 18 2 2 3 2 2 2" xfId="42981" xr:uid="{91BE1177-7BA7-4A50-9C12-D4252ACEA8E6}"/>
    <cellStyle name="Millares [0] 18 2 2 3 2 3" xfId="31540" xr:uid="{1EBD5F5F-3DDA-4262-B58A-95F8A093AD22}"/>
    <cellStyle name="Millares [0] 18 2 2 3 2 4" xfId="54422" xr:uid="{F9A3E44D-DB4D-4491-81F7-D0FA93ACAB85}"/>
    <cellStyle name="Millares [0] 18 2 2 3 3" xfId="15845" xr:uid="{C50F60A8-E792-4D8D-AAC7-5B3F5F99B621}"/>
    <cellStyle name="Millares [0] 18 2 2 3 3 2" xfId="38739" xr:uid="{3AD69724-6C26-4FCF-9C8C-266734F6058B}"/>
    <cellStyle name="Millares [0] 18 2 2 3 4" xfId="27298" xr:uid="{FC6A401C-AC4E-4104-AAE0-BB74D43CA919}"/>
    <cellStyle name="Millares [0] 18 2 2 3 5" xfId="50180" xr:uid="{ABA21FB4-E33D-4E85-A4C3-401B4878FC29}"/>
    <cellStyle name="Millares [0] 18 2 2 4" xfId="5479" xr:uid="{1E2FF108-0610-4008-8B41-F07E38988EF3}"/>
    <cellStyle name="Millares [0] 18 2 2 4 2" xfId="16931" xr:uid="{6A6366BA-98F2-47A2-9B03-CA6E278BF292}"/>
    <cellStyle name="Millares [0] 18 2 2 4 2 2" xfId="39825" xr:uid="{1535AC80-903E-4B8F-B023-93850DB04BEE}"/>
    <cellStyle name="Millares [0] 18 2 2 4 3" xfId="28384" xr:uid="{6A349654-264C-43E3-9562-668D974ECB91}"/>
    <cellStyle name="Millares [0] 18 2 2 4 4" xfId="51266" xr:uid="{A4FAF0D2-AD78-452D-8940-2BD905105A89}"/>
    <cellStyle name="Millares [0] 18 2 2 5" xfId="10540" xr:uid="{E4AC698D-D053-4DB7-ACD3-7F4C87A5683A}"/>
    <cellStyle name="Millares [0] 18 2 2 5 2" xfId="21983" xr:uid="{9386AF8E-CB2F-4D88-ACA9-ECAEF79AF33D}"/>
    <cellStyle name="Millares [0] 18 2 2 5 2 2" xfId="44877" xr:uid="{A5C06419-A15D-48DA-A8AE-FB380D8C1746}"/>
    <cellStyle name="Millares [0] 18 2 2 5 3" xfId="33436" xr:uid="{6F3633F5-6A76-496B-9E11-4D0020D7F59E}"/>
    <cellStyle name="Millares [0] 18 2 2 6" xfId="11624" xr:uid="{25EC6ECF-EFB3-4A3F-93D7-75DAE6B807D4}"/>
    <cellStyle name="Millares [0] 18 2 2 6 2" xfId="23067" xr:uid="{7859C91D-6D3A-4FD9-8925-8443B7EE4282}"/>
    <cellStyle name="Millares [0] 18 2 2 6 2 2" xfId="45961" xr:uid="{36A5C2A0-079C-4D8D-8DA0-97E11C1432D9}"/>
    <cellStyle name="Millares [0] 18 2 2 6 3" xfId="34520" xr:uid="{06D60ECC-4CE0-45E0-B0E1-668A1C00BDDE}"/>
    <cellStyle name="Millares [0] 18 2 2 7" xfId="12689" xr:uid="{7AD61AF0-A115-415A-9FE5-86CB77E20B04}"/>
    <cellStyle name="Millares [0] 18 2 2 7 2" xfId="35583" xr:uid="{3A06B8A2-55D7-491B-8663-2A5F3C41F1EC}"/>
    <cellStyle name="Millares [0] 18 2 2 8" xfId="24142" xr:uid="{3B791D27-DC35-40D9-8E28-B8D1353442C8}"/>
    <cellStyle name="Millares [0] 18 2 2 9" xfId="47025" xr:uid="{A6DD2B52-0E37-4532-9439-9C295F1BCD0E}"/>
    <cellStyle name="Millares [0] 18 2 3" xfId="2021" xr:uid="{F36D04FB-3B2E-4AED-9CBB-1D3AB804CF9B}"/>
    <cellStyle name="Millares [0] 18 2 3 2" xfId="6269" xr:uid="{7341F694-9AF3-4FD1-B08A-0FC02BE832CF}"/>
    <cellStyle name="Millares [0] 18 2 3 2 2" xfId="17721" xr:uid="{EB3900AB-EC5B-4913-B2DE-565DBC20E8E6}"/>
    <cellStyle name="Millares [0] 18 2 3 2 2 2" xfId="40615" xr:uid="{5D5FE980-FF6A-4C3F-8ECD-73A86B9A553C}"/>
    <cellStyle name="Millares [0] 18 2 3 2 3" xfId="29174" xr:uid="{8F24E976-8419-44F5-925D-B9FE926E1E15}"/>
    <cellStyle name="Millares [0] 18 2 3 2 4" xfId="52056" xr:uid="{8C3F5966-39E4-4CB9-928D-77054266AE98}"/>
    <cellStyle name="Millares [0] 18 2 3 3" xfId="13479" xr:uid="{3AB181CF-FD34-47DB-8CFC-4F1A3020AFBD}"/>
    <cellStyle name="Millares [0] 18 2 3 3 2" xfId="36373" xr:uid="{1DD04DF1-881C-449A-BBC9-92573D376DD7}"/>
    <cellStyle name="Millares [0] 18 2 3 4" xfId="24932" xr:uid="{7EC513DC-45DD-4D8B-8B6B-463B20833532}"/>
    <cellStyle name="Millares [0] 18 2 3 5" xfId="47815" xr:uid="{64E4D01D-4AC5-4688-84C3-A507F9A916A2}"/>
    <cellStyle name="Millares [0] 18 2 4" xfId="3865" xr:uid="{0F793B2D-33A5-4C57-BFFC-23D62CA98088}"/>
    <cellStyle name="Millares [0] 18 2 4 2" xfId="8108" xr:uid="{1A77D6A8-A2A3-44A0-BDE2-08AFBB5EB06C}"/>
    <cellStyle name="Millares [0] 18 2 4 2 2" xfId="19560" xr:uid="{33D0CCF3-9BF2-45C3-864F-3ACBB7BB0D2F}"/>
    <cellStyle name="Millares [0] 18 2 4 2 2 2" xfId="42454" xr:uid="{F2A32210-CD6B-4810-ACCD-8219DD7BE6A9}"/>
    <cellStyle name="Millares [0] 18 2 4 2 3" xfId="31013" xr:uid="{131A7072-73DA-4D20-AC9C-D43401E8D9B1}"/>
    <cellStyle name="Millares [0] 18 2 4 2 4" xfId="53895" xr:uid="{07D05C95-FB01-48AF-AFAA-4CEFBBC1C424}"/>
    <cellStyle name="Millares [0] 18 2 4 3" xfId="15318" xr:uid="{C80EA9A7-2462-48D3-B0B0-B3D13BC8AFB9}"/>
    <cellStyle name="Millares [0] 18 2 4 3 2" xfId="38212" xr:uid="{E17482C7-4D1D-4DFF-921F-6AB78624E6EF}"/>
    <cellStyle name="Millares [0] 18 2 4 4" xfId="26771" xr:uid="{9D3D455C-6B39-4962-AF72-8B758E74F6CF}"/>
    <cellStyle name="Millares [0] 18 2 4 5" xfId="49653" xr:uid="{91CBC89D-2325-4CE1-BBD7-704A76EA5C0C}"/>
    <cellStyle name="Millares [0] 18 2 5" xfId="4952" xr:uid="{07245F38-4CF2-45AB-A9F3-712872F1D9AE}"/>
    <cellStyle name="Millares [0] 18 2 5 2" xfId="16404" xr:uid="{90095200-91CC-465F-ABE4-5B892F31D701}"/>
    <cellStyle name="Millares [0] 18 2 5 2 2" xfId="39298" xr:uid="{211855D1-B8FB-41BA-B60D-0FFFFBF04B49}"/>
    <cellStyle name="Millares [0] 18 2 5 3" xfId="27857" xr:uid="{51E0FBFF-BAAC-47CB-9EFC-CF5E8761BFC9}"/>
    <cellStyle name="Millares [0] 18 2 5 4" xfId="50739" xr:uid="{D6136936-65F2-4606-8A2B-91B6177FD54C}"/>
    <cellStyle name="Millares [0] 18 2 6" xfId="10013" xr:uid="{1C6F7602-FE6B-403B-B63E-185B590030A1}"/>
    <cellStyle name="Millares [0] 18 2 6 2" xfId="21456" xr:uid="{16ADBEFD-DDC3-4968-AE52-AC65382E07FA}"/>
    <cellStyle name="Millares [0] 18 2 6 2 2" xfId="44350" xr:uid="{E1934AAA-E540-4CDE-BFE2-7B007E858668}"/>
    <cellStyle name="Millares [0] 18 2 6 3" xfId="32909" xr:uid="{724270F7-CEC9-430E-8594-1F1A060B672E}"/>
    <cellStyle name="Millares [0] 18 2 7" xfId="11097" xr:uid="{DD802BE2-8CDF-4412-9CEE-C7BEF2373B62}"/>
    <cellStyle name="Millares [0] 18 2 7 2" xfId="22540" xr:uid="{4B29E2E6-E3CC-45ED-B093-263245DE0F39}"/>
    <cellStyle name="Millares [0] 18 2 7 2 2" xfId="45434" xr:uid="{C4A39F9F-0A29-47DF-8212-82C0D1304E7F}"/>
    <cellStyle name="Millares [0] 18 2 7 3" xfId="33993" xr:uid="{C6BCDB26-AAD7-4F77-81DB-BCFB8A24E234}"/>
    <cellStyle name="Millares [0] 18 2 8" xfId="12162" xr:uid="{E2150B08-01E4-4DFD-BAE1-3226B6A8DAA3}"/>
    <cellStyle name="Millares [0] 18 2 8 2" xfId="35056" xr:uid="{57B4D2CC-7393-4335-AE73-8A21E8202F26}"/>
    <cellStyle name="Millares [0] 18 2 9" xfId="23615" xr:uid="{17B44E66-E76A-4B2C-A9A4-3120E68105B7}"/>
    <cellStyle name="Millares [0] 18 3" xfId="968" xr:uid="{231692AF-907D-49BB-ADA6-57901E255C76}"/>
    <cellStyle name="Millares [0] 18 3 2" xfId="2285" xr:uid="{A5C3BFCA-C433-4C0F-B7E5-E28511DBCB05}"/>
    <cellStyle name="Millares [0] 18 3 2 2" xfId="6533" xr:uid="{044CA1DD-97F5-48B5-9C1C-FCE3D6B64E4F}"/>
    <cellStyle name="Millares [0] 18 3 2 2 2" xfId="17985" xr:uid="{A1778703-94F1-40DE-BAEE-01A59DB386FD}"/>
    <cellStyle name="Millares [0] 18 3 2 2 2 2" xfId="40879" xr:uid="{85177D8D-A614-4259-B2B0-CC312FFAFF9B}"/>
    <cellStyle name="Millares [0] 18 3 2 2 3" xfId="29438" xr:uid="{F4FBA23C-8AEA-4CB4-9CD1-9F4AD25B18E9}"/>
    <cellStyle name="Millares [0] 18 3 2 2 4" xfId="52320" xr:uid="{8169FB0B-B2E4-4212-A372-E55300C3EB29}"/>
    <cellStyle name="Millares [0] 18 3 2 3" xfId="13743" xr:uid="{FB9863E2-C4A8-4C36-8ABF-E1B0936CBB46}"/>
    <cellStyle name="Millares [0] 18 3 2 3 2" xfId="36637" xr:uid="{BD802E63-0C0E-46AB-AD76-A5F6E30B60BA}"/>
    <cellStyle name="Millares [0] 18 3 2 4" xfId="25196" xr:uid="{43CB5ED2-BF48-423E-B9D7-38020C330CB3}"/>
    <cellStyle name="Millares [0] 18 3 2 5" xfId="48079" xr:uid="{5A37D72F-49C3-492B-B611-24AD887AE377}"/>
    <cellStyle name="Millares [0] 18 3 3" xfId="4129" xr:uid="{B27A1B7E-588C-4ACC-8D3D-C7F5FA3C4B71}"/>
    <cellStyle name="Millares [0] 18 3 3 2" xfId="8372" xr:uid="{2756E0AB-130A-427A-822B-DE358B857AF9}"/>
    <cellStyle name="Millares [0] 18 3 3 2 2" xfId="19824" xr:uid="{99B5D719-F979-47FB-A49D-970D2B426FE8}"/>
    <cellStyle name="Millares [0] 18 3 3 2 2 2" xfId="42718" xr:uid="{A71DD3F3-B994-438C-ACD0-3B4295515E1F}"/>
    <cellStyle name="Millares [0] 18 3 3 2 3" xfId="31277" xr:uid="{B7723734-DC63-4C61-91C3-5A8D7D3D70AE}"/>
    <cellStyle name="Millares [0] 18 3 3 2 4" xfId="54159" xr:uid="{297E9AD4-DDE8-4E3C-906E-CDA869E0DB03}"/>
    <cellStyle name="Millares [0] 18 3 3 3" xfId="15582" xr:uid="{BFD9E4B0-97D0-48A0-AA36-BD309080052B}"/>
    <cellStyle name="Millares [0] 18 3 3 3 2" xfId="38476" xr:uid="{6FC71E11-D480-41C1-A1C4-E2CA175DF8E9}"/>
    <cellStyle name="Millares [0] 18 3 3 4" xfId="27035" xr:uid="{C254A2EF-C8C5-4EAA-9F19-343895D16129}"/>
    <cellStyle name="Millares [0] 18 3 3 5" xfId="49917" xr:uid="{A4FFF14B-C8B8-4DAB-A164-E71E8EBC5016}"/>
    <cellStyle name="Millares [0] 18 3 4" xfId="5216" xr:uid="{F1D3668C-1364-4E53-87A0-70610F42901A}"/>
    <cellStyle name="Millares [0] 18 3 4 2" xfId="16668" xr:uid="{30E41D40-3F7E-4A1F-819C-569C1E636197}"/>
    <cellStyle name="Millares [0] 18 3 4 2 2" xfId="39562" xr:uid="{BE4412C9-698B-463F-AD71-16CEFB6F52E5}"/>
    <cellStyle name="Millares [0] 18 3 4 3" xfId="28121" xr:uid="{B2E70A41-8FD0-4075-86C1-1AD8FF2B0627}"/>
    <cellStyle name="Millares [0] 18 3 4 4" xfId="51003" xr:uid="{B128152E-80AE-49F0-93EC-B601A94C5B12}"/>
    <cellStyle name="Millares [0] 18 3 5" xfId="10277" xr:uid="{85047DFB-7CFE-4D76-B2FD-6AECF57CB9C9}"/>
    <cellStyle name="Millares [0] 18 3 5 2" xfId="21720" xr:uid="{27B1489D-D9BF-4048-90E6-AC16EB8A3002}"/>
    <cellStyle name="Millares [0] 18 3 5 2 2" xfId="44614" xr:uid="{7BEF5FFD-0595-48DF-AD59-0A93018772F7}"/>
    <cellStyle name="Millares [0] 18 3 5 3" xfId="33173" xr:uid="{C81F5465-79CE-42C0-9883-9E08DCF78B72}"/>
    <cellStyle name="Millares [0] 18 3 6" xfId="11361" xr:uid="{6701211B-CBC5-4C6A-BD78-49CEF940C2EA}"/>
    <cellStyle name="Millares [0] 18 3 6 2" xfId="22804" xr:uid="{1122DB00-5ECA-4B48-859D-47C65B07A440}"/>
    <cellStyle name="Millares [0] 18 3 6 2 2" xfId="45698" xr:uid="{7D019898-5A54-4F54-B6C4-A4C64331E05A}"/>
    <cellStyle name="Millares [0] 18 3 6 3" xfId="34257" xr:uid="{3F0577BB-4545-4D47-9963-214156BE1F72}"/>
    <cellStyle name="Millares [0] 18 3 7" xfId="12426" xr:uid="{72A6C0E6-8863-4009-B158-D963627DB3CE}"/>
    <cellStyle name="Millares [0] 18 3 7 2" xfId="35320" xr:uid="{94B274C8-268E-42EC-8CF3-0A1D08B6B3E1}"/>
    <cellStyle name="Millares [0] 18 3 8" xfId="23879" xr:uid="{62AC8218-7155-4BDE-8286-6899ED58B631}"/>
    <cellStyle name="Millares [0] 18 3 9" xfId="46762" xr:uid="{A9055999-72B7-4338-AA76-44CEEFFFAA81}"/>
    <cellStyle name="Millares [0] 18 4" xfId="1758" xr:uid="{74647766-36EE-4940-A6F8-CA72BFD633FC}"/>
    <cellStyle name="Millares [0] 18 4 2" xfId="6006" xr:uid="{EEDC8B16-4B9D-4634-AAB6-2D99823474F2}"/>
    <cellStyle name="Millares [0] 18 4 2 2" xfId="17458" xr:uid="{3C682FF2-7FB6-444D-9837-6B190FDEE0E2}"/>
    <cellStyle name="Millares [0] 18 4 2 2 2" xfId="40352" xr:uid="{FD5E054E-3BC7-474A-82ED-F5397E6424CB}"/>
    <cellStyle name="Millares [0] 18 4 2 3" xfId="28911" xr:uid="{C8C8D958-0847-444E-974A-A3C34884D06D}"/>
    <cellStyle name="Millares [0] 18 4 2 4" xfId="51793" xr:uid="{B794A531-6590-4FB9-9BAB-00D5C6900EED}"/>
    <cellStyle name="Millares [0] 18 4 3" xfId="13216" xr:uid="{5DF7FF2B-6F1F-4189-8B0C-83554E7732BB}"/>
    <cellStyle name="Millares [0] 18 4 3 2" xfId="36110" xr:uid="{80748AAB-CF99-4500-BC91-DADCF2A22818}"/>
    <cellStyle name="Millares [0] 18 4 4" xfId="24669" xr:uid="{097FEF88-050D-4917-B181-C6C2E69C8E82}"/>
    <cellStyle name="Millares [0] 18 4 5" xfId="47552" xr:uid="{8045FF9A-EAE6-4A0F-AEAF-DF61CD40130A}"/>
    <cellStyle name="Millares [0] 18 5" xfId="3602" xr:uid="{B383CCCC-D5A6-4040-A26F-644F00C412FE}"/>
    <cellStyle name="Millares [0] 18 5 2" xfId="7845" xr:uid="{3F59862E-F336-4ECE-A8C4-EEF4EC7B343C}"/>
    <cellStyle name="Millares [0] 18 5 2 2" xfId="19297" xr:uid="{C6A06C9A-7335-48B0-A61C-359DD070D637}"/>
    <cellStyle name="Millares [0] 18 5 2 2 2" xfId="42191" xr:uid="{CEF78897-027C-460F-B76F-5A01D1C4E5FA}"/>
    <cellStyle name="Millares [0] 18 5 2 3" xfId="30750" xr:uid="{493A11E3-AE1D-4C7C-80E9-91DEBA62E429}"/>
    <cellStyle name="Millares [0] 18 5 2 4" xfId="53632" xr:uid="{AA794435-FB49-48B6-A212-75269A7B26F3}"/>
    <cellStyle name="Millares [0] 18 5 3" xfId="15055" xr:uid="{04DA193C-A509-4E47-A13C-3F02AD3E4C3C}"/>
    <cellStyle name="Millares [0] 18 5 3 2" xfId="37949" xr:uid="{F646BEFD-C44E-4DF2-AA4E-4DA0126F4724}"/>
    <cellStyle name="Millares [0] 18 5 4" xfId="26508" xr:uid="{6C7BAF9B-AB99-4D98-BA68-EF4E3ADE5860}"/>
    <cellStyle name="Millares [0] 18 5 5" xfId="49390" xr:uid="{704FAC80-B47C-49ED-B0F5-9DBBFAA1DBF3}"/>
    <cellStyle name="Millares [0] 18 6" xfId="4689" xr:uid="{9BEA52CB-5966-4B9F-AAC1-99470A4D483A}"/>
    <cellStyle name="Millares [0] 18 6 2" xfId="16141" xr:uid="{A154B0FB-438C-460A-B408-C5AE90F5A461}"/>
    <cellStyle name="Millares [0] 18 6 2 2" xfId="39035" xr:uid="{93F33C1A-CB87-411C-B098-9D6EC1763FE7}"/>
    <cellStyle name="Millares [0] 18 6 3" xfId="27594" xr:uid="{D2C8C03A-E2AF-4A5E-B1A9-872E0FF02EC7}"/>
    <cellStyle name="Millares [0] 18 6 4" xfId="50476" xr:uid="{E7C6504B-4F59-425C-B41B-3150967F6392}"/>
    <cellStyle name="Millares [0] 18 7" xfId="8662" xr:uid="{106E9647-34D5-4E62-BA3C-760B12458BA3}"/>
    <cellStyle name="Millares [0] 18 7 2" xfId="20109" xr:uid="{F8FC6B04-A3B6-4B34-AD98-140BF3751D3D}"/>
    <cellStyle name="Millares [0] 18 7 2 2" xfId="43003" xr:uid="{C2D6782B-4520-4615-B601-187B36B01196}"/>
    <cellStyle name="Millares [0] 18 7 3" xfId="31562" xr:uid="{A84C1859-3DB3-4F0C-A1CC-D7E8FFC56196}"/>
    <cellStyle name="Millares [0] 18 7 4" xfId="54444" xr:uid="{376F5226-34E6-4A63-B8ED-C74543DD0DEA}"/>
    <cellStyle name="Millares [0] 18 8" xfId="9750" xr:uid="{F8CE7D6E-6983-46C0-898F-8BB7F7E9D563}"/>
    <cellStyle name="Millares [0] 18 8 2" xfId="21193" xr:uid="{F00534A8-23EC-41E2-B581-13C69D623EB1}"/>
    <cellStyle name="Millares [0] 18 8 2 2" xfId="44087" xr:uid="{8C9164DC-6062-4A49-B1BC-3E989A83A105}"/>
    <cellStyle name="Millares [0] 18 8 3" xfId="32646" xr:uid="{E52A3274-B363-4074-97C1-7E34DA3F8C63}"/>
    <cellStyle name="Millares [0] 18 9" xfId="10834" xr:uid="{17E3101D-8144-46C5-9909-BC3D90253D43}"/>
    <cellStyle name="Millares [0] 18 9 2" xfId="22277" xr:uid="{6108689F-2DF9-4B53-9251-DC565FE13756}"/>
    <cellStyle name="Millares [0] 18 9 2 2" xfId="45171" xr:uid="{6B3AA573-E909-4513-B6CE-220B90E3B8C1}"/>
    <cellStyle name="Millares [0] 18 9 3" xfId="33730" xr:uid="{FB77D8F5-33B0-4FBD-B073-0D22562C2E64}"/>
    <cellStyle name="Millares [0] 19" xfId="441" xr:uid="{F9A7F236-8B03-41A8-9CC0-7FA3C7693BD3}"/>
    <cellStyle name="Millares [0] 19 10" xfId="11900" xr:uid="{62F662D6-129C-4F0C-B976-4F50D33908DF}"/>
    <cellStyle name="Millares [0] 19 10 2" xfId="34794" xr:uid="{BC3756F9-287F-4D68-91DA-0909EE2BCFE5}"/>
    <cellStyle name="Millares [0] 19 11" xfId="23353" xr:uid="{A5E71905-9661-4043-9A43-099025F10CAB}"/>
    <cellStyle name="Millares [0] 19 12" xfId="46236" xr:uid="{346A26EF-E54F-4EC1-BD5A-5C99E717D0D9}"/>
    <cellStyle name="Millares [0] 19 2" xfId="704" xr:uid="{FCB57417-91A7-4007-A20E-E1CD475E596E}"/>
    <cellStyle name="Millares [0] 19 2 10" xfId="46499" xr:uid="{D71001AE-BBF7-4054-9E43-2754A1C60639}"/>
    <cellStyle name="Millares [0] 19 2 2" xfId="1232" xr:uid="{B15FDAC2-03DD-4ACE-B907-16FFEFFF668F}"/>
    <cellStyle name="Millares [0] 19 2 2 2" xfId="2549" xr:uid="{335D6937-22BD-4DB8-A4FC-1630E5811E45}"/>
    <cellStyle name="Millares [0] 19 2 2 2 2" xfId="6797" xr:uid="{F68A0FA0-5B4B-42B6-802D-B3BC9742A47C}"/>
    <cellStyle name="Millares [0] 19 2 2 2 2 2" xfId="18249" xr:uid="{0ED274F2-B05A-4FB7-BE23-1E480C72F624}"/>
    <cellStyle name="Millares [0] 19 2 2 2 2 2 2" xfId="41143" xr:uid="{C0327819-4E13-42FB-AEC0-A101D1151603}"/>
    <cellStyle name="Millares [0] 19 2 2 2 2 3" xfId="29702" xr:uid="{A35B093E-2E8E-4DCE-88FC-31ED5DEBBCEA}"/>
    <cellStyle name="Millares [0] 19 2 2 2 2 4" xfId="52584" xr:uid="{99BA0FFA-28B6-4EA5-84BF-63168A4C0A8E}"/>
    <cellStyle name="Millares [0] 19 2 2 2 3" xfId="14007" xr:uid="{DF1F1494-768C-429E-AE89-2CF262FAFFA4}"/>
    <cellStyle name="Millares [0] 19 2 2 2 3 2" xfId="36901" xr:uid="{889C3142-5E99-4279-BD9A-774F23199144}"/>
    <cellStyle name="Millares [0] 19 2 2 2 4" xfId="25460" xr:uid="{710D634E-8F6C-42B6-B8C5-CE227305A254}"/>
    <cellStyle name="Millares [0] 19 2 2 2 5" xfId="48343" xr:uid="{C0A5296F-AD8C-4610-8859-3EC514D5F489}"/>
    <cellStyle name="Millares [0] 19 2 2 3" xfId="4393" xr:uid="{2925C2BC-3133-46DF-8BA4-8CD91321C0A4}"/>
    <cellStyle name="Millares [0] 19 2 2 3 2" xfId="8636" xr:uid="{02B5C7A7-6E9B-4D25-842F-A03F63C72F82}"/>
    <cellStyle name="Millares [0] 19 2 2 3 2 2" xfId="20088" xr:uid="{42CFABDA-D78D-4EA3-90E4-22739175300C}"/>
    <cellStyle name="Millares [0] 19 2 2 3 2 2 2" xfId="42982" xr:uid="{43035FA3-6E28-4626-86A9-0CCF182247B6}"/>
    <cellStyle name="Millares [0] 19 2 2 3 2 3" xfId="31541" xr:uid="{A5FBBDA0-18D5-4229-8B07-B392E2410DEC}"/>
    <cellStyle name="Millares [0] 19 2 2 3 2 4" xfId="54423" xr:uid="{D3D0F6D0-54FB-4C79-9313-D7315341BCC4}"/>
    <cellStyle name="Millares [0] 19 2 2 3 3" xfId="15846" xr:uid="{24830041-AC79-4B08-9EEE-F9AE745BC29B}"/>
    <cellStyle name="Millares [0] 19 2 2 3 3 2" xfId="38740" xr:uid="{AAC2F5BE-EB0D-4DB5-8596-C1C45381E9F4}"/>
    <cellStyle name="Millares [0] 19 2 2 3 4" xfId="27299" xr:uid="{911AAF8E-1E01-4BAD-8966-057C14CA2166}"/>
    <cellStyle name="Millares [0] 19 2 2 3 5" xfId="50181" xr:uid="{9A6C4624-8ADE-4BFC-AD73-CFAC17B99A5D}"/>
    <cellStyle name="Millares [0] 19 2 2 4" xfId="5480" xr:uid="{44CC3512-563E-4210-866E-A95AE1B2C9B7}"/>
    <cellStyle name="Millares [0] 19 2 2 4 2" xfId="16932" xr:uid="{B329E277-67B7-410D-BFEB-092D8C1F6F2E}"/>
    <cellStyle name="Millares [0] 19 2 2 4 2 2" xfId="39826" xr:uid="{6DB3EDCB-E324-4EF9-BF7D-BEF91FF81BC4}"/>
    <cellStyle name="Millares [0] 19 2 2 4 3" xfId="28385" xr:uid="{F88EA124-290A-420C-AC2C-3B8E953AC6CA}"/>
    <cellStyle name="Millares [0] 19 2 2 4 4" xfId="51267" xr:uid="{56BBBDB5-C439-450D-9043-FE899C1E561D}"/>
    <cellStyle name="Millares [0] 19 2 2 5" xfId="10541" xr:uid="{CDA7B1C5-3B99-4817-8906-DA6EFEC31870}"/>
    <cellStyle name="Millares [0] 19 2 2 5 2" xfId="21984" xr:uid="{8C69C80F-B61B-4A1B-AC00-02954A1A264B}"/>
    <cellStyle name="Millares [0] 19 2 2 5 2 2" xfId="44878" xr:uid="{F93C1687-54B0-4784-83ED-FCCCD8D6C5FB}"/>
    <cellStyle name="Millares [0] 19 2 2 5 3" xfId="33437" xr:uid="{78E1A960-20C2-49F3-A421-637156A170C8}"/>
    <cellStyle name="Millares [0] 19 2 2 6" xfId="11625" xr:uid="{01BD9B3E-04E8-423C-8A6A-4F702F3DD28B}"/>
    <cellStyle name="Millares [0] 19 2 2 6 2" xfId="23068" xr:uid="{5937540A-7E72-4FB3-BC43-80C9106C9F46}"/>
    <cellStyle name="Millares [0] 19 2 2 6 2 2" xfId="45962" xr:uid="{A954ECF2-42FB-4744-BE3F-0C735171B3F1}"/>
    <cellStyle name="Millares [0] 19 2 2 6 3" xfId="34521" xr:uid="{F9DFC1B4-AC0B-4C90-A176-3D474F83B1FE}"/>
    <cellStyle name="Millares [0] 19 2 2 7" xfId="12690" xr:uid="{75B4690D-15CB-4EAF-9BB9-0807F1E17B7E}"/>
    <cellStyle name="Millares [0] 19 2 2 7 2" xfId="35584" xr:uid="{A1BBB46C-8321-4AE2-AA3D-79F0F3900C01}"/>
    <cellStyle name="Millares [0] 19 2 2 8" xfId="24143" xr:uid="{C1461012-7221-4A1B-AE86-C59C5C454EC6}"/>
    <cellStyle name="Millares [0] 19 2 2 9" xfId="47026" xr:uid="{27E46A27-28DF-444A-B25C-9E069A2CBCE1}"/>
    <cellStyle name="Millares [0] 19 2 3" xfId="2022" xr:uid="{130A581F-8FCA-4ABC-9B36-1834AF061004}"/>
    <cellStyle name="Millares [0] 19 2 3 2" xfId="6270" xr:uid="{A17747A3-FAF8-427E-8451-CA893E7397E2}"/>
    <cellStyle name="Millares [0] 19 2 3 2 2" xfId="17722" xr:uid="{B936BFFE-088E-4FC6-B24E-A206F3AE57A7}"/>
    <cellStyle name="Millares [0] 19 2 3 2 2 2" xfId="40616" xr:uid="{38C53A8A-2812-4FA7-A8BA-4DA22AD4BE9D}"/>
    <cellStyle name="Millares [0] 19 2 3 2 3" xfId="29175" xr:uid="{0443B5DC-3512-43FA-9582-4956DCF57240}"/>
    <cellStyle name="Millares [0] 19 2 3 2 4" xfId="52057" xr:uid="{7A9878BE-E2D4-4EDD-AC09-A82DFF2E1530}"/>
    <cellStyle name="Millares [0] 19 2 3 3" xfId="13480" xr:uid="{8349E38D-C62B-4D62-ACC0-F65008CE06D2}"/>
    <cellStyle name="Millares [0] 19 2 3 3 2" xfId="36374" xr:uid="{574E7460-ADEC-4890-A6B6-784D20F0BE05}"/>
    <cellStyle name="Millares [0] 19 2 3 4" xfId="24933" xr:uid="{B8FB2FB4-E048-4B26-B405-1DA13AD6C375}"/>
    <cellStyle name="Millares [0] 19 2 3 5" xfId="47816" xr:uid="{00A1B11A-693A-41CD-840F-EFFDC07CB8F2}"/>
    <cellStyle name="Millares [0] 19 2 4" xfId="3866" xr:uid="{826F86D6-18E1-4632-9977-BE3429B06922}"/>
    <cellStyle name="Millares [0] 19 2 4 2" xfId="8109" xr:uid="{70C0045E-3C24-4358-9546-1CBA67ED8A8C}"/>
    <cellStyle name="Millares [0] 19 2 4 2 2" xfId="19561" xr:uid="{CE8AE93E-2AF9-4141-9D15-A97A7A774F23}"/>
    <cellStyle name="Millares [0] 19 2 4 2 2 2" xfId="42455" xr:uid="{52E58665-FC47-401E-8773-EF67CD7DBD6F}"/>
    <cellStyle name="Millares [0] 19 2 4 2 3" xfId="31014" xr:uid="{E4D41F2E-FFB1-4D90-B90C-6EFF0B409554}"/>
    <cellStyle name="Millares [0] 19 2 4 2 4" xfId="53896" xr:uid="{8D89D9BC-50C3-4C5F-853D-B459CA148EBB}"/>
    <cellStyle name="Millares [0] 19 2 4 3" xfId="15319" xr:uid="{76C8CEDE-3384-4958-9190-C84D5D77F1AA}"/>
    <cellStyle name="Millares [0] 19 2 4 3 2" xfId="38213" xr:uid="{CC0A5B1E-AE4F-4FC6-A51C-5116C9162EFD}"/>
    <cellStyle name="Millares [0] 19 2 4 4" xfId="26772" xr:uid="{D0025F22-4DBC-4E76-853E-3C977BDCDBC5}"/>
    <cellStyle name="Millares [0] 19 2 4 5" xfId="49654" xr:uid="{4AFE4F0B-6D49-4324-A9F6-3AAEE11F0CEF}"/>
    <cellStyle name="Millares [0] 19 2 5" xfId="4953" xr:uid="{4A7A18C5-8453-4B58-ADAF-C59268FC6664}"/>
    <cellStyle name="Millares [0] 19 2 5 2" xfId="16405" xr:uid="{4924F8F9-1E0D-4AA5-8B18-D916B373AA3E}"/>
    <cellStyle name="Millares [0] 19 2 5 2 2" xfId="39299" xr:uid="{6C9EE5A6-38BE-428F-926C-852F7E43CAC9}"/>
    <cellStyle name="Millares [0] 19 2 5 3" xfId="27858" xr:uid="{4C1A0F17-BE6D-4896-8138-787C2587F7AD}"/>
    <cellStyle name="Millares [0] 19 2 5 4" xfId="50740" xr:uid="{73F1C611-7042-4151-A643-29F5FB8B7314}"/>
    <cellStyle name="Millares [0] 19 2 6" xfId="10014" xr:uid="{966F6FC9-1131-43A0-A6ED-97C85BCD78CD}"/>
    <cellStyle name="Millares [0] 19 2 6 2" xfId="21457" xr:uid="{1ED9DD76-A67E-4E7E-99D2-88B5EBFEE1E9}"/>
    <cellStyle name="Millares [0] 19 2 6 2 2" xfId="44351" xr:uid="{DF64315C-8562-41D9-AFA4-5788F54FF565}"/>
    <cellStyle name="Millares [0] 19 2 6 3" xfId="32910" xr:uid="{14EB0600-C48B-442C-8102-360312F61F61}"/>
    <cellStyle name="Millares [0] 19 2 7" xfId="11098" xr:uid="{173E7F2E-F6FF-4263-824E-F285084FC90F}"/>
    <cellStyle name="Millares [0] 19 2 7 2" xfId="22541" xr:uid="{A7F709EB-37FF-4B34-9A86-FD217F5A9CF8}"/>
    <cellStyle name="Millares [0] 19 2 7 2 2" xfId="45435" xr:uid="{00A90E0C-E037-431A-A7BD-188C2EA93387}"/>
    <cellStyle name="Millares [0] 19 2 7 3" xfId="33994" xr:uid="{E067A61B-949C-4950-A1C4-9453B38F5D51}"/>
    <cellStyle name="Millares [0] 19 2 8" xfId="12163" xr:uid="{941EDDEC-3B61-4A64-B58F-A6B24D377377}"/>
    <cellStyle name="Millares [0] 19 2 8 2" xfId="35057" xr:uid="{3696D981-70DE-43E4-979B-1C1E17C7D39D}"/>
    <cellStyle name="Millares [0] 19 2 9" xfId="23616" xr:uid="{1288083A-CD86-4576-8E63-D84F40161C0D}"/>
    <cellStyle name="Millares [0] 19 3" xfId="969" xr:uid="{C4D859AD-E785-43FB-ABA0-C7BF0FE3E22D}"/>
    <cellStyle name="Millares [0] 19 3 2" xfId="2286" xr:uid="{BAC73504-D1C3-4E55-B340-D0354437D66B}"/>
    <cellStyle name="Millares [0] 19 3 2 2" xfId="6534" xr:uid="{83E33C0F-5130-4548-9FF1-24E2A33510F8}"/>
    <cellStyle name="Millares [0] 19 3 2 2 2" xfId="17986" xr:uid="{8F6ABC15-D58A-439E-92E0-312E0B7A41BA}"/>
    <cellStyle name="Millares [0] 19 3 2 2 2 2" xfId="40880" xr:uid="{31BAA7F3-FFF0-4F3A-9E5E-D353F4711494}"/>
    <cellStyle name="Millares [0] 19 3 2 2 3" xfId="29439" xr:uid="{A32E06AA-8C30-43E6-BFE1-09666ACBD99F}"/>
    <cellStyle name="Millares [0] 19 3 2 2 4" xfId="52321" xr:uid="{01E56CF1-FB00-45DF-A28F-AF3260BE2433}"/>
    <cellStyle name="Millares [0] 19 3 2 3" xfId="13744" xr:uid="{35689153-FD79-4A50-AE17-21901F0C6121}"/>
    <cellStyle name="Millares [0] 19 3 2 3 2" xfId="36638" xr:uid="{90C9F426-C521-4361-A07B-D211FD4B1F34}"/>
    <cellStyle name="Millares [0] 19 3 2 4" xfId="25197" xr:uid="{74304FB8-3414-4EB8-95AB-E5A2CA1F21CB}"/>
    <cellStyle name="Millares [0] 19 3 2 5" xfId="48080" xr:uid="{54A43F7F-7D58-472A-A37B-6C464AABEF05}"/>
    <cellStyle name="Millares [0] 19 3 3" xfId="4130" xr:uid="{37F4CA97-CD3F-4385-ADC7-C92C5F40C360}"/>
    <cellStyle name="Millares [0] 19 3 3 2" xfId="8373" xr:uid="{EF9C8A33-B992-423B-A215-E3D4E9F33222}"/>
    <cellStyle name="Millares [0] 19 3 3 2 2" xfId="19825" xr:uid="{9F0D2AAD-153E-47AA-B01A-21283B4644B2}"/>
    <cellStyle name="Millares [0] 19 3 3 2 2 2" xfId="42719" xr:uid="{A0BD1F42-7A3D-4BD6-A851-154359C711A3}"/>
    <cellStyle name="Millares [0] 19 3 3 2 3" xfId="31278" xr:uid="{05FBC4A1-3BA1-4A22-B003-1F9650699490}"/>
    <cellStyle name="Millares [0] 19 3 3 2 4" xfId="54160" xr:uid="{77C0CF8B-BAE6-4EA5-B8B7-2AB1BEC8FDDA}"/>
    <cellStyle name="Millares [0] 19 3 3 3" xfId="15583" xr:uid="{5642D32E-4238-4579-B75C-2D43CBA8E0E9}"/>
    <cellStyle name="Millares [0] 19 3 3 3 2" xfId="38477" xr:uid="{D2AAA587-EFF4-436C-A6B8-657B43D8A303}"/>
    <cellStyle name="Millares [0] 19 3 3 4" xfId="27036" xr:uid="{D740EEF9-BB5A-4107-A3EB-7D68254C006E}"/>
    <cellStyle name="Millares [0] 19 3 3 5" xfId="49918" xr:uid="{90AE57E1-0DF1-4B45-B9FB-4383D787FDE6}"/>
    <cellStyle name="Millares [0] 19 3 4" xfId="5217" xr:uid="{1C1A780C-F487-4495-8C0A-3FA4CFCFF55E}"/>
    <cellStyle name="Millares [0] 19 3 4 2" xfId="16669" xr:uid="{9D5AE5C8-D9CB-44C3-ABCF-5D1ECC8525E8}"/>
    <cellStyle name="Millares [0] 19 3 4 2 2" xfId="39563" xr:uid="{A32E5C93-DD0C-45E2-85B1-9A200691E8FF}"/>
    <cellStyle name="Millares [0] 19 3 4 3" xfId="28122" xr:uid="{4A4453FE-3F2F-40B6-9DA7-B87D5052447A}"/>
    <cellStyle name="Millares [0] 19 3 4 4" xfId="51004" xr:uid="{6EB5C2E1-9BE6-4039-8CE9-0418AD181C25}"/>
    <cellStyle name="Millares [0] 19 3 5" xfId="10278" xr:uid="{6C68DC13-60F2-409D-A269-3A356F6DE4CF}"/>
    <cellStyle name="Millares [0] 19 3 5 2" xfId="21721" xr:uid="{F2FBF5DA-A8A1-463A-96C3-6CCF38DFC6BB}"/>
    <cellStyle name="Millares [0] 19 3 5 2 2" xfId="44615" xr:uid="{B497EBE7-9DFF-4B6A-8F32-C8FA0C9D9DCD}"/>
    <cellStyle name="Millares [0] 19 3 5 3" xfId="33174" xr:uid="{8E43F875-D97D-4D05-8A97-5D8940957456}"/>
    <cellStyle name="Millares [0] 19 3 6" xfId="11362" xr:uid="{A5A66365-E81C-47DD-BDF9-57A7D9FD3764}"/>
    <cellStyle name="Millares [0] 19 3 6 2" xfId="22805" xr:uid="{D396104C-41F3-4A81-828A-AF7BAAF4AE45}"/>
    <cellStyle name="Millares [0] 19 3 6 2 2" xfId="45699" xr:uid="{3281E7FD-C782-499C-9D19-8836B5727C97}"/>
    <cellStyle name="Millares [0] 19 3 6 3" xfId="34258" xr:uid="{9BAD2E44-398C-48CD-9239-809672C6C193}"/>
    <cellStyle name="Millares [0] 19 3 7" xfId="12427" xr:uid="{D6798762-592B-48FC-B976-58C04732D76C}"/>
    <cellStyle name="Millares [0] 19 3 7 2" xfId="35321" xr:uid="{18F30F4A-65B3-4067-95EF-A397836E2A39}"/>
    <cellStyle name="Millares [0] 19 3 8" xfId="23880" xr:uid="{41BF0BE1-509A-4758-B5A6-1A565FFF5018}"/>
    <cellStyle name="Millares [0] 19 3 9" xfId="46763" xr:uid="{2C74433A-DAC7-4A61-B083-2A25C507DDDE}"/>
    <cellStyle name="Millares [0] 19 4" xfId="1759" xr:uid="{ED6C64C7-BE94-4478-8451-B5C6B1C24A4F}"/>
    <cellStyle name="Millares [0] 19 4 2" xfId="6007" xr:uid="{C76B7527-7480-4244-94AB-26231A3D6EBC}"/>
    <cellStyle name="Millares [0] 19 4 2 2" xfId="17459" xr:uid="{0594D3FE-EAD7-4F34-A435-3335EE8AFC3E}"/>
    <cellStyle name="Millares [0] 19 4 2 2 2" xfId="40353" xr:uid="{0CA360CE-0EBB-4449-B3C2-C3CBB73507C3}"/>
    <cellStyle name="Millares [0] 19 4 2 3" xfId="28912" xr:uid="{FE115161-3D13-4CCC-A898-1FE5FF67A4DA}"/>
    <cellStyle name="Millares [0] 19 4 2 4" xfId="51794" xr:uid="{8D2539E4-7A00-4123-8CDF-56B06EF08A28}"/>
    <cellStyle name="Millares [0] 19 4 3" xfId="13217" xr:uid="{3E00725C-B760-406B-AE97-7EC8D9FBCF06}"/>
    <cellStyle name="Millares [0] 19 4 3 2" xfId="36111" xr:uid="{7FCBFC78-C91A-4831-8649-97EFACFD41EC}"/>
    <cellStyle name="Millares [0] 19 4 4" xfId="24670" xr:uid="{4C9ED461-3CEC-4E67-A96D-7987254ACB16}"/>
    <cellStyle name="Millares [0] 19 4 5" xfId="47553" xr:uid="{1C9782A0-1887-4917-B1B6-04AF7F670E27}"/>
    <cellStyle name="Millares [0] 19 5" xfId="3603" xr:uid="{201E9E20-10FF-46BD-B562-A413EF5CA1CB}"/>
    <cellStyle name="Millares [0] 19 5 2" xfId="7846" xr:uid="{976A04F8-404A-4D0D-A1B2-EF8D1BEAD3EA}"/>
    <cellStyle name="Millares [0] 19 5 2 2" xfId="19298" xr:uid="{604D9FD6-44B7-44E8-9D08-1733BEB5F4A8}"/>
    <cellStyle name="Millares [0] 19 5 2 2 2" xfId="42192" xr:uid="{6A8B16B5-02C8-49E7-A95F-8FBDB51678B5}"/>
    <cellStyle name="Millares [0] 19 5 2 3" xfId="30751" xr:uid="{5A77EAFD-FB78-44E4-AF1E-26B8AB0AAB01}"/>
    <cellStyle name="Millares [0] 19 5 2 4" xfId="53633" xr:uid="{A4E607CB-12F6-44A0-A263-1D060E5492AE}"/>
    <cellStyle name="Millares [0] 19 5 3" xfId="15056" xr:uid="{4012EDD0-3522-4E51-A94B-DA57E613B0CE}"/>
    <cellStyle name="Millares [0] 19 5 3 2" xfId="37950" xr:uid="{54F8CFEE-DE07-4B51-89A4-3DD04AC47DBF}"/>
    <cellStyle name="Millares [0] 19 5 4" xfId="26509" xr:uid="{A4DB5A44-D5F9-4C21-98D1-8EB5B905D252}"/>
    <cellStyle name="Millares [0] 19 5 5" xfId="49391" xr:uid="{FB886855-B2F8-4C53-AC1D-B646952676DC}"/>
    <cellStyle name="Millares [0] 19 6" xfId="4690" xr:uid="{E98D535D-FA4D-4ED4-B856-78C82DB81426}"/>
    <cellStyle name="Millares [0] 19 6 2" xfId="16142" xr:uid="{EC91EA9B-0A24-4D1A-8030-EC3A6B8523E9}"/>
    <cellStyle name="Millares [0] 19 6 2 2" xfId="39036" xr:uid="{22E2E182-8579-4138-99B4-F5AA7412F1AD}"/>
    <cellStyle name="Millares [0] 19 6 3" xfId="27595" xr:uid="{BB72AD15-7656-40CE-9DFF-82418434BFBE}"/>
    <cellStyle name="Millares [0] 19 6 4" xfId="50477" xr:uid="{F3F86F44-254F-48AE-B102-E8A691F162E8}"/>
    <cellStyle name="Millares [0] 19 7" xfId="8663" xr:uid="{5CC0A78C-8D5B-43E0-A883-D9ECB082C501}"/>
    <cellStyle name="Millares [0] 19 7 2" xfId="20110" xr:uid="{170A4051-92BF-414C-B006-ABCACC203934}"/>
    <cellStyle name="Millares [0] 19 7 2 2" xfId="43004" xr:uid="{90988677-138E-420D-AD55-D95FE3EE98F0}"/>
    <cellStyle name="Millares [0] 19 7 3" xfId="31563" xr:uid="{3CDB7F10-3B39-432E-92B7-16D13D93CF07}"/>
    <cellStyle name="Millares [0] 19 7 4" xfId="54445" xr:uid="{FE2C548B-A53B-43E7-B309-C1E14C6FA6AF}"/>
    <cellStyle name="Millares [0] 19 8" xfId="9751" xr:uid="{34587D0A-EE3C-4458-A906-67F3CE042360}"/>
    <cellStyle name="Millares [0] 19 8 2" xfId="21194" xr:uid="{007A4B42-1638-4E51-8525-0543CAF8D46D}"/>
    <cellStyle name="Millares [0] 19 8 2 2" xfId="44088" xr:uid="{BF85774B-48E2-49C0-814F-FB45C8FDEF6D}"/>
    <cellStyle name="Millares [0] 19 8 3" xfId="32647" xr:uid="{1B3A9121-AC8F-4AFE-A5D1-5D465D671086}"/>
    <cellStyle name="Millares [0] 19 9" xfId="10835" xr:uid="{A34C24E8-159F-42AD-B1FD-AA4494FFD2B8}"/>
    <cellStyle name="Millares [0] 19 9 2" xfId="22278" xr:uid="{79B695DC-4BFA-4282-A974-58766912136F}"/>
    <cellStyle name="Millares [0] 19 9 2 2" xfId="45172" xr:uid="{037374E0-DA8C-4A75-8648-C4A110B28F66}"/>
    <cellStyle name="Millares [0] 19 9 3" xfId="33731" xr:uid="{B951BC0E-FE11-4862-9897-189DA518B262}"/>
    <cellStyle name="Millares [0] 2" xfId="21" xr:uid="{9709F72B-5119-4555-949F-B7E91C504E8E}"/>
    <cellStyle name="Millares [0] 2 10" xfId="3343" xr:uid="{1AEAF33A-DA2A-44C2-9DC1-D40D217E3416}"/>
    <cellStyle name="Millares [0] 2 10 2" xfId="7586" xr:uid="{3C8A8072-A12A-42B4-B29D-AC61AFF4E610}"/>
    <cellStyle name="Millares [0] 2 10 2 2" xfId="19038" xr:uid="{1DC0F188-CDB2-4AE3-9741-DDF6100A0A8B}"/>
    <cellStyle name="Millares [0] 2 10 2 2 2" xfId="41932" xr:uid="{CF65A2A3-D4BE-4A83-8F17-4C955100F544}"/>
    <cellStyle name="Millares [0] 2 10 2 3" xfId="30491" xr:uid="{F625D2A6-31B6-4664-94F7-D7517D68CC56}"/>
    <cellStyle name="Millares [0] 2 10 2 4" xfId="53373" xr:uid="{9D89905B-EFBC-49D2-BCF3-0610D054D59D}"/>
    <cellStyle name="Millares [0] 2 10 3" xfId="14796" xr:uid="{1AF39DCD-A974-4138-B983-07288D970786}"/>
    <cellStyle name="Millares [0] 2 10 3 2" xfId="37690" xr:uid="{F6999127-04D9-4ED4-9A97-64EB0D8BD758}"/>
    <cellStyle name="Millares [0] 2 10 4" xfId="26249" xr:uid="{3633E2DE-44C7-47E1-96F3-3B11F92CF4AA}"/>
    <cellStyle name="Millares [0] 2 10 5" xfId="49131" xr:uid="{357F6031-C0CA-4F20-ACC3-73E0E2AE3312}"/>
    <cellStyle name="Millares [0] 2 11" xfId="4404" xr:uid="{12C36949-5177-40F1-9CF7-8CD5656BECF7}"/>
    <cellStyle name="Millares [0] 2 11 2" xfId="15856" xr:uid="{2707434F-4AF8-4E4A-AE0A-02CA5A9BDFAB}"/>
    <cellStyle name="Millares [0] 2 11 2 2" xfId="38750" xr:uid="{1955E598-6A39-4722-984C-4B58E9A96771}"/>
    <cellStyle name="Millares [0] 2 11 3" xfId="27309" xr:uid="{84EB4EC1-4D8C-4E9D-AB0E-D93A151165A1}"/>
    <cellStyle name="Millares [0] 2 11 4" xfId="50191" xr:uid="{37FA4367-1009-437C-B77D-268B33006369}"/>
    <cellStyle name="Millares [0] 2 12" xfId="8642" xr:uid="{940BAAC0-03E1-4666-8B1D-B439ABE15294}"/>
    <cellStyle name="Millares [0] 2 12 2" xfId="20093" xr:uid="{0035FB37-5AFD-4DA8-AFB3-EF3F14ED88A9}"/>
    <cellStyle name="Millares [0] 2 12 2 2" xfId="42987" xr:uid="{E6E22C54-D417-457F-812C-255A0C23D8AC}"/>
    <cellStyle name="Millares [0] 2 12 3" xfId="31546" xr:uid="{2FAFC941-76B6-4BBA-BD36-1D4BB7FAE873}"/>
    <cellStyle name="Millares [0] 2 12 4" xfId="54428" xr:uid="{4DD4177F-4D48-4112-86B2-FF1CEE33964B}"/>
    <cellStyle name="Millares [0] 2 13" xfId="8691" xr:uid="{144BA5EF-9558-4526-A9AA-E8E821747437}"/>
    <cellStyle name="Millares [0] 2 13 2" xfId="20135" xr:uid="{ACFBDAC7-7E56-4715-A63F-F8F849934C64}"/>
    <cellStyle name="Millares [0] 2 13 2 2" xfId="43029" xr:uid="{3958EA9D-7B76-4A29-A8C9-81BB559EC804}"/>
    <cellStyle name="Millares [0] 2 13 3" xfId="31588" xr:uid="{DDD517F1-B44F-49B2-B9E9-24D818D55C86}"/>
    <cellStyle name="Millares [0] 2 13 4" xfId="54470" xr:uid="{5C096792-F4A4-44E3-BA4F-D716093C519E}"/>
    <cellStyle name="Millares [0] 2 14" xfId="8952" xr:uid="{449A2C1F-88A7-4554-979D-9AEE83BAFDA5}"/>
    <cellStyle name="Millares [0] 2 14 2" xfId="20396" xr:uid="{3D19EDFD-76B6-4C2C-A72E-B6EAF86C8EFD}"/>
    <cellStyle name="Millares [0] 2 14 2 2" xfId="43290" xr:uid="{E6C0642D-7D26-4828-8709-FA68841ADE67}"/>
    <cellStyle name="Millares [0] 2 14 3" xfId="31849" xr:uid="{BFFD3837-744C-442F-887B-A7EE0DBF9284}"/>
    <cellStyle name="Millares [0] 2 14 4" xfId="54731" xr:uid="{E9C163AF-A7EF-4D4B-B63D-BF7738521AE3}"/>
    <cellStyle name="Millares [0] 2 15" xfId="9218" xr:uid="{241287A2-FDA8-448B-B6F9-740A5C7907F6}"/>
    <cellStyle name="Millares [0] 2 15 2" xfId="20662" xr:uid="{5E153A85-4424-4D92-BADD-4E42A6B803A6}"/>
    <cellStyle name="Millares [0] 2 15 2 2" xfId="43556" xr:uid="{A9478812-49F0-447D-9815-5BC5FB41F368}"/>
    <cellStyle name="Millares [0] 2 15 3" xfId="32115" xr:uid="{CC90D563-740B-42A6-9316-F3F1046326BC}"/>
    <cellStyle name="Millares [0] 2 15 4" xfId="54997" xr:uid="{2D469F80-C6DC-4E85-A96C-32794A927CD6}"/>
    <cellStyle name="Millares [0] 2 16" xfId="9489" xr:uid="{433718CF-C422-44A1-A6D5-56F3D2AD7AE3}"/>
    <cellStyle name="Millares [0] 2 16 2" xfId="20932" xr:uid="{2D5511CE-E2BD-4D61-8D96-A5E56F8DE372}"/>
    <cellStyle name="Millares [0] 2 16 2 2" xfId="43826" xr:uid="{0A5029EE-8DA3-4B61-9898-C9D8CE7D629C}"/>
    <cellStyle name="Millares [0] 2 16 3" xfId="32385" xr:uid="{141DC834-A16E-4D36-A6AE-74AF4C6684BA}"/>
    <cellStyle name="Millares [0] 2 17" xfId="10576" xr:uid="{802EEC21-3978-401A-9D18-8568F2D5EE49}"/>
    <cellStyle name="Millares [0] 2 17 2" xfId="22019" xr:uid="{343D6E43-8133-45F6-8700-2872F691ABDC}"/>
    <cellStyle name="Millares [0] 2 17 2 2" xfId="44913" xr:uid="{8E11D1E8-537F-4149-9A6F-ED63957D0370}"/>
    <cellStyle name="Millares [0] 2 17 3" xfId="33472" xr:uid="{6330CE85-A8B9-417B-A09E-0992DACC4779}"/>
    <cellStyle name="Millares [0] 2 18" xfId="11641" xr:uid="{AEC3696C-8CCA-4A6A-B268-3BCBACF4B365}"/>
    <cellStyle name="Millares [0] 2 18 2" xfId="34535" xr:uid="{F60B5180-4369-43CD-AC17-B1A256236EF9}"/>
    <cellStyle name="Millares [0] 2 19" xfId="23094" xr:uid="{48A2D721-D1C5-47FE-8FCB-D3ABC38F38D5}"/>
    <cellStyle name="Millares [0] 2 2" xfId="321" xr:uid="{970052D3-DCC3-4A5B-B286-C43038B4452E}"/>
    <cellStyle name="Millares [0] 2 2 10" xfId="4551" xr:uid="{0150162B-07AB-44D3-90A5-DC7B5BE291BF}"/>
    <cellStyle name="Millares [0] 2 2 10 2" xfId="16003" xr:uid="{803C50E4-0D7C-42B6-812D-35211120FA66}"/>
    <cellStyle name="Millares [0] 2 2 10 2 2" xfId="38897" xr:uid="{15335A96-55B8-422A-A5B6-C706EE5D5810}"/>
    <cellStyle name="Millares [0] 2 2 10 3" xfId="27456" xr:uid="{56954E02-86DC-471E-B327-45A2EE558173}"/>
    <cellStyle name="Millares [0] 2 2 10 4" xfId="50338" xr:uid="{5AF3AE7A-6FA7-432E-BE83-383CDC6BFF41}"/>
    <cellStyle name="Millares [0] 2 2 11" xfId="8646" xr:uid="{48B4A1A2-2D40-4037-8431-14EC68E67DB6}"/>
    <cellStyle name="Millares [0] 2 2 11 2" xfId="20097" xr:uid="{7A867350-8EC8-4596-B467-9DB1EBB80B18}"/>
    <cellStyle name="Millares [0] 2 2 11 2 2" xfId="42991" xr:uid="{CAE6793A-EED4-4C53-AA78-6D1D53225963}"/>
    <cellStyle name="Millares [0] 2 2 11 3" xfId="31550" xr:uid="{9F3C34B4-2AC2-4429-9FA2-66496375F1C6}"/>
    <cellStyle name="Millares [0] 2 2 11 4" xfId="54432" xr:uid="{FE1202ED-ED43-451B-A69C-099328FE1ECE}"/>
    <cellStyle name="Millares [0] 2 2 12" xfId="8830" xr:uid="{B8CF0E7C-789D-415E-B130-4DFAA1585C3F}"/>
    <cellStyle name="Millares [0] 2 2 12 2" xfId="20274" xr:uid="{0B0E9109-787D-4C53-A3D0-484042E70D3D}"/>
    <cellStyle name="Millares [0] 2 2 12 2 2" xfId="43168" xr:uid="{C3251FB4-F77E-4960-B308-4CF418747954}"/>
    <cellStyle name="Millares [0] 2 2 12 3" xfId="31727" xr:uid="{BE5CF8AE-1313-4ACC-964E-16F3EDBFA5C0}"/>
    <cellStyle name="Millares [0] 2 2 12 4" xfId="54609" xr:uid="{93E67381-C75F-4367-A3A5-9B79CE9264FA}"/>
    <cellStyle name="Millares [0] 2 2 13" xfId="9092" xr:uid="{52162074-2617-4A79-98A4-6DDAFAA951A7}"/>
    <cellStyle name="Millares [0] 2 2 13 2" xfId="20536" xr:uid="{91636704-F3BF-48F5-9620-9D416B31FFC7}"/>
    <cellStyle name="Millares [0] 2 2 13 2 2" xfId="43430" xr:uid="{9C3F4240-2772-47D3-84CC-C3F5182FEF30}"/>
    <cellStyle name="Millares [0] 2 2 13 3" xfId="31989" xr:uid="{FE49FAB9-F011-4C82-BEAF-BEBF94277931}"/>
    <cellStyle name="Millares [0] 2 2 13 4" xfId="54871" xr:uid="{9E04060D-1E38-4456-85B0-C91B21E8284E}"/>
    <cellStyle name="Millares [0] 2 2 14" xfId="9359" xr:uid="{C0D4C155-AEEE-4C6F-BBCD-EC5D39633F3C}"/>
    <cellStyle name="Millares [0] 2 2 14 2" xfId="20803" xr:uid="{64C626C2-F7FA-4A94-82C2-9ED3F6999ACD}"/>
    <cellStyle name="Millares [0] 2 2 14 2 2" xfId="43697" xr:uid="{E8A54813-1F2B-4EEA-A190-3DCD1F2A6716}"/>
    <cellStyle name="Millares [0] 2 2 14 3" xfId="32256" xr:uid="{518E7BB3-C1B3-47AA-9F7F-4400FA399571}"/>
    <cellStyle name="Millares [0] 2 2 14 4" xfId="55138" xr:uid="{B25E4132-A0FA-4849-9A9E-B758905EBD04}"/>
    <cellStyle name="Millares [0] 2 2 15" xfId="9631" xr:uid="{FEE1FE74-7AAC-4BBC-B0BC-F79D3B0ECF4A}"/>
    <cellStyle name="Millares [0] 2 2 15 2" xfId="21074" xr:uid="{8F680154-F3AF-418C-A554-8492339F701E}"/>
    <cellStyle name="Millares [0] 2 2 15 2 2" xfId="43968" xr:uid="{67593D38-EEAD-464A-9752-EFFD57969CA6}"/>
    <cellStyle name="Millares [0] 2 2 15 3" xfId="32527" xr:uid="{D0ED108F-ECA6-43F9-8C2A-910A4691C34D}"/>
    <cellStyle name="Millares [0] 2 2 16" xfId="10715" xr:uid="{50C84A94-C937-4A27-A531-04E2858CBAE8}"/>
    <cellStyle name="Millares [0] 2 2 16 2" xfId="22158" xr:uid="{227FE006-8701-475F-90AF-0ED06B02A14F}"/>
    <cellStyle name="Millares [0] 2 2 16 2 2" xfId="45052" xr:uid="{5F4D3F31-EF80-482B-955B-82BC7C969D95}"/>
    <cellStyle name="Millares [0] 2 2 16 3" xfId="33611" xr:uid="{C9B7ED06-D114-47DF-81BA-A079CFF818A6}"/>
    <cellStyle name="Millares [0] 2 2 17" xfId="11780" xr:uid="{BB8074DA-29CB-4120-AD91-F94CD791D1A7}"/>
    <cellStyle name="Millares [0] 2 2 17 2" xfId="34674" xr:uid="{2CC26093-4EDB-40D7-A8F2-D4FD361E1854}"/>
    <cellStyle name="Millares [0] 2 2 18" xfId="23233" xr:uid="{37A6DB75-8401-4AD3-81E8-2E18F35DD6B6}"/>
    <cellStyle name="Millares [0] 2 2 19" xfId="46116" xr:uid="{5EFEE393-E1A0-4DD7-B8AA-6211FBE6F697}"/>
    <cellStyle name="Millares [0] 2 2 2" xfId="437" xr:uid="{E1B3D193-23E3-4B2C-B432-BE91D8CA39E7}"/>
    <cellStyle name="Millares [0] 2 2 2 10" xfId="8946" xr:uid="{E114C50A-3417-489D-832E-A4F62937C5D7}"/>
    <cellStyle name="Millares [0] 2 2 2 10 2" xfId="20390" xr:uid="{C65E7C7D-7D8F-4C29-85C3-36EB56C47CDD}"/>
    <cellStyle name="Millares [0] 2 2 2 10 2 2" xfId="43284" xr:uid="{49B902CD-361F-4171-B71B-EDF307BABDDD}"/>
    <cellStyle name="Millares [0] 2 2 2 10 3" xfId="31843" xr:uid="{05701F27-C7FA-4763-A390-B02997BD1A66}"/>
    <cellStyle name="Millares [0] 2 2 2 10 4" xfId="54725" xr:uid="{33F6CB5F-EEDA-40C2-B6F7-648F45CB96B8}"/>
    <cellStyle name="Millares [0] 2 2 2 11" xfId="9208" xr:uid="{712FF18E-735F-4AC4-9368-C289D2B93B68}"/>
    <cellStyle name="Millares [0] 2 2 2 11 2" xfId="20652" xr:uid="{BEB7F926-2893-4AF0-B943-0540D177D314}"/>
    <cellStyle name="Millares [0] 2 2 2 11 2 2" xfId="43546" xr:uid="{09E86BA3-0AF7-44FB-A80C-A8F292A5A08E}"/>
    <cellStyle name="Millares [0] 2 2 2 11 3" xfId="32105" xr:uid="{74AA8D3C-19C2-4E6B-9333-C43E678015AA}"/>
    <cellStyle name="Millares [0] 2 2 2 11 4" xfId="54987" xr:uid="{718C4814-E07F-419A-84F4-306D57CCF854}"/>
    <cellStyle name="Millares [0] 2 2 2 12" xfId="9475" xr:uid="{77092DBF-3236-4BBA-9B73-76BB8D64CAA4}"/>
    <cellStyle name="Millares [0] 2 2 2 12 2" xfId="20919" xr:uid="{8FDB9B92-8C23-4351-A582-CB3AA3662E64}"/>
    <cellStyle name="Millares [0] 2 2 2 12 2 2" xfId="43813" xr:uid="{7D143574-5AE3-449F-A7A6-E6173BBC554F}"/>
    <cellStyle name="Millares [0] 2 2 2 12 3" xfId="32372" xr:uid="{E884F266-FA3C-4185-95F0-10DDD982C5C1}"/>
    <cellStyle name="Millares [0] 2 2 2 12 4" xfId="55254" xr:uid="{3A3B71CA-9449-4A78-B300-D417CE869C22}"/>
    <cellStyle name="Millares [0] 2 2 2 13" xfId="9747" xr:uid="{AA877463-90F2-4D2A-8C07-04C95466CB54}"/>
    <cellStyle name="Millares [0] 2 2 2 13 2" xfId="21190" xr:uid="{CFFD966D-D705-4CCF-B2A1-3D2F8DB0C5BE}"/>
    <cellStyle name="Millares [0] 2 2 2 13 2 2" xfId="44084" xr:uid="{B0696EAA-C54F-4AA9-9A49-ECF56FC03FE0}"/>
    <cellStyle name="Millares [0] 2 2 2 13 3" xfId="32643" xr:uid="{3E9885E5-9655-425B-954A-12BD90B65AC9}"/>
    <cellStyle name="Millares [0] 2 2 2 14" xfId="10831" xr:uid="{B41F90DB-C62E-42EE-B8C0-F965C2E21DAE}"/>
    <cellStyle name="Millares [0] 2 2 2 14 2" xfId="22274" xr:uid="{B6CD95E5-0FDE-4586-832A-4C45F9AD50EB}"/>
    <cellStyle name="Millares [0] 2 2 2 14 2 2" xfId="45168" xr:uid="{ECBBFE6F-E42B-4D76-8254-834EE7842ECB}"/>
    <cellStyle name="Millares [0] 2 2 2 14 3" xfId="33727" xr:uid="{D60C255E-9BA0-4A28-89BF-F9825D132E15}"/>
    <cellStyle name="Millares [0] 2 2 2 15" xfId="11896" xr:uid="{045ACDAC-67D8-4FC0-998D-C175F87A402D}"/>
    <cellStyle name="Millares [0] 2 2 2 15 2" xfId="34790" xr:uid="{0E11BE63-CDB6-454C-9C3E-CAD93ACD4DC0}"/>
    <cellStyle name="Millares [0] 2 2 2 16" xfId="23349" xr:uid="{D21A605C-8BE1-4DD1-8BA1-3FE30651377D}"/>
    <cellStyle name="Millares [0] 2 2 2 17" xfId="46232" xr:uid="{8F35FAE3-0E68-4ED3-A4A5-CE59E7415279}"/>
    <cellStyle name="Millares [0] 2 2 2 2" xfId="700" xr:uid="{5FAEE8C4-F2F3-4519-8F38-8B1AAE442427}"/>
    <cellStyle name="Millares [0] 2 2 2 2 10" xfId="46495" xr:uid="{AEAE8D0D-977C-493B-9FC2-63314272CF7B}"/>
    <cellStyle name="Millares [0] 2 2 2 2 2" xfId="1228" xr:uid="{D8468937-61E7-42BD-AFA6-15E89E7F915F}"/>
    <cellStyle name="Millares [0] 2 2 2 2 2 2" xfId="2545" xr:uid="{A0AD98DD-F42C-407A-BF5D-7399596B4874}"/>
    <cellStyle name="Millares [0] 2 2 2 2 2 2 2" xfId="6793" xr:uid="{3B09F0F4-CED1-4FF6-B4D2-26653939A589}"/>
    <cellStyle name="Millares [0] 2 2 2 2 2 2 2 2" xfId="18245" xr:uid="{4347596B-7424-4D98-A272-90261374BF72}"/>
    <cellStyle name="Millares [0] 2 2 2 2 2 2 2 2 2" xfId="41139" xr:uid="{D24EFCD9-B8D5-4162-A6A3-A187C874CA97}"/>
    <cellStyle name="Millares [0] 2 2 2 2 2 2 2 3" xfId="29698" xr:uid="{7EDD09D0-165C-434B-AD4C-C4369F536EDC}"/>
    <cellStyle name="Millares [0] 2 2 2 2 2 2 2 4" xfId="52580" xr:uid="{1D37FE12-04DB-48E9-A25C-28D05321316D}"/>
    <cellStyle name="Millares [0] 2 2 2 2 2 2 3" xfId="14003" xr:uid="{8A4C26F1-59E0-4C66-B88F-5283E47BDD8C}"/>
    <cellStyle name="Millares [0] 2 2 2 2 2 2 3 2" xfId="36897" xr:uid="{BE577A88-277E-43AB-918E-0E35D44E1D1F}"/>
    <cellStyle name="Millares [0] 2 2 2 2 2 2 4" xfId="25456" xr:uid="{0CCB97D8-9073-4C1F-A37F-E6D31031E853}"/>
    <cellStyle name="Millares [0] 2 2 2 2 2 2 5" xfId="48339" xr:uid="{F212A98F-3D91-4F0F-8B50-D94AF6B45F67}"/>
    <cellStyle name="Millares [0] 2 2 2 2 2 3" xfId="4389" xr:uid="{63F7174B-AEBE-417D-96BF-57D6FBBE8E61}"/>
    <cellStyle name="Millares [0] 2 2 2 2 2 3 2" xfId="8632" xr:uid="{56868D16-7B56-4875-A211-857EBADE6DAC}"/>
    <cellStyle name="Millares [0] 2 2 2 2 2 3 2 2" xfId="20084" xr:uid="{1CFBB6AD-6C2D-453A-AFA9-3C450D3DBBF8}"/>
    <cellStyle name="Millares [0] 2 2 2 2 2 3 2 2 2" xfId="42978" xr:uid="{37FC0A8D-1C69-47F3-A331-201C55D4AE53}"/>
    <cellStyle name="Millares [0] 2 2 2 2 2 3 2 3" xfId="31537" xr:uid="{0358EA46-5428-49F9-B518-4BC27B4ED438}"/>
    <cellStyle name="Millares [0] 2 2 2 2 2 3 2 4" xfId="54419" xr:uid="{9A89E019-589C-42EF-BAB9-1FBFCCA8C1C8}"/>
    <cellStyle name="Millares [0] 2 2 2 2 2 3 3" xfId="15842" xr:uid="{962D8A89-2429-48F9-8639-1DABCDF6A0D7}"/>
    <cellStyle name="Millares [0] 2 2 2 2 2 3 3 2" xfId="38736" xr:uid="{97C1C51D-B445-48B8-96F6-7148EAF03286}"/>
    <cellStyle name="Millares [0] 2 2 2 2 2 3 4" xfId="27295" xr:uid="{79DCC5B5-68F9-4657-9CBC-78580F47683B}"/>
    <cellStyle name="Millares [0] 2 2 2 2 2 3 5" xfId="50177" xr:uid="{0401434E-84BA-4097-A2FC-58C414327DFA}"/>
    <cellStyle name="Millares [0] 2 2 2 2 2 4" xfId="5476" xr:uid="{15C07B88-78EA-4B13-A2BE-E8E9F32A48A0}"/>
    <cellStyle name="Millares [0] 2 2 2 2 2 4 2" xfId="16928" xr:uid="{CCAF837C-E4BD-40B4-99E6-06A3EBC16E86}"/>
    <cellStyle name="Millares [0] 2 2 2 2 2 4 2 2" xfId="39822" xr:uid="{D2B2780D-F840-4C15-ADE5-271D056D7580}"/>
    <cellStyle name="Millares [0] 2 2 2 2 2 4 3" xfId="28381" xr:uid="{A9621651-871C-4276-862B-CD52EEABF058}"/>
    <cellStyle name="Millares [0] 2 2 2 2 2 4 4" xfId="51263" xr:uid="{816F4925-2144-4AA5-B7BB-9C0C1DE66AA7}"/>
    <cellStyle name="Millares [0] 2 2 2 2 2 5" xfId="10537" xr:uid="{D72833CF-6A7D-47EF-93F1-BB260232CDC6}"/>
    <cellStyle name="Millares [0] 2 2 2 2 2 5 2" xfId="21980" xr:uid="{CEB3FB2B-ABF8-40A9-AB23-8A488D91432D}"/>
    <cellStyle name="Millares [0] 2 2 2 2 2 5 2 2" xfId="44874" xr:uid="{CD65D2A4-0271-4877-9C34-C8EB3116AB80}"/>
    <cellStyle name="Millares [0] 2 2 2 2 2 5 3" xfId="33433" xr:uid="{BBB8B0C4-B21E-47A1-9100-E86C1DB627C2}"/>
    <cellStyle name="Millares [0] 2 2 2 2 2 6" xfId="11621" xr:uid="{06214146-B595-474D-98A6-77534BEB4A25}"/>
    <cellStyle name="Millares [0] 2 2 2 2 2 6 2" xfId="23064" xr:uid="{2FF5BC74-4EFE-49FE-B3F0-F7617CA81E82}"/>
    <cellStyle name="Millares [0] 2 2 2 2 2 6 2 2" xfId="45958" xr:uid="{10222159-6312-46A9-AB96-F4103DA76EAA}"/>
    <cellStyle name="Millares [0] 2 2 2 2 2 6 3" xfId="34517" xr:uid="{2F4492DE-599D-4434-9E90-59CBD13068E7}"/>
    <cellStyle name="Millares [0] 2 2 2 2 2 7" xfId="12686" xr:uid="{11323F73-2F86-421B-8E8F-94DCBABEB0C9}"/>
    <cellStyle name="Millares [0] 2 2 2 2 2 7 2" xfId="35580" xr:uid="{A93A2832-B67B-4F00-AB28-B1F578A6251B}"/>
    <cellStyle name="Millares [0] 2 2 2 2 2 8" xfId="24139" xr:uid="{DD4D0394-41D4-4548-A087-DEEC2CFDAB81}"/>
    <cellStyle name="Millares [0] 2 2 2 2 2 9" xfId="47022" xr:uid="{9CFA694F-BF0B-4167-88A3-E0D5EB98D838}"/>
    <cellStyle name="Millares [0] 2 2 2 2 3" xfId="2018" xr:uid="{CABD3FC3-C682-4932-A24B-381692F23B00}"/>
    <cellStyle name="Millares [0] 2 2 2 2 3 2" xfId="6266" xr:uid="{75F60971-9DEE-408C-9E5D-6E6559F15300}"/>
    <cellStyle name="Millares [0] 2 2 2 2 3 2 2" xfId="17718" xr:uid="{C9790827-1B81-4DB9-BA32-FBB841DDACAE}"/>
    <cellStyle name="Millares [0] 2 2 2 2 3 2 2 2" xfId="40612" xr:uid="{FC176D4D-A209-4B70-B020-01B017F99BC7}"/>
    <cellStyle name="Millares [0] 2 2 2 2 3 2 3" xfId="29171" xr:uid="{EA2E614E-C3A8-4D6D-A4FF-8FDF80A9CB2C}"/>
    <cellStyle name="Millares [0] 2 2 2 2 3 2 4" xfId="52053" xr:uid="{BE8E8EB4-5853-4AB2-93FE-83A85063EB46}"/>
    <cellStyle name="Millares [0] 2 2 2 2 3 3" xfId="13476" xr:uid="{9E4B9F50-0569-4335-B0AA-B15082BB7305}"/>
    <cellStyle name="Millares [0] 2 2 2 2 3 3 2" xfId="36370" xr:uid="{93D67110-A91E-4F34-92BA-55ED83B9BAD0}"/>
    <cellStyle name="Millares [0] 2 2 2 2 3 4" xfId="24929" xr:uid="{5DDE0CF0-8544-4819-9290-4240DCE17FC9}"/>
    <cellStyle name="Millares [0] 2 2 2 2 3 5" xfId="47812" xr:uid="{0323C37B-641B-4948-A10B-B8711EFDCFD4}"/>
    <cellStyle name="Millares [0] 2 2 2 2 4" xfId="3862" xr:uid="{F244CC9E-7835-414A-B401-3225FF380A5E}"/>
    <cellStyle name="Millares [0] 2 2 2 2 4 2" xfId="8105" xr:uid="{0668AB14-F612-4FE8-9CA6-95A4EE0D3A34}"/>
    <cellStyle name="Millares [0] 2 2 2 2 4 2 2" xfId="19557" xr:uid="{175889CF-9DB0-45B7-8292-15398F6242B3}"/>
    <cellStyle name="Millares [0] 2 2 2 2 4 2 2 2" xfId="42451" xr:uid="{43B702C0-89E0-431E-AF50-DDAC43689BEA}"/>
    <cellStyle name="Millares [0] 2 2 2 2 4 2 3" xfId="31010" xr:uid="{83B746A3-CE5E-45A9-9D78-F679CEE42919}"/>
    <cellStyle name="Millares [0] 2 2 2 2 4 2 4" xfId="53892" xr:uid="{5C3F7612-31A7-4399-9EDA-AE9590D4BE46}"/>
    <cellStyle name="Millares [0] 2 2 2 2 4 3" xfId="15315" xr:uid="{96187026-2CA5-45B1-989D-2D912C6980C0}"/>
    <cellStyle name="Millares [0] 2 2 2 2 4 3 2" xfId="38209" xr:uid="{FDDA5BB7-9245-4E51-8AF2-EC5DA314B067}"/>
    <cellStyle name="Millares [0] 2 2 2 2 4 4" xfId="26768" xr:uid="{B82F2E50-A430-4961-AAEC-F2A5FFCBCA42}"/>
    <cellStyle name="Millares [0] 2 2 2 2 4 5" xfId="49650" xr:uid="{ED8D1D2C-398D-40BB-9FE5-6304676299C8}"/>
    <cellStyle name="Millares [0] 2 2 2 2 5" xfId="4949" xr:uid="{4BF86230-5D38-441D-93AE-76DE621823DE}"/>
    <cellStyle name="Millares [0] 2 2 2 2 5 2" xfId="16401" xr:uid="{9DC62277-CC3E-4852-9ADC-38753DD48C8D}"/>
    <cellStyle name="Millares [0] 2 2 2 2 5 2 2" xfId="39295" xr:uid="{67D08024-FF98-4E08-B87E-8F9C01850B4F}"/>
    <cellStyle name="Millares [0] 2 2 2 2 5 3" xfId="27854" xr:uid="{E3E12905-81A3-4988-81B5-807C81B49BBD}"/>
    <cellStyle name="Millares [0] 2 2 2 2 5 4" xfId="50736" xr:uid="{C8D53DA2-B51E-4CB9-ADA0-9F9060052B0D}"/>
    <cellStyle name="Millares [0] 2 2 2 2 6" xfId="10010" xr:uid="{CF9EF6B4-9AD6-4AE0-9BAA-20F67EC8600C}"/>
    <cellStyle name="Millares [0] 2 2 2 2 6 2" xfId="21453" xr:uid="{BA81CD64-52A4-4E47-85FB-990BC4F47B4D}"/>
    <cellStyle name="Millares [0] 2 2 2 2 6 2 2" xfId="44347" xr:uid="{466172C6-2C31-4E4C-8420-C5C435C72856}"/>
    <cellStyle name="Millares [0] 2 2 2 2 6 3" xfId="32906" xr:uid="{11498058-F25E-429D-8799-99DEF5A31204}"/>
    <cellStyle name="Millares [0] 2 2 2 2 7" xfId="11094" xr:uid="{1B8542C5-77C6-43C2-8A38-3BDB3B5D877F}"/>
    <cellStyle name="Millares [0] 2 2 2 2 7 2" xfId="22537" xr:uid="{FB14C9E5-04AB-4B5B-B310-8FC53B1C9B59}"/>
    <cellStyle name="Millares [0] 2 2 2 2 7 2 2" xfId="45431" xr:uid="{BBAD3E0E-39E9-4CBF-90D9-E75DFA9C8EA7}"/>
    <cellStyle name="Millares [0] 2 2 2 2 7 3" xfId="33990" xr:uid="{4AFDEC46-65FA-402E-9FAD-38B121BF7EAA}"/>
    <cellStyle name="Millares [0] 2 2 2 2 8" xfId="12159" xr:uid="{E9195C63-B90F-4182-ACAA-5D50AF7B73B4}"/>
    <cellStyle name="Millares [0] 2 2 2 2 8 2" xfId="35053" xr:uid="{981A7CCD-5326-4FE1-8CE2-D00E203B5892}"/>
    <cellStyle name="Millares [0] 2 2 2 2 9" xfId="23612" xr:uid="{A6F0C946-552D-4ACC-9BD5-B15B9B93FAE9}"/>
    <cellStyle name="Millares [0] 2 2 2 3" xfId="965" xr:uid="{8112D4D2-0572-4B40-9A36-76579256E5FF}"/>
    <cellStyle name="Millares [0] 2 2 2 3 2" xfId="2282" xr:uid="{6CC3461E-5D39-41A1-A91D-193B7644FE83}"/>
    <cellStyle name="Millares [0] 2 2 2 3 2 2" xfId="6530" xr:uid="{6EE5FC5B-ACB4-44C7-8481-52D9BBAD2B42}"/>
    <cellStyle name="Millares [0] 2 2 2 3 2 2 2" xfId="17982" xr:uid="{4A1F05A3-B175-4967-9233-74E6314B2429}"/>
    <cellStyle name="Millares [0] 2 2 2 3 2 2 2 2" xfId="40876" xr:uid="{3AAA1AC9-DE66-48D0-B8FB-14EB08DD4E92}"/>
    <cellStyle name="Millares [0] 2 2 2 3 2 2 3" xfId="29435" xr:uid="{34D87E3B-BEA7-4226-B0C8-3D769C667C47}"/>
    <cellStyle name="Millares [0] 2 2 2 3 2 2 4" xfId="52317" xr:uid="{FA46355D-FB3A-4B9D-8470-47C4CFE95BEE}"/>
    <cellStyle name="Millares [0] 2 2 2 3 2 3" xfId="13740" xr:uid="{79AE661A-B0EE-4202-B6E4-1877BEDE374E}"/>
    <cellStyle name="Millares [0] 2 2 2 3 2 3 2" xfId="36634" xr:uid="{EFEB5D2C-BFA3-4110-BA3C-43554A278395}"/>
    <cellStyle name="Millares [0] 2 2 2 3 2 4" xfId="25193" xr:uid="{EADA675B-0042-484C-AE41-C3D590ED6B0B}"/>
    <cellStyle name="Millares [0] 2 2 2 3 2 5" xfId="48076" xr:uid="{0E20DFA5-216E-4395-AF1B-23259701180F}"/>
    <cellStyle name="Millares [0] 2 2 2 3 3" xfId="4126" xr:uid="{EB9A60EB-CE8D-4D1F-BA98-CC99A71A550E}"/>
    <cellStyle name="Millares [0] 2 2 2 3 3 2" xfId="8369" xr:uid="{88917621-9CDB-46F0-9118-0CD8F654F21A}"/>
    <cellStyle name="Millares [0] 2 2 2 3 3 2 2" xfId="19821" xr:uid="{7EA556CB-39F3-4826-8B76-2FFCD24E68D7}"/>
    <cellStyle name="Millares [0] 2 2 2 3 3 2 2 2" xfId="42715" xr:uid="{196169FA-D2D0-4439-8180-E22AA990F870}"/>
    <cellStyle name="Millares [0] 2 2 2 3 3 2 3" xfId="31274" xr:uid="{3721AF9A-DF44-445D-940F-5C7F02D566A4}"/>
    <cellStyle name="Millares [0] 2 2 2 3 3 2 4" xfId="54156" xr:uid="{07A0AA6A-2BC9-4EE6-89E4-5C5EA92C1715}"/>
    <cellStyle name="Millares [0] 2 2 2 3 3 3" xfId="15579" xr:uid="{B269324E-4D4D-42ED-828F-7B2DD9E03F04}"/>
    <cellStyle name="Millares [0] 2 2 2 3 3 3 2" xfId="38473" xr:uid="{0C956D7D-83A0-433E-83BF-10A76FCF4BC9}"/>
    <cellStyle name="Millares [0] 2 2 2 3 3 4" xfId="27032" xr:uid="{C237B9D8-BBA1-4B8D-A394-37085CE03F66}"/>
    <cellStyle name="Millares [0] 2 2 2 3 3 5" xfId="49914" xr:uid="{90B963DD-0203-48D1-918E-DB8B63AC88C5}"/>
    <cellStyle name="Millares [0] 2 2 2 3 4" xfId="5213" xr:uid="{2F497C09-BE36-46A4-B893-F9151EA184E7}"/>
    <cellStyle name="Millares [0] 2 2 2 3 4 2" xfId="16665" xr:uid="{4D29C63C-BE4E-41EC-BC4A-DDD4AE7C7A30}"/>
    <cellStyle name="Millares [0] 2 2 2 3 4 2 2" xfId="39559" xr:uid="{4133633A-3443-4676-8883-1A6A949DC468}"/>
    <cellStyle name="Millares [0] 2 2 2 3 4 3" xfId="28118" xr:uid="{3AD8B97C-B331-4FDE-BF8A-F7E43F88DADB}"/>
    <cellStyle name="Millares [0] 2 2 2 3 4 4" xfId="51000" xr:uid="{F6096BDC-83A5-4209-BDA9-FD76591684AA}"/>
    <cellStyle name="Millares [0] 2 2 2 3 5" xfId="10274" xr:uid="{3C219B6E-CCA9-4D6A-93C4-0296B606441B}"/>
    <cellStyle name="Millares [0] 2 2 2 3 5 2" xfId="21717" xr:uid="{2DB75177-49E3-4779-A251-34583E0329C2}"/>
    <cellStyle name="Millares [0] 2 2 2 3 5 2 2" xfId="44611" xr:uid="{E5C09085-279E-4D1D-A31D-C8AE04CBB9ED}"/>
    <cellStyle name="Millares [0] 2 2 2 3 5 3" xfId="33170" xr:uid="{FE375AF9-4FAA-401B-BDF0-0ACA9F637D1C}"/>
    <cellStyle name="Millares [0] 2 2 2 3 6" xfId="11358" xr:uid="{4629B03E-E274-4D94-BD91-2083DE96EE75}"/>
    <cellStyle name="Millares [0] 2 2 2 3 6 2" xfId="22801" xr:uid="{465082A6-61EF-4EF9-B349-366CA930B8AD}"/>
    <cellStyle name="Millares [0] 2 2 2 3 6 2 2" xfId="45695" xr:uid="{0BFBE335-D77F-451C-AF3E-2997CF4417C8}"/>
    <cellStyle name="Millares [0] 2 2 2 3 6 3" xfId="34254" xr:uid="{9A859EDF-D010-4DFA-9536-C9403A3548ED}"/>
    <cellStyle name="Millares [0] 2 2 2 3 7" xfId="12423" xr:uid="{521945D8-824C-4AAA-BAA1-685E24BFD15D}"/>
    <cellStyle name="Millares [0] 2 2 2 3 7 2" xfId="35317" xr:uid="{4B091204-AC50-4062-AA84-F385B9A12B52}"/>
    <cellStyle name="Millares [0] 2 2 2 3 8" xfId="23876" xr:uid="{90E0A7B6-5AF4-4445-845C-EE0FDCBCFB36}"/>
    <cellStyle name="Millares [0] 2 2 2 3 9" xfId="46759" xr:uid="{48B7A40F-549F-4426-ACEA-82A1FAB1B749}"/>
    <cellStyle name="Millares [0] 2 2 2 4" xfId="1493" xr:uid="{667A02EE-5DCD-46F6-B558-BEA70F1ADD7D}"/>
    <cellStyle name="Millares [0] 2 2 2 4 2" xfId="2810" xr:uid="{807B1956-678B-4EED-98A4-A6764238B300}"/>
    <cellStyle name="Millares [0] 2 2 2 4 2 2" xfId="7058" xr:uid="{3A351544-8D3A-422D-9A84-3B09BA9300ED}"/>
    <cellStyle name="Millares [0] 2 2 2 4 2 2 2" xfId="18510" xr:uid="{B8F187F1-8B7E-45D6-8A28-9C0CC56E5CEA}"/>
    <cellStyle name="Millares [0] 2 2 2 4 2 2 2 2" xfId="41404" xr:uid="{2E61231D-9698-4CB3-811B-8DF4F4E9DB73}"/>
    <cellStyle name="Millares [0] 2 2 2 4 2 2 3" xfId="29963" xr:uid="{F23A3628-EE73-43C2-9C48-7FC9C9038BD5}"/>
    <cellStyle name="Millares [0] 2 2 2 4 2 2 4" xfId="52845" xr:uid="{741193C8-8BA1-4B9B-B4A2-96FFF55B12BD}"/>
    <cellStyle name="Millares [0] 2 2 2 4 2 3" xfId="14268" xr:uid="{E393EC40-B0FE-48A6-BCC9-61A3570E22CD}"/>
    <cellStyle name="Millares [0] 2 2 2 4 2 3 2" xfId="37162" xr:uid="{681C0D88-7DA0-4257-BCB3-7C1503099D55}"/>
    <cellStyle name="Millares [0] 2 2 2 4 2 4" xfId="25721" xr:uid="{B4767B23-F3A0-4344-99D0-8B0AFE51D226}"/>
    <cellStyle name="Millares [0] 2 2 2 4 2 5" xfId="48604" xr:uid="{21739C99-E163-4FC6-AC13-2D49AB90087E}"/>
    <cellStyle name="Millares [0] 2 2 2 4 3" xfId="5741" xr:uid="{65BA2F25-B27E-4BEC-B5F2-F9527D71C9F0}"/>
    <cellStyle name="Millares [0] 2 2 2 4 3 2" xfId="17193" xr:uid="{70B26C51-A26C-4709-B459-24C1A614432E}"/>
    <cellStyle name="Millares [0] 2 2 2 4 3 2 2" xfId="40087" xr:uid="{B4BAFF90-CC16-4F14-B80D-4E67563B5FB4}"/>
    <cellStyle name="Millares [0] 2 2 2 4 3 3" xfId="28646" xr:uid="{E9ABE05E-1E90-44BB-BDBE-7FB4224689D4}"/>
    <cellStyle name="Millares [0] 2 2 2 4 3 4" xfId="51528" xr:uid="{D3A68E68-C6F8-46DB-842C-D860FCD134F7}"/>
    <cellStyle name="Millares [0] 2 2 2 4 4" xfId="12951" xr:uid="{E8AAC764-9A2B-4494-A614-813D2D7F6CC2}"/>
    <cellStyle name="Millares [0] 2 2 2 4 4 2" xfId="35845" xr:uid="{906C15CD-F242-4814-9D0C-B01BE4678061}"/>
    <cellStyle name="Millares [0] 2 2 2 4 5" xfId="24404" xr:uid="{B05DECC1-9353-45B9-97A3-C16AF7168315}"/>
    <cellStyle name="Millares [0] 2 2 2 4 6" xfId="47287" xr:uid="{F85DFABD-2053-4044-9991-74C2749D49F3}"/>
    <cellStyle name="Millares [0] 2 2 2 5" xfId="1755" xr:uid="{CAA3EE66-F67D-4107-8BD6-D3AACA9EE13E}"/>
    <cellStyle name="Millares [0] 2 2 2 5 2" xfId="6003" xr:uid="{CA16F75C-440B-4768-8351-7624CF1FF218}"/>
    <cellStyle name="Millares [0] 2 2 2 5 2 2" xfId="17455" xr:uid="{EDB65DE9-A77F-4855-A1EF-0690E3D55954}"/>
    <cellStyle name="Millares [0] 2 2 2 5 2 2 2" xfId="40349" xr:uid="{5295CD17-2F58-4A30-82BE-4A67800A04C4}"/>
    <cellStyle name="Millares [0] 2 2 2 5 2 3" xfId="28908" xr:uid="{32193DD1-5770-4DC2-A6FF-59BC5FA0E920}"/>
    <cellStyle name="Millares [0] 2 2 2 5 2 4" xfId="51790" xr:uid="{7A5D4130-7A78-4F29-9FEF-1A1D8D67DB19}"/>
    <cellStyle name="Millares [0] 2 2 2 5 3" xfId="13213" xr:uid="{3AF85DBC-7379-47F6-A39C-7C94754A2B19}"/>
    <cellStyle name="Millares [0] 2 2 2 5 3 2" xfId="36107" xr:uid="{B4483F65-51ED-4A39-B3E6-AC29A0A4B144}"/>
    <cellStyle name="Millares [0] 2 2 2 5 4" xfId="24666" xr:uid="{511BE1CC-5DB5-4F50-A831-077845CF7640}"/>
    <cellStyle name="Millares [0] 2 2 2 5 5" xfId="47549" xr:uid="{6960860A-E18A-45D0-9740-2DB24B04E5AB}"/>
    <cellStyle name="Millares [0] 2 2 2 6" xfId="3078" xr:uid="{EA9CFFDB-7926-4FB0-BC4E-017C774E6DE0}"/>
    <cellStyle name="Millares [0] 2 2 2 6 2" xfId="7321" xr:uid="{DDBE4789-7EE2-4A17-A612-B8DC0A06BB84}"/>
    <cellStyle name="Millares [0] 2 2 2 6 2 2" xfId="18773" xr:uid="{59CABED1-3830-4828-A0E1-B7E63CFCD26F}"/>
    <cellStyle name="Millares [0] 2 2 2 6 2 2 2" xfId="41667" xr:uid="{B22A9D3E-3499-40A3-A72B-6A3579FD7CE7}"/>
    <cellStyle name="Millares [0] 2 2 2 6 2 3" xfId="30226" xr:uid="{AEB19BDB-061C-4D4A-A1C9-AF468889B46B}"/>
    <cellStyle name="Millares [0] 2 2 2 6 2 4" xfId="53108" xr:uid="{9FE4D342-C25E-4CCF-A53B-65DD600A6866}"/>
    <cellStyle name="Millares [0] 2 2 2 6 3" xfId="14531" xr:uid="{FE99FF59-268A-4A24-8945-EF69F3C9F542}"/>
    <cellStyle name="Millares [0] 2 2 2 6 3 2" xfId="37425" xr:uid="{F05E9894-C8F8-47C4-89B4-C3B7EFEE997F}"/>
    <cellStyle name="Millares [0] 2 2 2 6 4" xfId="25984" xr:uid="{3EAC0D0A-AE74-4AAD-9141-D53FF0D9A7FE}"/>
    <cellStyle name="Millares [0] 2 2 2 6 5" xfId="48866" xr:uid="{5991AE03-7C01-41A1-8E3F-14993821DC19}"/>
    <cellStyle name="Millares [0] 2 2 2 7" xfId="3338" xr:uid="{4AB9BA5C-0E16-4F47-A8C3-DC318DAA03CE}"/>
    <cellStyle name="Millares [0] 2 2 2 7 2" xfId="7581" xr:uid="{A2C330A3-4A85-43F5-B956-CF1EC6EE60A9}"/>
    <cellStyle name="Millares [0] 2 2 2 7 2 2" xfId="19033" xr:uid="{84F12925-52E3-4114-972E-7DC2A926AB85}"/>
    <cellStyle name="Millares [0] 2 2 2 7 2 2 2" xfId="41927" xr:uid="{F39164D6-40DC-44AA-AEFF-4510B891F05F}"/>
    <cellStyle name="Millares [0] 2 2 2 7 2 3" xfId="30486" xr:uid="{9708C4A9-8CFB-40A2-BE28-30805F992D05}"/>
    <cellStyle name="Millares [0] 2 2 2 7 2 4" xfId="53368" xr:uid="{E9AEFDCE-6029-4D4F-A3C6-B5D2346E5FF8}"/>
    <cellStyle name="Millares [0] 2 2 2 7 3" xfId="14791" xr:uid="{251BD583-ACFE-47FE-964D-0F35F85631C4}"/>
    <cellStyle name="Millares [0] 2 2 2 7 3 2" xfId="37685" xr:uid="{0C2644B8-564A-42C9-A4B3-9D3B11F8DA02}"/>
    <cellStyle name="Millares [0] 2 2 2 7 4" xfId="26244" xr:uid="{347B90F0-EBA3-4C2A-8D25-423D083320E3}"/>
    <cellStyle name="Millares [0] 2 2 2 7 5" xfId="49126" xr:uid="{F9010F6F-39A8-45A2-B916-149B4EED9F7F}"/>
    <cellStyle name="Millares [0] 2 2 2 8" xfId="3599" xr:uid="{7E01F91F-6DAD-4F09-8E49-260B7CCCAF42}"/>
    <cellStyle name="Millares [0] 2 2 2 8 2" xfId="7842" xr:uid="{E506FDB9-C65A-4406-BC70-9110DE9AD07D}"/>
    <cellStyle name="Millares [0] 2 2 2 8 2 2" xfId="19294" xr:uid="{C045BA02-CDC3-42E1-B431-CBAE6062AD43}"/>
    <cellStyle name="Millares [0] 2 2 2 8 2 2 2" xfId="42188" xr:uid="{E1380B44-5178-4C46-B2DF-0AF18D6AA199}"/>
    <cellStyle name="Millares [0] 2 2 2 8 2 3" xfId="30747" xr:uid="{1D54B3C0-451F-47CF-B1A4-CA18540515F3}"/>
    <cellStyle name="Millares [0] 2 2 2 8 2 4" xfId="53629" xr:uid="{0D014A92-FD4E-49BA-8E5D-06B12E935067}"/>
    <cellStyle name="Millares [0] 2 2 2 8 3" xfId="15052" xr:uid="{47E29463-5E92-42B9-A3DF-E192457EB30E}"/>
    <cellStyle name="Millares [0] 2 2 2 8 3 2" xfId="37946" xr:uid="{096EE9E6-497F-4B34-8AE6-BD2DFDC7CAA2}"/>
    <cellStyle name="Millares [0] 2 2 2 8 4" xfId="26505" xr:uid="{1ACB210E-A4ED-4E79-A24A-8901DD48E9E7}"/>
    <cellStyle name="Millares [0] 2 2 2 8 5" xfId="49387" xr:uid="{0CCB8530-2CB0-4D78-848C-7B0BA9C1EBC8}"/>
    <cellStyle name="Millares [0] 2 2 2 9" xfId="4667" xr:uid="{2D9994DB-5089-4AB1-B2F4-19BD408EEF40}"/>
    <cellStyle name="Millares [0] 2 2 2 9 2" xfId="16119" xr:uid="{DFE95F3D-E1E3-4AEB-9970-03A6AB367319}"/>
    <cellStyle name="Millares [0] 2 2 2 9 2 2" xfId="39013" xr:uid="{8BC72299-43DB-4888-A7EE-480D8C51CF1B}"/>
    <cellStyle name="Millares [0] 2 2 2 9 3" xfId="27572" xr:uid="{035957C2-DFD3-472D-8AC2-C9C52E614C67}"/>
    <cellStyle name="Millares [0] 2 2 2 9 4" xfId="50454" xr:uid="{612ACE94-6F98-4184-A6EC-23735AC35314}"/>
    <cellStyle name="Millares [0] 2 2 3" xfId="584" xr:uid="{882E4E26-F88D-4123-B80B-96B481C35C30}"/>
    <cellStyle name="Millares [0] 2 2 3 10" xfId="46379" xr:uid="{DB7750DB-6F1A-4671-B824-F7A21D52F321}"/>
    <cellStyle name="Millares [0] 2 2 3 2" xfId="1112" xr:uid="{9D05A300-23FC-46C3-9CE3-4C49EC611F69}"/>
    <cellStyle name="Millares [0] 2 2 3 2 2" xfId="2429" xr:uid="{FB877633-7173-483E-B30F-E7989C8A308A}"/>
    <cellStyle name="Millares [0] 2 2 3 2 2 2" xfId="6677" xr:uid="{2F3DD933-955F-4665-9589-CD310A17AEBA}"/>
    <cellStyle name="Millares [0] 2 2 3 2 2 2 2" xfId="18129" xr:uid="{C61A9A1E-3DF9-4D81-8546-E327F44B6073}"/>
    <cellStyle name="Millares [0] 2 2 3 2 2 2 2 2" xfId="41023" xr:uid="{B56601F9-9D5D-4ABA-A0EB-7D98CFA331A3}"/>
    <cellStyle name="Millares [0] 2 2 3 2 2 2 3" xfId="29582" xr:uid="{2B097C62-23FE-464C-A570-A97CE01F11B8}"/>
    <cellStyle name="Millares [0] 2 2 3 2 2 2 4" xfId="52464" xr:uid="{002DC9FD-91BE-489B-AE08-E765D6179372}"/>
    <cellStyle name="Millares [0] 2 2 3 2 2 3" xfId="13887" xr:uid="{EA434A90-57D4-43E1-8E1D-081EFC0B6F3A}"/>
    <cellStyle name="Millares [0] 2 2 3 2 2 3 2" xfId="36781" xr:uid="{E2489F36-C87F-4779-8FEC-117CE70813BC}"/>
    <cellStyle name="Millares [0] 2 2 3 2 2 4" xfId="25340" xr:uid="{33A71EA0-7C37-4C77-8A9E-6F4FD0E93CBE}"/>
    <cellStyle name="Millares [0] 2 2 3 2 2 5" xfId="48223" xr:uid="{E40E8EB8-BA6E-4F98-93E7-997285E2C084}"/>
    <cellStyle name="Millares [0] 2 2 3 2 3" xfId="4273" xr:uid="{542209DC-D33A-4D4F-8E22-2AF85F599EA4}"/>
    <cellStyle name="Millares [0] 2 2 3 2 3 2" xfId="8516" xr:uid="{559CD69E-F22E-4FDA-B5A3-C144F25CD031}"/>
    <cellStyle name="Millares [0] 2 2 3 2 3 2 2" xfId="19968" xr:uid="{CC8D6E9D-31BC-4400-806E-8FBA82F4EC4B}"/>
    <cellStyle name="Millares [0] 2 2 3 2 3 2 2 2" xfId="42862" xr:uid="{4E0C43C2-1AEF-4C87-B29B-D541462D231A}"/>
    <cellStyle name="Millares [0] 2 2 3 2 3 2 3" xfId="31421" xr:uid="{8DA5ACD6-2042-4837-9144-A709B11F031C}"/>
    <cellStyle name="Millares [0] 2 2 3 2 3 2 4" xfId="54303" xr:uid="{7DCC2983-A5AA-4468-A638-6A30A622C016}"/>
    <cellStyle name="Millares [0] 2 2 3 2 3 3" xfId="15726" xr:uid="{EBDA3F11-EDAB-4648-820E-6337100154EE}"/>
    <cellStyle name="Millares [0] 2 2 3 2 3 3 2" xfId="38620" xr:uid="{40CD01AC-BB6F-45AE-B0D8-176E7BA91AE9}"/>
    <cellStyle name="Millares [0] 2 2 3 2 3 4" xfId="27179" xr:uid="{6D1FD60D-3CF7-47DF-9363-B51AB57F5E40}"/>
    <cellStyle name="Millares [0] 2 2 3 2 3 5" xfId="50061" xr:uid="{143F708A-7E87-4FC6-B868-4E2040762A09}"/>
    <cellStyle name="Millares [0] 2 2 3 2 4" xfId="5360" xr:uid="{CBD02DD7-2B76-4D77-AFE0-99F9D7477B1E}"/>
    <cellStyle name="Millares [0] 2 2 3 2 4 2" xfId="16812" xr:uid="{9CA5A639-4479-4C98-8436-2CE8EAADDE36}"/>
    <cellStyle name="Millares [0] 2 2 3 2 4 2 2" xfId="39706" xr:uid="{988D4C34-0973-4E04-A449-A9C96538623C}"/>
    <cellStyle name="Millares [0] 2 2 3 2 4 3" xfId="28265" xr:uid="{92345F3F-3185-4B39-BADF-F97D2020B441}"/>
    <cellStyle name="Millares [0] 2 2 3 2 4 4" xfId="51147" xr:uid="{AF809A0D-9376-4EB3-AD89-272CB0E7BE13}"/>
    <cellStyle name="Millares [0] 2 2 3 2 5" xfId="10421" xr:uid="{D01854D8-9C42-4BCE-991B-A755B8C049A1}"/>
    <cellStyle name="Millares [0] 2 2 3 2 5 2" xfId="21864" xr:uid="{A0525284-C9BC-4D5E-B436-63C10936C93A}"/>
    <cellStyle name="Millares [0] 2 2 3 2 5 2 2" xfId="44758" xr:uid="{C8AD31BE-2534-47C2-8230-7072871A6323}"/>
    <cellStyle name="Millares [0] 2 2 3 2 5 3" xfId="33317" xr:uid="{CE99408C-0A9C-4706-8B9E-435F1441E653}"/>
    <cellStyle name="Millares [0] 2 2 3 2 6" xfId="11505" xr:uid="{85C725AE-DA02-4BB5-9153-9DA6FE3CE959}"/>
    <cellStyle name="Millares [0] 2 2 3 2 6 2" xfId="22948" xr:uid="{0AF08D24-B0BA-4F18-BC5C-0A0670486162}"/>
    <cellStyle name="Millares [0] 2 2 3 2 6 2 2" xfId="45842" xr:uid="{AE63FE18-70EC-479F-AF36-874E00547E3D}"/>
    <cellStyle name="Millares [0] 2 2 3 2 6 3" xfId="34401" xr:uid="{BB7C089A-4856-4A2A-8DEF-9C96953C00FB}"/>
    <cellStyle name="Millares [0] 2 2 3 2 7" xfId="12570" xr:uid="{CB947736-D963-4924-9DAC-C26F1EF8A61E}"/>
    <cellStyle name="Millares [0] 2 2 3 2 7 2" xfId="35464" xr:uid="{617A627D-85CC-4D24-8981-20382F67197D}"/>
    <cellStyle name="Millares [0] 2 2 3 2 8" xfId="24023" xr:uid="{AA7C78FA-F5D6-45C7-8FDA-93CBD54E4682}"/>
    <cellStyle name="Millares [0] 2 2 3 2 9" xfId="46906" xr:uid="{CBB89B31-116E-4A30-AF88-AF196B2A2B45}"/>
    <cellStyle name="Millares [0] 2 2 3 3" xfId="1902" xr:uid="{48CC88E0-D182-4B19-B3C7-E897FB459F2F}"/>
    <cellStyle name="Millares [0] 2 2 3 3 2" xfId="6150" xr:uid="{390E5BB2-C2C6-4041-90AB-7D04679A5C3A}"/>
    <cellStyle name="Millares [0] 2 2 3 3 2 2" xfId="17602" xr:uid="{A191BF73-A562-43DB-BD92-A9FA14818379}"/>
    <cellStyle name="Millares [0] 2 2 3 3 2 2 2" xfId="40496" xr:uid="{A629552F-D836-44DB-A8CC-430956061796}"/>
    <cellStyle name="Millares [0] 2 2 3 3 2 3" xfId="29055" xr:uid="{A4F19122-0D3D-49BF-9C02-AAE2EC96327B}"/>
    <cellStyle name="Millares [0] 2 2 3 3 2 4" xfId="51937" xr:uid="{0F1A3800-4DE1-4350-AA38-5A42EFEF0D8E}"/>
    <cellStyle name="Millares [0] 2 2 3 3 3" xfId="13360" xr:uid="{FCB29676-680A-4219-A2EA-35D3921C4170}"/>
    <cellStyle name="Millares [0] 2 2 3 3 3 2" xfId="36254" xr:uid="{7F2E0958-F015-475D-BEED-B813C58B3599}"/>
    <cellStyle name="Millares [0] 2 2 3 3 4" xfId="24813" xr:uid="{33B866F6-463E-4C40-8C30-4477E8A8C82E}"/>
    <cellStyle name="Millares [0] 2 2 3 3 5" xfId="47696" xr:uid="{59E5D7B4-6B6A-4277-9F69-B6182A520D60}"/>
    <cellStyle name="Millares [0] 2 2 3 4" xfId="3746" xr:uid="{9CF51840-8388-4E3E-8CBF-6308895EF6F1}"/>
    <cellStyle name="Millares [0] 2 2 3 4 2" xfId="7989" xr:uid="{A2D86BD0-1460-42D5-A2DB-40B9958B03E1}"/>
    <cellStyle name="Millares [0] 2 2 3 4 2 2" xfId="19441" xr:uid="{3CA7F275-0443-456E-97D1-671B80D90F9D}"/>
    <cellStyle name="Millares [0] 2 2 3 4 2 2 2" xfId="42335" xr:uid="{DE8E67E2-09E3-4386-8507-A0DD8BFA039F}"/>
    <cellStyle name="Millares [0] 2 2 3 4 2 3" xfId="30894" xr:uid="{09C04E1E-A90E-41A9-B834-BE9573230332}"/>
    <cellStyle name="Millares [0] 2 2 3 4 2 4" xfId="53776" xr:uid="{99C3A97F-6122-4908-BBA5-E2FEE13FDC0F}"/>
    <cellStyle name="Millares [0] 2 2 3 4 3" xfId="15199" xr:uid="{3D6241D6-8F9E-4A8D-9B4D-6BCC1F215221}"/>
    <cellStyle name="Millares [0] 2 2 3 4 3 2" xfId="38093" xr:uid="{918F24D8-C30D-44ED-931F-A1500F26A5AD}"/>
    <cellStyle name="Millares [0] 2 2 3 4 4" xfId="26652" xr:uid="{A8D3E351-6897-4160-84C7-98A585968243}"/>
    <cellStyle name="Millares [0] 2 2 3 4 5" xfId="49534" xr:uid="{E7E17DA8-1FAC-43B8-B16B-1496681F345F}"/>
    <cellStyle name="Millares [0] 2 2 3 5" xfId="4833" xr:uid="{73EA0C86-61BD-40E9-9DC3-8D4CB52DF95E}"/>
    <cellStyle name="Millares [0] 2 2 3 5 2" xfId="16285" xr:uid="{9EA7C5E6-90AB-4E79-8676-3612DE8F8CE4}"/>
    <cellStyle name="Millares [0] 2 2 3 5 2 2" xfId="39179" xr:uid="{3CAFFEF8-B852-4CE4-B78D-F1C41585E1C4}"/>
    <cellStyle name="Millares [0] 2 2 3 5 3" xfId="27738" xr:uid="{714847B0-D468-4A1A-813F-93C62BCBF0AA}"/>
    <cellStyle name="Millares [0] 2 2 3 5 4" xfId="50620" xr:uid="{FF688C17-35DF-4AC4-977B-382F6673040C}"/>
    <cellStyle name="Millares [0] 2 2 3 6" xfId="9894" xr:uid="{069884A6-93A5-4142-B01F-DB04CCD297BE}"/>
    <cellStyle name="Millares [0] 2 2 3 6 2" xfId="21337" xr:uid="{5031A725-6B75-468D-A558-DB9D3A04255B}"/>
    <cellStyle name="Millares [0] 2 2 3 6 2 2" xfId="44231" xr:uid="{F79B954B-6386-4874-9D04-203D7636BC76}"/>
    <cellStyle name="Millares [0] 2 2 3 6 3" xfId="32790" xr:uid="{372929A3-E564-498D-826D-4561D18097C2}"/>
    <cellStyle name="Millares [0] 2 2 3 7" xfId="10978" xr:uid="{FB010075-A8EF-4AC3-852B-828EAB9B3745}"/>
    <cellStyle name="Millares [0] 2 2 3 7 2" xfId="22421" xr:uid="{FCA85728-44E7-4B5E-9CB8-247CE83961CC}"/>
    <cellStyle name="Millares [0] 2 2 3 7 2 2" xfId="45315" xr:uid="{D29E08E3-CBF6-49D0-85A5-464A305640FB}"/>
    <cellStyle name="Millares [0] 2 2 3 7 3" xfId="33874" xr:uid="{B3304293-4C1D-436F-ABF1-23E0BF1230F2}"/>
    <cellStyle name="Millares [0] 2 2 3 8" xfId="12043" xr:uid="{1E7E353F-94CB-49D8-913C-81E6C9AA18C3}"/>
    <cellStyle name="Millares [0] 2 2 3 8 2" xfId="34937" xr:uid="{BFC5643A-75B3-4882-A587-53BD40217ED2}"/>
    <cellStyle name="Millares [0] 2 2 3 9" xfId="23496" xr:uid="{91F200A4-2B5C-4CC0-A6A1-E37B06EB3957}"/>
    <cellStyle name="Millares [0] 2 2 4" xfId="849" xr:uid="{D2413D8C-8BF1-4E49-A4C5-72E0F49B76BC}"/>
    <cellStyle name="Millares [0] 2 2 4 2" xfId="2166" xr:uid="{73F04687-9CDD-41FB-81C7-432B5E680181}"/>
    <cellStyle name="Millares [0] 2 2 4 2 2" xfId="6414" xr:uid="{C09D93DE-A663-4B9B-B3AD-8283833D57FB}"/>
    <cellStyle name="Millares [0] 2 2 4 2 2 2" xfId="17866" xr:uid="{C430937C-6CDD-464A-BB58-3536D52F852F}"/>
    <cellStyle name="Millares [0] 2 2 4 2 2 2 2" xfId="40760" xr:uid="{22A1B628-8AF4-4AA5-9A75-DB009D7141DA}"/>
    <cellStyle name="Millares [0] 2 2 4 2 2 3" xfId="29319" xr:uid="{8DD36362-1B59-49BE-82EF-35FE21885677}"/>
    <cellStyle name="Millares [0] 2 2 4 2 2 4" xfId="52201" xr:uid="{096B684F-04F7-467F-9A26-6FAC4DCFF362}"/>
    <cellStyle name="Millares [0] 2 2 4 2 3" xfId="13624" xr:uid="{A56652B7-8DB4-4379-8F2B-75DFE7B84AA6}"/>
    <cellStyle name="Millares [0] 2 2 4 2 3 2" xfId="36518" xr:uid="{4B2632B6-1D36-4768-8DFC-0DE3671F530C}"/>
    <cellStyle name="Millares [0] 2 2 4 2 4" xfId="25077" xr:uid="{D754F2A6-A97D-45D3-8635-E6B2C9E61E67}"/>
    <cellStyle name="Millares [0] 2 2 4 2 5" xfId="47960" xr:uid="{C0A91BB5-7210-46C0-9F42-CF86D8E87028}"/>
    <cellStyle name="Millares [0] 2 2 4 3" xfId="4010" xr:uid="{95454946-A9B6-44A5-8E21-B2B1C03E494A}"/>
    <cellStyle name="Millares [0] 2 2 4 3 2" xfId="8253" xr:uid="{E27BB11C-080F-4BDB-9291-909DBA206650}"/>
    <cellStyle name="Millares [0] 2 2 4 3 2 2" xfId="19705" xr:uid="{00B6571D-03F1-4C45-9460-2F3BA19CFC3D}"/>
    <cellStyle name="Millares [0] 2 2 4 3 2 2 2" xfId="42599" xr:uid="{74DF3B41-7B14-40D8-9BAB-74F73386EDDB}"/>
    <cellStyle name="Millares [0] 2 2 4 3 2 3" xfId="31158" xr:uid="{CA1B4F87-1529-497F-8782-0CBAB458EAA4}"/>
    <cellStyle name="Millares [0] 2 2 4 3 2 4" xfId="54040" xr:uid="{57AAD769-DD9A-4F85-8861-E09A8319AB5B}"/>
    <cellStyle name="Millares [0] 2 2 4 3 3" xfId="15463" xr:uid="{01214439-7784-4226-A410-FD5B275D7C9C}"/>
    <cellStyle name="Millares [0] 2 2 4 3 3 2" xfId="38357" xr:uid="{5780A317-7E1E-4619-9104-94B3240EE355}"/>
    <cellStyle name="Millares [0] 2 2 4 3 4" xfId="26916" xr:uid="{977CEABE-B49F-4BD2-8FAA-C46CBA02BD3C}"/>
    <cellStyle name="Millares [0] 2 2 4 3 5" xfId="49798" xr:uid="{60A5D089-4D2E-462C-A82D-82E5C12155FD}"/>
    <cellStyle name="Millares [0] 2 2 4 4" xfId="5097" xr:uid="{43ECE916-E3E7-46B7-8C97-D2771783E696}"/>
    <cellStyle name="Millares [0] 2 2 4 4 2" xfId="16549" xr:uid="{6173C90C-6E20-42C7-82A8-399DA792F259}"/>
    <cellStyle name="Millares [0] 2 2 4 4 2 2" xfId="39443" xr:uid="{4BB00252-93CB-4A68-99AB-5CAECB3B3154}"/>
    <cellStyle name="Millares [0] 2 2 4 4 3" xfId="28002" xr:uid="{1FA161D2-81B8-45D0-AADA-E61597D911FD}"/>
    <cellStyle name="Millares [0] 2 2 4 4 4" xfId="50884" xr:uid="{CBBEC341-AE09-42CD-813D-AE39D416CC6D}"/>
    <cellStyle name="Millares [0] 2 2 4 5" xfId="10158" xr:uid="{658229D8-4705-4378-AAEF-A1366F7B13DB}"/>
    <cellStyle name="Millares [0] 2 2 4 5 2" xfId="21601" xr:uid="{9101F597-759F-4715-A830-3ADEBB2B986E}"/>
    <cellStyle name="Millares [0] 2 2 4 5 2 2" xfId="44495" xr:uid="{6B6BB7F2-3D70-468F-9A73-39A67F018CBD}"/>
    <cellStyle name="Millares [0] 2 2 4 5 3" xfId="33054" xr:uid="{DC40783F-AD05-4939-A91A-7F5C8C4827DF}"/>
    <cellStyle name="Millares [0] 2 2 4 6" xfId="11242" xr:uid="{4A3B1BD1-49A3-4D83-86CD-0661EED242B6}"/>
    <cellStyle name="Millares [0] 2 2 4 6 2" xfId="22685" xr:uid="{7290B3C1-799D-41AE-AF96-79AEE0F269DE}"/>
    <cellStyle name="Millares [0] 2 2 4 6 2 2" xfId="45579" xr:uid="{09DF7BA8-47A0-4CC6-8285-CD5D8ABA404D}"/>
    <cellStyle name="Millares [0] 2 2 4 6 3" xfId="34138" xr:uid="{8C0FAAEB-DA60-475E-8597-F21A63756CDA}"/>
    <cellStyle name="Millares [0] 2 2 4 7" xfId="12307" xr:uid="{04513C23-0411-4EA3-BAB0-510AEB7EFAC5}"/>
    <cellStyle name="Millares [0] 2 2 4 7 2" xfId="35201" xr:uid="{958DBAD6-D948-40A7-8517-6BC7DC73C0DF}"/>
    <cellStyle name="Millares [0] 2 2 4 8" xfId="23760" xr:uid="{642D5A9A-95A3-4058-B70C-8CE4A98A711C}"/>
    <cellStyle name="Millares [0] 2 2 4 9" xfId="46643" xr:uid="{4476A36E-4633-4DA6-8A12-66CB84C6FC1A}"/>
    <cellStyle name="Millares [0] 2 2 5" xfId="1377" xr:uid="{B7FC8451-4E87-421D-80A1-1A92A0330E6C}"/>
    <cellStyle name="Millares [0] 2 2 5 2" xfId="2694" xr:uid="{F6B3BE56-8D71-44AF-B2F4-B93E96DA1538}"/>
    <cellStyle name="Millares [0] 2 2 5 2 2" xfId="6942" xr:uid="{60DB8B05-C8C0-47AD-A2C6-25E441E41277}"/>
    <cellStyle name="Millares [0] 2 2 5 2 2 2" xfId="18394" xr:uid="{318F3895-F148-4DCF-BE6B-7271700D5FAF}"/>
    <cellStyle name="Millares [0] 2 2 5 2 2 2 2" xfId="41288" xr:uid="{B0A6A6E8-EB20-465C-BF22-9A0527C9248A}"/>
    <cellStyle name="Millares [0] 2 2 5 2 2 3" xfId="29847" xr:uid="{E6567C39-999A-449D-B1DC-E74EAC9E12C5}"/>
    <cellStyle name="Millares [0] 2 2 5 2 2 4" xfId="52729" xr:uid="{24EB3722-D3B1-46B6-B0CB-70AF42C1BED9}"/>
    <cellStyle name="Millares [0] 2 2 5 2 3" xfId="14152" xr:uid="{3423175F-EBF1-40D9-A865-6CD63FA46774}"/>
    <cellStyle name="Millares [0] 2 2 5 2 3 2" xfId="37046" xr:uid="{688BA51A-676F-415C-B69C-0E92DCB4D0D1}"/>
    <cellStyle name="Millares [0] 2 2 5 2 4" xfId="25605" xr:uid="{48B92434-8F23-47C3-A1C3-812CF6E24390}"/>
    <cellStyle name="Millares [0] 2 2 5 2 5" xfId="48488" xr:uid="{D1279F14-3079-41B8-BF7E-43C9D8092A2C}"/>
    <cellStyle name="Millares [0] 2 2 5 3" xfId="5625" xr:uid="{34B41606-00B6-4F96-8235-7CAFE044E4F4}"/>
    <cellStyle name="Millares [0] 2 2 5 3 2" xfId="17077" xr:uid="{75F4DFBE-0DD7-460F-83EE-D28814D9740B}"/>
    <cellStyle name="Millares [0] 2 2 5 3 2 2" xfId="39971" xr:uid="{12A2B99F-615C-425D-8EC0-C41463E537F8}"/>
    <cellStyle name="Millares [0] 2 2 5 3 3" xfId="28530" xr:uid="{C44A2149-B014-4409-979C-93CE29DEC188}"/>
    <cellStyle name="Millares [0] 2 2 5 3 4" xfId="51412" xr:uid="{6F42731A-123E-41FA-9199-1E655BF27669}"/>
    <cellStyle name="Millares [0] 2 2 5 4" xfId="12835" xr:uid="{1640C4F1-3B7C-4823-A252-55B3C77D87EF}"/>
    <cellStyle name="Millares [0] 2 2 5 4 2" xfId="35729" xr:uid="{CC9EE890-05D2-4D22-9E5D-861D6F660DAC}"/>
    <cellStyle name="Millares [0] 2 2 5 5" xfId="24288" xr:uid="{C029B178-D513-46B6-B281-87BC22F29A92}"/>
    <cellStyle name="Millares [0] 2 2 5 6" xfId="47171" xr:uid="{1514824B-64BC-49BC-8175-DBB80438FCB1}"/>
    <cellStyle name="Millares [0] 2 2 6" xfId="1639" xr:uid="{3633029E-569C-40E7-95C1-7415D6CE934A}"/>
    <cellStyle name="Millares [0] 2 2 6 2" xfId="5887" xr:uid="{261B3867-716B-49DA-B7D1-70427E591F00}"/>
    <cellStyle name="Millares [0] 2 2 6 2 2" xfId="17339" xr:uid="{1003F6EF-141A-4785-A1CA-99D3082B6408}"/>
    <cellStyle name="Millares [0] 2 2 6 2 2 2" xfId="40233" xr:uid="{0EA27042-77C1-4D5D-B68E-38BCEBF50E52}"/>
    <cellStyle name="Millares [0] 2 2 6 2 3" xfId="28792" xr:uid="{9B8CBF4E-8728-4843-BEDB-90C72496CE5F}"/>
    <cellStyle name="Millares [0] 2 2 6 2 4" xfId="51674" xr:uid="{C75230C7-7299-4626-A9D8-CE89B2211459}"/>
    <cellStyle name="Millares [0] 2 2 6 3" xfId="13097" xr:uid="{6C99AEF5-CA96-45E1-B215-54DD30133728}"/>
    <cellStyle name="Millares [0] 2 2 6 3 2" xfId="35991" xr:uid="{329A6ED4-60AE-4EA1-9659-113BD6991629}"/>
    <cellStyle name="Millares [0] 2 2 6 4" xfId="24550" xr:uid="{F2047535-09F7-453C-A12F-B2344AFA5E58}"/>
    <cellStyle name="Millares [0] 2 2 6 5" xfId="47433" xr:uid="{66BED79E-66FD-439F-8D66-EA431E9AE713}"/>
    <cellStyle name="Millares [0] 2 2 7" xfId="2962" xr:uid="{B798E1DA-79CD-441C-AA47-156867675405}"/>
    <cellStyle name="Millares [0] 2 2 7 2" xfId="7205" xr:uid="{4FFE9186-D0A6-4F11-9B49-3E96404194E1}"/>
    <cellStyle name="Millares [0] 2 2 7 2 2" xfId="18657" xr:uid="{51EC95CA-7815-46FE-965D-723884A24B0D}"/>
    <cellStyle name="Millares [0] 2 2 7 2 2 2" xfId="41551" xr:uid="{B9911C66-DBB0-4A01-BC86-9C119AFA5B81}"/>
    <cellStyle name="Millares [0] 2 2 7 2 3" xfId="30110" xr:uid="{76BCD5B8-9017-4073-96AA-4805FDC0D62C}"/>
    <cellStyle name="Millares [0] 2 2 7 2 4" xfId="52992" xr:uid="{0E69BE65-2F2F-4E9B-8D66-3EE3BE6F9A3A}"/>
    <cellStyle name="Millares [0] 2 2 7 3" xfId="14415" xr:uid="{5A8C20B5-FCC3-47E0-884F-C52FFCED95BF}"/>
    <cellStyle name="Millares [0] 2 2 7 3 2" xfId="37309" xr:uid="{4F1CC92A-D6E0-4FD4-B759-72025C3806BA}"/>
    <cellStyle name="Millares [0] 2 2 7 4" xfId="25868" xr:uid="{4CF52DF6-3327-40DA-B9E6-8324D997E43C}"/>
    <cellStyle name="Millares [0] 2 2 7 5" xfId="48750" xr:uid="{5F0B11B2-DA7D-4D5F-B2A2-D0726BB22961}"/>
    <cellStyle name="Millares [0] 2 2 8" xfId="3222" xr:uid="{8A4FE553-E87F-4B06-A062-C0C8ADD3AA3F}"/>
    <cellStyle name="Millares [0] 2 2 8 2" xfId="7465" xr:uid="{8F7880A1-4042-483D-8DD2-F2CDA945FE92}"/>
    <cellStyle name="Millares [0] 2 2 8 2 2" xfId="18917" xr:uid="{FC7E860B-C4EC-4CAB-9B90-0CDD00C833B9}"/>
    <cellStyle name="Millares [0] 2 2 8 2 2 2" xfId="41811" xr:uid="{E3302ACA-FA82-474D-BC22-0B2086F4C069}"/>
    <cellStyle name="Millares [0] 2 2 8 2 3" xfId="30370" xr:uid="{FC6F99C6-B6AB-44F0-BF1C-85863DDF296C}"/>
    <cellStyle name="Millares [0] 2 2 8 2 4" xfId="53252" xr:uid="{977D30A1-1621-4108-A831-BF5107DD5E81}"/>
    <cellStyle name="Millares [0] 2 2 8 3" xfId="14675" xr:uid="{41A417FB-DB39-4C09-B55A-CAB3D5A8A581}"/>
    <cellStyle name="Millares [0] 2 2 8 3 2" xfId="37569" xr:uid="{949F1782-94E4-4885-A2A6-2ACF42EDF181}"/>
    <cellStyle name="Millares [0] 2 2 8 4" xfId="26128" xr:uid="{6E72A488-FB6D-4985-A36E-CAE7F8A4CF09}"/>
    <cellStyle name="Millares [0] 2 2 8 5" xfId="49010" xr:uid="{C3EAC03C-3C93-467E-B7B6-28FACC652BFA}"/>
    <cellStyle name="Millares [0] 2 2 9" xfId="3483" xr:uid="{92163F69-AE7D-4C06-98D7-2623468AF9D9}"/>
    <cellStyle name="Millares [0] 2 2 9 2" xfId="7726" xr:uid="{C041B813-3B62-4CA2-BB03-91649AB84F5D}"/>
    <cellStyle name="Millares [0] 2 2 9 2 2" xfId="19178" xr:uid="{159413FC-3E88-4FD4-BCF7-DDC58363E174}"/>
    <cellStyle name="Millares [0] 2 2 9 2 2 2" xfId="42072" xr:uid="{53C80DBD-A1F0-4E53-B19F-66B4EC514EC3}"/>
    <cellStyle name="Millares [0] 2 2 9 2 3" xfId="30631" xr:uid="{13A95D37-C892-4423-98F0-6595EDB4C93C}"/>
    <cellStyle name="Millares [0] 2 2 9 2 4" xfId="53513" xr:uid="{403ED8A6-EE4F-4979-8281-F5817562BF61}"/>
    <cellStyle name="Millares [0] 2 2 9 3" xfId="14936" xr:uid="{A043E2C5-596D-466B-BDFB-5991773D99F5}"/>
    <cellStyle name="Millares [0] 2 2 9 3 2" xfId="37830" xr:uid="{77C3AEAF-B4E6-440F-BED3-25C972D5EED5}"/>
    <cellStyle name="Millares [0] 2 2 9 4" xfId="26389" xr:uid="{9DB259AA-8636-47F0-A87E-355845D51C31}"/>
    <cellStyle name="Millares [0] 2 2 9 5" xfId="49271" xr:uid="{983154CF-16BD-40EA-8DC0-B22828C8027A}"/>
    <cellStyle name="Millares [0] 2 20" xfId="45977" xr:uid="{B03461E8-19A6-48E1-B628-9EF9FA076C49}"/>
    <cellStyle name="Millares [0] 2 21" xfId="120" xr:uid="{4C119953-5F4B-4BBD-97EB-7032A13B61C2}"/>
    <cellStyle name="Millares [0] 2 3" xfId="171" xr:uid="{8D7FC48F-9432-4B64-8CA0-BCDC58E9D130}"/>
    <cellStyle name="Millares [0] 2 4" xfId="445" xr:uid="{18698D30-ED80-4BAF-8BC0-6E30F9AA88B9}"/>
    <cellStyle name="Millares [0] 2 4 10" xfId="46240" xr:uid="{5C66FF56-9D2A-4AE5-BEB6-FB9FA379C9DF}"/>
    <cellStyle name="Millares [0] 2 4 2" xfId="973" xr:uid="{8330B897-E557-4BF8-BD33-84D81C25FF87}"/>
    <cellStyle name="Millares [0] 2 4 2 2" xfId="2290" xr:uid="{ACE039DC-3FD2-40B2-A8FA-D9241810EC30}"/>
    <cellStyle name="Millares [0] 2 4 2 2 2" xfId="6538" xr:uid="{DAFFBA4F-35B6-472C-A378-8E51C30FAC43}"/>
    <cellStyle name="Millares [0] 2 4 2 2 2 2" xfId="17990" xr:uid="{4B80A85D-41E8-49F2-8BB1-920D6FA9E647}"/>
    <cellStyle name="Millares [0] 2 4 2 2 2 2 2" xfId="40884" xr:uid="{A4EC99A1-19DC-4E46-8805-6FF1F94662A9}"/>
    <cellStyle name="Millares [0] 2 4 2 2 2 3" xfId="29443" xr:uid="{CD2AC667-BFEB-49C0-BEF9-CE62D598427D}"/>
    <cellStyle name="Millares [0] 2 4 2 2 2 4" xfId="52325" xr:uid="{9B1F69C0-7F51-46DF-917C-AAEFEE83BAAE}"/>
    <cellStyle name="Millares [0] 2 4 2 2 3" xfId="13748" xr:uid="{F09A4E55-2BDC-4108-AA0B-3994795E7FF7}"/>
    <cellStyle name="Millares [0] 2 4 2 2 3 2" xfId="36642" xr:uid="{31582B99-42BF-44A4-BB13-D4D79816B5E1}"/>
    <cellStyle name="Millares [0] 2 4 2 2 4" xfId="25201" xr:uid="{1F25202B-AE7E-4A55-B8C2-7135529F1C36}"/>
    <cellStyle name="Millares [0] 2 4 2 2 5" xfId="48084" xr:uid="{B1E5C1AB-EAE1-417D-96C3-AFA19ED2D03F}"/>
    <cellStyle name="Millares [0] 2 4 2 3" xfId="4134" xr:uid="{1B06F3BD-EEE5-4A12-82AC-FEF73AF86DCB}"/>
    <cellStyle name="Millares [0] 2 4 2 3 2" xfId="8377" xr:uid="{CF81E647-0D82-4861-BE90-0CCDB99B3A74}"/>
    <cellStyle name="Millares [0] 2 4 2 3 2 2" xfId="19829" xr:uid="{34D07C29-BF8B-42FD-87EC-13EC599B60E9}"/>
    <cellStyle name="Millares [0] 2 4 2 3 2 2 2" xfId="42723" xr:uid="{B8BA7956-7E38-4830-8DAC-8E6B726A2AA7}"/>
    <cellStyle name="Millares [0] 2 4 2 3 2 3" xfId="31282" xr:uid="{9DA462FA-6E73-4997-B496-FAC9060BC61C}"/>
    <cellStyle name="Millares [0] 2 4 2 3 2 4" xfId="54164" xr:uid="{AF2BC7E8-6C2E-40A1-ACEA-B2E666434B64}"/>
    <cellStyle name="Millares [0] 2 4 2 3 3" xfId="15587" xr:uid="{2D505090-B185-4553-ABD3-B4C296BDC858}"/>
    <cellStyle name="Millares [0] 2 4 2 3 3 2" xfId="38481" xr:uid="{F4003034-B707-4E97-8DAF-8771947135C1}"/>
    <cellStyle name="Millares [0] 2 4 2 3 4" xfId="27040" xr:uid="{A7F50347-6435-4C27-95A1-DE9C8D7B1474}"/>
    <cellStyle name="Millares [0] 2 4 2 3 5" xfId="49922" xr:uid="{FB639F6D-FA7D-41B6-AC81-7EDCBA92A4C3}"/>
    <cellStyle name="Millares [0] 2 4 2 4" xfId="5221" xr:uid="{A740FA4D-4415-448A-B1EE-341816A4EEAB}"/>
    <cellStyle name="Millares [0] 2 4 2 4 2" xfId="16673" xr:uid="{C389D83F-EDC4-474A-95F7-1298CB3A2C06}"/>
    <cellStyle name="Millares [0] 2 4 2 4 2 2" xfId="39567" xr:uid="{C3A75784-416C-47F8-8578-D9B9CC993E95}"/>
    <cellStyle name="Millares [0] 2 4 2 4 3" xfId="28126" xr:uid="{E1210FF0-6E43-4114-849F-6E54A84C23AC}"/>
    <cellStyle name="Millares [0] 2 4 2 4 4" xfId="51008" xr:uid="{12230B55-99BF-4C66-88A1-C43ECE17F337}"/>
    <cellStyle name="Millares [0] 2 4 2 5" xfId="10282" xr:uid="{2AE8B3B5-B56B-4D1C-A22E-4BFC9C7C8922}"/>
    <cellStyle name="Millares [0] 2 4 2 5 2" xfId="21725" xr:uid="{E05DCE6A-0DE2-4757-BBD1-6F53AEF7BAF6}"/>
    <cellStyle name="Millares [0] 2 4 2 5 2 2" xfId="44619" xr:uid="{8D4AEBEC-ADF8-44C0-9C2B-1647B1D7D085}"/>
    <cellStyle name="Millares [0] 2 4 2 5 3" xfId="33178" xr:uid="{7D8E0506-4912-4AD0-A2EC-C34B93AD219C}"/>
    <cellStyle name="Millares [0] 2 4 2 6" xfId="11366" xr:uid="{302EFD35-D8FD-4A8B-A77E-89AB1D76E08D}"/>
    <cellStyle name="Millares [0] 2 4 2 6 2" xfId="22809" xr:uid="{413FB4FA-952D-4423-8650-75A2D9895A3B}"/>
    <cellStyle name="Millares [0] 2 4 2 6 2 2" xfId="45703" xr:uid="{F04C2E50-A19E-4B0C-8B30-CDDB4C46A532}"/>
    <cellStyle name="Millares [0] 2 4 2 6 3" xfId="34262" xr:uid="{7648573C-3B7E-4FC3-9A0D-C587ABC6DAB1}"/>
    <cellStyle name="Millares [0] 2 4 2 7" xfId="12431" xr:uid="{DFB4928E-CFD1-4D7D-9B6A-7B49D1E60154}"/>
    <cellStyle name="Millares [0] 2 4 2 7 2" xfId="35325" xr:uid="{7EF74265-FAE7-436F-87F3-57F0144F4417}"/>
    <cellStyle name="Millares [0] 2 4 2 8" xfId="23884" xr:uid="{9C98FC25-E1C7-4461-BE89-EF090AE8FC13}"/>
    <cellStyle name="Millares [0] 2 4 2 9" xfId="46767" xr:uid="{BF7D4924-BD38-48EF-BF80-E150F66965A6}"/>
    <cellStyle name="Millares [0] 2 4 3" xfId="1763" xr:uid="{07C1395F-EAD4-428F-95BF-E3C045071FBB}"/>
    <cellStyle name="Millares [0] 2 4 3 2" xfId="6011" xr:uid="{0E465E75-9D56-4363-A25B-A871A696D6B3}"/>
    <cellStyle name="Millares [0] 2 4 3 2 2" xfId="17463" xr:uid="{6DE38BD2-330F-48FA-9219-0799788303B9}"/>
    <cellStyle name="Millares [0] 2 4 3 2 2 2" xfId="40357" xr:uid="{7D8E5A1C-189B-4F15-8D1B-2F712E5196D6}"/>
    <cellStyle name="Millares [0] 2 4 3 2 3" xfId="28916" xr:uid="{646E06DF-7DBD-4169-B68C-75D1EAE38EB4}"/>
    <cellStyle name="Millares [0] 2 4 3 2 4" xfId="51798" xr:uid="{C945F753-66C2-4CCD-9862-7B3F303586DB}"/>
    <cellStyle name="Millares [0] 2 4 3 3" xfId="13221" xr:uid="{25F54D22-36A8-4A52-962D-1ED8CCBC7F6F}"/>
    <cellStyle name="Millares [0] 2 4 3 3 2" xfId="36115" xr:uid="{75E4937D-B85D-4F97-A30C-57ABF97870A8}"/>
    <cellStyle name="Millares [0] 2 4 3 4" xfId="24674" xr:uid="{DE863F0C-5CC7-4556-ABD5-6C3CA11FCDEC}"/>
    <cellStyle name="Millares [0] 2 4 3 5" xfId="47557" xr:uid="{D4721547-7509-4C57-9E43-1C5680FDF78B}"/>
    <cellStyle name="Millares [0] 2 4 4" xfId="3607" xr:uid="{A0886E06-4385-459B-9C7C-F4EB95373590}"/>
    <cellStyle name="Millares [0] 2 4 4 2" xfId="7850" xr:uid="{74B51771-1E60-40EA-B900-2C620B63E6D4}"/>
    <cellStyle name="Millares [0] 2 4 4 2 2" xfId="19302" xr:uid="{05E64CCC-FE5C-467B-BA18-C195AA7D6C91}"/>
    <cellStyle name="Millares [0] 2 4 4 2 2 2" xfId="42196" xr:uid="{28E4E7A8-2A48-4863-87D5-95FB297A22BA}"/>
    <cellStyle name="Millares [0] 2 4 4 2 3" xfId="30755" xr:uid="{E637F1A4-5AB4-4E65-BDB7-C577BE8B035D}"/>
    <cellStyle name="Millares [0] 2 4 4 2 4" xfId="53637" xr:uid="{16CB18C7-E486-499A-9896-D04F2CCB47B8}"/>
    <cellStyle name="Millares [0] 2 4 4 3" xfId="15060" xr:uid="{C3172F75-7929-4287-82F9-A165BACA58EC}"/>
    <cellStyle name="Millares [0] 2 4 4 3 2" xfId="37954" xr:uid="{070561AB-615C-4EE9-A1A5-E303FD79F84D}"/>
    <cellStyle name="Millares [0] 2 4 4 4" xfId="26513" xr:uid="{46B1C977-08F4-468F-9D8F-5483C3F4F888}"/>
    <cellStyle name="Millares [0] 2 4 4 5" xfId="49395" xr:uid="{9C2678B2-0798-47F4-88ED-F6FCF37F0B27}"/>
    <cellStyle name="Millares [0] 2 4 5" xfId="4694" xr:uid="{F676BA34-B4A0-4A16-B2D2-2D72077DBDBD}"/>
    <cellStyle name="Millares [0] 2 4 5 2" xfId="16146" xr:uid="{AE821BB3-6CA8-4D25-AEB2-1849119AF620}"/>
    <cellStyle name="Millares [0] 2 4 5 2 2" xfId="39040" xr:uid="{1BA16F9F-CFD5-45D5-84C6-BB73BABAFAAE}"/>
    <cellStyle name="Millares [0] 2 4 5 3" xfId="27599" xr:uid="{09F6BE39-D4AE-437F-82A0-35A758707199}"/>
    <cellStyle name="Millares [0] 2 4 5 4" xfId="50481" xr:uid="{C650A7F7-1EC9-4F54-9985-4F3B0B72A2DB}"/>
    <cellStyle name="Millares [0] 2 4 6" xfId="9755" xr:uid="{D9295AAC-23BF-405C-A7CF-B0FE7C7CF482}"/>
    <cellStyle name="Millares [0] 2 4 6 2" xfId="21198" xr:uid="{3DB99F21-0D5E-4B88-99A9-76BFA1D698DD}"/>
    <cellStyle name="Millares [0] 2 4 6 2 2" xfId="44092" xr:uid="{060B77AB-3E8E-404E-A20C-825C7734AEEC}"/>
    <cellStyle name="Millares [0] 2 4 6 3" xfId="32651" xr:uid="{8F713B18-0306-4359-A797-3259BCE5CDB0}"/>
    <cellStyle name="Millares [0] 2 4 7" xfId="10839" xr:uid="{AA09FBAE-2EA2-43C0-9A73-E0EBC9770CE4}"/>
    <cellStyle name="Millares [0] 2 4 7 2" xfId="22282" xr:uid="{62EC6443-9ABF-4F23-89E3-5A027CF82ED9}"/>
    <cellStyle name="Millares [0] 2 4 7 2 2" xfId="45176" xr:uid="{179B1BD0-1B3C-4205-80E9-A0CC4FA8C148}"/>
    <cellStyle name="Millares [0] 2 4 7 3" xfId="33735" xr:uid="{989799C8-AFF4-465A-95F7-D4970AC83C2C}"/>
    <cellStyle name="Millares [0] 2 4 8" xfId="11904" xr:uid="{97545455-4DF2-423B-946B-1163CCD6AC16}"/>
    <cellStyle name="Millares [0] 2 4 8 2" xfId="34798" xr:uid="{B499A051-C64A-4008-A85D-2197817110F9}"/>
    <cellStyle name="Millares [0] 2 4 9" xfId="23357" xr:uid="{15C606BA-EEA6-432A-9843-95A167C368A2}"/>
    <cellStyle name="Millares [0] 2 5" xfId="709" xr:uid="{832B6548-5094-49E8-B40D-CC4514473CE4}"/>
    <cellStyle name="Millares [0] 2 5 2" xfId="2026" xr:uid="{CCDAEAB6-BD94-4F3C-BF89-269336FA83C3}"/>
    <cellStyle name="Millares [0] 2 5 2 2" xfId="6274" xr:uid="{382E060F-7674-4B90-BBA9-24D40129FA0A}"/>
    <cellStyle name="Millares [0] 2 5 2 2 2" xfId="17726" xr:uid="{31A4A343-E76C-4642-BCB1-A3F2A725AD7D}"/>
    <cellStyle name="Millares [0] 2 5 2 2 2 2" xfId="40620" xr:uid="{403EC446-6656-4E38-A8F4-68F41BD3DD64}"/>
    <cellStyle name="Millares [0] 2 5 2 2 3" xfId="29179" xr:uid="{9B7092D3-DB88-4C6F-B101-BD84DE50862C}"/>
    <cellStyle name="Millares [0] 2 5 2 2 4" xfId="52061" xr:uid="{B9801E68-3F50-4D23-A9C4-6E96FD76BE57}"/>
    <cellStyle name="Millares [0] 2 5 2 3" xfId="13484" xr:uid="{6B84201B-34BE-4B92-803A-8D731A5FA6A8}"/>
    <cellStyle name="Millares [0] 2 5 2 3 2" xfId="36378" xr:uid="{86836B5C-4311-4F30-9504-849BA10342DD}"/>
    <cellStyle name="Millares [0] 2 5 2 4" xfId="24937" xr:uid="{D0A815EA-0E3B-4EC5-AE6D-2599B78CAF51}"/>
    <cellStyle name="Millares [0] 2 5 2 5" xfId="47820" xr:uid="{5EA44295-BAEC-4FFC-BA41-91A7C3B48DDD}"/>
    <cellStyle name="Millares [0] 2 5 3" xfId="3870" xr:uid="{17396C22-F208-43EA-AA1E-4FFBC4F27168}"/>
    <cellStyle name="Millares [0] 2 5 3 2" xfId="8113" xr:uid="{3428B332-AE0E-43AA-96E4-3FC3DC43A89F}"/>
    <cellStyle name="Millares [0] 2 5 3 2 2" xfId="19565" xr:uid="{53080C47-DA1D-4969-AF39-1EF720CD94BE}"/>
    <cellStyle name="Millares [0] 2 5 3 2 2 2" xfId="42459" xr:uid="{D597DD51-EC94-4EB2-B4E8-BBD9C0EC9B25}"/>
    <cellStyle name="Millares [0] 2 5 3 2 3" xfId="31018" xr:uid="{DE8B5CB3-A433-4B8D-9784-392B61A835C9}"/>
    <cellStyle name="Millares [0] 2 5 3 2 4" xfId="53900" xr:uid="{FB81B776-3C9E-4059-AC3B-46A206E3BF85}"/>
    <cellStyle name="Millares [0] 2 5 3 3" xfId="15323" xr:uid="{82F4853E-D0DD-4642-8229-6BCF113E1DFE}"/>
    <cellStyle name="Millares [0] 2 5 3 3 2" xfId="38217" xr:uid="{166F303D-37C5-40A6-9909-80AAAA90B75F}"/>
    <cellStyle name="Millares [0] 2 5 3 4" xfId="26776" xr:uid="{B44F65C3-5FEB-4BC7-B122-C23E534810AF}"/>
    <cellStyle name="Millares [0] 2 5 3 5" xfId="49658" xr:uid="{6BFB9A0D-2D28-44A5-8668-AF37B616F8B4}"/>
    <cellStyle name="Millares [0] 2 5 4" xfId="4957" xr:uid="{3939C4BA-0CE6-44E8-9D76-D4BCD9AA00C0}"/>
    <cellStyle name="Millares [0] 2 5 4 2" xfId="16409" xr:uid="{245060AE-84B4-40FC-B5F5-9F0C9FECB187}"/>
    <cellStyle name="Millares [0] 2 5 4 2 2" xfId="39303" xr:uid="{77EDB916-05C6-4CAF-B2F1-7249829EBA16}"/>
    <cellStyle name="Millares [0] 2 5 4 3" xfId="27862" xr:uid="{A95D0242-B352-4528-879D-2219E0B77D96}"/>
    <cellStyle name="Millares [0] 2 5 4 4" xfId="50744" xr:uid="{51F650F3-0472-42CA-917F-303DA9E0812C}"/>
    <cellStyle name="Millares [0] 2 5 5" xfId="10018" xr:uid="{AEF2A7E1-A5F5-4E7C-8AF2-1571679D8CF6}"/>
    <cellStyle name="Millares [0] 2 5 5 2" xfId="21461" xr:uid="{B9D820E0-5FB0-4508-9862-A3AF2E3E855C}"/>
    <cellStyle name="Millares [0] 2 5 5 2 2" xfId="44355" xr:uid="{1F7A1BE1-9207-41DD-829D-819695E9D0FB}"/>
    <cellStyle name="Millares [0] 2 5 5 3" xfId="32914" xr:uid="{E49CA5F9-D56A-4738-9507-9DB5252AEDCE}"/>
    <cellStyle name="Millares [0] 2 5 6" xfId="11102" xr:uid="{039824F2-1DC0-406F-80B6-48682E93C537}"/>
    <cellStyle name="Millares [0] 2 5 6 2" xfId="22545" xr:uid="{FB4738B9-6062-4E85-8D05-7BCEABCF2020}"/>
    <cellStyle name="Millares [0] 2 5 6 2 2" xfId="45439" xr:uid="{6F136F06-D8B3-4DFF-9FD8-60A4AC5CC828}"/>
    <cellStyle name="Millares [0] 2 5 6 3" xfId="33998" xr:uid="{A49AEFBB-EAAE-4EA3-A236-3212167D8104}"/>
    <cellStyle name="Millares [0] 2 5 7" xfId="12167" xr:uid="{9BC447E8-8F55-483A-AAA0-3F90AB87C423}"/>
    <cellStyle name="Millares [0] 2 5 7 2" xfId="35061" xr:uid="{13884CD3-64F4-472B-9E29-0A774270318F}"/>
    <cellStyle name="Millares [0] 2 5 8" xfId="23620" xr:uid="{EB75F81D-0719-42A6-9DD9-20A9F4A5B1D7}"/>
    <cellStyle name="Millares [0] 2 5 9" xfId="46503" xr:uid="{9466A276-21C4-4D52-AA59-90D25AE0B9D7}"/>
    <cellStyle name="Millares [0] 2 6" xfId="1237" xr:uid="{5F839DA7-90B5-4E73-9D19-ED37B5DAAD8D}"/>
    <cellStyle name="Millares [0] 2 6 2" xfId="2554" xr:uid="{3320F7DC-09C0-47E8-9A5A-51AAAB970EEB}"/>
    <cellStyle name="Millares [0] 2 6 2 2" xfId="6802" xr:uid="{5321B201-122E-44F0-B1BD-2BCDD76A3E8B}"/>
    <cellStyle name="Millares [0] 2 6 2 2 2" xfId="18254" xr:uid="{8C341834-D7E3-47FD-B3F0-6ABC8AFF447E}"/>
    <cellStyle name="Millares [0] 2 6 2 2 2 2" xfId="41148" xr:uid="{75E3D457-521D-46DD-B297-1391DB7D92DB}"/>
    <cellStyle name="Millares [0] 2 6 2 2 3" xfId="29707" xr:uid="{0223245E-3EAD-4C94-9AAE-FF2725038CBD}"/>
    <cellStyle name="Millares [0] 2 6 2 2 4" xfId="52589" xr:uid="{CE40F41D-B95E-427E-B830-827C38341C68}"/>
    <cellStyle name="Millares [0] 2 6 2 3" xfId="14012" xr:uid="{C711D558-7216-46B5-B687-9D9BE3CDBCC9}"/>
    <cellStyle name="Millares [0] 2 6 2 3 2" xfId="36906" xr:uid="{FB695758-A98C-40D7-A82D-595D288F9B8B}"/>
    <cellStyle name="Millares [0] 2 6 2 4" xfId="25465" xr:uid="{930D56C7-B56A-4BFD-A9BC-1C5601F33EFB}"/>
    <cellStyle name="Millares [0] 2 6 2 5" xfId="48348" xr:uid="{A5995209-01FD-42FD-9F4D-92BB19B5B7F2}"/>
    <cellStyle name="Millares [0] 2 6 3" xfId="5485" xr:uid="{76841CAF-5121-4069-8EB2-6A297E3ACD4D}"/>
    <cellStyle name="Millares [0] 2 6 3 2" xfId="16937" xr:uid="{FA28B5B1-6E2D-447D-9630-08361A0A0C7B}"/>
    <cellStyle name="Millares [0] 2 6 3 2 2" xfId="39831" xr:uid="{FBF828E4-B621-4589-B656-9EEAFF169756}"/>
    <cellStyle name="Millares [0] 2 6 3 3" xfId="28390" xr:uid="{F17405B6-6858-4A00-A420-0AF92DB3738A}"/>
    <cellStyle name="Millares [0] 2 6 3 4" xfId="51272" xr:uid="{38E3DEAE-3086-4585-BF35-ED12EC4BDF99}"/>
    <cellStyle name="Millares [0] 2 6 4" xfId="12695" xr:uid="{FE65D4DD-62D7-4307-A5E4-B98D114C6520}"/>
    <cellStyle name="Millares [0] 2 6 4 2" xfId="35589" xr:uid="{AC7B96E0-215D-4214-ABBE-8F868AC02292}"/>
    <cellStyle name="Millares [0] 2 6 5" xfId="24148" xr:uid="{7C4A9512-072B-4309-83D5-8E69D1564212}"/>
    <cellStyle name="Millares [0] 2 6 6" xfId="47031" xr:uid="{F0ED0C92-1E2B-4810-904F-38D50CBA9BDF}"/>
    <cellStyle name="Millares [0] 2 7" xfId="1500" xr:uid="{D1DD0C81-862E-486B-B6EC-64B6BFB52BEE}"/>
    <cellStyle name="Millares [0] 2 7 2" xfId="5748" xr:uid="{DC0E8F27-AB16-4FBB-96AF-20586104BF5A}"/>
    <cellStyle name="Millares [0] 2 7 2 2" xfId="17200" xr:uid="{61B4F311-B4F8-4580-817C-F1B993639572}"/>
    <cellStyle name="Millares [0] 2 7 2 2 2" xfId="40094" xr:uid="{951F88EE-182E-4045-AF0B-9828C896B025}"/>
    <cellStyle name="Millares [0] 2 7 2 3" xfId="28653" xr:uid="{5FF8319B-8198-4CAE-9FBB-ED17AEA2E165}"/>
    <cellStyle name="Millares [0] 2 7 2 4" xfId="51535" xr:uid="{15036D43-2299-48F1-A582-F70643E71D8C}"/>
    <cellStyle name="Millares [0] 2 7 3" xfId="12958" xr:uid="{20A46B01-C2D7-4E06-B054-4509A8971570}"/>
    <cellStyle name="Millares [0] 2 7 3 2" xfId="35852" xr:uid="{633306E9-41FD-4C0D-8A58-127CC82CD14E}"/>
    <cellStyle name="Millares [0] 2 7 4" xfId="24411" xr:uid="{D27E3B1E-3CA7-419D-9CDE-5E6794DE2D7C}"/>
    <cellStyle name="Millares [0] 2 7 5" xfId="47294" xr:uid="{965A2060-8388-4C9C-8A17-89C67BF900FB}"/>
    <cellStyle name="Millares [0] 2 8" xfId="2821" xr:uid="{5EB36B42-03F9-4CDE-9A1B-925234EC40BB}"/>
    <cellStyle name="Millares [0] 2 8 2" xfId="7066" xr:uid="{59862C76-324C-4B11-9242-C45FC1D0FE54}"/>
    <cellStyle name="Millares [0] 2 8 2 2" xfId="18518" xr:uid="{E87A8CF2-376A-4227-8A9C-C363480F5CCA}"/>
    <cellStyle name="Millares [0] 2 8 2 2 2" xfId="41412" xr:uid="{B7C0D51A-FBD7-411A-9376-EF98CB98E9D3}"/>
    <cellStyle name="Millares [0] 2 8 2 3" xfId="29971" xr:uid="{D535297A-B805-435F-9E6F-31F528C52A39}"/>
    <cellStyle name="Millares [0] 2 8 2 4" xfId="52853" xr:uid="{648E5CC8-D1F4-4642-BAA5-CAE624381342}"/>
    <cellStyle name="Millares [0] 2 8 3" xfId="14276" xr:uid="{FD8FFE6E-0E36-403B-82C2-91AE5A80A34D}"/>
    <cellStyle name="Millares [0] 2 8 3 2" xfId="37170" xr:uid="{6A31D1B0-8A77-4C04-9014-1EF87F81AB74}"/>
    <cellStyle name="Millares [0] 2 8 4" xfId="25729" xr:uid="{3E0C95C1-1B77-493B-BAC4-FCD2CEC5B476}"/>
    <cellStyle name="Millares [0] 2 8 5" xfId="48611" xr:uid="{265A6F16-CBF2-4147-A06D-C127459C1985}"/>
    <cellStyle name="Millares [0] 2 9" xfId="3082" xr:uid="{637E35D2-EBA2-4812-9F00-38185FF26AA1}"/>
    <cellStyle name="Millares [0] 2 9 2" xfId="7325" xr:uid="{CEFD7354-D187-4C0D-AC9C-FADCC14F64D6}"/>
    <cellStyle name="Millares [0] 2 9 2 2" xfId="18777" xr:uid="{EC72A386-2544-430F-8B6A-7BA7E91202AE}"/>
    <cellStyle name="Millares [0] 2 9 2 2 2" xfId="41671" xr:uid="{E8FD9948-D5C1-4D6E-A695-D966228B86E5}"/>
    <cellStyle name="Millares [0] 2 9 2 3" xfId="30230" xr:uid="{C26BCD4D-C2D9-4EA4-A892-B416A8E02945}"/>
    <cellStyle name="Millares [0] 2 9 2 4" xfId="53112" xr:uid="{EC8F1840-B012-4B2D-BB8E-F73B62F2B632}"/>
    <cellStyle name="Millares [0] 2 9 3" xfId="14535" xr:uid="{1011288B-7A41-4309-AB98-EA9412F6BF6F}"/>
    <cellStyle name="Millares [0] 2 9 3 2" xfId="37429" xr:uid="{1EC73F36-F7CE-4757-A3E2-A2A767FD1FA3}"/>
    <cellStyle name="Millares [0] 2 9 4" xfId="25988" xr:uid="{5D3B1071-3F38-460E-BB34-EDA39EC42212}"/>
    <cellStyle name="Millares [0] 2 9 5" xfId="48870" xr:uid="{BF7D08CC-E9B3-42DC-B1D7-EE9C7021968E}"/>
    <cellStyle name="Millares [0] 20" xfId="442" xr:uid="{DB39A8B2-AFA7-448B-8015-3CE88D9B499E}"/>
    <cellStyle name="Millares [0] 20 10" xfId="23354" xr:uid="{2872A0F7-47A7-49B9-8ED2-610FC9004F52}"/>
    <cellStyle name="Millares [0] 20 11" xfId="46237" xr:uid="{4718CC00-A0D8-44AB-84A0-4842B62B3659}"/>
    <cellStyle name="Millares [0] 20 2" xfId="970" xr:uid="{5321DB10-DCEB-4D27-A5C8-1388F288BFBB}"/>
    <cellStyle name="Millares [0] 20 2 2" xfId="2287" xr:uid="{61EC850A-818C-4C7C-B91C-BC26BB472AC8}"/>
    <cellStyle name="Millares [0] 20 2 2 2" xfId="6535" xr:uid="{961F7E32-11BE-4A8B-8B85-0FA6AEB5E261}"/>
    <cellStyle name="Millares [0] 20 2 2 2 2" xfId="17987" xr:uid="{493A086A-370D-47F1-A099-C1F20DA43A48}"/>
    <cellStyle name="Millares [0] 20 2 2 2 2 2" xfId="40881" xr:uid="{F9BF8833-C82B-4671-AC0F-421B11D059F0}"/>
    <cellStyle name="Millares [0] 20 2 2 2 3" xfId="29440" xr:uid="{AEC63752-0389-4A9E-B03F-AF3CC1F7CE72}"/>
    <cellStyle name="Millares [0] 20 2 2 2 4" xfId="52322" xr:uid="{07AAA710-700E-431A-BDD6-1F722CC9A363}"/>
    <cellStyle name="Millares [0] 20 2 2 3" xfId="13745" xr:uid="{66A468C3-AA30-4444-8035-E7AF5CE63D05}"/>
    <cellStyle name="Millares [0] 20 2 2 3 2" xfId="36639" xr:uid="{679438C4-529C-4E9E-8ADA-E08E35DAFBDA}"/>
    <cellStyle name="Millares [0] 20 2 2 4" xfId="25198" xr:uid="{CB62FDA4-12C5-4EF5-9D3A-57ADEC6FA19C}"/>
    <cellStyle name="Millares [0] 20 2 2 5" xfId="48081" xr:uid="{F1E8C839-7FD7-440A-864E-E3629C8FCAD0}"/>
    <cellStyle name="Millares [0] 20 2 3" xfId="4131" xr:uid="{F487084F-B936-4140-8357-E57B3CD27E66}"/>
    <cellStyle name="Millares [0] 20 2 3 2" xfId="8374" xr:uid="{0C11955B-9413-408E-B30E-C17E5A0F50DC}"/>
    <cellStyle name="Millares [0] 20 2 3 2 2" xfId="19826" xr:uid="{E06CD011-C151-421A-9AA0-DFBDA3194902}"/>
    <cellStyle name="Millares [0] 20 2 3 2 2 2" xfId="42720" xr:uid="{8C5464EA-3598-4716-AE29-970DCB4C04AA}"/>
    <cellStyle name="Millares [0] 20 2 3 2 3" xfId="31279" xr:uid="{A2B61B99-E43B-4F6F-AADE-01EF048EC22D}"/>
    <cellStyle name="Millares [0] 20 2 3 2 4" xfId="54161" xr:uid="{8DA3298F-1935-4812-8A35-E5D06A1E4B1B}"/>
    <cellStyle name="Millares [0] 20 2 3 3" xfId="15584" xr:uid="{EFADDC8E-1789-4BD4-A481-F89A9B8EEFB9}"/>
    <cellStyle name="Millares [0] 20 2 3 3 2" xfId="38478" xr:uid="{FE0A7B1B-01C5-4274-8C39-0B9D69839A28}"/>
    <cellStyle name="Millares [0] 20 2 3 4" xfId="27037" xr:uid="{80EC2D77-311B-4628-99D2-F61F732466F3}"/>
    <cellStyle name="Millares [0] 20 2 3 5" xfId="49919" xr:uid="{CBA9B707-10E4-45D9-822E-AAC6C7296210}"/>
    <cellStyle name="Millares [0] 20 2 4" xfId="5218" xr:uid="{E3872464-769A-4B43-96F6-A1561948DFC7}"/>
    <cellStyle name="Millares [0] 20 2 4 2" xfId="16670" xr:uid="{31D05E68-55C8-4E4F-A839-8A6E1D13F6DA}"/>
    <cellStyle name="Millares [0] 20 2 4 2 2" xfId="39564" xr:uid="{E50B694D-AD43-411E-BCCF-DA841C91C96F}"/>
    <cellStyle name="Millares [0] 20 2 4 3" xfId="28123" xr:uid="{A7D7E265-4AE8-4B94-B91F-69E3CAE365D9}"/>
    <cellStyle name="Millares [0] 20 2 4 4" xfId="51005" xr:uid="{C955EDF3-EB9B-460E-9B99-26EDAB21828A}"/>
    <cellStyle name="Millares [0] 20 2 5" xfId="10279" xr:uid="{E08DF87F-A89D-45E8-906F-8C985A20AF3F}"/>
    <cellStyle name="Millares [0] 20 2 5 2" xfId="21722" xr:uid="{D73E1AC3-219D-42C0-BF0C-5506B11819C4}"/>
    <cellStyle name="Millares [0] 20 2 5 2 2" xfId="44616" xr:uid="{46614513-F44B-490B-A175-18C4AC7122EF}"/>
    <cellStyle name="Millares [0] 20 2 5 3" xfId="33175" xr:uid="{A6A6DB5E-C230-4638-9EC7-97CC092D769E}"/>
    <cellStyle name="Millares [0] 20 2 6" xfId="11363" xr:uid="{1B7F049B-03F0-4547-A996-D3DC8BB3E981}"/>
    <cellStyle name="Millares [0] 20 2 6 2" xfId="22806" xr:uid="{F6A283CD-FBDD-405B-A909-5DF2E8FB1DE1}"/>
    <cellStyle name="Millares [0] 20 2 6 2 2" xfId="45700" xr:uid="{13BCFE12-0948-4E87-8118-AFF1873A0106}"/>
    <cellStyle name="Millares [0] 20 2 6 3" xfId="34259" xr:uid="{73B8CFBE-0230-4EE0-8E2C-6FD07C107FE9}"/>
    <cellStyle name="Millares [0] 20 2 7" xfId="12428" xr:uid="{B2DCB92A-3226-482C-97C2-BCABD93F5460}"/>
    <cellStyle name="Millares [0] 20 2 7 2" xfId="35322" xr:uid="{CF6EF42D-1CD8-4949-9B8C-9E3D8CA99D49}"/>
    <cellStyle name="Millares [0] 20 2 8" xfId="23881" xr:uid="{E75CDE23-6BC6-4E93-AAB6-C503D5C86ABA}"/>
    <cellStyle name="Millares [0] 20 2 9" xfId="46764" xr:uid="{C4AC1D04-C8EA-49E9-B10B-B99296E5073B}"/>
    <cellStyle name="Millares [0] 20 3" xfId="1760" xr:uid="{D23B26BC-F599-4F26-8494-3FDE6B9E45BF}"/>
    <cellStyle name="Millares [0] 20 3 2" xfId="6008" xr:uid="{20E914FA-7E4F-408A-BC37-E106CD74DD43}"/>
    <cellStyle name="Millares [0] 20 3 2 2" xfId="17460" xr:uid="{DA1F0718-924E-4396-B18E-3327FC25BBEA}"/>
    <cellStyle name="Millares [0] 20 3 2 2 2" xfId="40354" xr:uid="{E47D511F-B5B6-4207-BDCB-3BCE48741B92}"/>
    <cellStyle name="Millares [0] 20 3 2 3" xfId="28913" xr:uid="{D36283AD-613A-430B-8300-EC5440E38090}"/>
    <cellStyle name="Millares [0] 20 3 2 4" xfId="51795" xr:uid="{D1A01058-6F51-447A-B32F-E23C8E039C7C}"/>
    <cellStyle name="Millares [0] 20 3 3" xfId="13218" xr:uid="{954BB05B-8CC3-40C0-9E23-2BB34F3E5FF0}"/>
    <cellStyle name="Millares [0] 20 3 3 2" xfId="36112" xr:uid="{C8847B8D-542F-480B-81DC-0DAB429FEEB0}"/>
    <cellStyle name="Millares [0] 20 3 4" xfId="24671" xr:uid="{1065B8AA-9AD7-4650-B740-7CB1130A4398}"/>
    <cellStyle name="Millares [0] 20 3 5" xfId="47554" xr:uid="{DB5B9E9B-E8AE-4A2B-BD26-5AFF42A3D69D}"/>
    <cellStyle name="Millares [0] 20 4" xfId="3604" xr:uid="{918EC602-6D0A-4D89-9EC2-75693BDA6D83}"/>
    <cellStyle name="Millares [0] 20 4 2" xfId="7847" xr:uid="{23D9162B-6E28-4040-AB5E-4335EEA229C8}"/>
    <cellStyle name="Millares [0] 20 4 2 2" xfId="19299" xr:uid="{B0C65321-21AD-4311-8497-C53ADA1C6909}"/>
    <cellStyle name="Millares [0] 20 4 2 2 2" xfId="42193" xr:uid="{73A614DA-99E8-4F2B-A91C-7FB443D3BED0}"/>
    <cellStyle name="Millares [0] 20 4 2 3" xfId="30752" xr:uid="{DD26BDFF-6F66-43BD-B377-EFC472B97DCE}"/>
    <cellStyle name="Millares [0] 20 4 2 4" xfId="53634" xr:uid="{D5A29647-3FAD-4D22-9882-6D0B06D2C74E}"/>
    <cellStyle name="Millares [0] 20 4 3" xfId="15057" xr:uid="{FAA0DA03-6FAD-4185-A32A-3F6162A6FF0E}"/>
    <cellStyle name="Millares [0] 20 4 3 2" xfId="37951" xr:uid="{EDCB06CE-4CD3-4C16-AEE7-01E2A0D4FE40}"/>
    <cellStyle name="Millares [0] 20 4 4" xfId="26510" xr:uid="{A7546777-F903-41B2-93CD-B526156C4B47}"/>
    <cellStyle name="Millares [0] 20 4 5" xfId="49392" xr:uid="{B080253A-4488-4062-9A68-9A0F841C46C1}"/>
    <cellStyle name="Millares [0] 20 5" xfId="4691" xr:uid="{13CD90C7-B441-4FBD-90C6-A13FCD403692}"/>
    <cellStyle name="Millares [0] 20 5 2" xfId="16143" xr:uid="{D6FCC5D0-9E3E-4FD8-818D-AFC6FC9976EB}"/>
    <cellStyle name="Millares [0] 20 5 2 2" xfId="39037" xr:uid="{45BC3BC3-EADB-489D-BD6A-F8EB8A766F16}"/>
    <cellStyle name="Millares [0] 20 5 3" xfId="27596" xr:uid="{7BB48E42-7AA3-4D40-AFB7-E172A1261066}"/>
    <cellStyle name="Millares [0] 20 5 4" xfId="50478" xr:uid="{B9EC6B0B-D895-433A-A6C0-68456EB88B5D}"/>
    <cellStyle name="Millares [0] 20 6" xfId="8664" xr:uid="{73B28002-DB4D-4755-8BDC-32DB16AB8B83}"/>
    <cellStyle name="Millares [0] 20 6 2" xfId="20111" xr:uid="{2D7FA9C9-F9B6-47DB-84EC-029FEE269D75}"/>
    <cellStyle name="Millares [0] 20 6 2 2" xfId="43005" xr:uid="{FF31E5FD-9525-4FAA-AA4A-695C5F07BF0E}"/>
    <cellStyle name="Millares [0] 20 6 3" xfId="31564" xr:uid="{E74F0155-6A82-43CB-A896-6EA9075AEE11}"/>
    <cellStyle name="Millares [0] 20 6 4" xfId="54446" xr:uid="{651B5EBA-F51D-4B03-A43A-7C6153FFE361}"/>
    <cellStyle name="Millares [0] 20 7" xfId="9752" xr:uid="{51427E90-DB79-44A5-BD0D-E60864F5AC71}"/>
    <cellStyle name="Millares [0] 20 7 2" xfId="21195" xr:uid="{F274334A-7DA6-41E6-B133-E89F5334DA09}"/>
    <cellStyle name="Millares [0] 20 7 2 2" xfId="44089" xr:uid="{7C914BC0-7365-4744-A048-7077B95A14D3}"/>
    <cellStyle name="Millares [0] 20 7 3" xfId="32648" xr:uid="{CF79FCA9-8B8E-4120-A0B4-20B456902E51}"/>
    <cellStyle name="Millares [0] 20 8" xfId="10836" xr:uid="{CFC0B0FA-EC07-4E37-ADC7-14A38D540704}"/>
    <cellStyle name="Millares [0] 20 8 2" xfId="22279" xr:uid="{D0EF9F7C-6393-4128-B1D5-3B981BEFECF6}"/>
    <cellStyle name="Millares [0] 20 8 2 2" xfId="45173" xr:uid="{73720C42-A220-4043-B2EA-4BBFFBF9B12A}"/>
    <cellStyle name="Millares [0] 20 8 3" xfId="33732" xr:uid="{62FC2AB8-147C-4BD9-80E2-E665F31BCE8D}"/>
    <cellStyle name="Millares [0] 20 9" xfId="11901" xr:uid="{B370FDA3-CDAD-45A8-A186-1F6B52FE5267}"/>
    <cellStyle name="Millares [0] 20 9 2" xfId="34795" xr:uid="{A3E5EE96-623F-4C81-97F4-2D3CF384097A}"/>
    <cellStyle name="Millares [0] 21" xfId="707" xr:uid="{2AAF2717-1011-4681-996D-2F255A8E2D79}"/>
    <cellStyle name="Millares [0] 21 10" xfId="46501" xr:uid="{835EC924-1025-4B8F-9062-CFF0397C8D12}"/>
    <cellStyle name="Millares [0] 21 2" xfId="2024" xr:uid="{6FC51861-1ACF-41AA-9F5F-00D1994DD102}"/>
    <cellStyle name="Millares [0] 21 2 2" xfId="6272" xr:uid="{60E50045-48BA-499B-98A7-68C4673EC120}"/>
    <cellStyle name="Millares [0] 21 2 2 2" xfId="17724" xr:uid="{D1033927-B8E4-418E-A655-7EAD22BA7F6A}"/>
    <cellStyle name="Millares [0] 21 2 2 2 2" xfId="40618" xr:uid="{A87605AC-956D-4813-B431-E21658D1C20C}"/>
    <cellStyle name="Millares [0] 21 2 2 3" xfId="29177" xr:uid="{3F7A3C2B-C89A-4BE3-BD6E-2DA64CBA0747}"/>
    <cellStyle name="Millares [0] 21 2 2 4" xfId="52059" xr:uid="{CDAAA9D9-EE4A-4EF6-9F26-DF47D01F32FC}"/>
    <cellStyle name="Millares [0] 21 2 3" xfId="13482" xr:uid="{06F6D281-B977-4643-AD91-63FA3CCD1E30}"/>
    <cellStyle name="Millares [0] 21 2 3 2" xfId="36376" xr:uid="{2D60AEDB-3C9D-400B-8BD1-90AF12C1FEE6}"/>
    <cellStyle name="Millares [0] 21 2 4" xfId="24935" xr:uid="{82B37C7B-C6A5-4B1A-AEC2-84E2D6425AE6}"/>
    <cellStyle name="Millares [0] 21 2 5" xfId="47818" xr:uid="{B87AEDB5-9B64-4054-B9F9-AEE1178F4A1D}"/>
    <cellStyle name="Millares [0] 21 3" xfId="3868" xr:uid="{3E9C2103-21E5-4377-BE32-78B2DBF5E92B}"/>
    <cellStyle name="Millares [0] 21 3 2" xfId="8111" xr:uid="{AE91C185-DC98-456E-990A-1D343A8651E9}"/>
    <cellStyle name="Millares [0] 21 3 2 2" xfId="19563" xr:uid="{732BBB71-74E1-45AC-B16E-A504712087D2}"/>
    <cellStyle name="Millares [0] 21 3 2 2 2" xfId="42457" xr:uid="{7FA6E3B9-B7EC-49D0-8A45-822115E4032D}"/>
    <cellStyle name="Millares [0] 21 3 2 3" xfId="31016" xr:uid="{2494214F-6F29-49C5-B1B0-388854B38D1F}"/>
    <cellStyle name="Millares [0] 21 3 2 4" xfId="53898" xr:uid="{470BF666-04B7-4364-891E-125D29D04535}"/>
    <cellStyle name="Millares [0] 21 3 3" xfId="15321" xr:uid="{6546D543-964A-4F93-A248-AF92DBAC1E40}"/>
    <cellStyle name="Millares [0] 21 3 3 2" xfId="38215" xr:uid="{AAEAED94-A954-49E8-98BB-501674B3B7D4}"/>
    <cellStyle name="Millares [0] 21 3 4" xfId="26774" xr:uid="{8A8C0ABF-0226-4724-A628-EF014CB300D4}"/>
    <cellStyle name="Millares [0] 21 3 5" xfId="49656" xr:uid="{C7C1AC45-6514-41AA-B96A-EB9E9941E4FD}"/>
    <cellStyle name="Millares [0] 21 4" xfId="4955" xr:uid="{8FA2165B-A2C0-429E-8800-0BF3472AF6DB}"/>
    <cellStyle name="Millares [0] 21 4 2" xfId="16407" xr:uid="{3134D4E5-D7C4-4D36-BD25-AE67675B074A}"/>
    <cellStyle name="Millares [0] 21 4 2 2" xfId="39301" xr:uid="{C0BDB27A-9D9C-4E32-8A21-C4D5AC997C7E}"/>
    <cellStyle name="Millares [0] 21 4 3" xfId="27860" xr:uid="{2161E6EA-707D-4B97-A3BB-E92D5A49EFBC}"/>
    <cellStyle name="Millares [0] 21 4 4" xfId="50742" xr:uid="{E8F5E35E-166D-4B2E-A146-BB0574C5A7EC}"/>
    <cellStyle name="Millares [0] 21 5" xfId="8665" xr:uid="{E7E71490-DF10-4BB2-913A-6BB429BC24B1}"/>
    <cellStyle name="Millares [0] 21 5 2" xfId="20112" xr:uid="{52D8FB29-13DF-4037-8532-503EC74BB44F}"/>
    <cellStyle name="Millares [0] 21 5 2 2" xfId="43006" xr:uid="{B008219C-49F8-4285-A52C-96B40C90E1D6}"/>
    <cellStyle name="Millares [0] 21 5 3" xfId="31565" xr:uid="{0D45BAD1-7C7F-4C7D-AF06-D26DE9B51B6E}"/>
    <cellStyle name="Millares [0] 21 5 4" xfId="54447" xr:uid="{B7D768DA-D98D-4B67-8AEC-B86F9ECACCF0}"/>
    <cellStyle name="Millares [0] 21 6" xfId="10016" xr:uid="{6EAE0F95-CF07-4329-9597-C858DFDCB717}"/>
    <cellStyle name="Millares [0] 21 6 2" xfId="21459" xr:uid="{F8EA8B68-A482-4DDB-88A3-5307EBD712F8}"/>
    <cellStyle name="Millares [0] 21 6 2 2" xfId="44353" xr:uid="{BD5FCA14-521F-4B12-BDF5-5676CE2AA3A1}"/>
    <cellStyle name="Millares [0] 21 6 3" xfId="32912" xr:uid="{8A3113F6-4AD1-4C3E-A245-B9E8E2BEA150}"/>
    <cellStyle name="Millares [0] 21 7" xfId="11100" xr:uid="{856793B9-1347-4586-90B9-ECBBB2EB1A4D}"/>
    <cellStyle name="Millares [0] 21 7 2" xfId="22543" xr:uid="{E0957980-0FA3-4A2E-844D-45090F85B2BE}"/>
    <cellStyle name="Millares [0] 21 7 2 2" xfId="45437" xr:uid="{81E05C1E-EB2A-4C8D-99F7-6659A2DECADB}"/>
    <cellStyle name="Millares [0] 21 7 3" xfId="33996" xr:uid="{32D74332-5F69-40B2-B4A1-E0967A434DE7}"/>
    <cellStyle name="Millares [0] 21 8" xfId="12165" xr:uid="{743A3C84-96AD-4131-B7EC-7E5904134C7D}"/>
    <cellStyle name="Millares [0] 21 8 2" xfId="35059" xr:uid="{456F26FF-526E-4B8F-9E86-A9693570B66C}"/>
    <cellStyle name="Millares [0] 21 9" xfId="23618" xr:uid="{6C2FC15D-0435-42C6-8865-16B23C2BA281}"/>
    <cellStyle name="Millares [0] 22" xfId="1233" xr:uid="{63C55692-6028-4913-BA06-047F89DC4F1D}"/>
    <cellStyle name="Millares [0] 22 2" xfId="2550" xr:uid="{EA0BA29A-5132-4730-BFCD-B7741D829D89}"/>
    <cellStyle name="Millares [0] 22 2 2" xfId="6798" xr:uid="{70981792-7E3F-4849-92A8-35BF7F94FD8D}"/>
    <cellStyle name="Millares [0] 22 2 2 2" xfId="18250" xr:uid="{0EB32CDF-8787-422A-857C-5DCF48E8A916}"/>
    <cellStyle name="Millares [0] 22 2 2 2 2" xfId="41144" xr:uid="{3F1F21C6-390C-4EB0-AB05-661F79F14DE9}"/>
    <cellStyle name="Millares [0] 22 2 2 3" xfId="29703" xr:uid="{9ADA9B5F-BA38-42FA-BF89-FBDBC1C6075F}"/>
    <cellStyle name="Millares [0] 22 2 2 4" xfId="52585" xr:uid="{6ED3ADE0-62E8-4A1F-8441-B93E630859A4}"/>
    <cellStyle name="Millares [0] 22 2 3" xfId="14008" xr:uid="{A72B85A3-C6C1-465E-980C-70733575860C}"/>
    <cellStyle name="Millares [0] 22 2 3 2" xfId="36902" xr:uid="{30C15893-AB50-45D4-B59A-E4F709BA22D3}"/>
    <cellStyle name="Millares [0] 22 2 4" xfId="25461" xr:uid="{CB343A7B-87A5-47EA-AB64-5900C9707180}"/>
    <cellStyle name="Millares [0] 22 2 5" xfId="48344" xr:uid="{5A55F7D2-31DB-459C-B81A-42DB9F5D2497}"/>
    <cellStyle name="Millares [0] 22 3" xfId="5481" xr:uid="{C51B4F03-F1D5-4BC7-B69C-7D06D404095E}"/>
    <cellStyle name="Millares [0] 22 3 2" xfId="16933" xr:uid="{6CCFAA43-4245-4847-9F1A-E742DE5E0F1C}"/>
    <cellStyle name="Millares [0] 22 3 2 2" xfId="39827" xr:uid="{FD81E2D9-E963-42A7-9C7D-C9EC3029C1A2}"/>
    <cellStyle name="Millares [0] 22 3 3" xfId="28386" xr:uid="{09BCEEAC-A964-4D9D-8B99-A3F23F584341}"/>
    <cellStyle name="Millares [0] 22 3 4" xfId="51268" xr:uid="{DC8C7052-B065-46C4-8CCE-5760D39FDB75}"/>
    <cellStyle name="Millares [0] 22 4" xfId="8666" xr:uid="{F5F440B1-B253-4E7B-AF5F-A4B0BC1065F3}"/>
    <cellStyle name="Millares [0] 22 4 2" xfId="20113" xr:uid="{292E679A-E27D-40E1-8BBC-3FC5A84797DF}"/>
    <cellStyle name="Millares [0] 22 4 2 2" xfId="43007" xr:uid="{9FC13A1C-AE35-45FE-B075-BC9692F7B232}"/>
    <cellStyle name="Millares [0] 22 4 3" xfId="31566" xr:uid="{40C1D771-63FC-4A10-8A2B-1BD7CEA3180D}"/>
    <cellStyle name="Millares [0] 22 4 4" xfId="54448" xr:uid="{F571F7F7-43DB-4F32-9192-21B884F36B4E}"/>
    <cellStyle name="Millares [0] 22 5" xfId="12691" xr:uid="{F03175EA-D1F5-4B31-9078-C351D74E6602}"/>
    <cellStyle name="Millares [0] 22 5 2" xfId="35585" xr:uid="{8449755D-9193-405C-8269-069B5E5F750E}"/>
    <cellStyle name="Millares [0] 22 6" xfId="24144" xr:uid="{BAB7EE42-1682-440C-9260-A68A92FC9F24}"/>
    <cellStyle name="Millares [0] 22 7" xfId="47027" xr:uid="{6B2D63B1-B8AE-4FC6-9A1E-C68A4E345C48}"/>
    <cellStyle name="Millares [0] 23" xfId="1498" xr:uid="{4F52EA9A-52D1-4BA9-9037-4768014C303B}"/>
    <cellStyle name="Millares [0] 23 2" xfId="5746" xr:uid="{0DA75AEA-BA0D-4B6C-A084-84D65C3E3B09}"/>
    <cellStyle name="Millares [0] 23 2 2" xfId="17198" xr:uid="{48831FE4-F71B-44F7-96BB-8907DF76522B}"/>
    <cellStyle name="Millares [0] 23 2 2 2" xfId="40092" xr:uid="{71306406-003C-42F0-8C06-705FAB264241}"/>
    <cellStyle name="Millares [0] 23 2 3" xfId="28651" xr:uid="{61BD241B-8DDC-475F-9650-BFA5F1D06EBF}"/>
    <cellStyle name="Millares [0] 23 2 4" xfId="51533" xr:uid="{A2238C0D-A803-41AC-8C7D-BE6FD395165E}"/>
    <cellStyle name="Millares [0] 23 3" xfId="8668" xr:uid="{84E4ED1B-44BB-4C33-95B4-6250C7691248}"/>
    <cellStyle name="Millares [0] 23 3 2" xfId="20115" xr:uid="{2C446C97-59F9-41EC-B809-5BA782D5DFA8}"/>
    <cellStyle name="Millares [0] 23 3 2 2" xfId="43009" xr:uid="{442B51C3-CC49-45FE-B195-ED63739686FE}"/>
    <cellStyle name="Millares [0] 23 3 3" xfId="31568" xr:uid="{CF0DFD3B-5087-4786-90F6-34BEC45B5DD1}"/>
    <cellStyle name="Millares [0] 23 3 4" xfId="54450" xr:uid="{72669823-BA03-486C-847C-65D359EE033B}"/>
    <cellStyle name="Millares [0] 23 4" xfId="12956" xr:uid="{86662A5E-5F06-49CA-9A5E-D68EDEBD434C}"/>
    <cellStyle name="Millares [0] 23 4 2" xfId="35850" xr:uid="{93F6A46A-B66C-40CF-87AE-2A2221DDAB10}"/>
    <cellStyle name="Millares [0] 23 5" xfId="24409" xr:uid="{205AF450-9317-4A5D-BD55-67721550C270}"/>
    <cellStyle name="Millares [0] 23 6" xfId="47292" xr:uid="{89C566B8-4D90-48FB-B802-B66268071BC2}"/>
    <cellStyle name="Millares [0] 24" xfId="2815" xr:uid="{FD5853CE-E65A-4AF9-8492-EB6760AD8453}"/>
    <cellStyle name="Millares [0] 24 2" xfId="7063" xr:uid="{C4DCEC02-8FC9-442F-9BE0-558C192F0B04}"/>
    <cellStyle name="Millares [0] 24 2 2" xfId="18515" xr:uid="{03B02943-9249-4335-A1EA-8604A7B07285}"/>
    <cellStyle name="Millares [0] 24 2 2 2" xfId="41409" xr:uid="{0F3FA3A5-1D25-46B5-B738-50F1E3804FF9}"/>
    <cellStyle name="Millares [0] 24 2 3" xfId="29968" xr:uid="{050927D1-5C5F-44C9-A3F8-0A0CA2D98D6E}"/>
    <cellStyle name="Millares [0] 24 2 4" xfId="52850" xr:uid="{3F601238-FD78-499D-B042-25659C31CA9F}"/>
    <cellStyle name="Millares [0] 24 3" xfId="8669" xr:uid="{A87A5187-5810-4BA1-A19D-3432B95F265E}"/>
    <cellStyle name="Millares [0] 24 3 2" xfId="20116" xr:uid="{67CC1620-4600-4BC3-8608-026C65B212D6}"/>
    <cellStyle name="Millares [0] 24 3 2 2" xfId="43010" xr:uid="{03DF72C2-10B5-402E-ADAC-02133CAE49DE}"/>
    <cellStyle name="Millares [0] 24 3 3" xfId="31569" xr:uid="{4E0E8694-FD96-4680-B951-80BACC27C195}"/>
    <cellStyle name="Millares [0] 24 3 4" xfId="54451" xr:uid="{D8C1D197-46F0-4EED-B2BA-68A0A7CCA564}"/>
    <cellStyle name="Millares [0] 24 4" xfId="14273" xr:uid="{A237A4DC-10FF-49B9-9FAB-54ACFBE47C26}"/>
    <cellStyle name="Millares [0] 24 4 2" xfId="37167" xr:uid="{81381F05-F4E3-418A-96FE-F42ECAB58D34}"/>
    <cellStyle name="Millares [0] 24 5" xfId="25726" xr:uid="{CE125806-8B11-4DCB-BBAA-0447FA3377F7}"/>
    <cellStyle name="Millares [0] 24 6" xfId="48609" xr:uid="{10A80A07-CF53-400D-B5F5-F8D7A2FCE0BB}"/>
    <cellStyle name="Millares [0] 25" xfId="2819" xr:uid="{967A5080-5CF6-4372-9987-B8A98F292714}"/>
    <cellStyle name="Millares [0] 25 2" xfId="7065" xr:uid="{20A1B42A-7E64-4123-BEE4-7A364374D1CB}"/>
    <cellStyle name="Millares [0] 25 2 2" xfId="18517" xr:uid="{0B408AA2-FADC-40D9-BED1-78A48FE438B3}"/>
    <cellStyle name="Millares [0] 25 2 2 2" xfId="41411" xr:uid="{E4CF2AFF-DC68-4D98-8E31-3656EC39702A}"/>
    <cellStyle name="Millares [0] 25 2 3" xfId="29970" xr:uid="{7C23A1C4-B4B3-427B-83C1-B93E52338075}"/>
    <cellStyle name="Millares [0] 25 2 4" xfId="52852" xr:uid="{D9039AD8-8F3D-4FE2-8BAB-F54AE845D421}"/>
    <cellStyle name="Millares [0] 25 3" xfId="8670" xr:uid="{C62B7300-D0F4-43E1-AB33-71C6F8DA92F2}"/>
    <cellStyle name="Millares [0] 25 3 2" xfId="20117" xr:uid="{FC537785-1A37-4B2A-BE09-BB029E7BCA27}"/>
    <cellStyle name="Millares [0] 25 3 2 2" xfId="43011" xr:uid="{2195BC26-4396-44D5-B582-656E9C8111B4}"/>
    <cellStyle name="Millares [0] 25 3 3" xfId="31570" xr:uid="{62A62E95-CFC8-44F4-9A64-B20A9F77740B}"/>
    <cellStyle name="Millares [0] 25 3 4" xfId="54452" xr:uid="{FEDA89E8-680D-43F9-8D7E-9EC843764C26}"/>
    <cellStyle name="Millares [0] 25 4" xfId="14275" xr:uid="{86A9E8C0-25BA-4461-8250-A6A84D0C417D}"/>
    <cellStyle name="Millares [0] 25 4 2" xfId="37169" xr:uid="{C8E47615-2C57-4A97-9B7F-30043C75F100}"/>
    <cellStyle name="Millares [0] 25 5" xfId="25728" xr:uid="{95AD7BFD-DF0B-4156-A35E-AE08A53FA7F7}"/>
    <cellStyle name="Millares [0] 26" xfId="3080" xr:uid="{DB6A17F9-9F34-4BF2-BA4C-C33376A885F6}"/>
    <cellStyle name="Millares [0] 26 2" xfId="7323" xr:uid="{1CC94709-A880-478F-8F3F-2498F4C65A8B}"/>
    <cellStyle name="Millares [0] 26 2 2" xfId="18775" xr:uid="{DAD7249E-7ED6-42ED-9833-AC539E600F34}"/>
    <cellStyle name="Millares [0] 26 2 2 2" xfId="41669" xr:uid="{BB2EBBB3-F442-4800-97DB-3D0F9BFC75ED}"/>
    <cellStyle name="Millares [0] 26 2 3" xfId="30228" xr:uid="{29AE51B4-FA31-47C0-8E03-A3B117640D73}"/>
    <cellStyle name="Millares [0] 26 2 4" xfId="53110" xr:uid="{D32B9045-1569-4785-89E3-FA2A95F66826}"/>
    <cellStyle name="Millares [0] 26 3" xfId="8671" xr:uid="{750015CF-8370-4739-8B48-7B84D96F1C0B}"/>
    <cellStyle name="Millares [0] 26 3 2" xfId="20118" xr:uid="{3058FB6F-6FA0-4461-9234-CEC2BA297FE0}"/>
    <cellStyle name="Millares [0] 26 3 2 2" xfId="43012" xr:uid="{712F88D0-9DB5-4C92-A409-0C4C21A08C39}"/>
    <cellStyle name="Millares [0] 26 3 3" xfId="31571" xr:uid="{ADBEA2DD-E4C5-4516-A482-BB014F1638B6}"/>
    <cellStyle name="Millares [0] 26 3 4" xfId="54453" xr:uid="{67642830-A237-418E-B19A-A8C444EAC4E4}"/>
    <cellStyle name="Millares [0] 26 4" xfId="14533" xr:uid="{B9278EA6-7F16-456D-A56B-428C25C9AC27}"/>
    <cellStyle name="Millares [0] 26 4 2" xfId="37427" xr:uid="{85B1970F-2F5A-4473-A034-8B3F404BCF82}"/>
    <cellStyle name="Millares [0] 26 5" xfId="25986" xr:uid="{F5540061-8356-44BC-9B5F-554F9E34D74D}"/>
    <cellStyle name="Millares [0] 26 6" xfId="48868" xr:uid="{583CD170-851B-47F5-B9D9-A9AA1D1524D9}"/>
    <cellStyle name="Millares [0] 27" xfId="3339" xr:uid="{DAA11769-5457-4A4F-BC0B-EED53124799C}"/>
    <cellStyle name="Millares [0] 27 2" xfId="7582" xr:uid="{385FA716-E95C-4394-A8B0-744BC35AB53D}"/>
    <cellStyle name="Millares [0] 27 2 2" xfId="19034" xr:uid="{867EDA72-9C3F-497A-B453-11B73671988E}"/>
    <cellStyle name="Millares [0] 27 2 2 2" xfId="41928" xr:uid="{E4B93490-5899-4613-B3FA-62230BDF7FD5}"/>
    <cellStyle name="Millares [0] 27 2 3" xfId="30487" xr:uid="{C30B1939-6AA6-44BF-8225-AA8EF9309C04}"/>
    <cellStyle name="Millares [0] 27 2 4" xfId="53369" xr:uid="{0732EFC9-37FA-49BE-807B-A9D28D896D18}"/>
    <cellStyle name="Millares [0] 27 3" xfId="8672" xr:uid="{3DCE728A-74FF-4734-9B7A-60B2F2EE1BE0}"/>
    <cellStyle name="Millares [0] 27 3 2" xfId="20119" xr:uid="{5E59DC44-C7A1-4A90-932F-A00D7C718EAB}"/>
    <cellStyle name="Millares [0] 27 3 2 2" xfId="43013" xr:uid="{B15D7C1B-B077-41E8-8309-DC69E4416365}"/>
    <cellStyle name="Millares [0] 27 3 3" xfId="31572" xr:uid="{1D7E03B4-C323-46EA-9DA7-0BDF6B01DAC1}"/>
    <cellStyle name="Millares [0] 27 3 4" xfId="54454" xr:uid="{0ED0A0A2-24C1-4801-8B50-14F4BBCCDCCA}"/>
    <cellStyle name="Millares [0] 27 4" xfId="14792" xr:uid="{73F4697F-FBB0-4519-A34A-3EAAE3DA2981}"/>
    <cellStyle name="Millares [0] 27 4 2" xfId="37686" xr:uid="{F41D7E9D-614C-4FCC-B2BC-035717F8E2DA}"/>
    <cellStyle name="Millares [0] 27 5" xfId="26245" xr:uid="{E86C19F1-02E9-412F-ADAA-61500682755C}"/>
    <cellStyle name="Millares [0] 27 6" xfId="49127" xr:uid="{87CD5D53-6FCB-42E1-8029-9E829DD46BFA}"/>
    <cellStyle name="Millares [0] 28" xfId="3341" xr:uid="{C4D75241-A5C5-4648-9EE1-7362AD22F407}"/>
    <cellStyle name="Millares [0] 28 2" xfId="7584" xr:uid="{81B946B5-74B2-4D1B-B41B-47C441E2A1C4}"/>
    <cellStyle name="Millares [0] 28 2 2" xfId="19036" xr:uid="{14D37D83-5E92-4D40-9E05-67C40AFF8E5B}"/>
    <cellStyle name="Millares [0] 28 2 2 2" xfId="41930" xr:uid="{245453BB-8FD8-42D8-BB3F-5C0A11BA81E3}"/>
    <cellStyle name="Millares [0] 28 2 3" xfId="30489" xr:uid="{32573325-D730-431F-B06C-89862F477BEB}"/>
    <cellStyle name="Millares [0] 28 2 4" xfId="53371" xr:uid="{A80FDDC0-B5B2-4D9C-A40D-A22C60237612}"/>
    <cellStyle name="Millares [0] 28 3" xfId="8673" xr:uid="{0ECF6FF6-2CC3-4AC3-98F8-6268D41E8395}"/>
    <cellStyle name="Millares [0] 28 3 2" xfId="20120" xr:uid="{6E24F47C-C106-427B-9777-DEEDF33414DF}"/>
    <cellStyle name="Millares [0] 28 3 2 2" xfId="43014" xr:uid="{E7FD6463-7269-4FD3-BFAA-C3285FBF7F10}"/>
    <cellStyle name="Millares [0] 28 3 3" xfId="31573" xr:uid="{F37EF0A0-B594-4D3C-8D89-E8D32393DD40}"/>
    <cellStyle name="Millares [0] 28 3 4" xfId="54455" xr:uid="{2459C4F9-1765-4F11-8EA3-D8503776CB63}"/>
    <cellStyle name="Millares [0] 28 4" xfId="14794" xr:uid="{00BAAF89-835B-4B0E-90D1-32BE54AFBFF1}"/>
    <cellStyle name="Millares [0] 28 4 2" xfId="37688" xr:uid="{11386F3F-2848-47B1-9AEA-6BFB87B8276A}"/>
    <cellStyle name="Millares [0] 28 5" xfId="26247" xr:uid="{483969E0-07C6-4DDD-95E0-D6998847BF36}"/>
    <cellStyle name="Millares [0] 28 6" xfId="49129" xr:uid="{4D092816-2202-4488-A564-764BB67936D3}"/>
    <cellStyle name="Millares [0] 29" xfId="4394" xr:uid="{63B0ABE0-DF9E-43A1-B408-F7DE9E0D9241}"/>
    <cellStyle name="Millares [0] 29 2" xfId="8674" xr:uid="{4BC980AF-84A9-45EC-BDCE-1D4091F65ECD}"/>
    <cellStyle name="Millares [0] 29 2 2" xfId="20121" xr:uid="{6F4C0B3E-3D2C-4E82-986D-91B6CB1BD019}"/>
    <cellStyle name="Millares [0] 29 2 2 2" xfId="43015" xr:uid="{CC307EC2-2020-4AE6-B7D2-98913F076989}"/>
    <cellStyle name="Millares [0] 29 2 3" xfId="31574" xr:uid="{E678BA42-64B6-44BC-88F5-CA938F050871}"/>
    <cellStyle name="Millares [0] 29 2 4" xfId="54456" xr:uid="{66C0BED2-953F-458F-B615-EA61EECA6B79}"/>
    <cellStyle name="Millares [0] 29 3" xfId="15847" xr:uid="{DB6B1465-7E2E-4462-9651-B6C291609856}"/>
    <cellStyle name="Millares [0] 29 3 2" xfId="38741" xr:uid="{03DE5FB7-870B-43D1-A1BF-45362328F272}"/>
    <cellStyle name="Millares [0] 29 4" xfId="27300" xr:uid="{C6DDFF4F-76EF-4F3B-9F98-89327C94166F}"/>
    <cellStyle name="Millares [0] 29 5" xfId="50182" xr:uid="{E630661D-033D-4333-BF61-0D9A59636EFE}"/>
    <cellStyle name="Millares [0] 3" xfId="10" xr:uid="{6D3A619A-5CE3-48DA-BFD8-785030F180B0}"/>
    <cellStyle name="Millares [0] 3 2" xfId="8643" xr:uid="{850DEC32-6644-4A21-8F61-A778A0679C07}"/>
    <cellStyle name="Millares [0] 3 2 2" xfId="20094" xr:uid="{1E902C4B-1BFD-433D-9C9C-E058AD036616}"/>
    <cellStyle name="Millares [0] 3 2 2 2" xfId="42988" xr:uid="{06A405D8-DD4D-4979-B0AD-67689A0A2D8B}"/>
    <cellStyle name="Millares [0] 3 2 3" xfId="31547" xr:uid="{9DF34406-5A98-442C-94DD-717986BE99CB}"/>
    <cellStyle name="Millares [0] 3 2 4" xfId="54429" xr:uid="{4D9E2339-BBCA-47F3-9A10-9A8439F6EF92}"/>
    <cellStyle name="Millares [0] 3 3" xfId="105" xr:uid="{46F753A5-55A5-4AD6-AD16-701D0CBE5047}"/>
    <cellStyle name="Millares [0] 30" xfId="4395" xr:uid="{03152238-CFA9-4F77-844C-23110C6A27AC}"/>
    <cellStyle name="Millares [0] 30 2" xfId="8675" xr:uid="{BCBE131C-DDD8-4F2C-8D5D-87A9B5984A42}"/>
    <cellStyle name="Millares [0] 30 2 2" xfId="20122" xr:uid="{0641C90A-8047-413D-9778-0CA9A566F2EF}"/>
    <cellStyle name="Millares [0] 30 2 2 2" xfId="43016" xr:uid="{1FCF345A-223C-495D-B7E7-0490C5A168A2}"/>
    <cellStyle name="Millares [0] 30 2 3" xfId="31575" xr:uid="{56F7B86C-185B-4511-AF71-4BBB22127B13}"/>
    <cellStyle name="Millares [0] 30 2 4" xfId="54457" xr:uid="{39ACEED3-E7EA-4C03-BAD1-2F1B48E9CDCC}"/>
    <cellStyle name="Millares [0] 30 3" xfId="15848" xr:uid="{BB838236-D3EE-475F-9A6A-68CEFA7DCFFE}"/>
    <cellStyle name="Millares [0] 30 3 2" xfId="38742" xr:uid="{139461E7-B341-417D-AD27-9AB6D4E3A624}"/>
    <cellStyle name="Millares [0] 30 4" xfId="27301" xr:uid="{65EFBE4B-0444-442C-904F-2E6BD0859DAD}"/>
    <cellStyle name="Millares [0] 30 5" xfId="50183" xr:uid="{2E0E120A-C466-40C8-990C-E5726179B46D}"/>
    <cellStyle name="Millares [0] 31" xfId="4399" xr:uid="{D408C20D-1A0F-4131-8A55-D40D77AD1782}"/>
    <cellStyle name="Millares [0] 31 2" xfId="8676" xr:uid="{928C7068-3C1F-4B15-870D-99746F963C88}"/>
    <cellStyle name="Millares [0] 31 2 2" xfId="20123" xr:uid="{C0343416-6445-4C63-926F-39DF7DE9E548}"/>
    <cellStyle name="Millares [0] 31 2 2 2" xfId="43017" xr:uid="{E60E172E-3D22-47E0-A668-2D71E118B1C3}"/>
    <cellStyle name="Millares [0] 31 2 3" xfId="31576" xr:uid="{019C3A62-3B6D-48E1-9DB3-C0294681AF1F}"/>
    <cellStyle name="Millares [0] 31 2 4" xfId="54458" xr:uid="{973A5D01-04F2-4BDB-8119-394AAC265219}"/>
    <cellStyle name="Millares [0] 31 3" xfId="15851" xr:uid="{5AB731F2-823A-4B55-95FF-42FA276E5E37}"/>
    <cellStyle name="Millares [0] 31 3 2" xfId="38745" xr:uid="{B4D4BBEF-C965-4CAE-92C5-832A065F5E8F}"/>
    <cellStyle name="Millares [0] 31 4" xfId="27304" xr:uid="{EEFB06AD-D082-478D-A7D4-721529A36DDC}"/>
    <cellStyle name="Millares [0] 31 5" xfId="50186" xr:uid="{C9C9A635-68DE-40B7-8E18-3C4033EF61C7}"/>
    <cellStyle name="Millares [0] 32" xfId="8677" xr:uid="{BE429770-8708-4CD1-9B23-4F516124AE13}"/>
    <cellStyle name="Millares [0] 32 2" xfId="20124" xr:uid="{43F0F5E1-624B-4539-A70B-1BC21A500299}"/>
    <cellStyle name="Millares [0] 32 2 2" xfId="43018" xr:uid="{84379062-C8F7-414C-ADC6-FB3E521D0CA3}"/>
    <cellStyle name="Millares [0] 32 3" xfId="31577" xr:uid="{94F27E0F-181A-4FFA-8603-055695BC81A9}"/>
    <cellStyle name="Millares [0] 32 4" xfId="54459" xr:uid="{6F5A6018-4C90-43E3-80C5-BC711110106F}"/>
    <cellStyle name="Millares [0] 33" xfId="8678" xr:uid="{8148E81C-CC55-43E6-95BF-2914F1538888}"/>
    <cellStyle name="Millares [0] 33 2" xfId="20125" xr:uid="{D9C64C30-AA88-4111-A1CD-79CE2A4C045D}"/>
    <cellStyle name="Millares [0] 33 2 2" xfId="43019" xr:uid="{EA3D6BD2-EAA7-4F3F-8591-14D2A7471FEF}"/>
    <cellStyle name="Millares [0] 33 3" xfId="31578" xr:uid="{AFDE7E57-4C9D-4387-9A9D-F8CD294F3672}"/>
    <cellStyle name="Millares [0] 33 4" xfId="54460" xr:uid="{975B29C9-2261-4F83-8BC4-40984FBFCD35}"/>
    <cellStyle name="Millares [0] 34" xfId="8679" xr:uid="{A7ECC4E6-6978-4246-9C81-E776A74621CE}"/>
    <cellStyle name="Millares [0] 34 2" xfId="20126" xr:uid="{A03019C3-ABE8-4CB7-BE7D-D6F8E1EF3B3C}"/>
    <cellStyle name="Millares [0] 34 2 2" xfId="43020" xr:uid="{3FDBEA62-E0E4-48A9-9711-DFD9F06F19A4}"/>
    <cellStyle name="Millares [0] 34 3" xfId="31579" xr:uid="{7A24BA08-B44A-4C5A-AB9A-884375424C6C}"/>
    <cellStyle name="Millares [0] 34 4" xfId="54461" xr:uid="{9B9918A9-552C-4D61-83E0-15D8F0E7139E}"/>
    <cellStyle name="Millares [0] 35" xfId="8680" xr:uid="{0D9B7723-F93E-4F66-B948-39A605841B6C}"/>
    <cellStyle name="Millares [0] 35 2" xfId="20127" xr:uid="{7986A462-4D52-486B-ACE4-623B0165CD1D}"/>
    <cellStyle name="Millares [0] 35 2 2" xfId="43021" xr:uid="{2976E381-1617-4A1A-AA0B-AF3989A635EB}"/>
    <cellStyle name="Millares [0] 35 3" xfId="31580" xr:uid="{0900072A-C468-4AD3-B5B5-33A9DE56ED16}"/>
    <cellStyle name="Millares [0] 35 4" xfId="54462" xr:uid="{2E702B22-8F69-49F3-8836-A931E9CD4320}"/>
    <cellStyle name="Millares [0] 36" xfId="8681" xr:uid="{AB52449E-6116-4564-B841-6024FFBCD232}"/>
    <cellStyle name="Millares [0] 36 2" xfId="20128" xr:uid="{66BE9462-E4EF-4767-923F-EAB09B13562E}"/>
    <cellStyle name="Millares [0] 36 2 2" xfId="43022" xr:uid="{12FCB354-A8FE-4608-86FB-EFB29D8EFF7F}"/>
    <cellStyle name="Millares [0] 36 3" xfId="31581" xr:uid="{239B1DB1-B36A-4B6A-B900-D52C77F90ABE}"/>
    <cellStyle name="Millares [0] 36 4" xfId="54463" xr:uid="{11CAB0C9-5C29-40CA-8039-323F83F89D78}"/>
    <cellStyle name="Millares [0] 37" xfId="8682" xr:uid="{C1E1826B-0102-4479-8632-773260EA6555}"/>
    <cellStyle name="Millares [0] 37 2" xfId="20129" xr:uid="{87840E7C-1FDE-495B-844F-AF0B8913ECF9}"/>
    <cellStyle name="Millares [0] 37 2 2" xfId="43023" xr:uid="{443B4593-8D90-48BC-9C44-6AB81B785316}"/>
    <cellStyle name="Millares [0] 37 3" xfId="31582" xr:uid="{A299338F-44F6-421C-8CF2-47FDD14E7826}"/>
    <cellStyle name="Millares [0] 37 4" xfId="54464" xr:uid="{DE419D00-662A-4B49-B2E8-B88957974FD9}"/>
    <cellStyle name="Millares [0] 38" xfId="8683" xr:uid="{CEB3CACB-439A-4ED2-B4A4-9042398BC198}"/>
    <cellStyle name="Millares [0] 38 2" xfId="20130" xr:uid="{FD0F0CFC-5590-4D8B-8E6D-BC2FC7F2753D}"/>
    <cellStyle name="Millares [0] 38 2 2" xfId="43024" xr:uid="{708B1ECF-3A2B-49DA-8AD6-FB2F9058F55D}"/>
    <cellStyle name="Millares [0] 38 3" xfId="31583" xr:uid="{B941ABEC-FB8B-4AAE-8472-A25F04E44CDD}"/>
    <cellStyle name="Millares [0] 38 4" xfId="54465" xr:uid="{5CD3243D-B334-4619-AC23-799300917247}"/>
    <cellStyle name="Millares [0] 39" xfId="8640" xr:uid="{09B46FEA-B391-426E-85FF-64DB410D126B}"/>
    <cellStyle name="Millares [0] 39 2" xfId="20091" xr:uid="{D0A567CD-35D1-40D7-ACDA-A0F4259168E8}"/>
    <cellStyle name="Millares [0] 39 2 2" xfId="42985" xr:uid="{2DF489BE-4F82-4FBB-A453-9E8D09EB7B6F}"/>
    <cellStyle name="Millares [0] 39 3" xfId="31544" xr:uid="{036587AB-17A2-4AED-A710-1B8104334C6C}"/>
    <cellStyle name="Millares [0] 39 4" xfId="54426" xr:uid="{61EF0936-0190-47BF-9014-20E532454C2C}"/>
    <cellStyle name="Millares [0] 4" xfId="192" xr:uid="{9C0F3347-3F23-468A-B7B4-D57C711DB3D4}"/>
    <cellStyle name="Millares [0] 4 10" xfId="2856" xr:uid="{9501F1C6-4D54-4AF6-9F24-18504E325BD5}"/>
    <cellStyle name="Millares [0] 4 10 2" xfId="7100" xr:uid="{5A6F9B2C-9FDF-4CBD-A65C-F26EB841EFD7}"/>
    <cellStyle name="Millares [0] 4 10 2 2" xfId="18552" xr:uid="{62FC210A-1310-4A86-9BDD-E8D625F26965}"/>
    <cellStyle name="Millares [0] 4 10 2 2 2" xfId="41446" xr:uid="{EE32FCAC-1F9A-4D1A-A9B2-71120AD63577}"/>
    <cellStyle name="Millares [0] 4 10 2 3" xfId="30005" xr:uid="{3E666400-CDC9-44FE-ADB9-914DA2FBF01B}"/>
    <cellStyle name="Millares [0] 4 10 2 4" xfId="52887" xr:uid="{5AE8A530-C41D-4D64-86B7-1D9C5895CBFA}"/>
    <cellStyle name="Millares [0] 4 10 3" xfId="14310" xr:uid="{9FE1CC9D-C5F8-4D95-B80D-32DE39A0F707}"/>
    <cellStyle name="Millares [0] 4 10 3 2" xfId="37204" xr:uid="{8EF561AC-DFAA-4326-9D6E-4FC1DD39186A}"/>
    <cellStyle name="Millares [0] 4 10 4" xfId="25763" xr:uid="{D26C4CA6-20B4-4FC0-979C-764DE8FC0964}"/>
    <cellStyle name="Millares [0] 4 10 5" xfId="48645" xr:uid="{50D961E7-F9CE-40C7-9544-887A2A0F1F6D}"/>
    <cellStyle name="Millares [0] 4 11" xfId="3116" xr:uid="{4ECBC5C1-811A-4191-96E1-4B445A3522DC}"/>
    <cellStyle name="Millares [0] 4 11 2" xfId="7359" xr:uid="{68688396-4F70-4026-B53E-782FC56BCF15}"/>
    <cellStyle name="Millares [0] 4 11 2 2" xfId="18811" xr:uid="{A1FF06B8-FD57-49C9-BCAF-600F6D36497B}"/>
    <cellStyle name="Millares [0] 4 11 2 2 2" xfId="41705" xr:uid="{B2CC91E8-1541-481E-8902-92F70553A641}"/>
    <cellStyle name="Millares [0] 4 11 2 3" xfId="30264" xr:uid="{896749D0-6E44-4FE8-BA06-CA07F8F81298}"/>
    <cellStyle name="Millares [0] 4 11 2 4" xfId="53146" xr:uid="{048AA575-2153-4E41-98B3-107A957CE433}"/>
    <cellStyle name="Millares [0] 4 11 3" xfId="14569" xr:uid="{6A64BF4B-FFE7-4D89-972A-3E10011F0E51}"/>
    <cellStyle name="Millares [0] 4 11 3 2" xfId="37463" xr:uid="{7F7F49BB-D9B5-4BEE-932E-3BE024C34D5F}"/>
    <cellStyle name="Millares [0] 4 11 4" xfId="26022" xr:uid="{BDB514DB-4884-4504-8DF7-785DA28128AB}"/>
    <cellStyle name="Millares [0] 4 11 5" xfId="48904" xr:uid="{18D1FC11-5E3B-48DA-B91C-69F829FEA219}"/>
    <cellStyle name="Millares [0] 4 12" xfId="3378" xr:uid="{C2CF9421-3077-416F-BC72-4668A153C45F}"/>
    <cellStyle name="Millares [0] 4 12 2" xfId="7621" xr:uid="{BF82400E-8775-405D-9A85-FD3DCA928638}"/>
    <cellStyle name="Millares [0] 4 12 2 2" xfId="19073" xr:uid="{D95C0442-D96C-4589-A814-E42AFE1D6199}"/>
    <cellStyle name="Millares [0] 4 12 2 2 2" xfId="41967" xr:uid="{C5E29046-869C-4C72-8190-6F7D5574C923}"/>
    <cellStyle name="Millares [0] 4 12 2 3" xfId="30526" xr:uid="{2BFF2B1C-ECF0-4D39-A769-08977D51C2E1}"/>
    <cellStyle name="Millares [0] 4 12 2 4" xfId="53408" xr:uid="{D9305162-E837-4923-B9AB-F203A393C4B8}"/>
    <cellStyle name="Millares [0] 4 12 3" xfId="14831" xr:uid="{8F9C4800-9AC3-460C-B02E-E1FAEB29E4D5}"/>
    <cellStyle name="Millares [0] 4 12 3 2" xfId="37725" xr:uid="{F801EBEA-1FCE-4861-AF1F-6D871833A527}"/>
    <cellStyle name="Millares [0] 4 12 4" xfId="26284" xr:uid="{167B4D6B-9177-4519-8D01-D5611EE8B57F}"/>
    <cellStyle name="Millares [0] 4 12 5" xfId="49166" xr:uid="{74A8536A-0DFB-4890-BA83-1071DFFC64D5}"/>
    <cellStyle name="Millares [0] 4 13" xfId="4441" xr:uid="{A3659B6D-A7E1-4F20-B053-0C96EFBE1937}"/>
    <cellStyle name="Millares [0] 4 13 2" xfId="15893" xr:uid="{FA33AA99-D47E-4478-9D51-979207D813E5}"/>
    <cellStyle name="Millares [0] 4 13 2 2" xfId="38787" xr:uid="{701AFFA6-E351-432B-A6CB-D7F6CC876F79}"/>
    <cellStyle name="Millares [0] 4 13 3" xfId="27346" xr:uid="{25C56651-F69A-45ED-A56B-20B24170C8DE}"/>
    <cellStyle name="Millares [0] 4 13 4" xfId="50228" xr:uid="{C4552B08-FF81-4F53-8754-985533BDBC6F}"/>
    <cellStyle name="Millares [0] 4 14" xfId="8644" xr:uid="{62D60625-FF44-47B9-9E16-B4BE6A681759}"/>
    <cellStyle name="Millares [0] 4 14 2" xfId="20095" xr:uid="{692BC1AB-7F7C-462C-B482-6F5695574707}"/>
    <cellStyle name="Millares [0] 4 14 2 2" xfId="42989" xr:uid="{0B88007A-DC1D-4B24-A8D2-50FB7482CD05}"/>
    <cellStyle name="Millares [0] 4 14 3" xfId="31548" xr:uid="{9E1DCE69-5532-47FA-A63D-61D990BE251F}"/>
    <cellStyle name="Millares [0] 4 14 4" xfId="54430" xr:uid="{25C61475-D5F2-4A48-A6F6-498AA5289C30}"/>
    <cellStyle name="Millares [0] 4 15" xfId="8725" xr:uid="{C7FE8ED6-FAE0-4363-94FE-8EE9B3D747C9}"/>
    <cellStyle name="Millares [0] 4 15 2" xfId="20169" xr:uid="{21201E32-68C1-4E3F-AAAD-F7EE828407DB}"/>
    <cellStyle name="Millares [0] 4 15 2 2" xfId="43063" xr:uid="{1B0B5D3E-EFFC-48A0-AD96-A0A9B4DA39A8}"/>
    <cellStyle name="Millares [0] 4 15 3" xfId="31622" xr:uid="{49540ECB-EC11-49F4-8FAE-8DB24260C30C}"/>
    <cellStyle name="Millares [0] 4 15 4" xfId="54504" xr:uid="{739C36EF-0D4D-43AE-A1EB-233732EE3C49}"/>
    <cellStyle name="Millares [0] 4 16" xfId="8986" xr:uid="{49B3116E-C38C-4890-8C88-85003896FBB6}"/>
    <cellStyle name="Millares [0] 4 16 2" xfId="20430" xr:uid="{310F665D-03E3-48CA-838C-DA54AF525404}"/>
    <cellStyle name="Millares [0] 4 16 2 2" xfId="43324" xr:uid="{B27E1549-16AB-46C6-84CA-B93C7D950AFF}"/>
    <cellStyle name="Millares [0] 4 16 3" xfId="31883" xr:uid="{B451A2AA-2BA7-4E41-935F-0576ABF7302F}"/>
    <cellStyle name="Millares [0] 4 16 4" xfId="54765" xr:uid="{27BC294B-2A4C-45C5-B1D2-0E74C06BD306}"/>
    <cellStyle name="Millares [0] 4 17" xfId="9253" xr:uid="{50E5154D-54FC-4259-A793-D88C92614A76}"/>
    <cellStyle name="Millares [0] 4 17 2" xfId="20697" xr:uid="{D17B67C1-F9F4-4C81-B611-22FD24E96285}"/>
    <cellStyle name="Millares [0] 4 17 2 2" xfId="43591" xr:uid="{C4D5D7D5-FAB7-4B7B-8A42-87CDE9337BC1}"/>
    <cellStyle name="Millares [0] 4 17 3" xfId="32150" xr:uid="{50D734CE-5423-472A-A2E4-0EC358BD2773}"/>
    <cellStyle name="Millares [0] 4 17 4" xfId="55032" xr:uid="{AE609A2E-3F1C-4B6F-A86B-6B1B1BCD07B6}"/>
    <cellStyle name="Millares [0] 4 18" xfId="9524" xr:uid="{FE3FA5B9-7028-48A7-82A4-B138BB573BF6}"/>
    <cellStyle name="Millares [0] 4 18 2" xfId="20967" xr:uid="{107B5A7C-90C9-4AA4-B841-20C4DD78585F}"/>
    <cellStyle name="Millares [0] 4 18 2 2" xfId="43861" xr:uid="{D6503E8E-C4B1-4C80-8D96-E3C8874F75F3}"/>
    <cellStyle name="Millares [0] 4 18 3" xfId="32420" xr:uid="{6B37709D-754F-4960-9513-F75C2849B026}"/>
    <cellStyle name="Millares [0] 4 19" xfId="10610" xr:uid="{7CCFFC16-849C-433F-8ED6-B582D49C28E1}"/>
    <cellStyle name="Millares [0] 4 19 2" xfId="22053" xr:uid="{4E012EDE-D06D-4D06-A0DF-A5DAC044CB63}"/>
    <cellStyle name="Millares [0] 4 19 2 2" xfId="44947" xr:uid="{1FDC633B-F5F7-4028-BA20-D4157D166F5D}"/>
    <cellStyle name="Millares [0] 4 19 3" xfId="33506" xr:uid="{CD625D33-7FF3-4900-BF64-4A5CB0B20F7B}"/>
    <cellStyle name="Millares [0] 4 2" xfId="230" xr:uid="{1701EFF1-D5B8-4D84-81C2-F11FA9BCE343}"/>
    <cellStyle name="Millares [0] 4 2 10" xfId="4478" xr:uid="{6880CD71-372A-428F-A834-CC98F7DEE71A}"/>
    <cellStyle name="Millares [0] 4 2 10 2" xfId="15930" xr:uid="{B9973CB1-E019-45A7-8320-625CDCE891AE}"/>
    <cellStyle name="Millares [0] 4 2 10 2 2" xfId="38824" xr:uid="{F9B67573-D16F-4293-BDC0-8118F0672299}"/>
    <cellStyle name="Millares [0] 4 2 10 3" xfId="27383" xr:uid="{FFD86968-8B62-4C11-8319-BD5750BF0762}"/>
    <cellStyle name="Millares [0] 4 2 10 4" xfId="50265" xr:uid="{C99BB90D-A014-4EC9-8B4F-186C7C1367EF}"/>
    <cellStyle name="Millares [0] 4 2 11" xfId="8762" xr:uid="{0F39FF40-A546-4EC2-BDF2-EF2EB44090CE}"/>
    <cellStyle name="Millares [0] 4 2 11 2" xfId="20206" xr:uid="{74ACC78E-EB70-4BF4-8A42-1C43C5D584DB}"/>
    <cellStyle name="Millares [0] 4 2 11 2 2" xfId="43100" xr:uid="{8F3AAD00-BDB0-4123-8BBF-B23B1FC95E72}"/>
    <cellStyle name="Millares [0] 4 2 11 3" xfId="31659" xr:uid="{9A3B9944-938D-4B75-AA45-2A50BE366910}"/>
    <cellStyle name="Millares [0] 4 2 11 4" xfId="54541" xr:uid="{4C4C7001-4528-4D7A-9C08-6F754A9E474C}"/>
    <cellStyle name="Millares [0] 4 2 12" xfId="9023" xr:uid="{99B8AEC2-0710-42C6-8ADF-395A25E1D779}"/>
    <cellStyle name="Millares [0] 4 2 12 2" xfId="20467" xr:uid="{4CDFD107-125C-4797-87DC-9483130314FE}"/>
    <cellStyle name="Millares [0] 4 2 12 2 2" xfId="43361" xr:uid="{F7EBA1A5-F3E7-4535-9BA0-366B716AE374}"/>
    <cellStyle name="Millares [0] 4 2 12 3" xfId="31920" xr:uid="{CD54F157-44A8-4F72-B7C6-4C4905CE2520}"/>
    <cellStyle name="Millares [0] 4 2 12 4" xfId="54802" xr:uid="{E1F09DF1-8EB6-4D8A-B2C7-49793ACEFDA4}"/>
    <cellStyle name="Millares [0] 4 2 13" xfId="9290" xr:uid="{70E04CFF-9BDB-4A0D-A0F2-85A0C9C0E600}"/>
    <cellStyle name="Millares [0] 4 2 13 2" xfId="20734" xr:uid="{D20323D8-082F-48D1-8598-EDD7E551C126}"/>
    <cellStyle name="Millares [0] 4 2 13 2 2" xfId="43628" xr:uid="{50090213-3796-48D4-8129-213412A2A302}"/>
    <cellStyle name="Millares [0] 4 2 13 3" xfId="32187" xr:uid="{49FB1E16-752B-49BC-89D7-6CEB4B8EAC66}"/>
    <cellStyle name="Millares [0] 4 2 13 4" xfId="55069" xr:uid="{FEAE3B7E-90A9-42FE-8E53-B3365CE30E4E}"/>
    <cellStyle name="Millares [0] 4 2 14" xfId="9561" xr:uid="{A7ADA9B1-7357-4EAC-98A7-FE6B5D4F205B}"/>
    <cellStyle name="Millares [0] 4 2 14 2" xfId="21004" xr:uid="{9D8BD86B-0039-47FB-A417-C643E0ADE112}"/>
    <cellStyle name="Millares [0] 4 2 14 2 2" xfId="43898" xr:uid="{0B424C98-29E6-4565-8CEB-0E920E5FA3FD}"/>
    <cellStyle name="Millares [0] 4 2 14 3" xfId="32457" xr:uid="{DEDE4390-E225-49B8-8698-3F4EA137CCFE}"/>
    <cellStyle name="Millares [0] 4 2 15" xfId="10647" xr:uid="{27AC070E-D043-4F3D-840B-0E64233D1CD1}"/>
    <cellStyle name="Millares [0] 4 2 15 2" xfId="22090" xr:uid="{0B57D58B-83DE-482F-881C-DFFB3A73989D}"/>
    <cellStyle name="Millares [0] 4 2 15 2 2" xfId="44984" xr:uid="{0CEC67D8-794A-4417-AA3D-74894143B1B5}"/>
    <cellStyle name="Millares [0] 4 2 15 3" xfId="33543" xr:uid="{0CE70C4F-350C-4BB3-9D37-FAB5E6EFB9D5}"/>
    <cellStyle name="Millares [0] 4 2 16" xfId="11712" xr:uid="{99886B41-EFBE-4BD2-B777-E1AA10F9E1DA}"/>
    <cellStyle name="Millares [0] 4 2 16 2" xfId="34606" xr:uid="{F355DF3D-8A6E-4A49-8AA2-A9C0A8A67917}"/>
    <cellStyle name="Millares [0] 4 2 17" xfId="23165" xr:uid="{21C457EA-71BF-435E-8308-20E74F1C1D88}"/>
    <cellStyle name="Millares [0] 4 2 18" xfId="46048" xr:uid="{60C5DE3F-C722-4EE3-92DE-B58062FCDEBB}"/>
    <cellStyle name="Millares [0] 4 2 2" xfId="369" xr:uid="{D3D560FA-090B-45B9-A391-38DA6D5606AA}"/>
    <cellStyle name="Millares [0] 4 2 2 10" xfId="8878" xr:uid="{17EF4A5D-35C8-4C94-958E-6F13273BAF34}"/>
    <cellStyle name="Millares [0] 4 2 2 10 2" xfId="20322" xr:uid="{297BE60B-2A3C-47EF-BFF1-0F76D1966209}"/>
    <cellStyle name="Millares [0] 4 2 2 10 2 2" xfId="43216" xr:uid="{067938BC-5398-4AAA-BD4B-CC34F670BFDF}"/>
    <cellStyle name="Millares [0] 4 2 2 10 3" xfId="31775" xr:uid="{7EE52ADD-5BB2-4469-8237-C5C4C08CD6D4}"/>
    <cellStyle name="Millares [0] 4 2 2 10 4" xfId="54657" xr:uid="{A446ABDB-CB89-4A34-A034-B63E87D391EE}"/>
    <cellStyle name="Millares [0] 4 2 2 11" xfId="9140" xr:uid="{9263A82F-88D6-4FCD-B012-529DF24416A2}"/>
    <cellStyle name="Millares [0] 4 2 2 11 2" xfId="20584" xr:uid="{CD3DE1D8-FF15-4A19-834C-5495160CAFFC}"/>
    <cellStyle name="Millares [0] 4 2 2 11 2 2" xfId="43478" xr:uid="{3317A74C-3F2B-4F00-A6C6-FE06A87BD444}"/>
    <cellStyle name="Millares [0] 4 2 2 11 3" xfId="32037" xr:uid="{27156673-35C8-49A0-A0F2-4AF2D16EC68A}"/>
    <cellStyle name="Millares [0] 4 2 2 11 4" xfId="54919" xr:uid="{C27E31B6-EC5E-44CC-80DD-C00DD95179F3}"/>
    <cellStyle name="Millares [0] 4 2 2 12" xfId="9407" xr:uid="{C062889E-3EC4-4765-982C-B80E756DA70D}"/>
    <cellStyle name="Millares [0] 4 2 2 12 2" xfId="20851" xr:uid="{020E1913-14D5-4EA9-9D30-4542DA1DEAD3}"/>
    <cellStyle name="Millares [0] 4 2 2 12 2 2" xfId="43745" xr:uid="{321391A4-FC34-4D03-8019-360A7BF0F05C}"/>
    <cellStyle name="Millares [0] 4 2 2 12 3" xfId="32304" xr:uid="{5E938D1A-66DB-4416-A5D5-7C74AF81C2A1}"/>
    <cellStyle name="Millares [0] 4 2 2 12 4" xfId="55186" xr:uid="{EE890330-AE76-427D-953B-00005C7094B6}"/>
    <cellStyle name="Millares [0] 4 2 2 13" xfId="9679" xr:uid="{C48B62EB-C716-406E-8437-EC679E894CF8}"/>
    <cellStyle name="Millares [0] 4 2 2 13 2" xfId="21122" xr:uid="{F53E3617-C0F5-46F1-B24B-A03606ECCBA7}"/>
    <cellStyle name="Millares [0] 4 2 2 13 2 2" xfId="44016" xr:uid="{1B9734EE-AF8E-4B65-AF00-24C9F95A905E}"/>
    <cellStyle name="Millares [0] 4 2 2 13 3" xfId="32575" xr:uid="{A845E5F0-3993-48CC-968A-5D925097B5D9}"/>
    <cellStyle name="Millares [0] 4 2 2 14" xfId="10763" xr:uid="{255C9C11-902D-4D60-92F8-E7B3E2DD0F19}"/>
    <cellStyle name="Millares [0] 4 2 2 14 2" xfId="22206" xr:uid="{8C9879E5-1E9C-48C8-9FF7-C7CA4D3F9FD6}"/>
    <cellStyle name="Millares [0] 4 2 2 14 2 2" xfId="45100" xr:uid="{E007B8F2-99A3-455C-8323-8AA150B5E586}"/>
    <cellStyle name="Millares [0] 4 2 2 14 3" xfId="33659" xr:uid="{462BCA99-FFFA-4DD7-A60A-A4462F0E9C3E}"/>
    <cellStyle name="Millares [0] 4 2 2 15" xfId="11828" xr:uid="{B7DF0A23-ADF9-4B96-AAC4-0F5A16287B22}"/>
    <cellStyle name="Millares [0] 4 2 2 15 2" xfId="34722" xr:uid="{708C9CD9-31D1-47D8-805F-6FFC9034AF00}"/>
    <cellStyle name="Millares [0] 4 2 2 16" xfId="23281" xr:uid="{6B63309E-EEDF-45AF-8642-03D6C6AB6861}"/>
    <cellStyle name="Millares [0] 4 2 2 17" xfId="46164" xr:uid="{5EB0676B-95B0-4858-9ED0-5575B41DC863}"/>
    <cellStyle name="Millares [0] 4 2 2 2" xfId="632" xr:uid="{7F7AC116-CBC3-45FB-B5D5-DF560B398D88}"/>
    <cellStyle name="Millares [0] 4 2 2 2 10" xfId="46427" xr:uid="{201CA871-C565-4681-A9C1-6BCB53ED05CA}"/>
    <cellStyle name="Millares [0] 4 2 2 2 2" xfId="1160" xr:uid="{8F65154B-E44F-47B7-8583-493A5EEC5E97}"/>
    <cellStyle name="Millares [0] 4 2 2 2 2 2" xfId="2477" xr:uid="{7BEBF417-E15F-421D-8520-2B30A3C8BA0B}"/>
    <cellStyle name="Millares [0] 4 2 2 2 2 2 2" xfId="6725" xr:uid="{435320E6-E6B3-481A-AD18-58C4296C874D}"/>
    <cellStyle name="Millares [0] 4 2 2 2 2 2 2 2" xfId="18177" xr:uid="{2FFD9C7B-2A49-4DEE-A7AE-8E6608088836}"/>
    <cellStyle name="Millares [0] 4 2 2 2 2 2 2 2 2" xfId="41071" xr:uid="{8A85B2C4-5438-435E-9D90-4972443348A1}"/>
    <cellStyle name="Millares [0] 4 2 2 2 2 2 2 3" xfId="29630" xr:uid="{58A6261A-46DA-4C46-A61E-0D5795036046}"/>
    <cellStyle name="Millares [0] 4 2 2 2 2 2 2 4" xfId="52512" xr:uid="{AD2E9365-23F5-4A3E-98C4-489866CBB68F}"/>
    <cellStyle name="Millares [0] 4 2 2 2 2 2 3" xfId="13935" xr:uid="{4E90EE3C-7EA5-4D94-88E9-6B84788B5CB5}"/>
    <cellStyle name="Millares [0] 4 2 2 2 2 2 3 2" xfId="36829" xr:uid="{B80640B6-C9BA-4DBE-A344-ABC392BBDF2B}"/>
    <cellStyle name="Millares [0] 4 2 2 2 2 2 4" xfId="25388" xr:uid="{DBB87601-AA38-402D-9666-69820063B99D}"/>
    <cellStyle name="Millares [0] 4 2 2 2 2 2 5" xfId="48271" xr:uid="{21890951-279D-405B-B542-EF93C6831C20}"/>
    <cellStyle name="Millares [0] 4 2 2 2 2 3" xfId="4321" xr:uid="{9D4AE500-B3D2-4FD2-9AC2-3EDFAC795B49}"/>
    <cellStyle name="Millares [0] 4 2 2 2 2 3 2" xfId="8564" xr:uid="{681F3DB8-B331-4D4D-90B9-C8E3312D5721}"/>
    <cellStyle name="Millares [0] 4 2 2 2 2 3 2 2" xfId="20016" xr:uid="{36FA5650-9696-4FFA-9C63-9E365E987A4C}"/>
    <cellStyle name="Millares [0] 4 2 2 2 2 3 2 2 2" xfId="42910" xr:uid="{DD721900-24F3-4223-B329-F08D2D999EAD}"/>
    <cellStyle name="Millares [0] 4 2 2 2 2 3 2 3" xfId="31469" xr:uid="{DB6FAB7C-47BE-4C32-A494-6DC7E218FD24}"/>
    <cellStyle name="Millares [0] 4 2 2 2 2 3 2 4" xfId="54351" xr:uid="{0495A1E5-2945-4103-972B-6C8096F68F3F}"/>
    <cellStyle name="Millares [0] 4 2 2 2 2 3 3" xfId="15774" xr:uid="{F411A9AE-8193-4A75-860C-343D2BEB2B29}"/>
    <cellStyle name="Millares [0] 4 2 2 2 2 3 3 2" xfId="38668" xr:uid="{0F068469-85FD-4BB2-A290-60264C469243}"/>
    <cellStyle name="Millares [0] 4 2 2 2 2 3 4" xfId="27227" xr:uid="{3281B266-5374-4C0E-925F-7F7B5381B244}"/>
    <cellStyle name="Millares [0] 4 2 2 2 2 3 5" xfId="50109" xr:uid="{8767B9F9-9D5E-45E6-9E04-67B5C0593AEC}"/>
    <cellStyle name="Millares [0] 4 2 2 2 2 4" xfId="5408" xr:uid="{6839D5A5-C6F3-457F-9F60-888B89E3A144}"/>
    <cellStyle name="Millares [0] 4 2 2 2 2 4 2" xfId="16860" xr:uid="{9221B5B2-D220-4218-B050-5FC9D08F8118}"/>
    <cellStyle name="Millares [0] 4 2 2 2 2 4 2 2" xfId="39754" xr:uid="{059A04E5-6078-4CA7-8F43-C04852A23C43}"/>
    <cellStyle name="Millares [0] 4 2 2 2 2 4 3" xfId="28313" xr:uid="{0071596D-7119-432B-972D-57AE68E95FE5}"/>
    <cellStyle name="Millares [0] 4 2 2 2 2 4 4" xfId="51195" xr:uid="{87733F64-FF0A-4645-9C56-992CD00AB2DD}"/>
    <cellStyle name="Millares [0] 4 2 2 2 2 5" xfId="10469" xr:uid="{49135855-C058-40F7-B09C-19B878966294}"/>
    <cellStyle name="Millares [0] 4 2 2 2 2 5 2" xfId="21912" xr:uid="{306809D6-E1E0-4FFD-BE59-21E5F4EA9DF6}"/>
    <cellStyle name="Millares [0] 4 2 2 2 2 5 2 2" xfId="44806" xr:uid="{8A83CC12-9A90-4254-94BD-39E99397C4D5}"/>
    <cellStyle name="Millares [0] 4 2 2 2 2 5 3" xfId="33365" xr:uid="{7FC1F398-59D4-4E1C-9D4B-E474269974BF}"/>
    <cellStyle name="Millares [0] 4 2 2 2 2 6" xfId="11553" xr:uid="{F10983ED-24AF-4B1C-953C-74A955155B06}"/>
    <cellStyle name="Millares [0] 4 2 2 2 2 6 2" xfId="22996" xr:uid="{E95EA6D2-52CB-4465-9D47-C4BE96FA562C}"/>
    <cellStyle name="Millares [0] 4 2 2 2 2 6 2 2" xfId="45890" xr:uid="{CA3E742C-3AF6-45CA-A4C9-B53C7760F38D}"/>
    <cellStyle name="Millares [0] 4 2 2 2 2 6 3" xfId="34449" xr:uid="{D502109D-24F0-4C04-86C8-16827D1ED6A5}"/>
    <cellStyle name="Millares [0] 4 2 2 2 2 7" xfId="12618" xr:uid="{B1B3EA46-D719-4DC8-8B1C-A1620A761B83}"/>
    <cellStyle name="Millares [0] 4 2 2 2 2 7 2" xfId="35512" xr:uid="{4EE7DBF2-F7DD-415C-B83C-C8E974B27463}"/>
    <cellStyle name="Millares [0] 4 2 2 2 2 8" xfId="24071" xr:uid="{890F6E63-38E0-499E-837C-CA3F631B2817}"/>
    <cellStyle name="Millares [0] 4 2 2 2 2 9" xfId="46954" xr:uid="{EFEDA802-5A9B-4310-A24E-A0EE344C7018}"/>
    <cellStyle name="Millares [0] 4 2 2 2 3" xfId="1950" xr:uid="{3AE93B3C-4068-45C3-88C2-0737E8E1D8B0}"/>
    <cellStyle name="Millares [0] 4 2 2 2 3 2" xfId="6198" xr:uid="{DE7AF4D7-84E0-4878-B6EF-44A7B5AB7075}"/>
    <cellStyle name="Millares [0] 4 2 2 2 3 2 2" xfId="17650" xr:uid="{17D6FFAC-58C3-46A9-BD09-82F0F0A24EB6}"/>
    <cellStyle name="Millares [0] 4 2 2 2 3 2 2 2" xfId="40544" xr:uid="{4237B56B-1086-4547-B877-11D572272699}"/>
    <cellStyle name="Millares [0] 4 2 2 2 3 2 3" xfId="29103" xr:uid="{A51FC9E3-79AE-4DC2-8C1D-4E2F6CDE12A3}"/>
    <cellStyle name="Millares [0] 4 2 2 2 3 2 4" xfId="51985" xr:uid="{58157EA1-2AC2-4FD8-8448-88E8CE254C5B}"/>
    <cellStyle name="Millares [0] 4 2 2 2 3 3" xfId="13408" xr:uid="{07C1B491-35D4-441A-9F1D-318C4E43C619}"/>
    <cellStyle name="Millares [0] 4 2 2 2 3 3 2" xfId="36302" xr:uid="{298DD0E9-20A1-4D24-9291-FD07EA76F5C5}"/>
    <cellStyle name="Millares [0] 4 2 2 2 3 4" xfId="24861" xr:uid="{D5196226-0B6D-4376-B66F-AC307FF2BA1F}"/>
    <cellStyle name="Millares [0] 4 2 2 2 3 5" xfId="47744" xr:uid="{EE00F1A4-823F-4BB6-BF08-20DB790EA7C4}"/>
    <cellStyle name="Millares [0] 4 2 2 2 4" xfId="3794" xr:uid="{C6EC110E-4F9E-4C0C-B2F2-6D5BDC7A17BF}"/>
    <cellStyle name="Millares [0] 4 2 2 2 4 2" xfId="8037" xr:uid="{82AEC3EF-A042-4320-9294-462802FF31CC}"/>
    <cellStyle name="Millares [0] 4 2 2 2 4 2 2" xfId="19489" xr:uid="{1F30546A-C0BA-4C9F-897E-F8CA1D0A9E18}"/>
    <cellStyle name="Millares [0] 4 2 2 2 4 2 2 2" xfId="42383" xr:uid="{BEF3CC87-E77E-4B6E-8FE3-392F44824CED}"/>
    <cellStyle name="Millares [0] 4 2 2 2 4 2 3" xfId="30942" xr:uid="{3F2CAA3F-A063-4255-8C2B-FABC7F7B7556}"/>
    <cellStyle name="Millares [0] 4 2 2 2 4 2 4" xfId="53824" xr:uid="{DE564E1D-FCA4-40F7-8921-88CE1F7ECD5A}"/>
    <cellStyle name="Millares [0] 4 2 2 2 4 3" xfId="15247" xr:uid="{35C183F5-123C-4228-A355-9EFEEBD3A007}"/>
    <cellStyle name="Millares [0] 4 2 2 2 4 3 2" xfId="38141" xr:uid="{65E79DEE-9641-4C56-98A0-EB513F69FE29}"/>
    <cellStyle name="Millares [0] 4 2 2 2 4 4" xfId="26700" xr:uid="{F73BDCBE-439D-4CF7-BA10-53C586845F1C}"/>
    <cellStyle name="Millares [0] 4 2 2 2 4 5" xfId="49582" xr:uid="{EEE815F2-972F-4EB3-B1FE-DEBB8767A961}"/>
    <cellStyle name="Millares [0] 4 2 2 2 5" xfId="4881" xr:uid="{8ADB51B9-65AE-4F62-AE21-FA20067FC453}"/>
    <cellStyle name="Millares [0] 4 2 2 2 5 2" xfId="16333" xr:uid="{8DB1987B-CE6B-444F-B237-6166557F3703}"/>
    <cellStyle name="Millares [0] 4 2 2 2 5 2 2" xfId="39227" xr:uid="{E4C25117-EC4D-4B96-961D-01A0310ADFDC}"/>
    <cellStyle name="Millares [0] 4 2 2 2 5 3" xfId="27786" xr:uid="{57CEBC08-D147-4F26-B551-84E9FA3E5B7B}"/>
    <cellStyle name="Millares [0] 4 2 2 2 5 4" xfId="50668" xr:uid="{35203207-8F2A-4618-82B8-DB1A2692B1B5}"/>
    <cellStyle name="Millares [0] 4 2 2 2 6" xfId="9942" xr:uid="{24528A53-30A9-4E5F-B297-46635FBDF0D3}"/>
    <cellStyle name="Millares [0] 4 2 2 2 6 2" xfId="21385" xr:uid="{3AE83FF4-06D3-4057-8FE2-6D0940CA2E45}"/>
    <cellStyle name="Millares [0] 4 2 2 2 6 2 2" xfId="44279" xr:uid="{D16B03C3-CB29-4A2A-A149-077C36F66DA9}"/>
    <cellStyle name="Millares [0] 4 2 2 2 6 3" xfId="32838" xr:uid="{F2FE56D4-EA07-4325-8873-D52BE9901F44}"/>
    <cellStyle name="Millares [0] 4 2 2 2 7" xfId="11026" xr:uid="{C1CEB6E7-9284-4D5D-8E33-EF756D38549E}"/>
    <cellStyle name="Millares [0] 4 2 2 2 7 2" xfId="22469" xr:uid="{92E08B45-17A4-4B1E-8367-736A5EF4A079}"/>
    <cellStyle name="Millares [0] 4 2 2 2 7 2 2" xfId="45363" xr:uid="{B5C2F070-3C38-439C-AC8E-AF2B00F9AE08}"/>
    <cellStyle name="Millares [0] 4 2 2 2 7 3" xfId="33922" xr:uid="{1E5C0595-9F6D-402F-A4CA-F6D14C707C42}"/>
    <cellStyle name="Millares [0] 4 2 2 2 8" xfId="12091" xr:uid="{48583B15-666F-4704-BD4D-63854C862435}"/>
    <cellStyle name="Millares [0] 4 2 2 2 8 2" xfId="34985" xr:uid="{38021C41-71B1-4EBF-AA09-E0201E7B62BE}"/>
    <cellStyle name="Millares [0] 4 2 2 2 9" xfId="23544" xr:uid="{47395E42-0797-4472-BB9B-C845C131ADED}"/>
    <cellStyle name="Millares [0] 4 2 2 3" xfId="897" xr:uid="{DA99E5B4-DF52-4ABF-BFE0-289AA34C06BA}"/>
    <cellStyle name="Millares [0] 4 2 2 3 2" xfId="2214" xr:uid="{81E8DCF7-06BC-4F85-8ADE-A854148BF77E}"/>
    <cellStyle name="Millares [0] 4 2 2 3 2 2" xfId="6462" xr:uid="{BF7CA6FE-10B4-443F-8AD0-0C00394A8EFA}"/>
    <cellStyle name="Millares [0] 4 2 2 3 2 2 2" xfId="17914" xr:uid="{279B0DA0-52AB-4B4D-B28D-ACC2287A5D0B}"/>
    <cellStyle name="Millares [0] 4 2 2 3 2 2 2 2" xfId="40808" xr:uid="{8D364637-B113-4E5F-9904-31CA0C254162}"/>
    <cellStyle name="Millares [0] 4 2 2 3 2 2 3" xfId="29367" xr:uid="{833A6AB4-3844-4DAA-AD7F-EE22539ADC8E}"/>
    <cellStyle name="Millares [0] 4 2 2 3 2 2 4" xfId="52249" xr:uid="{7E815FD6-1967-46E5-A626-658DDC1D5016}"/>
    <cellStyle name="Millares [0] 4 2 2 3 2 3" xfId="13672" xr:uid="{40956BEF-3850-4AB7-BBC3-53D4DE2AB591}"/>
    <cellStyle name="Millares [0] 4 2 2 3 2 3 2" xfId="36566" xr:uid="{73C3C665-3685-473F-A791-AEB7FC55E9CC}"/>
    <cellStyle name="Millares [0] 4 2 2 3 2 4" xfId="25125" xr:uid="{61A04BBE-F957-4E33-BA3F-F09BDC12F8C6}"/>
    <cellStyle name="Millares [0] 4 2 2 3 2 5" xfId="48008" xr:uid="{FC003B46-D745-45F1-8318-E30C61DC4EE7}"/>
    <cellStyle name="Millares [0] 4 2 2 3 3" xfId="4058" xr:uid="{0B38965B-3498-4F1A-B8AF-344C2C54A141}"/>
    <cellStyle name="Millares [0] 4 2 2 3 3 2" xfId="8301" xr:uid="{21AADBA8-A181-424D-92C1-2E296C1BB70A}"/>
    <cellStyle name="Millares [0] 4 2 2 3 3 2 2" xfId="19753" xr:uid="{6F635899-B94F-4622-875B-E4446400D7F1}"/>
    <cellStyle name="Millares [0] 4 2 2 3 3 2 2 2" xfId="42647" xr:uid="{0646BDBC-E932-49AD-9888-CCF0F649EFCE}"/>
    <cellStyle name="Millares [0] 4 2 2 3 3 2 3" xfId="31206" xr:uid="{F048263A-5F46-4409-A4F6-81BDAB6AE25D}"/>
    <cellStyle name="Millares [0] 4 2 2 3 3 2 4" xfId="54088" xr:uid="{5670D457-42AE-4FAB-BA78-32AE25B066F6}"/>
    <cellStyle name="Millares [0] 4 2 2 3 3 3" xfId="15511" xr:uid="{376037A5-3AE0-4019-ADE6-4AE83A437930}"/>
    <cellStyle name="Millares [0] 4 2 2 3 3 3 2" xfId="38405" xr:uid="{5B2AD2C4-1F1F-4CA0-9412-815F4A8A4740}"/>
    <cellStyle name="Millares [0] 4 2 2 3 3 4" xfId="26964" xr:uid="{0047612D-A48C-46A0-BE3C-1CCDAE9CE243}"/>
    <cellStyle name="Millares [0] 4 2 2 3 3 5" xfId="49846" xr:uid="{D7B7A929-03E4-4195-BE85-325599E546B0}"/>
    <cellStyle name="Millares [0] 4 2 2 3 4" xfId="5145" xr:uid="{D53D1239-3497-4379-B009-F7DD76E3A35A}"/>
    <cellStyle name="Millares [0] 4 2 2 3 4 2" xfId="16597" xr:uid="{6DFB7DAA-CC17-42D0-9903-E71E0B7F65FC}"/>
    <cellStyle name="Millares [0] 4 2 2 3 4 2 2" xfId="39491" xr:uid="{69ABAF64-916E-4D90-B659-2E8B57BC6552}"/>
    <cellStyle name="Millares [0] 4 2 2 3 4 3" xfId="28050" xr:uid="{B07D2E73-F904-424E-8698-6E063D305BB0}"/>
    <cellStyle name="Millares [0] 4 2 2 3 4 4" xfId="50932" xr:uid="{4DCA9121-EC11-4EAB-ABD5-D50EB8B545D2}"/>
    <cellStyle name="Millares [0] 4 2 2 3 5" xfId="10206" xr:uid="{8A2EF96A-B26B-412F-A84F-530457EB1820}"/>
    <cellStyle name="Millares [0] 4 2 2 3 5 2" xfId="21649" xr:uid="{01F9872E-4BF5-4689-8C7E-AD61004FA398}"/>
    <cellStyle name="Millares [0] 4 2 2 3 5 2 2" xfId="44543" xr:uid="{DE586B42-0BFC-4DCA-B3DA-57A66B970B14}"/>
    <cellStyle name="Millares [0] 4 2 2 3 5 3" xfId="33102" xr:uid="{32E51EEA-1EE3-4994-A672-BEE3D1B698DD}"/>
    <cellStyle name="Millares [0] 4 2 2 3 6" xfId="11290" xr:uid="{F99777AC-7550-4D8F-8081-3F72B8111AD2}"/>
    <cellStyle name="Millares [0] 4 2 2 3 6 2" xfId="22733" xr:uid="{7444BC30-FE9C-4B91-AC07-EB052ED18D7A}"/>
    <cellStyle name="Millares [0] 4 2 2 3 6 2 2" xfId="45627" xr:uid="{21A75380-F896-4D22-8083-D86C427711DD}"/>
    <cellStyle name="Millares [0] 4 2 2 3 6 3" xfId="34186" xr:uid="{915C64D7-BB3A-4C6F-BC11-B7D1C17A42D0}"/>
    <cellStyle name="Millares [0] 4 2 2 3 7" xfId="12355" xr:uid="{ADA310BA-FA07-4C7D-840F-265BF13016F0}"/>
    <cellStyle name="Millares [0] 4 2 2 3 7 2" xfId="35249" xr:uid="{FBEC6A90-741E-4FA5-A144-D4F23B4182E2}"/>
    <cellStyle name="Millares [0] 4 2 2 3 8" xfId="23808" xr:uid="{2B5A4A2F-5C0C-4759-AA1F-8CB476865226}"/>
    <cellStyle name="Millares [0] 4 2 2 3 9" xfId="46691" xr:uid="{90A580AE-4A67-4311-A6C7-09E21A5F3BAF}"/>
    <cellStyle name="Millares [0] 4 2 2 4" xfId="1425" xr:uid="{9BDD7D70-67CF-4BC8-A689-91F3A3DEFA7C}"/>
    <cellStyle name="Millares [0] 4 2 2 4 2" xfId="2742" xr:uid="{D8177557-715B-497C-941D-FBC1FADA737B}"/>
    <cellStyle name="Millares [0] 4 2 2 4 2 2" xfId="6990" xr:uid="{6DC546A0-BCF4-44D0-B631-F804D061F05C}"/>
    <cellStyle name="Millares [0] 4 2 2 4 2 2 2" xfId="18442" xr:uid="{AD578BB0-DBFE-4D68-BBFE-23EFAFDA9E1E}"/>
    <cellStyle name="Millares [0] 4 2 2 4 2 2 2 2" xfId="41336" xr:uid="{D3E73D0F-9929-43B6-A9BF-C9BEFFCFA594}"/>
    <cellStyle name="Millares [0] 4 2 2 4 2 2 3" xfId="29895" xr:uid="{78AB2D8A-C43B-4ED5-AA00-A3DB38CCB3AE}"/>
    <cellStyle name="Millares [0] 4 2 2 4 2 2 4" xfId="52777" xr:uid="{2B0D9EA7-023B-4FFF-BA89-3CB2997921E6}"/>
    <cellStyle name="Millares [0] 4 2 2 4 2 3" xfId="14200" xr:uid="{0D7D4934-B5EE-404F-97E6-F1E952EB17DC}"/>
    <cellStyle name="Millares [0] 4 2 2 4 2 3 2" xfId="37094" xr:uid="{3EDBACE2-596A-4B92-891D-4119BED039CF}"/>
    <cellStyle name="Millares [0] 4 2 2 4 2 4" xfId="25653" xr:uid="{D2CC72C8-4941-416C-97D7-F27FD1DF157D}"/>
    <cellStyle name="Millares [0] 4 2 2 4 2 5" xfId="48536" xr:uid="{675CFA5C-324A-4972-BB51-A0262D23E6DD}"/>
    <cellStyle name="Millares [0] 4 2 2 4 3" xfId="5673" xr:uid="{191968BA-A1FA-4E42-9751-205309DFB68E}"/>
    <cellStyle name="Millares [0] 4 2 2 4 3 2" xfId="17125" xr:uid="{C031EBDD-C6AD-4B53-940E-0760AB8F3617}"/>
    <cellStyle name="Millares [0] 4 2 2 4 3 2 2" xfId="40019" xr:uid="{1A926413-063F-469B-8E2D-DC5C93735407}"/>
    <cellStyle name="Millares [0] 4 2 2 4 3 3" xfId="28578" xr:uid="{FBD0191E-D946-4DDB-B975-D6156C8D594C}"/>
    <cellStyle name="Millares [0] 4 2 2 4 3 4" xfId="51460" xr:uid="{35CF75ED-41C5-427F-921B-9E6D1B024224}"/>
    <cellStyle name="Millares [0] 4 2 2 4 4" xfId="12883" xr:uid="{B2115CC4-BD68-404F-AA15-593228429122}"/>
    <cellStyle name="Millares [0] 4 2 2 4 4 2" xfId="35777" xr:uid="{1861E2D4-D313-4843-B7CB-791B730CC8C6}"/>
    <cellStyle name="Millares [0] 4 2 2 4 5" xfId="24336" xr:uid="{9AC795B4-77D6-407D-88E5-1F727B1F159B}"/>
    <cellStyle name="Millares [0] 4 2 2 4 6" xfId="47219" xr:uid="{E94E0924-038C-4395-998F-11C47DDB38D4}"/>
    <cellStyle name="Millares [0] 4 2 2 5" xfId="1687" xr:uid="{618462CF-B2E3-4CA4-8B2A-95ACEF97466C}"/>
    <cellStyle name="Millares [0] 4 2 2 5 2" xfId="5935" xr:uid="{54421628-BEF4-4956-996B-903ECDAA699E}"/>
    <cellStyle name="Millares [0] 4 2 2 5 2 2" xfId="17387" xr:uid="{37A43505-E2D3-4DFF-9945-6D1847027C78}"/>
    <cellStyle name="Millares [0] 4 2 2 5 2 2 2" xfId="40281" xr:uid="{C38D52D1-3EF5-4C85-BCC3-5356F43CBB4E}"/>
    <cellStyle name="Millares [0] 4 2 2 5 2 3" xfId="28840" xr:uid="{0AF6FD25-C394-4166-ADD7-FCCCE2C12963}"/>
    <cellStyle name="Millares [0] 4 2 2 5 2 4" xfId="51722" xr:uid="{0B5B58AD-CF3B-4727-B9CD-90737E7EED4F}"/>
    <cellStyle name="Millares [0] 4 2 2 5 3" xfId="13145" xr:uid="{A93F1E18-3859-4F89-9569-60AC1213BA46}"/>
    <cellStyle name="Millares [0] 4 2 2 5 3 2" xfId="36039" xr:uid="{88A35544-4CB4-4ADB-8381-C01EC0EB5C3C}"/>
    <cellStyle name="Millares [0] 4 2 2 5 4" xfId="24598" xr:uid="{11C3290E-DF5E-4878-AB7A-FA97DD84E9D3}"/>
    <cellStyle name="Millares [0] 4 2 2 5 5" xfId="47481" xr:uid="{B0088015-4CBD-4C63-AD90-20F8ED266640}"/>
    <cellStyle name="Millares [0] 4 2 2 6" xfId="3010" xr:uid="{728A0C57-DDA8-492A-9532-0DF76341A6CA}"/>
    <cellStyle name="Millares [0] 4 2 2 6 2" xfId="7253" xr:uid="{8326B47B-0F67-4ACB-A02C-006B93F4892D}"/>
    <cellStyle name="Millares [0] 4 2 2 6 2 2" xfId="18705" xr:uid="{FF24D6DA-3CC7-4E2A-AB3B-D8189225ACF3}"/>
    <cellStyle name="Millares [0] 4 2 2 6 2 2 2" xfId="41599" xr:uid="{C4F81B9D-918E-45E6-BA3C-1AE9E1B8528C}"/>
    <cellStyle name="Millares [0] 4 2 2 6 2 3" xfId="30158" xr:uid="{0FDAEDE1-216A-4C72-BA53-2043966DBBCF}"/>
    <cellStyle name="Millares [0] 4 2 2 6 2 4" xfId="53040" xr:uid="{0994F849-701D-41EA-B224-D3AD7B026C7A}"/>
    <cellStyle name="Millares [0] 4 2 2 6 3" xfId="14463" xr:uid="{E0AC5DC9-3D92-466B-B2C6-A5C0B10422BE}"/>
    <cellStyle name="Millares [0] 4 2 2 6 3 2" xfId="37357" xr:uid="{60391E62-2C2F-4B63-BD05-8AB0A3F2B359}"/>
    <cellStyle name="Millares [0] 4 2 2 6 4" xfId="25916" xr:uid="{B384C096-8118-450F-81DC-E248A91A1155}"/>
    <cellStyle name="Millares [0] 4 2 2 6 5" xfId="48798" xr:uid="{0B9491E2-9F81-4D9B-B417-186F1205EFE6}"/>
    <cellStyle name="Millares [0] 4 2 2 7" xfId="3270" xr:uid="{D227D8A0-15F8-42C8-8A07-9EC764B33192}"/>
    <cellStyle name="Millares [0] 4 2 2 7 2" xfId="7513" xr:uid="{73E3FE54-6D54-455B-BD8E-705939C86E0D}"/>
    <cellStyle name="Millares [0] 4 2 2 7 2 2" xfId="18965" xr:uid="{BAD38F6F-CBC0-452C-A5F1-2F1DA0C32E46}"/>
    <cellStyle name="Millares [0] 4 2 2 7 2 2 2" xfId="41859" xr:uid="{E964AFEB-C287-4F41-9741-6B91607172C1}"/>
    <cellStyle name="Millares [0] 4 2 2 7 2 3" xfId="30418" xr:uid="{FA631799-34FD-4E10-82B5-5B852D91CC70}"/>
    <cellStyle name="Millares [0] 4 2 2 7 2 4" xfId="53300" xr:uid="{88CC320F-2A4F-4E6A-B09F-24B1264EFCAA}"/>
    <cellStyle name="Millares [0] 4 2 2 7 3" xfId="14723" xr:uid="{4C8ADA79-0008-47FF-8165-701A831455F3}"/>
    <cellStyle name="Millares [0] 4 2 2 7 3 2" xfId="37617" xr:uid="{CC32D3FE-5667-4ACD-836A-6723E8EACE9C}"/>
    <cellStyle name="Millares [0] 4 2 2 7 4" xfId="26176" xr:uid="{24DD6C6E-3647-45BC-9E0E-15A0A800A86A}"/>
    <cellStyle name="Millares [0] 4 2 2 7 5" xfId="49058" xr:uid="{1FE3755A-9DF1-4E30-9F7F-3E8F40BB503E}"/>
    <cellStyle name="Millares [0] 4 2 2 8" xfId="3531" xr:uid="{22008C90-1768-4AB7-9AE4-2EE44678145E}"/>
    <cellStyle name="Millares [0] 4 2 2 8 2" xfId="7774" xr:uid="{B38A3842-C197-48D0-9CD0-DB94BAAF0829}"/>
    <cellStyle name="Millares [0] 4 2 2 8 2 2" xfId="19226" xr:uid="{BFE8D45E-7543-4A7F-AB31-F8B49DB85489}"/>
    <cellStyle name="Millares [0] 4 2 2 8 2 2 2" xfId="42120" xr:uid="{18679309-F589-4478-9171-80A4A635FA4D}"/>
    <cellStyle name="Millares [0] 4 2 2 8 2 3" xfId="30679" xr:uid="{6F91EBA9-906E-48CE-8A50-D4000BD555E6}"/>
    <cellStyle name="Millares [0] 4 2 2 8 2 4" xfId="53561" xr:uid="{A76187B6-46CE-4104-884F-666B1268AE9E}"/>
    <cellStyle name="Millares [0] 4 2 2 8 3" xfId="14984" xr:uid="{A6BECE26-69A0-4EDC-8A57-3DCCE7094BAE}"/>
    <cellStyle name="Millares [0] 4 2 2 8 3 2" xfId="37878" xr:uid="{1C8087F8-C735-4ED9-8693-203F33E60EFD}"/>
    <cellStyle name="Millares [0] 4 2 2 8 4" xfId="26437" xr:uid="{196B8F48-4B2B-49EC-8B81-759324E2144D}"/>
    <cellStyle name="Millares [0] 4 2 2 8 5" xfId="49319" xr:uid="{15ED7F31-D242-4F5F-8BF8-AB269538DFDF}"/>
    <cellStyle name="Millares [0] 4 2 2 9" xfId="4599" xr:uid="{1AA7F595-5874-4305-A5A9-642DDE639240}"/>
    <cellStyle name="Millares [0] 4 2 2 9 2" xfId="16051" xr:uid="{0BFD6F41-D636-40F2-A632-73A82909BDB6}"/>
    <cellStyle name="Millares [0] 4 2 2 9 2 2" xfId="38945" xr:uid="{871BB049-3127-4645-BC4A-486B5DAA045F}"/>
    <cellStyle name="Millares [0] 4 2 2 9 3" xfId="27504" xr:uid="{6A14966A-5C17-479C-9198-4BA65AF4040C}"/>
    <cellStyle name="Millares [0] 4 2 2 9 4" xfId="50386" xr:uid="{0DC62619-E924-487F-A25D-8708CE886D59}"/>
    <cellStyle name="Millares [0] 4 2 3" xfId="516" xr:uid="{4D52B30E-C150-4F57-B715-9DCEAF179A84}"/>
    <cellStyle name="Millares [0] 4 2 3 10" xfId="46311" xr:uid="{FAADEFAA-FD1D-4BBD-BF9F-49E7A1B847C2}"/>
    <cellStyle name="Millares [0] 4 2 3 2" xfId="1044" xr:uid="{D8105296-4846-4626-AD1D-6EBECC9AB1E7}"/>
    <cellStyle name="Millares [0] 4 2 3 2 2" xfId="2361" xr:uid="{653D4472-EE99-48D3-B7C7-00102D930B66}"/>
    <cellStyle name="Millares [0] 4 2 3 2 2 2" xfId="6609" xr:uid="{C05D8BB3-A8C8-4E0D-84E5-E763A10EA88E}"/>
    <cellStyle name="Millares [0] 4 2 3 2 2 2 2" xfId="18061" xr:uid="{57138517-461B-414D-A827-6A2F5DAB1A18}"/>
    <cellStyle name="Millares [0] 4 2 3 2 2 2 2 2" xfId="40955" xr:uid="{5A77D9F1-B242-49EF-83B5-861CBFCE1732}"/>
    <cellStyle name="Millares [0] 4 2 3 2 2 2 3" xfId="29514" xr:uid="{4F019D68-9661-4EA9-B7C0-84B138C701B4}"/>
    <cellStyle name="Millares [0] 4 2 3 2 2 2 4" xfId="52396" xr:uid="{A178F780-3D24-4815-A3FC-9635C5CFFA3C}"/>
    <cellStyle name="Millares [0] 4 2 3 2 2 3" xfId="13819" xr:uid="{30F8CA55-FB4D-4C8B-87A0-D85BF25461D4}"/>
    <cellStyle name="Millares [0] 4 2 3 2 2 3 2" xfId="36713" xr:uid="{28E19362-4C8D-4C19-9638-8CBC6EC9D186}"/>
    <cellStyle name="Millares [0] 4 2 3 2 2 4" xfId="25272" xr:uid="{C5F97F26-D444-464E-A471-E28DD04BD295}"/>
    <cellStyle name="Millares [0] 4 2 3 2 2 5" xfId="48155" xr:uid="{3539C6CA-FE6C-4AAF-B1CA-EF3B0AE826CC}"/>
    <cellStyle name="Millares [0] 4 2 3 2 3" xfId="4205" xr:uid="{F36CD419-DA4A-476D-95C9-31D65D89BC71}"/>
    <cellStyle name="Millares [0] 4 2 3 2 3 2" xfId="8448" xr:uid="{CDA0F44F-5906-4B04-BC94-9A8B5E2B271D}"/>
    <cellStyle name="Millares [0] 4 2 3 2 3 2 2" xfId="19900" xr:uid="{9B2B72B3-A0BD-4932-B919-8FB49509D389}"/>
    <cellStyle name="Millares [0] 4 2 3 2 3 2 2 2" xfId="42794" xr:uid="{B1B45ED4-80F3-4BDC-84C3-7826ECB6B438}"/>
    <cellStyle name="Millares [0] 4 2 3 2 3 2 3" xfId="31353" xr:uid="{D0224E2F-2A6C-4584-A063-6FC53C5AC562}"/>
    <cellStyle name="Millares [0] 4 2 3 2 3 2 4" xfId="54235" xr:uid="{F3FADC72-7407-454B-BC1F-70B0E8073C98}"/>
    <cellStyle name="Millares [0] 4 2 3 2 3 3" xfId="15658" xr:uid="{DD2DA6C3-B5BB-441C-8D1E-61097379BE2D}"/>
    <cellStyle name="Millares [0] 4 2 3 2 3 3 2" xfId="38552" xr:uid="{ECC3705B-6D30-478B-AA35-FFF104C33A37}"/>
    <cellStyle name="Millares [0] 4 2 3 2 3 4" xfId="27111" xr:uid="{C3EEB3B7-C71C-4107-9045-AD0918768D6B}"/>
    <cellStyle name="Millares [0] 4 2 3 2 3 5" xfId="49993" xr:uid="{F51FB585-DDDE-49C4-B80C-2F030683079B}"/>
    <cellStyle name="Millares [0] 4 2 3 2 4" xfId="5292" xr:uid="{6B8741FC-88A2-471F-BD9A-2ED49354F06C}"/>
    <cellStyle name="Millares [0] 4 2 3 2 4 2" xfId="16744" xr:uid="{05AD42C2-A63D-4B5C-ADFB-673A87EF5B46}"/>
    <cellStyle name="Millares [0] 4 2 3 2 4 2 2" xfId="39638" xr:uid="{02F615E7-DBF7-49A2-90F6-8C3D7CF6D378}"/>
    <cellStyle name="Millares [0] 4 2 3 2 4 3" xfId="28197" xr:uid="{0F2C88D1-D97B-477D-AFAF-38D128469077}"/>
    <cellStyle name="Millares [0] 4 2 3 2 4 4" xfId="51079" xr:uid="{C5EF71F3-FF23-4577-88F3-AACDF0F745EE}"/>
    <cellStyle name="Millares [0] 4 2 3 2 5" xfId="10353" xr:uid="{FAE91DA6-18CE-4A3F-A8ED-6ED7EDB689B8}"/>
    <cellStyle name="Millares [0] 4 2 3 2 5 2" xfId="21796" xr:uid="{C71A18E7-9543-4E6F-ACE2-B8B0A33C4A1D}"/>
    <cellStyle name="Millares [0] 4 2 3 2 5 2 2" xfId="44690" xr:uid="{9005F54A-3BEB-429D-8727-E5E61815FBA3}"/>
    <cellStyle name="Millares [0] 4 2 3 2 5 3" xfId="33249" xr:uid="{535C8A5F-D0AD-4E8F-87CE-65FC5F7E0353}"/>
    <cellStyle name="Millares [0] 4 2 3 2 6" xfId="11437" xr:uid="{5B5EDD09-8970-4C0C-BF0E-D4F58BC1A965}"/>
    <cellStyle name="Millares [0] 4 2 3 2 6 2" xfId="22880" xr:uid="{6DFF7FCE-1185-463E-9F7E-06D6979D0507}"/>
    <cellStyle name="Millares [0] 4 2 3 2 6 2 2" xfId="45774" xr:uid="{B39B3C4E-EA88-4A73-8466-069F43979C00}"/>
    <cellStyle name="Millares [0] 4 2 3 2 6 3" xfId="34333" xr:uid="{936B468C-EC50-40B7-89D5-15B2E49723B1}"/>
    <cellStyle name="Millares [0] 4 2 3 2 7" xfId="12502" xr:uid="{3EF90C57-A606-4B71-8821-EF227907208D}"/>
    <cellStyle name="Millares [0] 4 2 3 2 7 2" xfId="35396" xr:uid="{4811629B-DD6B-4F7B-A60E-4252AE8F982C}"/>
    <cellStyle name="Millares [0] 4 2 3 2 8" xfId="23955" xr:uid="{19987627-9213-48E5-B53A-86275C2E3F0D}"/>
    <cellStyle name="Millares [0] 4 2 3 2 9" xfId="46838" xr:uid="{4072ADFA-907C-45E9-BD4C-75483F1BD144}"/>
    <cellStyle name="Millares [0] 4 2 3 3" xfId="1834" xr:uid="{86495CEB-24D8-4D14-B6B1-B90B2E80C315}"/>
    <cellStyle name="Millares [0] 4 2 3 3 2" xfId="6082" xr:uid="{9CC44018-1405-480A-9C0E-5C22792D14F9}"/>
    <cellStyle name="Millares [0] 4 2 3 3 2 2" xfId="17534" xr:uid="{63614CDA-91C9-4EFC-A8DC-714CF0866D90}"/>
    <cellStyle name="Millares [0] 4 2 3 3 2 2 2" xfId="40428" xr:uid="{1ED3D1DB-7DFA-4FA5-B388-83045CF2B909}"/>
    <cellStyle name="Millares [0] 4 2 3 3 2 3" xfId="28987" xr:uid="{091B53DA-2C6C-4D76-AF03-ECDC13E09969}"/>
    <cellStyle name="Millares [0] 4 2 3 3 2 4" xfId="51869" xr:uid="{E254945D-999A-4B0A-BCA2-420C44A589D8}"/>
    <cellStyle name="Millares [0] 4 2 3 3 3" xfId="13292" xr:uid="{5755149E-D5B8-4EAA-A168-863CEF238A9E}"/>
    <cellStyle name="Millares [0] 4 2 3 3 3 2" xfId="36186" xr:uid="{73E132D2-01B1-4223-8BD1-6404D6B61653}"/>
    <cellStyle name="Millares [0] 4 2 3 3 4" xfId="24745" xr:uid="{8F1F37AC-EDBF-42B3-B77B-70A1ECE8283A}"/>
    <cellStyle name="Millares [0] 4 2 3 3 5" xfId="47628" xr:uid="{1CEDC591-4224-483C-9E8C-9B151CBDED37}"/>
    <cellStyle name="Millares [0] 4 2 3 4" xfId="3678" xr:uid="{FDA7F756-DF6F-48F2-B41A-CA89A949528E}"/>
    <cellStyle name="Millares [0] 4 2 3 4 2" xfId="7921" xr:uid="{C0C8CE08-548B-40D7-ABC8-E83D22A6D2F5}"/>
    <cellStyle name="Millares [0] 4 2 3 4 2 2" xfId="19373" xr:uid="{AC8E5736-A293-4AAC-A26E-72E05D26B169}"/>
    <cellStyle name="Millares [0] 4 2 3 4 2 2 2" xfId="42267" xr:uid="{EC188D69-B0BC-4801-A871-B5A7B8502AF3}"/>
    <cellStyle name="Millares [0] 4 2 3 4 2 3" xfId="30826" xr:uid="{DF1C5854-2E1B-428E-8266-D4CE62DB44D3}"/>
    <cellStyle name="Millares [0] 4 2 3 4 2 4" xfId="53708" xr:uid="{44BA811D-3492-46BA-B56C-ED429AFC7E55}"/>
    <cellStyle name="Millares [0] 4 2 3 4 3" xfId="15131" xr:uid="{6E4FD22E-CF1B-4DA7-B88F-A37F61E6D599}"/>
    <cellStyle name="Millares [0] 4 2 3 4 3 2" xfId="38025" xr:uid="{5A036DD2-E46D-4E7A-AE2E-52CBE01BEE89}"/>
    <cellStyle name="Millares [0] 4 2 3 4 4" xfId="26584" xr:uid="{59928168-6CDF-44F9-A919-FCF7FCB05E23}"/>
    <cellStyle name="Millares [0] 4 2 3 4 5" xfId="49466" xr:uid="{E80D6F87-31C7-43D8-833D-494700537A14}"/>
    <cellStyle name="Millares [0] 4 2 3 5" xfId="4765" xr:uid="{93EAC553-9B36-4B1F-98FA-17AEC32911EF}"/>
    <cellStyle name="Millares [0] 4 2 3 5 2" xfId="16217" xr:uid="{E0111679-5C0A-462A-B597-C159413DBA3F}"/>
    <cellStyle name="Millares [0] 4 2 3 5 2 2" xfId="39111" xr:uid="{70341255-9438-4AB8-BB83-71A072326941}"/>
    <cellStyle name="Millares [0] 4 2 3 5 3" xfId="27670" xr:uid="{87375FBF-18BC-4050-B7AC-E27D8667E735}"/>
    <cellStyle name="Millares [0] 4 2 3 5 4" xfId="50552" xr:uid="{58ECE7E2-8D3F-47C4-B2BF-63CB5333648F}"/>
    <cellStyle name="Millares [0] 4 2 3 6" xfId="9826" xr:uid="{25B281E3-D263-42A8-ACBE-3AD01693AF32}"/>
    <cellStyle name="Millares [0] 4 2 3 6 2" xfId="21269" xr:uid="{7220CE29-D614-4523-8E03-5E579FDFDD08}"/>
    <cellStyle name="Millares [0] 4 2 3 6 2 2" xfId="44163" xr:uid="{3CF5F886-6AB9-430E-9D09-D3332D12ED3A}"/>
    <cellStyle name="Millares [0] 4 2 3 6 3" xfId="32722" xr:uid="{44EA90C0-AC33-4EC9-9BBC-C391C0E92B70}"/>
    <cellStyle name="Millares [0] 4 2 3 7" xfId="10910" xr:uid="{FFD581ED-7DD4-4901-B327-D4A3944161F8}"/>
    <cellStyle name="Millares [0] 4 2 3 7 2" xfId="22353" xr:uid="{C5824DEA-9A3F-43B3-ACAC-E71287B8B962}"/>
    <cellStyle name="Millares [0] 4 2 3 7 2 2" xfId="45247" xr:uid="{3FA2FAE7-77BF-4D8A-B54A-4520AC28DFF6}"/>
    <cellStyle name="Millares [0] 4 2 3 7 3" xfId="33806" xr:uid="{FFD3FFC0-095D-4FEE-B30E-90A3BD5C2200}"/>
    <cellStyle name="Millares [0] 4 2 3 8" xfId="11975" xr:uid="{C4804D61-26DF-4D6A-AE95-ABCBDCA4336F}"/>
    <cellStyle name="Millares [0] 4 2 3 8 2" xfId="34869" xr:uid="{2F33FF33-AA45-424C-81B3-1D8D539289DC}"/>
    <cellStyle name="Millares [0] 4 2 3 9" xfId="23428" xr:uid="{2190B0E9-39C0-41BD-A980-D7FD613779E7}"/>
    <cellStyle name="Millares [0] 4 2 4" xfId="780" xr:uid="{8A6EE460-C3EE-4674-8E41-0EC2852006AC}"/>
    <cellStyle name="Millares [0] 4 2 4 2" xfId="2097" xr:uid="{BFF89EE1-E04E-42E2-A349-03F5BC104B5A}"/>
    <cellStyle name="Millares [0] 4 2 4 2 2" xfId="6345" xr:uid="{E75B7544-0960-454A-8000-9EC5A2636C43}"/>
    <cellStyle name="Millares [0] 4 2 4 2 2 2" xfId="17797" xr:uid="{36696A0E-661D-4028-8C7D-27241A969D48}"/>
    <cellStyle name="Millares [0] 4 2 4 2 2 2 2" xfId="40691" xr:uid="{9D330D3E-D051-4C4B-BC54-37B0E8D5C142}"/>
    <cellStyle name="Millares [0] 4 2 4 2 2 3" xfId="29250" xr:uid="{C628C261-1B2D-4A62-8B2A-3F26838475C1}"/>
    <cellStyle name="Millares [0] 4 2 4 2 2 4" xfId="52132" xr:uid="{A25ECE06-8DE1-4263-BAAB-78B837AF5D16}"/>
    <cellStyle name="Millares [0] 4 2 4 2 3" xfId="13555" xr:uid="{E90CB459-A945-40E3-973A-61DDC5C32348}"/>
    <cellStyle name="Millares [0] 4 2 4 2 3 2" xfId="36449" xr:uid="{C8F8F7A5-3135-43D0-B766-0EF365E0F55E}"/>
    <cellStyle name="Millares [0] 4 2 4 2 4" xfId="25008" xr:uid="{9FC6C183-354C-4542-81E0-0AD4585A5C7E}"/>
    <cellStyle name="Millares [0] 4 2 4 2 5" xfId="47891" xr:uid="{0120760E-8C75-4DB5-B4FF-11D5D9A75927}"/>
    <cellStyle name="Millares [0] 4 2 4 3" xfId="3941" xr:uid="{7F79EFC3-BFB9-40CF-9EF4-E889985C44DD}"/>
    <cellStyle name="Millares [0] 4 2 4 3 2" xfId="8184" xr:uid="{7E7D16E1-39E9-4D3D-BA15-42BCC80598EF}"/>
    <cellStyle name="Millares [0] 4 2 4 3 2 2" xfId="19636" xr:uid="{F485B7CA-AB33-4CF0-B459-DD6DDF52968B}"/>
    <cellStyle name="Millares [0] 4 2 4 3 2 2 2" xfId="42530" xr:uid="{CA83F2A3-93A7-463A-87B2-F6FACCA54A3A}"/>
    <cellStyle name="Millares [0] 4 2 4 3 2 3" xfId="31089" xr:uid="{FC79243E-B51B-42D9-859A-113AFCBE3391}"/>
    <cellStyle name="Millares [0] 4 2 4 3 2 4" xfId="53971" xr:uid="{59785FA9-A575-4DE8-AF9E-9022EF6E69B2}"/>
    <cellStyle name="Millares [0] 4 2 4 3 3" xfId="15394" xr:uid="{44400554-ED17-47DD-BA15-95D319FAD439}"/>
    <cellStyle name="Millares [0] 4 2 4 3 3 2" xfId="38288" xr:uid="{DADF2C2A-A8E9-4AAF-B53A-A5DA19F96CFF}"/>
    <cellStyle name="Millares [0] 4 2 4 3 4" xfId="26847" xr:uid="{FCFA11A6-52F0-407E-9B0C-CBA1C4789CC8}"/>
    <cellStyle name="Millares [0] 4 2 4 3 5" xfId="49729" xr:uid="{64F3BED9-03C1-4588-87C6-34A8A074A73A}"/>
    <cellStyle name="Millares [0] 4 2 4 4" xfId="5028" xr:uid="{7F67AEF0-AC75-4D86-A42D-095557CD6CB1}"/>
    <cellStyle name="Millares [0] 4 2 4 4 2" xfId="16480" xr:uid="{29FC8A7D-F5BD-4D6E-918A-E3913D5DA236}"/>
    <cellStyle name="Millares [0] 4 2 4 4 2 2" xfId="39374" xr:uid="{380A0521-EB45-4E6C-B026-4CFBC3D4D727}"/>
    <cellStyle name="Millares [0] 4 2 4 4 3" xfId="27933" xr:uid="{5CCA3144-56C6-4645-8F51-1C9AA61AC9BA}"/>
    <cellStyle name="Millares [0] 4 2 4 4 4" xfId="50815" xr:uid="{7AED1913-3C4D-4F30-858C-EFF2A4C3EC82}"/>
    <cellStyle name="Millares [0] 4 2 4 5" xfId="10089" xr:uid="{293F2A12-0380-4469-8BF4-FA68EB149FBF}"/>
    <cellStyle name="Millares [0] 4 2 4 5 2" xfId="21532" xr:uid="{110EB99A-33B5-45FF-9108-36C110A4EDFF}"/>
    <cellStyle name="Millares [0] 4 2 4 5 2 2" xfId="44426" xr:uid="{514DA723-224A-4001-8001-D7BF2043FC03}"/>
    <cellStyle name="Millares [0] 4 2 4 5 3" xfId="32985" xr:uid="{804960C8-4AAD-4F07-A602-2B56786C2833}"/>
    <cellStyle name="Millares [0] 4 2 4 6" xfId="11173" xr:uid="{4F95DC17-2FAE-4CC2-AD1F-07FC128503EF}"/>
    <cellStyle name="Millares [0] 4 2 4 6 2" xfId="22616" xr:uid="{1975ADAB-6152-43FF-BF62-15DC8E2BA80B}"/>
    <cellStyle name="Millares [0] 4 2 4 6 2 2" xfId="45510" xr:uid="{46D48FBE-9450-4224-BEED-2122A4085C4D}"/>
    <cellStyle name="Millares [0] 4 2 4 6 3" xfId="34069" xr:uid="{1B17120F-70ED-471F-8B33-D0F826F0B390}"/>
    <cellStyle name="Millares [0] 4 2 4 7" xfId="12238" xr:uid="{259B2713-A670-4C48-BD1B-B5355991AF0B}"/>
    <cellStyle name="Millares [0] 4 2 4 7 2" xfId="35132" xr:uid="{4CBA54F6-5FBE-405E-ADF6-D4B8DD59C5A1}"/>
    <cellStyle name="Millares [0] 4 2 4 8" xfId="23691" xr:uid="{1A856535-DC64-4769-AC82-6A3DB67BA7BE}"/>
    <cellStyle name="Millares [0] 4 2 4 9" xfId="46574" xr:uid="{0FAF9DFB-2205-4B24-9540-973B2450F49B}"/>
    <cellStyle name="Millares [0] 4 2 5" xfId="1308" xr:uid="{BBB1365A-26A1-4B86-9D45-08CD21E62452}"/>
    <cellStyle name="Millares [0] 4 2 5 2" xfId="2625" xr:uid="{F24A9DE6-347B-4546-9D0B-2A4C3DDBB961}"/>
    <cellStyle name="Millares [0] 4 2 5 2 2" xfId="6873" xr:uid="{286C9930-A680-4A80-9ADC-3996D4E46765}"/>
    <cellStyle name="Millares [0] 4 2 5 2 2 2" xfId="18325" xr:uid="{2C153537-7C9D-42D4-B6B4-5B85558A6855}"/>
    <cellStyle name="Millares [0] 4 2 5 2 2 2 2" xfId="41219" xr:uid="{75EBD059-C307-499D-8ECC-21EC8C5972A5}"/>
    <cellStyle name="Millares [0] 4 2 5 2 2 3" xfId="29778" xr:uid="{1A5303CF-9D9B-4AD2-89D4-2F129C6825E5}"/>
    <cellStyle name="Millares [0] 4 2 5 2 2 4" xfId="52660" xr:uid="{D9DAFBAF-352C-4B0A-99DA-C401101C5D3F}"/>
    <cellStyle name="Millares [0] 4 2 5 2 3" xfId="14083" xr:uid="{D0559326-EFCA-4BE0-B376-27CDF072A9BA}"/>
    <cellStyle name="Millares [0] 4 2 5 2 3 2" xfId="36977" xr:uid="{0A65B6FD-4C3D-493C-98B8-C7E3A154A7BE}"/>
    <cellStyle name="Millares [0] 4 2 5 2 4" xfId="25536" xr:uid="{BDF386F5-CA64-4783-8E42-73ECBD45C15C}"/>
    <cellStyle name="Millares [0] 4 2 5 2 5" xfId="48419" xr:uid="{6BBADF51-AB79-4039-8728-D8AA407CC4FD}"/>
    <cellStyle name="Millares [0] 4 2 5 3" xfId="5556" xr:uid="{1CBCE22E-D6DA-4929-B3AF-DE4CF0DC56E7}"/>
    <cellStyle name="Millares [0] 4 2 5 3 2" xfId="17008" xr:uid="{C5E4A9B6-8AED-4011-A87E-D8029059CE99}"/>
    <cellStyle name="Millares [0] 4 2 5 3 2 2" xfId="39902" xr:uid="{2DB5E88B-32F4-49F6-992F-7DEF924F7411}"/>
    <cellStyle name="Millares [0] 4 2 5 3 3" xfId="28461" xr:uid="{58046F69-2484-44A8-A9D3-A2024CEC2291}"/>
    <cellStyle name="Millares [0] 4 2 5 3 4" xfId="51343" xr:uid="{BAF07B5E-E5B1-4246-B0DA-A004760908C4}"/>
    <cellStyle name="Millares [0] 4 2 5 4" xfId="12766" xr:uid="{40171107-4CD4-4267-BD8E-957F4BAECD64}"/>
    <cellStyle name="Millares [0] 4 2 5 4 2" xfId="35660" xr:uid="{03093B9D-0344-4C74-8923-10FA809EB5AD}"/>
    <cellStyle name="Millares [0] 4 2 5 5" xfId="24219" xr:uid="{B4873E80-1047-4660-ACA7-00EA348611A5}"/>
    <cellStyle name="Millares [0] 4 2 5 6" xfId="47102" xr:uid="{4E97BFF3-5A01-4755-9252-F2DE279017CA}"/>
    <cellStyle name="Millares [0] 4 2 6" xfId="1571" xr:uid="{DB4B27FE-960B-462C-A04A-C79D976D7168}"/>
    <cellStyle name="Millares [0] 4 2 6 2" xfId="5819" xr:uid="{E777978F-3764-4516-9F8D-13A53CD7CC3C}"/>
    <cellStyle name="Millares [0] 4 2 6 2 2" xfId="17271" xr:uid="{F8A0FCD5-2144-4036-9EE6-34CCDA867444}"/>
    <cellStyle name="Millares [0] 4 2 6 2 2 2" xfId="40165" xr:uid="{39F27440-3FD5-4A62-A328-6811F795C939}"/>
    <cellStyle name="Millares [0] 4 2 6 2 3" xfId="28724" xr:uid="{B4C3086A-0995-4E1C-A57B-5ABC4A77DD3F}"/>
    <cellStyle name="Millares [0] 4 2 6 2 4" xfId="51606" xr:uid="{BE6393A2-7995-4861-99FF-0B1759F1BB2B}"/>
    <cellStyle name="Millares [0] 4 2 6 3" xfId="13029" xr:uid="{5EA42FA2-5A7D-4F0D-A77C-53E493C37726}"/>
    <cellStyle name="Millares [0] 4 2 6 3 2" xfId="35923" xr:uid="{F40655AB-6DB7-491A-A1A1-16AD98EAF3D9}"/>
    <cellStyle name="Millares [0] 4 2 6 4" xfId="24482" xr:uid="{4E3E8565-A7D3-4EE9-A428-BF7D66F8BA9E}"/>
    <cellStyle name="Millares [0] 4 2 6 5" xfId="47365" xr:uid="{5F8D868B-F0E2-4306-BD0A-E67C244E6105}"/>
    <cellStyle name="Millares [0] 4 2 7" xfId="2893" xr:uid="{E2D836B4-BE0B-4736-AF7F-2F476645AB42}"/>
    <cellStyle name="Millares [0] 4 2 7 2" xfId="7137" xr:uid="{10D41C36-3793-4052-A351-AAC1F8302140}"/>
    <cellStyle name="Millares [0] 4 2 7 2 2" xfId="18589" xr:uid="{1E4B3563-227B-4B59-AFE0-1ACDBE748202}"/>
    <cellStyle name="Millares [0] 4 2 7 2 2 2" xfId="41483" xr:uid="{912F9EDC-7343-4470-AD16-B9E14AE9910F}"/>
    <cellStyle name="Millares [0] 4 2 7 2 3" xfId="30042" xr:uid="{1649A949-068B-4736-9CD6-568911D45A45}"/>
    <cellStyle name="Millares [0] 4 2 7 2 4" xfId="52924" xr:uid="{43E3D600-65A6-45D6-8E1B-F47E80E913A5}"/>
    <cellStyle name="Millares [0] 4 2 7 3" xfId="14347" xr:uid="{8CBD88DD-242E-4B6E-BD6E-2B13E8D204CA}"/>
    <cellStyle name="Millares [0] 4 2 7 3 2" xfId="37241" xr:uid="{D5A37651-E95F-4A68-B883-225BC6E1E986}"/>
    <cellStyle name="Millares [0] 4 2 7 4" xfId="25800" xr:uid="{6B92A539-3385-4855-BCE5-961D4C0D21EB}"/>
    <cellStyle name="Millares [0] 4 2 7 5" xfId="48682" xr:uid="{2B470FEC-9749-43CB-AB72-2079D46A25D6}"/>
    <cellStyle name="Millares [0] 4 2 8" xfId="3153" xr:uid="{4E66F8E4-61BC-4338-A38E-388B7C4796AB}"/>
    <cellStyle name="Millares [0] 4 2 8 2" xfId="7396" xr:uid="{F3969024-5971-43B1-82CE-C6819CE026AD}"/>
    <cellStyle name="Millares [0] 4 2 8 2 2" xfId="18848" xr:uid="{79C60A33-F337-400D-B595-C5C5F08D7DE8}"/>
    <cellStyle name="Millares [0] 4 2 8 2 2 2" xfId="41742" xr:uid="{9B136426-4D75-4ED6-932F-11B750D436E5}"/>
    <cellStyle name="Millares [0] 4 2 8 2 3" xfId="30301" xr:uid="{37D38C03-71AB-4A7F-9EE3-263374CE02F1}"/>
    <cellStyle name="Millares [0] 4 2 8 2 4" xfId="53183" xr:uid="{FB090BA2-A602-4B6C-BF46-42B8C044B4FC}"/>
    <cellStyle name="Millares [0] 4 2 8 3" xfId="14606" xr:uid="{8DE2A80C-C789-4F8C-9B03-7424B0556198}"/>
    <cellStyle name="Millares [0] 4 2 8 3 2" xfId="37500" xr:uid="{97D8007A-5545-4F91-8AB5-E4662C08507B}"/>
    <cellStyle name="Millares [0] 4 2 8 4" xfId="26059" xr:uid="{7485FB80-9BD6-4AE2-A948-DF86FC0F32B3}"/>
    <cellStyle name="Millares [0] 4 2 8 5" xfId="48941" xr:uid="{FA23278C-4603-4772-9082-AB73E3AE234A}"/>
    <cellStyle name="Millares [0] 4 2 9" xfId="3415" xr:uid="{9FCB7DF7-BC97-42B7-9760-2087280DDEEB}"/>
    <cellStyle name="Millares [0] 4 2 9 2" xfId="7658" xr:uid="{D244C008-FB10-4826-A609-EACC91226A25}"/>
    <cellStyle name="Millares [0] 4 2 9 2 2" xfId="19110" xr:uid="{BA057620-AF29-4BC1-A752-8BB3E182A012}"/>
    <cellStyle name="Millares [0] 4 2 9 2 2 2" xfId="42004" xr:uid="{E5BE122B-EFB2-411E-8539-C7AD027F4E9A}"/>
    <cellStyle name="Millares [0] 4 2 9 2 3" xfId="30563" xr:uid="{582EF946-8F43-4B9B-8AA3-E02877FC3998}"/>
    <cellStyle name="Millares [0] 4 2 9 2 4" xfId="53445" xr:uid="{9C59F038-B7D1-41A0-8787-F0CCE08F1D24}"/>
    <cellStyle name="Millares [0] 4 2 9 3" xfId="14868" xr:uid="{36B2B61E-2A6C-4E80-BB7D-BFD9A8B0A1E7}"/>
    <cellStyle name="Millares [0] 4 2 9 3 2" xfId="37762" xr:uid="{F86E1DD0-0322-4A84-B3EB-4C072E7BEB5F}"/>
    <cellStyle name="Millares [0] 4 2 9 4" xfId="26321" xr:uid="{B047A659-9250-474A-B599-C3E2BB220285}"/>
    <cellStyle name="Millares [0] 4 2 9 5" xfId="49203" xr:uid="{4D9D68C1-8996-4501-9D61-C2FEAD24D664}"/>
    <cellStyle name="Millares [0] 4 20" xfId="11675" xr:uid="{339E02EA-8D5A-4AB0-B931-FB8404A35D38}"/>
    <cellStyle name="Millares [0] 4 20 2" xfId="34569" xr:uid="{D670AED2-805D-490C-8270-DFD5A180CBE0}"/>
    <cellStyle name="Millares [0] 4 21" xfId="23128" xr:uid="{D87C8049-5E54-46BB-9AAB-6BBB422A7B69}"/>
    <cellStyle name="Millares [0] 4 22" xfId="46011" xr:uid="{D446D953-21E1-4BB4-AEA6-022CEF9F6BDD}"/>
    <cellStyle name="Millares [0] 4 3" xfId="271" xr:uid="{5A1E0125-E639-460A-B9EC-650E2C4A50D3}"/>
    <cellStyle name="Millares [0] 4 3 10" xfId="4505" xr:uid="{D8844CA7-9C8A-4693-8CA9-7B2DE0ACCFD1}"/>
    <cellStyle name="Millares [0] 4 3 10 2" xfId="15957" xr:uid="{80ADD5CD-BA52-46A7-A82F-755184F8F807}"/>
    <cellStyle name="Millares [0] 4 3 10 2 2" xfId="38851" xr:uid="{3427DFDE-9AED-4E17-82FD-8ABD98EB3F52}"/>
    <cellStyle name="Millares [0] 4 3 10 3" xfId="27410" xr:uid="{977F4AD8-B96B-4662-99CE-84CF72F81B08}"/>
    <cellStyle name="Millares [0] 4 3 10 4" xfId="50292" xr:uid="{EF2D18AE-3FBF-4727-9715-A4756B04C40E}"/>
    <cellStyle name="Millares [0] 4 3 11" xfId="8785" xr:uid="{F51A4963-9987-445F-A209-26F82A4027DD}"/>
    <cellStyle name="Millares [0] 4 3 11 2" xfId="20229" xr:uid="{C731DF81-40E4-4054-A5FE-27BBAFA6E263}"/>
    <cellStyle name="Millares [0] 4 3 11 2 2" xfId="43123" xr:uid="{6B8A1984-7DEA-4264-99B5-F66696CE8B0F}"/>
    <cellStyle name="Millares [0] 4 3 11 3" xfId="31682" xr:uid="{E6DEFCB9-4754-49FA-9A78-BB316181FEF3}"/>
    <cellStyle name="Millares [0] 4 3 11 4" xfId="54564" xr:uid="{E252F649-8EB5-4E82-ABA4-8FA308B31445}"/>
    <cellStyle name="Millares [0] 4 3 12" xfId="9047" xr:uid="{716EC3DB-5050-474B-979E-69465A30BFDB}"/>
    <cellStyle name="Millares [0] 4 3 12 2" xfId="20491" xr:uid="{AADA9954-D627-4932-82B4-50BED964C4C3}"/>
    <cellStyle name="Millares [0] 4 3 12 2 2" xfId="43385" xr:uid="{DEE730B4-2637-4ECF-95C3-7F954F369CF2}"/>
    <cellStyle name="Millares [0] 4 3 12 3" xfId="31944" xr:uid="{1C525C63-5CE2-4931-ADEC-EC9C9E986725}"/>
    <cellStyle name="Millares [0] 4 3 12 4" xfId="54826" xr:uid="{AADCB0EB-0F09-4021-B031-97484D9FBB33}"/>
    <cellStyle name="Millares [0] 4 3 13" xfId="9314" xr:uid="{70F40F1D-7D50-4E4A-B323-A67ED22672A6}"/>
    <cellStyle name="Millares [0] 4 3 13 2" xfId="20758" xr:uid="{63D1BD64-976A-4B50-9371-5EA2440E0EED}"/>
    <cellStyle name="Millares [0] 4 3 13 2 2" xfId="43652" xr:uid="{8EA01EE2-F184-4671-B00E-1A0669FA4F90}"/>
    <cellStyle name="Millares [0] 4 3 13 3" xfId="32211" xr:uid="{2358EEF7-776E-497B-8BB5-13C59AB86A44}"/>
    <cellStyle name="Millares [0] 4 3 13 4" xfId="55093" xr:uid="{408577E7-1FFE-467D-8211-E3EE519F2E45}"/>
    <cellStyle name="Millares [0] 4 3 14" xfId="9586" xr:uid="{D7F75F36-DDA0-44C3-B365-695E40BD0E97}"/>
    <cellStyle name="Millares [0] 4 3 14 2" xfId="21029" xr:uid="{63D88DA8-5DE5-45E5-99B9-40975C23405C}"/>
    <cellStyle name="Millares [0] 4 3 14 2 2" xfId="43923" xr:uid="{76DE8070-78B6-4B7A-9D56-08591C4308FC}"/>
    <cellStyle name="Millares [0] 4 3 14 3" xfId="32482" xr:uid="{882B5796-CD6F-477C-8681-1A53817212F5}"/>
    <cellStyle name="Millares [0] 4 3 15" xfId="10670" xr:uid="{98BB633C-85D0-4D67-82C4-034151428C4E}"/>
    <cellStyle name="Millares [0] 4 3 15 2" xfId="22113" xr:uid="{4C427E0A-8537-46B9-ADAB-0D71F2B13A0B}"/>
    <cellStyle name="Millares [0] 4 3 15 2 2" xfId="45007" xr:uid="{50D5ED9A-7630-4D49-8DE7-34A23A9BC9E6}"/>
    <cellStyle name="Millares [0] 4 3 15 3" xfId="33566" xr:uid="{5D1E7A73-4E6C-4875-9722-B03BA5DD042F}"/>
    <cellStyle name="Millares [0] 4 3 16" xfId="11735" xr:uid="{6C53338C-BB34-4857-9FDE-F6229E461FB1}"/>
    <cellStyle name="Millares [0] 4 3 16 2" xfId="34629" xr:uid="{5316BBD1-A27C-410B-9994-4D0475C9E641}"/>
    <cellStyle name="Millares [0] 4 3 17" xfId="23188" xr:uid="{FDEAD929-1704-4C61-BA64-1B47B605E7C5}"/>
    <cellStyle name="Millares [0] 4 3 18" xfId="46071" xr:uid="{3B486528-9D16-4CAC-A25E-248BD463EB2C}"/>
    <cellStyle name="Millares [0] 4 3 2" xfId="392" xr:uid="{D4F9F2DC-FF3D-496E-A2A5-2AD92A764548}"/>
    <cellStyle name="Millares [0] 4 3 2 10" xfId="8901" xr:uid="{B4A1752E-43A0-4F3A-9F58-CDAB5EBD3771}"/>
    <cellStyle name="Millares [0] 4 3 2 10 2" xfId="20345" xr:uid="{D6EE60B2-96B6-4841-8C02-7CB65983FF6F}"/>
    <cellStyle name="Millares [0] 4 3 2 10 2 2" xfId="43239" xr:uid="{026413A7-46AF-4C7C-A8BD-17AF702B41D5}"/>
    <cellStyle name="Millares [0] 4 3 2 10 3" xfId="31798" xr:uid="{61D876F8-BA88-4EEB-BEC7-C1DBA01CE777}"/>
    <cellStyle name="Millares [0] 4 3 2 10 4" xfId="54680" xr:uid="{8DD95330-3404-455E-9991-71C7FAED244F}"/>
    <cellStyle name="Millares [0] 4 3 2 11" xfId="9163" xr:uid="{C9C77131-E39F-4AA4-A4A5-E35345785F00}"/>
    <cellStyle name="Millares [0] 4 3 2 11 2" xfId="20607" xr:uid="{462DA151-EA49-484E-8B79-0673177C83D0}"/>
    <cellStyle name="Millares [0] 4 3 2 11 2 2" xfId="43501" xr:uid="{1D99220A-DC8D-4DC6-ABE9-ADB50F859C62}"/>
    <cellStyle name="Millares [0] 4 3 2 11 3" xfId="32060" xr:uid="{646F3E43-A081-4CD9-9D68-3E72660F29A6}"/>
    <cellStyle name="Millares [0] 4 3 2 11 4" xfId="54942" xr:uid="{304C9192-0F03-42A8-A504-8A5E537F5CE7}"/>
    <cellStyle name="Millares [0] 4 3 2 12" xfId="9430" xr:uid="{9F227E35-368C-4493-AB15-3BF556801518}"/>
    <cellStyle name="Millares [0] 4 3 2 12 2" xfId="20874" xr:uid="{F087BA49-3283-418F-BC29-D1658AF48BE4}"/>
    <cellStyle name="Millares [0] 4 3 2 12 2 2" xfId="43768" xr:uid="{482228E8-9FF6-4573-9FAA-8547F3C10E22}"/>
    <cellStyle name="Millares [0] 4 3 2 12 3" xfId="32327" xr:uid="{1D87F5B0-35FB-4369-AE41-EFF9688411EC}"/>
    <cellStyle name="Millares [0] 4 3 2 12 4" xfId="55209" xr:uid="{86317B3A-40FB-4E45-A730-62556A37EB6D}"/>
    <cellStyle name="Millares [0] 4 3 2 13" xfId="9702" xr:uid="{058D4D0F-B5DA-4BD3-80CE-B2BF892461DC}"/>
    <cellStyle name="Millares [0] 4 3 2 13 2" xfId="21145" xr:uid="{79DEA683-718C-454D-A1D1-045C57F30BA3}"/>
    <cellStyle name="Millares [0] 4 3 2 13 2 2" xfId="44039" xr:uid="{2DC8BE4E-D00D-4A29-9B4D-60B349EC624A}"/>
    <cellStyle name="Millares [0] 4 3 2 13 3" xfId="32598" xr:uid="{C2D60950-8FB5-422E-9CBC-6AAF81EFCA1C}"/>
    <cellStyle name="Millares [0] 4 3 2 14" xfId="10786" xr:uid="{EF1C0006-7BDA-4DAD-814F-AFD01059B982}"/>
    <cellStyle name="Millares [0] 4 3 2 14 2" xfId="22229" xr:uid="{EF8DBA5E-82BD-4A48-99BD-AE993D9389BC}"/>
    <cellStyle name="Millares [0] 4 3 2 14 2 2" xfId="45123" xr:uid="{9D661822-FE7D-475E-8432-42E0402FA3E8}"/>
    <cellStyle name="Millares [0] 4 3 2 14 3" xfId="33682" xr:uid="{B03483B6-CF34-43A4-966F-A94C58B146AF}"/>
    <cellStyle name="Millares [0] 4 3 2 15" xfId="11851" xr:uid="{F27B05ED-1D7A-4276-A008-FF5F5FB053A3}"/>
    <cellStyle name="Millares [0] 4 3 2 15 2" xfId="34745" xr:uid="{3A2A4EDA-6A81-4AFB-8FC3-4E3117C0DB3A}"/>
    <cellStyle name="Millares [0] 4 3 2 16" xfId="23304" xr:uid="{486E7C0D-9CB6-4C77-A410-8D5E8F53AD76}"/>
    <cellStyle name="Millares [0] 4 3 2 17" xfId="46187" xr:uid="{6AC6EA60-CCAD-4421-8DBF-E01F66635A6C}"/>
    <cellStyle name="Millares [0] 4 3 2 2" xfId="655" xr:uid="{D2A45B84-BA52-49FE-AF8E-4EABA84840D7}"/>
    <cellStyle name="Millares [0] 4 3 2 2 10" xfId="46450" xr:uid="{AC23DB50-069E-4BF4-84EC-E05615631303}"/>
    <cellStyle name="Millares [0] 4 3 2 2 2" xfId="1183" xr:uid="{E76E70E0-C4F9-4E57-B2DE-5D2CC83CC09A}"/>
    <cellStyle name="Millares [0] 4 3 2 2 2 2" xfId="2500" xr:uid="{4B31DB33-AC49-4D10-97A6-466ECFA622E1}"/>
    <cellStyle name="Millares [0] 4 3 2 2 2 2 2" xfId="6748" xr:uid="{184B7EB3-713A-4939-89F9-7F8E7354C139}"/>
    <cellStyle name="Millares [0] 4 3 2 2 2 2 2 2" xfId="18200" xr:uid="{97D5B84A-AE2C-4607-814D-353645C01E6D}"/>
    <cellStyle name="Millares [0] 4 3 2 2 2 2 2 2 2" xfId="41094" xr:uid="{2710B360-B728-407E-B41C-D696E12421EA}"/>
    <cellStyle name="Millares [0] 4 3 2 2 2 2 2 3" xfId="29653" xr:uid="{1460096D-3050-4233-8BE8-C3CEF9B8CF9C}"/>
    <cellStyle name="Millares [0] 4 3 2 2 2 2 2 4" xfId="52535" xr:uid="{03238C0E-D73D-47E9-B86F-A8D17CF62BA0}"/>
    <cellStyle name="Millares [0] 4 3 2 2 2 2 3" xfId="13958" xr:uid="{32534483-F2B1-42DD-943C-CA44469E1394}"/>
    <cellStyle name="Millares [0] 4 3 2 2 2 2 3 2" xfId="36852" xr:uid="{D4910785-2EC2-4CA4-82EA-EC259DE6A6A3}"/>
    <cellStyle name="Millares [0] 4 3 2 2 2 2 4" xfId="25411" xr:uid="{522D81ED-9B32-4001-8099-BA8BDBC3107D}"/>
    <cellStyle name="Millares [0] 4 3 2 2 2 2 5" xfId="48294" xr:uid="{19ABC589-C59E-4927-BA55-40A9A5B8599E}"/>
    <cellStyle name="Millares [0] 4 3 2 2 2 3" xfId="4344" xr:uid="{F9849793-7C79-4539-B899-084D8CC633E9}"/>
    <cellStyle name="Millares [0] 4 3 2 2 2 3 2" xfId="8587" xr:uid="{31766847-296F-4E56-A13B-1AEF231515C8}"/>
    <cellStyle name="Millares [0] 4 3 2 2 2 3 2 2" xfId="20039" xr:uid="{204E8AB0-B84B-4728-B8D5-F7F539A9A678}"/>
    <cellStyle name="Millares [0] 4 3 2 2 2 3 2 2 2" xfId="42933" xr:uid="{C0A2162B-D3CC-413A-9EB1-47344F446F86}"/>
    <cellStyle name="Millares [0] 4 3 2 2 2 3 2 3" xfId="31492" xr:uid="{D7470C06-46A6-4177-8C06-4873C99307F5}"/>
    <cellStyle name="Millares [0] 4 3 2 2 2 3 2 4" xfId="54374" xr:uid="{0E17F663-27E3-4DFE-8A1B-C5364083A4BB}"/>
    <cellStyle name="Millares [0] 4 3 2 2 2 3 3" xfId="15797" xr:uid="{84367CF5-C254-42B3-861A-FF2200A22662}"/>
    <cellStyle name="Millares [0] 4 3 2 2 2 3 3 2" xfId="38691" xr:uid="{A7C3EEDB-A900-4536-ACA8-D0D60F65A8C8}"/>
    <cellStyle name="Millares [0] 4 3 2 2 2 3 4" xfId="27250" xr:uid="{48FC891F-ED77-4B30-9E01-BCC956784574}"/>
    <cellStyle name="Millares [0] 4 3 2 2 2 3 5" xfId="50132" xr:uid="{D14C4010-70E9-49F5-B0A1-17F7456B1D8F}"/>
    <cellStyle name="Millares [0] 4 3 2 2 2 4" xfId="5431" xr:uid="{A0D2089F-34EC-483E-959E-3350E9972AB1}"/>
    <cellStyle name="Millares [0] 4 3 2 2 2 4 2" xfId="16883" xr:uid="{EDEFCE22-8197-4281-B240-BC150695EC14}"/>
    <cellStyle name="Millares [0] 4 3 2 2 2 4 2 2" xfId="39777" xr:uid="{82C75867-716C-4282-BE44-43496C367942}"/>
    <cellStyle name="Millares [0] 4 3 2 2 2 4 3" xfId="28336" xr:uid="{149330E8-BD96-42AB-BB54-A21A16358CF4}"/>
    <cellStyle name="Millares [0] 4 3 2 2 2 4 4" xfId="51218" xr:uid="{7DE4CFA9-E3EF-4381-A147-6ADF38D747A2}"/>
    <cellStyle name="Millares [0] 4 3 2 2 2 5" xfId="10492" xr:uid="{310D240B-D71E-4F62-B389-3187836AB4D9}"/>
    <cellStyle name="Millares [0] 4 3 2 2 2 5 2" xfId="21935" xr:uid="{A8EF8AD6-59ED-4847-ACCD-9D669FD6C1D7}"/>
    <cellStyle name="Millares [0] 4 3 2 2 2 5 2 2" xfId="44829" xr:uid="{3CC3FAC6-4AC5-4D7D-8E00-61F68A118741}"/>
    <cellStyle name="Millares [0] 4 3 2 2 2 5 3" xfId="33388" xr:uid="{BE624BD3-7690-44A0-A847-E5AB9BBB6630}"/>
    <cellStyle name="Millares [0] 4 3 2 2 2 6" xfId="11576" xr:uid="{A7320FE2-3EC0-454E-8078-EBD899576F25}"/>
    <cellStyle name="Millares [0] 4 3 2 2 2 6 2" xfId="23019" xr:uid="{292ACA74-BEB2-4431-BD90-C436980C2E86}"/>
    <cellStyle name="Millares [0] 4 3 2 2 2 6 2 2" xfId="45913" xr:uid="{2A5DCCDD-823A-4BA4-A6FD-7E2BF9569BC8}"/>
    <cellStyle name="Millares [0] 4 3 2 2 2 6 3" xfId="34472" xr:uid="{2411ED70-7A9D-42F5-BD13-25870CDDE6C7}"/>
    <cellStyle name="Millares [0] 4 3 2 2 2 7" xfId="12641" xr:uid="{B6B790F9-A6D4-4187-9F26-1579D852243E}"/>
    <cellStyle name="Millares [0] 4 3 2 2 2 7 2" xfId="35535" xr:uid="{F89112A9-1D48-41F7-A635-90BA0E3AC68D}"/>
    <cellStyle name="Millares [0] 4 3 2 2 2 8" xfId="24094" xr:uid="{357BE10D-5D83-40BB-A5A3-3465501AE2B1}"/>
    <cellStyle name="Millares [0] 4 3 2 2 2 9" xfId="46977" xr:uid="{3750D09B-484D-4062-865B-EFD7F222284F}"/>
    <cellStyle name="Millares [0] 4 3 2 2 3" xfId="1973" xr:uid="{2B85540A-F030-4DCA-ABBD-079C96ABA312}"/>
    <cellStyle name="Millares [0] 4 3 2 2 3 2" xfId="6221" xr:uid="{A0A283FB-6B66-4D0B-954C-6DE32D7953AC}"/>
    <cellStyle name="Millares [0] 4 3 2 2 3 2 2" xfId="17673" xr:uid="{BA3DDEA8-C306-4815-8984-6335345CE541}"/>
    <cellStyle name="Millares [0] 4 3 2 2 3 2 2 2" xfId="40567" xr:uid="{A26DBBE3-0858-4C1C-A716-76D6EE4A64A2}"/>
    <cellStyle name="Millares [0] 4 3 2 2 3 2 3" xfId="29126" xr:uid="{5D2657DC-6CDB-4717-9B35-03B539DE682E}"/>
    <cellStyle name="Millares [0] 4 3 2 2 3 2 4" xfId="52008" xr:uid="{DE4E5312-C787-4592-8424-B762D655A56B}"/>
    <cellStyle name="Millares [0] 4 3 2 2 3 3" xfId="13431" xr:uid="{C31DA266-A68E-49C1-9D65-317EA33025CD}"/>
    <cellStyle name="Millares [0] 4 3 2 2 3 3 2" xfId="36325" xr:uid="{73A39258-8D49-4A7A-9502-C7FAC3D6A504}"/>
    <cellStyle name="Millares [0] 4 3 2 2 3 4" xfId="24884" xr:uid="{2C18F536-AFFF-4902-98EC-59EC185944FA}"/>
    <cellStyle name="Millares [0] 4 3 2 2 3 5" xfId="47767" xr:uid="{80CCB398-DB0B-4976-B9AD-B2D3380E16B0}"/>
    <cellStyle name="Millares [0] 4 3 2 2 4" xfId="3817" xr:uid="{2F15BB1E-4A46-4D26-89AC-43FA6B56BF28}"/>
    <cellStyle name="Millares [0] 4 3 2 2 4 2" xfId="8060" xr:uid="{036E020D-E0FB-433E-AF1E-D09255BD478B}"/>
    <cellStyle name="Millares [0] 4 3 2 2 4 2 2" xfId="19512" xr:uid="{5DA4F0FD-AAFD-4393-ABCD-6C2D185C36EB}"/>
    <cellStyle name="Millares [0] 4 3 2 2 4 2 2 2" xfId="42406" xr:uid="{27D78494-813A-4086-88B7-0CFAB98CA348}"/>
    <cellStyle name="Millares [0] 4 3 2 2 4 2 3" xfId="30965" xr:uid="{6791E034-0942-410B-84FB-CE2B0BAC0988}"/>
    <cellStyle name="Millares [0] 4 3 2 2 4 2 4" xfId="53847" xr:uid="{870B6EC6-D87A-4915-92CA-B426ADA38152}"/>
    <cellStyle name="Millares [0] 4 3 2 2 4 3" xfId="15270" xr:uid="{47483BC6-AFD7-4BA7-888B-1E810C908C40}"/>
    <cellStyle name="Millares [0] 4 3 2 2 4 3 2" xfId="38164" xr:uid="{676BFB5E-7449-4EE5-996B-0275A2EE24C2}"/>
    <cellStyle name="Millares [0] 4 3 2 2 4 4" xfId="26723" xr:uid="{7B6C2CBD-667A-41A4-B623-D7B3B50A6272}"/>
    <cellStyle name="Millares [0] 4 3 2 2 4 5" xfId="49605" xr:uid="{38271836-CD47-4AE6-986C-058807F74F93}"/>
    <cellStyle name="Millares [0] 4 3 2 2 5" xfId="4904" xr:uid="{26F1491D-41B6-43CD-96CF-F61602167571}"/>
    <cellStyle name="Millares [0] 4 3 2 2 5 2" xfId="16356" xr:uid="{9B1E7C2C-1372-4D1B-A605-9C954B96E83C}"/>
    <cellStyle name="Millares [0] 4 3 2 2 5 2 2" xfId="39250" xr:uid="{6FEB232C-13E0-4695-A0F0-2A2C2FED516A}"/>
    <cellStyle name="Millares [0] 4 3 2 2 5 3" xfId="27809" xr:uid="{F85C1973-21DD-430C-ADBA-09388D174EEB}"/>
    <cellStyle name="Millares [0] 4 3 2 2 5 4" xfId="50691" xr:uid="{3BC36584-7F57-4C0F-A2AB-26E594AD873A}"/>
    <cellStyle name="Millares [0] 4 3 2 2 6" xfId="9965" xr:uid="{F7DC5FEE-34E9-46FA-8978-81C83EED68C2}"/>
    <cellStyle name="Millares [0] 4 3 2 2 6 2" xfId="21408" xr:uid="{097ECB86-510E-4BF4-A3B5-FA2F78976496}"/>
    <cellStyle name="Millares [0] 4 3 2 2 6 2 2" xfId="44302" xr:uid="{20F9CE33-9239-4743-96CA-783EC1DC2F52}"/>
    <cellStyle name="Millares [0] 4 3 2 2 6 3" xfId="32861" xr:uid="{5DCAA765-9E53-4F07-BA45-873509EA531E}"/>
    <cellStyle name="Millares [0] 4 3 2 2 7" xfId="11049" xr:uid="{A41F5839-07E1-4F8D-A71E-B01B2E9E97A7}"/>
    <cellStyle name="Millares [0] 4 3 2 2 7 2" xfId="22492" xr:uid="{36578596-98C8-4BA8-9056-75FE3178F09C}"/>
    <cellStyle name="Millares [0] 4 3 2 2 7 2 2" xfId="45386" xr:uid="{3E0FCCF5-CC4D-409C-A10E-6E52BC68484A}"/>
    <cellStyle name="Millares [0] 4 3 2 2 7 3" xfId="33945" xr:uid="{B6E48F62-81D3-4223-95DD-75E3F5173C72}"/>
    <cellStyle name="Millares [0] 4 3 2 2 8" xfId="12114" xr:uid="{706178B6-B5F1-4FC0-95BE-0D311D9253A6}"/>
    <cellStyle name="Millares [0] 4 3 2 2 8 2" xfId="35008" xr:uid="{9E75CE72-8730-4178-9BDE-6F1A3DC33144}"/>
    <cellStyle name="Millares [0] 4 3 2 2 9" xfId="23567" xr:uid="{AAB57192-E4AC-43E6-9F9C-3F47D5DA0E03}"/>
    <cellStyle name="Millares [0] 4 3 2 3" xfId="920" xr:uid="{B266A776-B7A6-4354-9519-F4128586B3B9}"/>
    <cellStyle name="Millares [0] 4 3 2 3 2" xfId="2237" xr:uid="{30C4BE82-9C5B-4E6C-B57C-EB61E7276A91}"/>
    <cellStyle name="Millares [0] 4 3 2 3 2 2" xfId="6485" xr:uid="{41519262-8241-4890-AC1A-1A706E61E63F}"/>
    <cellStyle name="Millares [0] 4 3 2 3 2 2 2" xfId="17937" xr:uid="{63277D4B-9854-49BC-9FB5-0C00EC58F358}"/>
    <cellStyle name="Millares [0] 4 3 2 3 2 2 2 2" xfId="40831" xr:uid="{33E59BF6-62C0-4FBE-8B78-F2922FDCE571}"/>
    <cellStyle name="Millares [0] 4 3 2 3 2 2 3" xfId="29390" xr:uid="{DC3335A2-5976-4DAA-B0E6-7B46145DD80A}"/>
    <cellStyle name="Millares [0] 4 3 2 3 2 2 4" xfId="52272" xr:uid="{C0441FAF-4201-4DF7-98D9-C749A406BC34}"/>
    <cellStyle name="Millares [0] 4 3 2 3 2 3" xfId="13695" xr:uid="{F9311A13-C9BC-4D6B-A7F6-F214ED152069}"/>
    <cellStyle name="Millares [0] 4 3 2 3 2 3 2" xfId="36589" xr:uid="{7F30D1CF-53EC-4939-B4FC-FF68E001A350}"/>
    <cellStyle name="Millares [0] 4 3 2 3 2 4" xfId="25148" xr:uid="{2341C531-E913-4337-9B91-F0E65CD65262}"/>
    <cellStyle name="Millares [0] 4 3 2 3 2 5" xfId="48031" xr:uid="{893A3209-A57F-40E9-8271-3395D0F1B2EB}"/>
    <cellStyle name="Millares [0] 4 3 2 3 3" xfId="4081" xr:uid="{A9E6E1D1-71C7-445D-8D2D-882D8B8A880A}"/>
    <cellStyle name="Millares [0] 4 3 2 3 3 2" xfId="8324" xr:uid="{C8F3542C-9DE8-44C3-AF67-55BA0E33390E}"/>
    <cellStyle name="Millares [0] 4 3 2 3 3 2 2" xfId="19776" xr:uid="{E81251AF-F8E8-4EB2-B06E-E5209A1BEDF7}"/>
    <cellStyle name="Millares [0] 4 3 2 3 3 2 2 2" xfId="42670" xr:uid="{122E148B-6EA7-4185-84DA-C1FC467E714A}"/>
    <cellStyle name="Millares [0] 4 3 2 3 3 2 3" xfId="31229" xr:uid="{FD00F9C4-8356-48A8-895C-3B326075EDA5}"/>
    <cellStyle name="Millares [0] 4 3 2 3 3 2 4" xfId="54111" xr:uid="{5FAA8E1D-9664-48B8-975C-2410208C40BD}"/>
    <cellStyle name="Millares [0] 4 3 2 3 3 3" xfId="15534" xr:uid="{71284ADF-0694-40F0-B503-BD85B7A34DB5}"/>
    <cellStyle name="Millares [0] 4 3 2 3 3 3 2" xfId="38428" xr:uid="{64538B72-F121-46E0-9775-B44206B20EB6}"/>
    <cellStyle name="Millares [0] 4 3 2 3 3 4" xfId="26987" xr:uid="{46C67A00-C997-4A35-B07B-AEBBAB0A6274}"/>
    <cellStyle name="Millares [0] 4 3 2 3 3 5" xfId="49869" xr:uid="{438364DE-7203-4CAF-9A5C-FCF501423BB0}"/>
    <cellStyle name="Millares [0] 4 3 2 3 4" xfId="5168" xr:uid="{722F9E2C-D10D-456F-BE17-4BFD59E64B5E}"/>
    <cellStyle name="Millares [0] 4 3 2 3 4 2" xfId="16620" xr:uid="{0C41BB03-DEC4-4884-99D6-7A6930BEC850}"/>
    <cellStyle name="Millares [0] 4 3 2 3 4 2 2" xfId="39514" xr:uid="{EACE3A05-94CA-4FA3-B28B-69A59DC4E6FB}"/>
    <cellStyle name="Millares [0] 4 3 2 3 4 3" xfId="28073" xr:uid="{A1D62E92-3B86-4D79-A375-EA16A1A48B74}"/>
    <cellStyle name="Millares [0] 4 3 2 3 4 4" xfId="50955" xr:uid="{4E1E11AF-ACE4-41C2-83FC-5D5E7CC93D14}"/>
    <cellStyle name="Millares [0] 4 3 2 3 5" xfId="10229" xr:uid="{AD1B0D92-1A4E-455B-9BF9-C35F970B4C85}"/>
    <cellStyle name="Millares [0] 4 3 2 3 5 2" xfId="21672" xr:uid="{691C14B4-1437-435E-ACEA-D45D18FC9F8A}"/>
    <cellStyle name="Millares [0] 4 3 2 3 5 2 2" xfId="44566" xr:uid="{5309C801-E9A9-418D-831C-FD65DA0A61D8}"/>
    <cellStyle name="Millares [0] 4 3 2 3 5 3" xfId="33125" xr:uid="{BD21FC23-723C-4EA9-9CDF-73A0E4848E25}"/>
    <cellStyle name="Millares [0] 4 3 2 3 6" xfId="11313" xr:uid="{0A97D4CA-A0A0-41CD-A3C0-C24285E6337C}"/>
    <cellStyle name="Millares [0] 4 3 2 3 6 2" xfId="22756" xr:uid="{11334E27-FD7D-4687-BF35-47D93A6CA8E6}"/>
    <cellStyle name="Millares [0] 4 3 2 3 6 2 2" xfId="45650" xr:uid="{D04EF4BF-D4D7-4E06-948C-63B8FD5D1C19}"/>
    <cellStyle name="Millares [0] 4 3 2 3 6 3" xfId="34209" xr:uid="{451E82A6-A14B-4F82-A9BB-909E25F96488}"/>
    <cellStyle name="Millares [0] 4 3 2 3 7" xfId="12378" xr:uid="{CA3D4BCD-929F-4A38-A22E-15B0EC6D0BCD}"/>
    <cellStyle name="Millares [0] 4 3 2 3 7 2" xfId="35272" xr:uid="{A27080FA-6222-46BD-B70D-E8024F51FD72}"/>
    <cellStyle name="Millares [0] 4 3 2 3 8" xfId="23831" xr:uid="{9CF2E639-E359-430D-B3CD-8E39E7E08B2C}"/>
    <cellStyle name="Millares [0] 4 3 2 3 9" xfId="46714" xr:uid="{0A2C035B-68EB-43FF-B2DE-B0FE5C30CCFE}"/>
    <cellStyle name="Millares [0] 4 3 2 4" xfId="1448" xr:uid="{A11F5763-B1CA-4A92-BBC0-2B184DB06AF8}"/>
    <cellStyle name="Millares [0] 4 3 2 4 2" xfId="2765" xr:uid="{87FEFAB4-039A-4E0A-842A-5216B8B11BC4}"/>
    <cellStyle name="Millares [0] 4 3 2 4 2 2" xfId="7013" xr:uid="{63BBF91A-C94F-423B-A011-B72B3DA475DF}"/>
    <cellStyle name="Millares [0] 4 3 2 4 2 2 2" xfId="18465" xr:uid="{B72B1B1A-0297-4C66-877A-323B4C1494E5}"/>
    <cellStyle name="Millares [0] 4 3 2 4 2 2 2 2" xfId="41359" xr:uid="{DE36204D-ED0B-44D3-A2BC-7B43BD74F9C9}"/>
    <cellStyle name="Millares [0] 4 3 2 4 2 2 3" xfId="29918" xr:uid="{411AAC13-D112-4634-A634-A19B7809A3C6}"/>
    <cellStyle name="Millares [0] 4 3 2 4 2 2 4" xfId="52800" xr:uid="{9E3145F0-01FA-4F42-88B3-7224C589AB94}"/>
    <cellStyle name="Millares [0] 4 3 2 4 2 3" xfId="14223" xr:uid="{BEC9FEFE-1393-4819-B54B-D61CD4DF73B5}"/>
    <cellStyle name="Millares [0] 4 3 2 4 2 3 2" xfId="37117" xr:uid="{9BE3B4C9-06BA-45B2-99F8-0F75D94DEE49}"/>
    <cellStyle name="Millares [0] 4 3 2 4 2 4" xfId="25676" xr:uid="{4FE50867-D827-4A27-9F0B-8351063B4C36}"/>
    <cellStyle name="Millares [0] 4 3 2 4 2 5" xfId="48559" xr:uid="{F00282AF-673B-49B1-8480-7E18C0319CC4}"/>
    <cellStyle name="Millares [0] 4 3 2 4 3" xfId="5696" xr:uid="{CBA8A28C-24A3-4047-B2E3-0A25EE79EF49}"/>
    <cellStyle name="Millares [0] 4 3 2 4 3 2" xfId="17148" xr:uid="{A3C14A2C-C468-4542-97C1-89DEDCDE8A20}"/>
    <cellStyle name="Millares [0] 4 3 2 4 3 2 2" xfId="40042" xr:uid="{27F10504-4199-4B51-93BC-3C6BD113F427}"/>
    <cellStyle name="Millares [0] 4 3 2 4 3 3" xfId="28601" xr:uid="{4D38F578-CE9B-4AAC-8B70-4CB16745B624}"/>
    <cellStyle name="Millares [0] 4 3 2 4 3 4" xfId="51483" xr:uid="{955C13B0-A386-4433-9EDD-DBDC5CB5756E}"/>
    <cellStyle name="Millares [0] 4 3 2 4 4" xfId="12906" xr:uid="{DEA5A68C-E6CD-4C99-B903-BA93DE5D8771}"/>
    <cellStyle name="Millares [0] 4 3 2 4 4 2" xfId="35800" xr:uid="{62D3BED5-9DDE-4262-AF9F-FE270977FCF4}"/>
    <cellStyle name="Millares [0] 4 3 2 4 5" xfId="24359" xr:uid="{055C33FD-76C8-4FAD-BAD3-A42D43C343FA}"/>
    <cellStyle name="Millares [0] 4 3 2 4 6" xfId="47242" xr:uid="{8F733064-116F-4B65-B282-2D6C24F3AAE7}"/>
    <cellStyle name="Millares [0] 4 3 2 5" xfId="1710" xr:uid="{B70D4A61-84D0-4847-853E-CB2FE8CE95D7}"/>
    <cellStyle name="Millares [0] 4 3 2 5 2" xfId="5958" xr:uid="{CE108317-E57C-4A70-BFCA-3C975ABCF96B}"/>
    <cellStyle name="Millares [0] 4 3 2 5 2 2" xfId="17410" xr:uid="{7EC8DE19-9F9E-4AF8-8A9F-64944B86DD75}"/>
    <cellStyle name="Millares [0] 4 3 2 5 2 2 2" xfId="40304" xr:uid="{894B1E0A-BE4B-42AC-BB7D-EDCE39D6AC7E}"/>
    <cellStyle name="Millares [0] 4 3 2 5 2 3" xfId="28863" xr:uid="{A606BBFA-9ADB-453F-9784-EBEAE0786B32}"/>
    <cellStyle name="Millares [0] 4 3 2 5 2 4" xfId="51745" xr:uid="{3F9E9DF9-82EC-40BD-BC7D-2AD5808DC98D}"/>
    <cellStyle name="Millares [0] 4 3 2 5 3" xfId="13168" xr:uid="{C7910E78-5E0A-4B81-BE6F-36795527D899}"/>
    <cellStyle name="Millares [0] 4 3 2 5 3 2" xfId="36062" xr:uid="{C5708131-B8A9-4CD6-B7F5-F2015ED05E9A}"/>
    <cellStyle name="Millares [0] 4 3 2 5 4" xfId="24621" xr:uid="{3916C459-DE5B-483D-A655-CD819BE26D33}"/>
    <cellStyle name="Millares [0] 4 3 2 5 5" xfId="47504" xr:uid="{FD8BCCDA-9602-47F6-81CC-9687C449D241}"/>
    <cellStyle name="Millares [0] 4 3 2 6" xfId="3033" xr:uid="{A0502B34-5794-4E1C-A15F-F7467F6DA01A}"/>
    <cellStyle name="Millares [0] 4 3 2 6 2" xfId="7276" xr:uid="{090DCE29-198B-44BD-A4BF-331F47A3B4E3}"/>
    <cellStyle name="Millares [0] 4 3 2 6 2 2" xfId="18728" xr:uid="{1FCD5D68-1007-42A3-A98E-85332C2ACB72}"/>
    <cellStyle name="Millares [0] 4 3 2 6 2 2 2" xfId="41622" xr:uid="{58858699-D624-4AE2-93CD-92896A9B9211}"/>
    <cellStyle name="Millares [0] 4 3 2 6 2 3" xfId="30181" xr:uid="{45835E32-FA08-4D23-9D2C-CDE2ED3C2A92}"/>
    <cellStyle name="Millares [0] 4 3 2 6 2 4" xfId="53063" xr:uid="{22F3798D-ACD7-4325-8D6B-C7A421BC920D}"/>
    <cellStyle name="Millares [0] 4 3 2 6 3" xfId="14486" xr:uid="{DE3AF0E4-AEE8-4CB5-B318-9C328A697AA5}"/>
    <cellStyle name="Millares [0] 4 3 2 6 3 2" xfId="37380" xr:uid="{A3ED8F60-2D43-46F8-B710-38769C55F1F6}"/>
    <cellStyle name="Millares [0] 4 3 2 6 4" xfId="25939" xr:uid="{DCB86068-4156-4875-BC4F-A17050EFC280}"/>
    <cellStyle name="Millares [0] 4 3 2 6 5" xfId="48821" xr:uid="{B1694BF3-CDDD-4A9F-9BB4-FB6FC5F07743}"/>
    <cellStyle name="Millares [0] 4 3 2 7" xfId="3293" xr:uid="{7E8F3082-5233-4E33-9788-225E568171B5}"/>
    <cellStyle name="Millares [0] 4 3 2 7 2" xfId="7536" xr:uid="{713F1C33-5594-4574-93D6-7B6D5286C62B}"/>
    <cellStyle name="Millares [0] 4 3 2 7 2 2" xfId="18988" xr:uid="{E7064C3E-E43B-4F67-BBFF-4A8F921BD66B}"/>
    <cellStyle name="Millares [0] 4 3 2 7 2 2 2" xfId="41882" xr:uid="{EAC663A5-C0C1-4063-BDF7-C2BE75FB3E92}"/>
    <cellStyle name="Millares [0] 4 3 2 7 2 3" xfId="30441" xr:uid="{A3760CF6-FEB9-4FCF-A66A-2CF0872299DE}"/>
    <cellStyle name="Millares [0] 4 3 2 7 2 4" xfId="53323" xr:uid="{6BAC57DB-31F1-4D4E-BF3E-96D954B40268}"/>
    <cellStyle name="Millares [0] 4 3 2 7 3" xfId="14746" xr:uid="{C88A6221-D91E-47D9-BB56-2514138C019E}"/>
    <cellStyle name="Millares [0] 4 3 2 7 3 2" xfId="37640" xr:uid="{29CB8F85-95EA-4DD7-B9A9-B4F643A641B4}"/>
    <cellStyle name="Millares [0] 4 3 2 7 4" xfId="26199" xr:uid="{336737B1-B642-43B7-B080-3131ECE47797}"/>
    <cellStyle name="Millares [0] 4 3 2 7 5" xfId="49081" xr:uid="{8748DE61-5A0E-46C6-BAE9-3739D952ED97}"/>
    <cellStyle name="Millares [0] 4 3 2 8" xfId="3554" xr:uid="{FD5FCC41-2FB7-4D58-A63E-E2F410D32251}"/>
    <cellStyle name="Millares [0] 4 3 2 8 2" xfId="7797" xr:uid="{B4B918F0-6F80-4B14-A1B9-E483A6F0E065}"/>
    <cellStyle name="Millares [0] 4 3 2 8 2 2" xfId="19249" xr:uid="{49E77987-4BBE-4EBC-9BB9-F02C041A707C}"/>
    <cellStyle name="Millares [0] 4 3 2 8 2 2 2" xfId="42143" xr:uid="{509B443E-C021-46C4-9EFF-47310FCE76C4}"/>
    <cellStyle name="Millares [0] 4 3 2 8 2 3" xfId="30702" xr:uid="{141794C2-8BF8-43AE-8CD7-1DBBA9C3689D}"/>
    <cellStyle name="Millares [0] 4 3 2 8 2 4" xfId="53584" xr:uid="{09299AE3-AD08-41FB-A3A1-BBDA90BD25F9}"/>
    <cellStyle name="Millares [0] 4 3 2 8 3" xfId="15007" xr:uid="{913D458D-FB1A-4743-AD83-C680C25DF08B}"/>
    <cellStyle name="Millares [0] 4 3 2 8 3 2" xfId="37901" xr:uid="{0D7B881A-6F8E-4A59-B33E-32B7BF2B65D7}"/>
    <cellStyle name="Millares [0] 4 3 2 8 4" xfId="26460" xr:uid="{14B773EA-0DFA-4D55-96B8-10DF35317062}"/>
    <cellStyle name="Millares [0] 4 3 2 8 5" xfId="49342" xr:uid="{FA82C9F6-E7BE-4D1A-8A64-2E13F733F482}"/>
    <cellStyle name="Millares [0] 4 3 2 9" xfId="4622" xr:uid="{E906FC52-0DC6-4B9C-A971-21F5FEC7F17A}"/>
    <cellStyle name="Millares [0] 4 3 2 9 2" xfId="16074" xr:uid="{5476DC86-9A7A-4C60-ADC6-7C63C771BD15}"/>
    <cellStyle name="Millares [0] 4 3 2 9 2 2" xfId="38968" xr:uid="{0A5F64D8-62CF-44A8-BAA4-9A5B70C423E1}"/>
    <cellStyle name="Millares [0] 4 3 2 9 3" xfId="27527" xr:uid="{D33ADA00-DB59-42FC-920E-67781FBDECAC}"/>
    <cellStyle name="Millares [0] 4 3 2 9 4" xfId="50409" xr:uid="{B684C981-9C18-44B4-8F20-AC01F39FEACC}"/>
    <cellStyle name="Millares [0] 4 3 3" xfId="539" xr:uid="{8E460843-AEEE-4F05-90B0-4F3276F78F07}"/>
    <cellStyle name="Millares [0] 4 3 3 10" xfId="46334" xr:uid="{2A547CA1-B8E7-4B59-955C-BB0E864D7423}"/>
    <cellStyle name="Millares [0] 4 3 3 2" xfId="1067" xr:uid="{7EFC3D37-14DE-408D-B20D-C504F8B76D49}"/>
    <cellStyle name="Millares [0] 4 3 3 2 2" xfId="2384" xr:uid="{1774AACD-DC53-47C0-83ED-87556E741AD2}"/>
    <cellStyle name="Millares [0] 4 3 3 2 2 2" xfId="6632" xr:uid="{C8FDD768-0A55-4FC6-88F5-72FE40BFAB7E}"/>
    <cellStyle name="Millares [0] 4 3 3 2 2 2 2" xfId="18084" xr:uid="{8016EF81-E1DC-44AC-ADBE-85977EAAE551}"/>
    <cellStyle name="Millares [0] 4 3 3 2 2 2 2 2" xfId="40978" xr:uid="{AD9AC27F-23D0-4F49-8F79-38DA3CB04CC3}"/>
    <cellStyle name="Millares [0] 4 3 3 2 2 2 3" xfId="29537" xr:uid="{4FCF1909-A0EE-4D25-81CC-2287D7C99C0D}"/>
    <cellStyle name="Millares [0] 4 3 3 2 2 2 4" xfId="52419" xr:uid="{8D4C61D5-F3B5-401F-ABF6-D5D87C2C6027}"/>
    <cellStyle name="Millares [0] 4 3 3 2 2 3" xfId="13842" xr:uid="{F4060AAE-0A33-4548-916E-C23789B39CB8}"/>
    <cellStyle name="Millares [0] 4 3 3 2 2 3 2" xfId="36736" xr:uid="{76CBB502-0129-4958-9030-90DAC134FE3D}"/>
    <cellStyle name="Millares [0] 4 3 3 2 2 4" xfId="25295" xr:uid="{2C625BE0-08C7-48CE-A8B8-ED507B4E6DA8}"/>
    <cellStyle name="Millares [0] 4 3 3 2 2 5" xfId="48178" xr:uid="{0E14183C-9406-4A99-A06F-B8AFADD6AB4C}"/>
    <cellStyle name="Millares [0] 4 3 3 2 3" xfId="4228" xr:uid="{2951CD8D-2857-4D88-A463-383221B3FA30}"/>
    <cellStyle name="Millares [0] 4 3 3 2 3 2" xfId="8471" xr:uid="{B4B6D6B9-9332-488D-BB93-AB2EE70320A1}"/>
    <cellStyle name="Millares [0] 4 3 3 2 3 2 2" xfId="19923" xr:uid="{C0482BD3-3592-4768-B272-E027520EC2E2}"/>
    <cellStyle name="Millares [0] 4 3 3 2 3 2 2 2" xfId="42817" xr:uid="{4CCA4CDE-8758-4E76-80D2-6822F2352AA0}"/>
    <cellStyle name="Millares [0] 4 3 3 2 3 2 3" xfId="31376" xr:uid="{8D0A7691-F10A-44A3-B8E8-F2EFFA3A2B45}"/>
    <cellStyle name="Millares [0] 4 3 3 2 3 2 4" xfId="54258" xr:uid="{6D7BD3B1-EC40-4A67-B777-82D94975157F}"/>
    <cellStyle name="Millares [0] 4 3 3 2 3 3" xfId="15681" xr:uid="{518EBB07-319E-434B-BDCE-DE177051D751}"/>
    <cellStyle name="Millares [0] 4 3 3 2 3 3 2" xfId="38575" xr:uid="{1F7F1734-ACB8-41F6-ACF5-2D9582EF3BE1}"/>
    <cellStyle name="Millares [0] 4 3 3 2 3 4" xfId="27134" xr:uid="{B6299173-C443-471A-AEFC-5C776285516F}"/>
    <cellStyle name="Millares [0] 4 3 3 2 3 5" xfId="50016" xr:uid="{A566428B-1E1B-4023-8957-C044EFCDCA7D}"/>
    <cellStyle name="Millares [0] 4 3 3 2 4" xfId="5315" xr:uid="{8F1B0866-B0C3-4404-B7B9-3BCA4A27D733}"/>
    <cellStyle name="Millares [0] 4 3 3 2 4 2" xfId="16767" xr:uid="{A1137074-47BB-4148-82F6-F6A0ED8C4CEC}"/>
    <cellStyle name="Millares [0] 4 3 3 2 4 2 2" xfId="39661" xr:uid="{66AC3CB5-C3F9-40BC-9E0A-5ECEE6A98C4E}"/>
    <cellStyle name="Millares [0] 4 3 3 2 4 3" xfId="28220" xr:uid="{0AE024AB-EA21-4D03-838C-A17C9855FB8B}"/>
    <cellStyle name="Millares [0] 4 3 3 2 4 4" xfId="51102" xr:uid="{1C98C02A-C592-4ED2-8E9F-B72DF99D22A3}"/>
    <cellStyle name="Millares [0] 4 3 3 2 5" xfId="10376" xr:uid="{0D73DCA8-098E-4337-B604-97B69F253E55}"/>
    <cellStyle name="Millares [0] 4 3 3 2 5 2" xfId="21819" xr:uid="{EBD38E52-B5BA-48DE-9138-B126CA0C3290}"/>
    <cellStyle name="Millares [0] 4 3 3 2 5 2 2" xfId="44713" xr:uid="{FAD9D891-B115-49C5-BFBA-C1EA6C33B2EC}"/>
    <cellStyle name="Millares [0] 4 3 3 2 5 3" xfId="33272" xr:uid="{9B144D96-1EF1-4392-9356-CEDCE96AB3A9}"/>
    <cellStyle name="Millares [0] 4 3 3 2 6" xfId="11460" xr:uid="{17B3466B-66F8-4801-BC06-E6BDE0EE6858}"/>
    <cellStyle name="Millares [0] 4 3 3 2 6 2" xfId="22903" xr:uid="{62FC35B7-1F18-45D9-AB24-7513CB5D53E8}"/>
    <cellStyle name="Millares [0] 4 3 3 2 6 2 2" xfId="45797" xr:uid="{07BA1A63-8528-4807-89A9-ED29DCDD9794}"/>
    <cellStyle name="Millares [0] 4 3 3 2 6 3" xfId="34356" xr:uid="{1C73D313-6BFF-40EE-89B8-5FFD7BD382F7}"/>
    <cellStyle name="Millares [0] 4 3 3 2 7" xfId="12525" xr:uid="{01F4123D-4A82-4565-969D-41892DA698D0}"/>
    <cellStyle name="Millares [0] 4 3 3 2 7 2" xfId="35419" xr:uid="{D5703FD8-0704-48DB-BCC5-62BA9E4D34F3}"/>
    <cellStyle name="Millares [0] 4 3 3 2 8" xfId="23978" xr:uid="{FC56A191-A2AE-4E5D-B6F3-09E3248CF9EF}"/>
    <cellStyle name="Millares [0] 4 3 3 2 9" xfId="46861" xr:uid="{86E9BCCA-5ACE-4DB9-970F-8EFAB22A1E10}"/>
    <cellStyle name="Millares [0] 4 3 3 3" xfId="1857" xr:uid="{1ECD371F-7ABE-44B2-B159-C1F38E6D1F02}"/>
    <cellStyle name="Millares [0] 4 3 3 3 2" xfId="6105" xr:uid="{48281C1C-A4DF-48B6-9738-CE8944E80AF2}"/>
    <cellStyle name="Millares [0] 4 3 3 3 2 2" xfId="17557" xr:uid="{D4B6E993-6B71-4B1D-A132-1A0B247A4473}"/>
    <cellStyle name="Millares [0] 4 3 3 3 2 2 2" xfId="40451" xr:uid="{583CC1B6-292F-4885-BE0F-753EB2F5132C}"/>
    <cellStyle name="Millares [0] 4 3 3 3 2 3" xfId="29010" xr:uid="{01BB852C-CC75-4AAF-81BD-D4BD7783551E}"/>
    <cellStyle name="Millares [0] 4 3 3 3 2 4" xfId="51892" xr:uid="{E0CD3041-D893-48E1-940B-959C29C861A3}"/>
    <cellStyle name="Millares [0] 4 3 3 3 3" xfId="13315" xr:uid="{1F700D9C-F076-4D23-9EDD-7AE5404B90B5}"/>
    <cellStyle name="Millares [0] 4 3 3 3 3 2" xfId="36209" xr:uid="{605BB36F-F6BD-4100-A567-85D8873EA1E3}"/>
    <cellStyle name="Millares [0] 4 3 3 3 4" xfId="24768" xr:uid="{5AB88FBD-8228-4E86-B914-89352CEFF1CE}"/>
    <cellStyle name="Millares [0] 4 3 3 3 5" xfId="47651" xr:uid="{75F14F15-D2E6-426E-8E2F-67D8E53E287C}"/>
    <cellStyle name="Millares [0] 4 3 3 4" xfId="3701" xr:uid="{156AC333-61CD-46BA-AFBA-F84FCF1808BB}"/>
    <cellStyle name="Millares [0] 4 3 3 4 2" xfId="7944" xr:uid="{19B6A6FC-A272-495F-A9EF-E1B5603E8C66}"/>
    <cellStyle name="Millares [0] 4 3 3 4 2 2" xfId="19396" xr:uid="{A4F1F4F6-DF39-445F-8B01-222935312AF3}"/>
    <cellStyle name="Millares [0] 4 3 3 4 2 2 2" xfId="42290" xr:uid="{695C0BFC-6E73-4DD5-812A-A6F73D0FE7D6}"/>
    <cellStyle name="Millares [0] 4 3 3 4 2 3" xfId="30849" xr:uid="{1E35B4A3-E302-4235-9864-E1228E95D56E}"/>
    <cellStyle name="Millares [0] 4 3 3 4 2 4" xfId="53731" xr:uid="{D738A2DD-BA54-4377-B90F-4E0BA62CFCA5}"/>
    <cellStyle name="Millares [0] 4 3 3 4 3" xfId="15154" xr:uid="{CC34BBF3-1869-4E14-BC6C-2CA1F0FD191D}"/>
    <cellStyle name="Millares [0] 4 3 3 4 3 2" xfId="38048" xr:uid="{7252CEDA-7292-4715-95DE-308944B71D7B}"/>
    <cellStyle name="Millares [0] 4 3 3 4 4" xfId="26607" xr:uid="{5F58A08F-C163-462F-AEEE-5DF0CC1EEF16}"/>
    <cellStyle name="Millares [0] 4 3 3 4 5" xfId="49489" xr:uid="{165D9F1A-F5F4-4D70-89A8-08352C3BCB0B}"/>
    <cellStyle name="Millares [0] 4 3 3 5" xfId="4788" xr:uid="{5FE255EC-260D-4443-BB40-E03481738344}"/>
    <cellStyle name="Millares [0] 4 3 3 5 2" xfId="16240" xr:uid="{AA1CE512-0770-4DDD-AAB3-77F1339FFCB2}"/>
    <cellStyle name="Millares [0] 4 3 3 5 2 2" xfId="39134" xr:uid="{9AE09C9B-C475-4653-A1AD-168508CB0F1D}"/>
    <cellStyle name="Millares [0] 4 3 3 5 3" xfId="27693" xr:uid="{941E46CA-2753-43DF-A724-2102AFAA0BBE}"/>
    <cellStyle name="Millares [0] 4 3 3 5 4" xfId="50575" xr:uid="{1A836320-ABFE-4029-BABC-5436F239A961}"/>
    <cellStyle name="Millares [0] 4 3 3 6" xfId="9849" xr:uid="{F216A3E0-F8F3-4464-800E-4B6FC52E901A}"/>
    <cellStyle name="Millares [0] 4 3 3 6 2" xfId="21292" xr:uid="{1BCD83C4-5C9A-4CE3-8EE7-F7E61F3CDD1E}"/>
    <cellStyle name="Millares [0] 4 3 3 6 2 2" xfId="44186" xr:uid="{1DF0AE54-0899-42A5-89F7-91F1CE36BE92}"/>
    <cellStyle name="Millares [0] 4 3 3 6 3" xfId="32745" xr:uid="{F30E8C33-C019-433D-A9D6-56F187FD5D74}"/>
    <cellStyle name="Millares [0] 4 3 3 7" xfId="10933" xr:uid="{10D6A869-F5B8-4C7A-9B9B-603C8EA290EC}"/>
    <cellStyle name="Millares [0] 4 3 3 7 2" xfId="22376" xr:uid="{F5E3EFD0-4EAE-4139-9CD3-5A6A6117C04D}"/>
    <cellStyle name="Millares [0] 4 3 3 7 2 2" xfId="45270" xr:uid="{B8BEEFF9-083C-44E1-BDE2-E79477FC9374}"/>
    <cellStyle name="Millares [0] 4 3 3 7 3" xfId="33829" xr:uid="{32F6E55E-20E2-4EC0-95E3-F3F181700C7B}"/>
    <cellStyle name="Millares [0] 4 3 3 8" xfId="11998" xr:uid="{3FCD33B6-B923-48E5-96FC-1253EED8BA93}"/>
    <cellStyle name="Millares [0] 4 3 3 8 2" xfId="34892" xr:uid="{2BFFD575-38B5-4BD4-9E60-31A8601FB712}"/>
    <cellStyle name="Millares [0] 4 3 3 9" xfId="23451" xr:uid="{5095CA4D-C29B-498B-970D-8ED216D818F6}"/>
    <cellStyle name="Millares [0] 4 3 4" xfId="804" xr:uid="{C1B6C9DD-D756-413D-A443-BFDBC4316AD2}"/>
    <cellStyle name="Millares [0] 4 3 4 2" xfId="2121" xr:uid="{6B8CBB90-7083-4892-A746-87297820D67B}"/>
    <cellStyle name="Millares [0] 4 3 4 2 2" xfId="6369" xr:uid="{0A02877A-FCF0-4047-A355-9F0800DEFC7A}"/>
    <cellStyle name="Millares [0] 4 3 4 2 2 2" xfId="17821" xr:uid="{5370B758-00B3-4157-99FF-063704E6B351}"/>
    <cellStyle name="Millares [0] 4 3 4 2 2 2 2" xfId="40715" xr:uid="{3EBA3083-7236-4C70-B673-1C74EDD8DA2A}"/>
    <cellStyle name="Millares [0] 4 3 4 2 2 3" xfId="29274" xr:uid="{D9EEDE37-2C2B-49BC-B5CB-F8AA03345CD4}"/>
    <cellStyle name="Millares [0] 4 3 4 2 2 4" xfId="52156" xr:uid="{7152A086-EA63-44C3-846E-A70A661553C0}"/>
    <cellStyle name="Millares [0] 4 3 4 2 3" xfId="13579" xr:uid="{11F65BF3-4907-4DA3-A2AF-90B4A9277A7E}"/>
    <cellStyle name="Millares [0] 4 3 4 2 3 2" xfId="36473" xr:uid="{589A9FFF-26CD-400B-B297-BD49774D8E98}"/>
    <cellStyle name="Millares [0] 4 3 4 2 4" xfId="25032" xr:uid="{C33DA843-5538-468B-A8BD-6F48AB8E8B09}"/>
    <cellStyle name="Millares [0] 4 3 4 2 5" xfId="47915" xr:uid="{32AD7571-49CF-4805-8168-1A1F58F4007A}"/>
    <cellStyle name="Millares [0] 4 3 4 3" xfId="3965" xr:uid="{BBB61CD1-B459-4A8A-B13B-628BAD4845CE}"/>
    <cellStyle name="Millares [0] 4 3 4 3 2" xfId="8208" xr:uid="{7AC36447-54A3-40F7-BDC4-90121CE74CA1}"/>
    <cellStyle name="Millares [0] 4 3 4 3 2 2" xfId="19660" xr:uid="{D6F9BD3E-2B24-41B4-A003-B2A67A8903C7}"/>
    <cellStyle name="Millares [0] 4 3 4 3 2 2 2" xfId="42554" xr:uid="{0429AC32-4F1C-40E8-A4CE-3E25AEC3A660}"/>
    <cellStyle name="Millares [0] 4 3 4 3 2 3" xfId="31113" xr:uid="{B24CAF6B-2A46-4351-B4C3-FC61425E9F32}"/>
    <cellStyle name="Millares [0] 4 3 4 3 2 4" xfId="53995" xr:uid="{649A99C6-0BE2-44C5-B38A-C5D74D6C4756}"/>
    <cellStyle name="Millares [0] 4 3 4 3 3" xfId="15418" xr:uid="{C0B292D0-6311-4378-ACF2-37804CC040D0}"/>
    <cellStyle name="Millares [0] 4 3 4 3 3 2" xfId="38312" xr:uid="{42C60CB8-73C3-474E-86F1-3F49C5D5B264}"/>
    <cellStyle name="Millares [0] 4 3 4 3 4" xfId="26871" xr:uid="{AC9789F9-3B68-4780-B4B1-E3F777C232D7}"/>
    <cellStyle name="Millares [0] 4 3 4 3 5" xfId="49753" xr:uid="{CCC53F5B-268B-4EE3-BE7E-7B0E56560870}"/>
    <cellStyle name="Millares [0] 4 3 4 4" xfId="5052" xr:uid="{6D00BD9B-656E-4FAB-9034-4452ABA3321C}"/>
    <cellStyle name="Millares [0] 4 3 4 4 2" xfId="16504" xr:uid="{04C37C49-7CA6-45DB-B6F9-530C996A4379}"/>
    <cellStyle name="Millares [0] 4 3 4 4 2 2" xfId="39398" xr:uid="{8E3A3CAF-0C83-446B-A337-4007CC7615BE}"/>
    <cellStyle name="Millares [0] 4 3 4 4 3" xfId="27957" xr:uid="{EF2488F8-BD48-4A3C-8CD2-AD3297C4C66A}"/>
    <cellStyle name="Millares [0] 4 3 4 4 4" xfId="50839" xr:uid="{E0E7FAE5-32AC-4BD6-9B1B-1D7884B72BDE}"/>
    <cellStyle name="Millares [0] 4 3 4 5" xfId="10113" xr:uid="{F022BE54-C406-44D6-A631-E058652ED6EE}"/>
    <cellStyle name="Millares [0] 4 3 4 5 2" xfId="21556" xr:uid="{9E47161E-E3A0-4F2D-A8BB-E48B889BCC74}"/>
    <cellStyle name="Millares [0] 4 3 4 5 2 2" xfId="44450" xr:uid="{FE857840-C4A4-47B7-B37C-6DA0CF515C13}"/>
    <cellStyle name="Millares [0] 4 3 4 5 3" xfId="33009" xr:uid="{D2E2502D-1023-43BE-9DC2-9CF8C1D6CCE8}"/>
    <cellStyle name="Millares [0] 4 3 4 6" xfId="11197" xr:uid="{FA8BA568-FE66-4D20-B4FA-3B57A3742177}"/>
    <cellStyle name="Millares [0] 4 3 4 6 2" xfId="22640" xr:uid="{410DDBBA-EBB0-40A2-81AF-23931B43647E}"/>
    <cellStyle name="Millares [0] 4 3 4 6 2 2" xfId="45534" xr:uid="{62F90142-8FD5-48E6-BA93-5C61827056EE}"/>
    <cellStyle name="Millares [0] 4 3 4 6 3" xfId="34093" xr:uid="{7482899F-4939-4C2B-AFC7-051CADE4F6C0}"/>
    <cellStyle name="Millares [0] 4 3 4 7" xfId="12262" xr:uid="{59091D16-1FD3-49CD-9BE3-47683311088D}"/>
    <cellStyle name="Millares [0] 4 3 4 7 2" xfId="35156" xr:uid="{74EC0EFB-04F1-4B80-AA77-BFC90F769F40}"/>
    <cellStyle name="Millares [0] 4 3 4 8" xfId="23715" xr:uid="{06F3B2B8-5552-4711-863E-2E42925C8061}"/>
    <cellStyle name="Millares [0] 4 3 4 9" xfId="46598" xr:uid="{5C75CB1A-19A6-4240-8E88-8B70CA4733D3}"/>
    <cellStyle name="Millares [0] 4 3 5" xfId="1332" xr:uid="{907D70F6-43D9-4F8F-88AA-08907D81A661}"/>
    <cellStyle name="Millares [0] 4 3 5 2" xfId="2649" xr:uid="{0C81BD0D-86ED-403B-8017-230E4E4D1D0A}"/>
    <cellStyle name="Millares [0] 4 3 5 2 2" xfId="6897" xr:uid="{6F9E97A7-9991-4DC8-891F-3FA7DB81856B}"/>
    <cellStyle name="Millares [0] 4 3 5 2 2 2" xfId="18349" xr:uid="{CC83548F-7FCB-4990-97D4-D5D6F205DF1C}"/>
    <cellStyle name="Millares [0] 4 3 5 2 2 2 2" xfId="41243" xr:uid="{C67B0276-BB07-4121-A772-E37EB44E437B}"/>
    <cellStyle name="Millares [0] 4 3 5 2 2 3" xfId="29802" xr:uid="{C2CD7B37-4204-4DA5-9ABA-B6296261BD94}"/>
    <cellStyle name="Millares [0] 4 3 5 2 2 4" xfId="52684" xr:uid="{0669473D-BBE2-4300-A857-38E1B50A048D}"/>
    <cellStyle name="Millares [0] 4 3 5 2 3" xfId="14107" xr:uid="{F8C9F02A-4B68-42C2-9567-271DD6961CC0}"/>
    <cellStyle name="Millares [0] 4 3 5 2 3 2" xfId="37001" xr:uid="{D2561F31-0F99-41D9-8691-3124EA12AB2C}"/>
    <cellStyle name="Millares [0] 4 3 5 2 4" xfId="25560" xr:uid="{C7F9651D-826C-48EF-8437-652D338D073B}"/>
    <cellStyle name="Millares [0] 4 3 5 2 5" xfId="48443" xr:uid="{8A63E23A-8F6D-40E5-AC2A-49AD3EF00885}"/>
    <cellStyle name="Millares [0] 4 3 5 3" xfId="5580" xr:uid="{96C08CCB-79D7-4A6F-A262-F5CA1525AEF7}"/>
    <cellStyle name="Millares [0] 4 3 5 3 2" xfId="17032" xr:uid="{9965DC0E-E110-46E5-B925-F26C13E11574}"/>
    <cellStyle name="Millares [0] 4 3 5 3 2 2" xfId="39926" xr:uid="{3ABCBA7C-35B2-4FF5-94A4-C0ED62F8ACE1}"/>
    <cellStyle name="Millares [0] 4 3 5 3 3" xfId="28485" xr:uid="{0FFF3096-23E5-4C50-B882-93ABFA0D760D}"/>
    <cellStyle name="Millares [0] 4 3 5 3 4" xfId="51367" xr:uid="{125655A4-6A2F-42BA-87D2-1D0D647FBAA7}"/>
    <cellStyle name="Millares [0] 4 3 5 4" xfId="12790" xr:uid="{6EFDA740-0D9E-4317-A1DF-1D653E2E7E13}"/>
    <cellStyle name="Millares [0] 4 3 5 4 2" xfId="35684" xr:uid="{F689C232-D62A-49D8-A4F4-6529FAE7E84C}"/>
    <cellStyle name="Millares [0] 4 3 5 5" xfId="24243" xr:uid="{D660CB4A-F5C6-4C0F-8FDB-FD5E30A9A32C}"/>
    <cellStyle name="Millares [0] 4 3 5 6" xfId="47126" xr:uid="{C3EF54E1-84DA-4E4F-B58B-956DD3F3A370}"/>
    <cellStyle name="Millares [0] 4 3 6" xfId="1594" xr:uid="{65376766-C705-4863-BC92-EAFC859BE846}"/>
    <cellStyle name="Millares [0] 4 3 6 2" xfId="5842" xr:uid="{A0BBC74C-80F5-4524-9DED-BE483B0C250A}"/>
    <cellStyle name="Millares [0] 4 3 6 2 2" xfId="17294" xr:uid="{6D49B163-4490-4893-8C23-6A9B1E3F2093}"/>
    <cellStyle name="Millares [0] 4 3 6 2 2 2" xfId="40188" xr:uid="{2628E314-FDD0-4A3E-83FC-BED03C99C458}"/>
    <cellStyle name="Millares [0] 4 3 6 2 3" xfId="28747" xr:uid="{140D73D9-B5FE-4731-9E33-53C36FEE395E}"/>
    <cellStyle name="Millares [0] 4 3 6 2 4" xfId="51629" xr:uid="{4578C185-022F-4A81-968A-9384593E134A}"/>
    <cellStyle name="Millares [0] 4 3 6 3" xfId="13052" xr:uid="{D53AA893-6A1D-4E4B-AD73-C099BADF52CB}"/>
    <cellStyle name="Millares [0] 4 3 6 3 2" xfId="35946" xr:uid="{7ACFF113-0F76-482D-851C-CFCC9FBBB9FE}"/>
    <cellStyle name="Millares [0] 4 3 6 4" xfId="24505" xr:uid="{9F8C0C5D-5002-4D79-ADBF-9263933B8376}"/>
    <cellStyle name="Millares [0] 4 3 6 5" xfId="47388" xr:uid="{66C589F9-9301-42F6-B812-5E4528349111}"/>
    <cellStyle name="Millares [0] 4 3 7" xfId="2917" xr:uid="{9841BCEC-4513-454E-AEF5-861B203B00C1}"/>
    <cellStyle name="Millares [0] 4 3 7 2" xfId="7160" xr:uid="{E7F9CD52-0C2A-46EF-8D25-D9F6315548E5}"/>
    <cellStyle name="Millares [0] 4 3 7 2 2" xfId="18612" xr:uid="{9C66D3F0-7962-4D6C-8004-85B34FA78E6E}"/>
    <cellStyle name="Millares [0] 4 3 7 2 2 2" xfId="41506" xr:uid="{066B2D26-EE98-46DE-AA6C-0A4B2DFBF28A}"/>
    <cellStyle name="Millares [0] 4 3 7 2 3" xfId="30065" xr:uid="{9694A88B-73E3-493C-9ADA-2FBE29630882}"/>
    <cellStyle name="Millares [0] 4 3 7 2 4" xfId="52947" xr:uid="{0CAAA44A-1C0C-4DA6-970C-814F2E14808A}"/>
    <cellStyle name="Millares [0] 4 3 7 3" xfId="14370" xr:uid="{3A663FCC-718E-46B3-A580-7816B03399D2}"/>
    <cellStyle name="Millares [0] 4 3 7 3 2" xfId="37264" xr:uid="{15205D8A-ADF5-4162-83C5-EA7B0033CBD0}"/>
    <cellStyle name="Millares [0] 4 3 7 4" xfId="25823" xr:uid="{22DDA3A6-B97A-41FD-8435-C9A7575BC22E}"/>
    <cellStyle name="Millares [0] 4 3 7 5" xfId="48705" xr:uid="{1DBBB9B4-BCB9-478F-B270-27FC5F114E5A}"/>
    <cellStyle name="Millares [0] 4 3 8" xfId="3177" xr:uid="{7EFD9956-07AB-458F-BFB7-699396B9D9E7}"/>
    <cellStyle name="Millares [0] 4 3 8 2" xfId="7420" xr:uid="{2F14D085-6D97-4458-BBB5-45859B2F2E28}"/>
    <cellStyle name="Millares [0] 4 3 8 2 2" xfId="18872" xr:uid="{9B7D8699-982E-4CB9-A74D-3A16222C70C5}"/>
    <cellStyle name="Millares [0] 4 3 8 2 2 2" xfId="41766" xr:uid="{F76FDCDD-C31E-4D89-B3C6-1C2A9E0DE0D3}"/>
    <cellStyle name="Millares [0] 4 3 8 2 3" xfId="30325" xr:uid="{B36E71CA-4FAB-4DCB-A63E-308A9FA499D5}"/>
    <cellStyle name="Millares [0] 4 3 8 2 4" xfId="53207" xr:uid="{BFA5599C-0F86-427D-B5F1-35B17A50B04F}"/>
    <cellStyle name="Millares [0] 4 3 8 3" xfId="14630" xr:uid="{335AA9C8-5677-4007-A283-95DF06309BC8}"/>
    <cellStyle name="Millares [0] 4 3 8 3 2" xfId="37524" xr:uid="{D621EC6E-AB16-4D8F-9213-39B11FD7B59E}"/>
    <cellStyle name="Millares [0] 4 3 8 4" xfId="26083" xr:uid="{F554CACC-A000-444B-9A22-60E83EB646BA}"/>
    <cellStyle name="Millares [0] 4 3 8 5" xfId="48965" xr:uid="{08E3F155-631C-4A04-AD64-E284810118F8}"/>
    <cellStyle name="Millares [0] 4 3 9" xfId="3438" xr:uid="{63CCB993-41A4-4FA8-B1B7-387B8851B8BE}"/>
    <cellStyle name="Millares [0] 4 3 9 2" xfId="7681" xr:uid="{4EF986A5-A6B0-47D9-BDD4-F3B5BE20B2A0}"/>
    <cellStyle name="Millares [0] 4 3 9 2 2" xfId="19133" xr:uid="{2F9D6E11-3DA3-4410-9757-172207FA8D05}"/>
    <cellStyle name="Millares [0] 4 3 9 2 2 2" xfId="42027" xr:uid="{9573D2C0-BF4C-4F6E-A429-7B560E24FBF2}"/>
    <cellStyle name="Millares [0] 4 3 9 2 3" xfId="30586" xr:uid="{0FB3664F-5059-464A-A7D3-D40A887EDD99}"/>
    <cellStyle name="Millares [0] 4 3 9 2 4" xfId="53468" xr:uid="{4CC4C69A-51C8-4314-A629-C65435D8FB0E}"/>
    <cellStyle name="Millares [0] 4 3 9 3" xfId="14891" xr:uid="{0EC8B886-3219-4895-80F4-5AAFF95DAE89}"/>
    <cellStyle name="Millares [0] 4 3 9 3 2" xfId="37785" xr:uid="{D0951636-E702-47A4-8CAD-114EA3C5FDFC}"/>
    <cellStyle name="Millares [0] 4 3 9 4" xfId="26344" xr:uid="{7EE6261D-2B0F-4887-82C3-E9BBBF08F5F1}"/>
    <cellStyle name="Millares [0] 4 3 9 5" xfId="49226" xr:uid="{FA3FDA45-E47C-4C32-92D2-A385D231FEDB}"/>
    <cellStyle name="Millares [0] 4 4" xfId="306" xr:uid="{01011FD5-8733-462E-8B55-0CF49B8234E2}"/>
    <cellStyle name="Millares [0] 4 4 10" xfId="4536" xr:uid="{C99FEC2B-D190-4944-BD6B-CF73FB309DF2}"/>
    <cellStyle name="Millares [0] 4 4 10 2" xfId="15988" xr:uid="{7576AC6A-13E8-4EE6-90D1-7F01757409AC}"/>
    <cellStyle name="Millares [0] 4 4 10 2 2" xfId="38882" xr:uid="{F358E5CF-7CEB-46CF-9A18-7475DE6EAD8E}"/>
    <cellStyle name="Millares [0] 4 4 10 3" xfId="27441" xr:uid="{F6ED6504-171C-471D-A4DA-EBE658F2CB22}"/>
    <cellStyle name="Millares [0] 4 4 10 4" xfId="50323" xr:uid="{2F410270-D768-4A7A-B6E8-4837ADD7C695}"/>
    <cellStyle name="Millares [0] 4 4 11" xfId="8815" xr:uid="{FB0E9D87-3E34-4E04-9F4A-DB53B5E72252}"/>
    <cellStyle name="Millares [0] 4 4 11 2" xfId="20259" xr:uid="{48B6915B-25A8-43A3-B8BD-A453C0E99CEB}"/>
    <cellStyle name="Millares [0] 4 4 11 2 2" xfId="43153" xr:uid="{D86CEACA-55C1-478E-BE46-2695A4D09272}"/>
    <cellStyle name="Millares [0] 4 4 11 3" xfId="31712" xr:uid="{905186CA-2076-451E-9B91-AE070C343107}"/>
    <cellStyle name="Millares [0] 4 4 11 4" xfId="54594" xr:uid="{B4DFC8DC-C235-4F2F-BB71-0F11C6403FF3}"/>
    <cellStyle name="Millares [0] 4 4 12" xfId="9077" xr:uid="{729FA01D-192A-4F88-B62B-AC16BA9670F0}"/>
    <cellStyle name="Millares [0] 4 4 12 2" xfId="20521" xr:uid="{644D3EC9-3240-42BD-A18F-FE10ED92B6AA}"/>
    <cellStyle name="Millares [0] 4 4 12 2 2" xfId="43415" xr:uid="{13354A20-85DC-4185-A5B5-5C1D35BA59BE}"/>
    <cellStyle name="Millares [0] 4 4 12 3" xfId="31974" xr:uid="{7C2D15E5-E797-425F-843D-DEF214B118D1}"/>
    <cellStyle name="Millares [0] 4 4 12 4" xfId="54856" xr:uid="{16436DCE-69E8-4E75-B130-12935C0033EB}"/>
    <cellStyle name="Millares [0] 4 4 13" xfId="9344" xr:uid="{CDD46CAB-3B7C-401B-BC39-9DFDB646AC88}"/>
    <cellStyle name="Millares [0] 4 4 13 2" xfId="20788" xr:uid="{1F34041E-A0D9-477B-AFE9-CE1F8C2199DF}"/>
    <cellStyle name="Millares [0] 4 4 13 2 2" xfId="43682" xr:uid="{E77E8210-B5CC-4171-94B9-82C60F1C01AB}"/>
    <cellStyle name="Millares [0] 4 4 13 3" xfId="32241" xr:uid="{8853B9C6-BF60-4784-816A-B5A2D2015E5D}"/>
    <cellStyle name="Millares [0] 4 4 13 4" xfId="55123" xr:uid="{44A6699B-B074-4996-A85F-7380DA8C0CEB}"/>
    <cellStyle name="Millares [0] 4 4 14" xfId="9616" xr:uid="{949EC3A3-AB7B-43E5-A1C2-BEB5DC77A784}"/>
    <cellStyle name="Millares [0] 4 4 14 2" xfId="21059" xr:uid="{3901B016-49C5-465E-BB40-225CD6613F58}"/>
    <cellStyle name="Millares [0] 4 4 14 2 2" xfId="43953" xr:uid="{F4A93DF4-5D6C-4901-9CDA-A55F947E8B6F}"/>
    <cellStyle name="Millares [0] 4 4 14 3" xfId="32512" xr:uid="{6A972140-C28B-4453-8713-836A1C1F89BC}"/>
    <cellStyle name="Millares [0] 4 4 15" xfId="10700" xr:uid="{F21FDE1D-D74B-49D1-B0A9-34265341521C}"/>
    <cellStyle name="Millares [0] 4 4 15 2" xfId="22143" xr:uid="{FC12D711-4CA5-4D3A-974F-02AEFF1C0620}"/>
    <cellStyle name="Millares [0] 4 4 15 2 2" xfId="45037" xr:uid="{A3198EA3-A68B-493F-80FF-780C3C399610}"/>
    <cellStyle name="Millares [0] 4 4 15 3" xfId="33596" xr:uid="{07E910DB-8FA5-4D3D-9312-82B0E0C9F4A6}"/>
    <cellStyle name="Millares [0] 4 4 16" xfId="11765" xr:uid="{F7564F3B-0827-4C87-AAEA-B8FCFAA2F475}"/>
    <cellStyle name="Millares [0] 4 4 16 2" xfId="34659" xr:uid="{CC1CC9EF-E2D2-4E57-8C3C-8845E8CF4635}"/>
    <cellStyle name="Millares [0] 4 4 17" xfId="23218" xr:uid="{6210D22E-92F1-4C1C-BA40-3036342DF012}"/>
    <cellStyle name="Millares [0] 4 4 18" xfId="46101" xr:uid="{AC717971-1491-43B9-85C1-5CF58968FB04}"/>
    <cellStyle name="Millares [0] 4 4 2" xfId="422" xr:uid="{B8413214-4EF2-46E5-BD9A-4C27458922C2}"/>
    <cellStyle name="Millares [0] 4 4 2 10" xfId="8931" xr:uid="{1252F861-6FEF-48EC-92E0-976D7BD5C312}"/>
    <cellStyle name="Millares [0] 4 4 2 10 2" xfId="20375" xr:uid="{533CC938-C736-447D-9C40-2FAF4BBB4B3B}"/>
    <cellStyle name="Millares [0] 4 4 2 10 2 2" xfId="43269" xr:uid="{B832D4CF-C256-476D-97EC-E0421726D028}"/>
    <cellStyle name="Millares [0] 4 4 2 10 3" xfId="31828" xr:uid="{935277D9-6319-4F93-BB79-204DD026FDC4}"/>
    <cellStyle name="Millares [0] 4 4 2 10 4" xfId="54710" xr:uid="{7E56B4A0-CF58-4FB4-86FC-96315B57503F}"/>
    <cellStyle name="Millares [0] 4 4 2 11" xfId="9193" xr:uid="{26FEFB0C-5211-4328-9492-649C31FF7728}"/>
    <cellStyle name="Millares [0] 4 4 2 11 2" xfId="20637" xr:uid="{E4EEBAA9-DE60-4DF3-A1D9-7C61FD916232}"/>
    <cellStyle name="Millares [0] 4 4 2 11 2 2" xfId="43531" xr:uid="{D966AFA5-7EB5-4187-87B3-F28427DFD4A0}"/>
    <cellStyle name="Millares [0] 4 4 2 11 3" xfId="32090" xr:uid="{BF306D0B-F838-4D77-A86F-F51AD2545E08}"/>
    <cellStyle name="Millares [0] 4 4 2 11 4" xfId="54972" xr:uid="{EE57AE84-4367-4BC6-BF50-D86D92CE4F86}"/>
    <cellStyle name="Millares [0] 4 4 2 12" xfId="9460" xr:uid="{E632BD33-6E7E-46FC-9026-BE43007CF68D}"/>
    <cellStyle name="Millares [0] 4 4 2 12 2" xfId="20904" xr:uid="{A7581989-FD25-498C-910F-B878A3799FFD}"/>
    <cellStyle name="Millares [0] 4 4 2 12 2 2" xfId="43798" xr:uid="{05B77685-465F-4B92-80BB-6EEE8027D771}"/>
    <cellStyle name="Millares [0] 4 4 2 12 3" xfId="32357" xr:uid="{CD673279-FCB1-4812-8453-66D09E13D68A}"/>
    <cellStyle name="Millares [0] 4 4 2 12 4" xfId="55239" xr:uid="{9DD755FD-1F13-4F77-8035-57CB10D9F654}"/>
    <cellStyle name="Millares [0] 4 4 2 13" xfId="9732" xr:uid="{90BE5BCB-FE6A-4CF1-88AA-EE78FB62BBF6}"/>
    <cellStyle name="Millares [0] 4 4 2 13 2" xfId="21175" xr:uid="{BCFFABA0-CF7D-4748-A655-F835F3EB8E14}"/>
    <cellStyle name="Millares [0] 4 4 2 13 2 2" xfId="44069" xr:uid="{E08F2CD0-B10D-48C5-B63F-EB1685559CA5}"/>
    <cellStyle name="Millares [0] 4 4 2 13 3" xfId="32628" xr:uid="{22D9550B-41FF-42AC-BAE8-F44986D2291B}"/>
    <cellStyle name="Millares [0] 4 4 2 14" xfId="10816" xr:uid="{7AFFCA06-2C81-471E-BA6C-B2BF61AC29AE}"/>
    <cellStyle name="Millares [0] 4 4 2 14 2" xfId="22259" xr:uid="{DD197349-AFDD-4107-A82A-0A42DBC5F208}"/>
    <cellStyle name="Millares [0] 4 4 2 14 2 2" xfId="45153" xr:uid="{10020756-448D-4A4D-B69D-FC7F704AAADF}"/>
    <cellStyle name="Millares [0] 4 4 2 14 3" xfId="33712" xr:uid="{951F2CBE-9A4F-4784-8849-A17E86CDE37D}"/>
    <cellStyle name="Millares [0] 4 4 2 15" xfId="11881" xr:uid="{9EFFF1A8-4FA0-4A45-9D5B-22ACFFD8D082}"/>
    <cellStyle name="Millares [0] 4 4 2 15 2" xfId="34775" xr:uid="{969C992D-7180-4EBA-9DEA-1FC4DC1C6C5C}"/>
    <cellStyle name="Millares [0] 4 4 2 16" xfId="23334" xr:uid="{0B76A5A8-CA5D-4B65-A19C-0A12A87EF213}"/>
    <cellStyle name="Millares [0] 4 4 2 17" xfId="46217" xr:uid="{75773785-4FE5-4474-82D2-A2D9430E9808}"/>
    <cellStyle name="Millares [0] 4 4 2 2" xfId="685" xr:uid="{717846CA-EC37-4D21-9157-ABBEA60E924F}"/>
    <cellStyle name="Millares [0] 4 4 2 2 10" xfId="46480" xr:uid="{FB0058B4-DB1B-4C0C-9BCA-B7C3839AE982}"/>
    <cellStyle name="Millares [0] 4 4 2 2 2" xfId="1213" xr:uid="{D8EBAF07-585F-4E19-A391-CC294223D42B}"/>
    <cellStyle name="Millares [0] 4 4 2 2 2 2" xfId="2530" xr:uid="{82F176D2-C56D-41A9-A5E4-37C2F5847624}"/>
    <cellStyle name="Millares [0] 4 4 2 2 2 2 2" xfId="6778" xr:uid="{4C34C893-959D-4C3C-89EF-A098959E5676}"/>
    <cellStyle name="Millares [0] 4 4 2 2 2 2 2 2" xfId="18230" xr:uid="{7B592E9E-B0CD-4A10-8606-6B32F2FB53D2}"/>
    <cellStyle name="Millares [0] 4 4 2 2 2 2 2 2 2" xfId="41124" xr:uid="{DF9A243C-B432-4237-9B29-3E6324AC1F26}"/>
    <cellStyle name="Millares [0] 4 4 2 2 2 2 2 3" xfId="29683" xr:uid="{1169676D-4919-4176-A17E-0655793BDC4E}"/>
    <cellStyle name="Millares [0] 4 4 2 2 2 2 2 4" xfId="52565" xr:uid="{D1ABBC2A-6657-46F9-8F39-332D2691B7D9}"/>
    <cellStyle name="Millares [0] 4 4 2 2 2 2 3" xfId="13988" xr:uid="{CD9C0121-C3F4-4172-ABDD-8E3F2E56F257}"/>
    <cellStyle name="Millares [0] 4 4 2 2 2 2 3 2" xfId="36882" xr:uid="{1EFBEC18-F5D4-444E-B4AE-F0543835C120}"/>
    <cellStyle name="Millares [0] 4 4 2 2 2 2 4" xfId="25441" xr:uid="{A0A301BC-F8DD-40C0-94DE-D567A11842F4}"/>
    <cellStyle name="Millares [0] 4 4 2 2 2 2 5" xfId="48324" xr:uid="{8590BEB8-94CB-4E10-A235-90EB4AFB3E18}"/>
    <cellStyle name="Millares [0] 4 4 2 2 2 3" xfId="4374" xr:uid="{106F11B0-89FF-4FB4-9057-925B00239F39}"/>
    <cellStyle name="Millares [0] 4 4 2 2 2 3 2" xfId="8617" xr:uid="{590A92D1-5B9E-456A-810C-FBFE4062F20B}"/>
    <cellStyle name="Millares [0] 4 4 2 2 2 3 2 2" xfId="20069" xr:uid="{6DE87569-51A8-4E2C-8A5C-F258C1BF0478}"/>
    <cellStyle name="Millares [0] 4 4 2 2 2 3 2 2 2" xfId="42963" xr:uid="{EF5B2FCB-FEDE-451A-9135-EE2316770A73}"/>
    <cellStyle name="Millares [0] 4 4 2 2 2 3 2 3" xfId="31522" xr:uid="{CDDCE520-986B-4EF9-B68B-74F4FAB26AFF}"/>
    <cellStyle name="Millares [0] 4 4 2 2 2 3 2 4" xfId="54404" xr:uid="{86BA76E0-0261-478A-B674-8FA9EBA60C4E}"/>
    <cellStyle name="Millares [0] 4 4 2 2 2 3 3" xfId="15827" xr:uid="{EEA9A652-21A2-4D94-A83F-F91530ACDEC2}"/>
    <cellStyle name="Millares [0] 4 4 2 2 2 3 3 2" xfId="38721" xr:uid="{9BAFFD3B-156A-4B02-9F49-2F3A4C59FAE3}"/>
    <cellStyle name="Millares [0] 4 4 2 2 2 3 4" xfId="27280" xr:uid="{6C844557-1F91-4B57-B6B0-A7F75826C503}"/>
    <cellStyle name="Millares [0] 4 4 2 2 2 3 5" xfId="50162" xr:uid="{81E98AA9-C084-417D-B840-9BB80C30DCC3}"/>
    <cellStyle name="Millares [0] 4 4 2 2 2 4" xfId="5461" xr:uid="{5F8983E4-210B-4450-AC18-151C4DA3DC17}"/>
    <cellStyle name="Millares [0] 4 4 2 2 2 4 2" xfId="16913" xr:uid="{13A92F6D-68EE-48B0-8832-DE52538EF91B}"/>
    <cellStyle name="Millares [0] 4 4 2 2 2 4 2 2" xfId="39807" xr:uid="{41137CB6-1311-4B50-9DF2-33C6E31F9CA8}"/>
    <cellStyle name="Millares [0] 4 4 2 2 2 4 3" xfId="28366" xr:uid="{F2F5379F-B6E6-46CB-921B-71AA086CAE93}"/>
    <cellStyle name="Millares [0] 4 4 2 2 2 4 4" xfId="51248" xr:uid="{E51EB7B4-D970-43F3-B15C-2E5586E49DE5}"/>
    <cellStyle name="Millares [0] 4 4 2 2 2 5" xfId="10522" xr:uid="{EC624870-2905-4633-95E0-674BD3F62E4F}"/>
    <cellStyle name="Millares [0] 4 4 2 2 2 5 2" xfId="21965" xr:uid="{896404F1-3D84-4EA3-8846-6E707D69B87C}"/>
    <cellStyle name="Millares [0] 4 4 2 2 2 5 2 2" xfId="44859" xr:uid="{8EE81984-BBF4-454B-B216-5570C4F215EC}"/>
    <cellStyle name="Millares [0] 4 4 2 2 2 5 3" xfId="33418" xr:uid="{5329F91F-2641-4408-BBF0-E4AB913256D6}"/>
    <cellStyle name="Millares [0] 4 4 2 2 2 6" xfId="11606" xr:uid="{6134462C-D0A4-47D0-BCF9-959008A1C544}"/>
    <cellStyle name="Millares [0] 4 4 2 2 2 6 2" xfId="23049" xr:uid="{6EFE3020-81DC-47BD-B42A-1A4361156129}"/>
    <cellStyle name="Millares [0] 4 4 2 2 2 6 2 2" xfId="45943" xr:uid="{0439436C-1F02-446D-A93F-7E092F312C71}"/>
    <cellStyle name="Millares [0] 4 4 2 2 2 6 3" xfId="34502" xr:uid="{89475C9A-C993-4544-AC78-9187564B60C3}"/>
    <cellStyle name="Millares [0] 4 4 2 2 2 7" xfId="12671" xr:uid="{FDFB9001-22CD-4618-A9AF-63DADB0F36B6}"/>
    <cellStyle name="Millares [0] 4 4 2 2 2 7 2" xfId="35565" xr:uid="{9DED422B-61EF-48BE-A877-FE6D6106249D}"/>
    <cellStyle name="Millares [0] 4 4 2 2 2 8" xfId="24124" xr:uid="{A0A9A312-E04C-4C9B-8044-6DFFD99478C3}"/>
    <cellStyle name="Millares [0] 4 4 2 2 2 9" xfId="47007" xr:uid="{D859559B-3202-4C71-AA70-AB5F4C879050}"/>
    <cellStyle name="Millares [0] 4 4 2 2 3" xfId="2003" xr:uid="{29AAEC60-F453-4F2A-B150-85771F11F625}"/>
    <cellStyle name="Millares [0] 4 4 2 2 3 2" xfId="6251" xr:uid="{38691448-1D2D-4229-BA6B-434744D23564}"/>
    <cellStyle name="Millares [0] 4 4 2 2 3 2 2" xfId="17703" xr:uid="{AFCA806E-E2CA-41DF-BD42-A224E4593A16}"/>
    <cellStyle name="Millares [0] 4 4 2 2 3 2 2 2" xfId="40597" xr:uid="{A10D84AD-4AD0-413D-9522-E872014EFE38}"/>
    <cellStyle name="Millares [0] 4 4 2 2 3 2 3" xfId="29156" xr:uid="{0978BF43-4F12-4640-AD44-4694C978888E}"/>
    <cellStyle name="Millares [0] 4 4 2 2 3 2 4" xfId="52038" xr:uid="{816CF795-7C12-4CB0-B5C1-EFEA060872DC}"/>
    <cellStyle name="Millares [0] 4 4 2 2 3 3" xfId="13461" xr:uid="{1AF88E5A-7516-4BA5-9FBC-B00A49466C00}"/>
    <cellStyle name="Millares [0] 4 4 2 2 3 3 2" xfId="36355" xr:uid="{BFD7532D-2CEA-4DD0-809C-B3C509123C7E}"/>
    <cellStyle name="Millares [0] 4 4 2 2 3 4" xfId="24914" xr:uid="{4780A737-C1CC-4885-85C4-382DD1630FFD}"/>
    <cellStyle name="Millares [0] 4 4 2 2 3 5" xfId="47797" xr:uid="{B2650640-550F-48FA-A09E-82245DDAD26D}"/>
    <cellStyle name="Millares [0] 4 4 2 2 4" xfId="3847" xr:uid="{18E34F90-801D-42C2-96B8-3C61F01ED307}"/>
    <cellStyle name="Millares [0] 4 4 2 2 4 2" xfId="8090" xr:uid="{E2266604-B833-47F9-9B53-915FB77E6801}"/>
    <cellStyle name="Millares [0] 4 4 2 2 4 2 2" xfId="19542" xr:uid="{EB6F1E3B-E3C9-4B90-BEFC-C472B8E56660}"/>
    <cellStyle name="Millares [0] 4 4 2 2 4 2 2 2" xfId="42436" xr:uid="{AAD414E6-002C-4E1C-86AE-9A17AED98EF6}"/>
    <cellStyle name="Millares [0] 4 4 2 2 4 2 3" xfId="30995" xr:uid="{93581E51-7630-4FC7-B475-44EC53E32D91}"/>
    <cellStyle name="Millares [0] 4 4 2 2 4 2 4" xfId="53877" xr:uid="{59C227C5-BA27-465E-9FBF-3C546F10B9B6}"/>
    <cellStyle name="Millares [0] 4 4 2 2 4 3" xfId="15300" xr:uid="{5359EEED-8CC6-4C65-A1B6-60F81A76C131}"/>
    <cellStyle name="Millares [0] 4 4 2 2 4 3 2" xfId="38194" xr:uid="{64EC18CC-3B33-4D91-8B98-473E7DE73F61}"/>
    <cellStyle name="Millares [0] 4 4 2 2 4 4" xfId="26753" xr:uid="{A2CC1246-259B-4D2F-8196-751080A457CB}"/>
    <cellStyle name="Millares [0] 4 4 2 2 4 5" xfId="49635" xr:uid="{AF9E1C20-8231-4252-93C6-C7C7AF0D523A}"/>
    <cellStyle name="Millares [0] 4 4 2 2 5" xfId="4934" xr:uid="{3B8A7565-B22C-406A-B9A1-9D3EBA51C11D}"/>
    <cellStyle name="Millares [0] 4 4 2 2 5 2" xfId="16386" xr:uid="{DCC6DC6D-6E20-499A-990F-214A891B4EBE}"/>
    <cellStyle name="Millares [0] 4 4 2 2 5 2 2" xfId="39280" xr:uid="{933351C7-1163-4283-9BEA-931B80681CB3}"/>
    <cellStyle name="Millares [0] 4 4 2 2 5 3" xfId="27839" xr:uid="{AAD4063A-8B35-49AA-B2FA-FF0D70E82A94}"/>
    <cellStyle name="Millares [0] 4 4 2 2 5 4" xfId="50721" xr:uid="{9E76A4CC-6ADE-485B-BFDB-A70DB666165D}"/>
    <cellStyle name="Millares [0] 4 4 2 2 6" xfId="9995" xr:uid="{D4AD9F15-4C7E-4660-BDD1-3BB47048CEF9}"/>
    <cellStyle name="Millares [0] 4 4 2 2 6 2" xfId="21438" xr:uid="{7DFACBA2-1414-451A-8C7A-C3CA3169FD2E}"/>
    <cellStyle name="Millares [0] 4 4 2 2 6 2 2" xfId="44332" xr:uid="{0D779C19-F2B3-47A0-B9A7-50237CE25702}"/>
    <cellStyle name="Millares [0] 4 4 2 2 6 3" xfId="32891" xr:uid="{B674F90D-C1BD-4100-9E2F-E8D1113C529F}"/>
    <cellStyle name="Millares [0] 4 4 2 2 7" xfId="11079" xr:uid="{CE939074-3E95-492B-B3C4-AE7004D5FD92}"/>
    <cellStyle name="Millares [0] 4 4 2 2 7 2" xfId="22522" xr:uid="{3055971F-1699-463B-BB0B-8387BDC94B99}"/>
    <cellStyle name="Millares [0] 4 4 2 2 7 2 2" xfId="45416" xr:uid="{62CE71AF-2DDE-4B8D-A87D-781970673125}"/>
    <cellStyle name="Millares [0] 4 4 2 2 7 3" xfId="33975" xr:uid="{218F9695-67F8-4D76-A7C0-61C8516299D5}"/>
    <cellStyle name="Millares [0] 4 4 2 2 8" xfId="12144" xr:uid="{4025DE37-9A28-4576-8CC7-7F8611B9A704}"/>
    <cellStyle name="Millares [0] 4 4 2 2 8 2" xfId="35038" xr:uid="{08F88381-61C6-4FBB-A864-4CEF605A4884}"/>
    <cellStyle name="Millares [0] 4 4 2 2 9" xfId="23597" xr:uid="{8982D973-004E-49E9-B57C-A65456B21BD8}"/>
    <cellStyle name="Millares [0] 4 4 2 3" xfId="950" xr:uid="{33B91B5E-3270-4100-AEEA-5B5E67751701}"/>
    <cellStyle name="Millares [0] 4 4 2 3 2" xfId="2267" xr:uid="{B8FD35F7-DD9C-4060-AF04-5C8D21A4811F}"/>
    <cellStyle name="Millares [0] 4 4 2 3 2 2" xfId="6515" xr:uid="{5CF3CC8F-97DF-418E-BFC0-905E87A21372}"/>
    <cellStyle name="Millares [0] 4 4 2 3 2 2 2" xfId="17967" xr:uid="{2C05DD9D-4089-4F10-A8A1-8509BC6B8021}"/>
    <cellStyle name="Millares [0] 4 4 2 3 2 2 2 2" xfId="40861" xr:uid="{684C053E-1662-47BE-85A6-035CA76F5965}"/>
    <cellStyle name="Millares [0] 4 4 2 3 2 2 3" xfId="29420" xr:uid="{966BBE0F-5127-400D-A3DD-238B56705955}"/>
    <cellStyle name="Millares [0] 4 4 2 3 2 2 4" xfId="52302" xr:uid="{E5C06C15-C88D-45C7-A416-153D20641FDA}"/>
    <cellStyle name="Millares [0] 4 4 2 3 2 3" xfId="13725" xr:uid="{4F3ED6E1-63CD-498B-90B2-F89B358FDEC4}"/>
    <cellStyle name="Millares [0] 4 4 2 3 2 3 2" xfId="36619" xr:uid="{0C58A00E-0B19-4496-8DCE-BFF194F62998}"/>
    <cellStyle name="Millares [0] 4 4 2 3 2 4" xfId="25178" xr:uid="{E301E801-CD01-4A2B-A33C-E5807DB8BCB3}"/>
    <cellStyle name="Millares [0] 4 4 2 3 2 5" xfId="48061" xr:uid="{CB3D5FA0-5693-4773-8184-AFADFFE014D8}"/>
    <cellStyle name="Millares [0] 4 4 2 3 3" xfId="4111" xr:uid="{718F5CC3-ED40-40C0-9735-73D5400F844E}"/>
    <cellStyle name="Millares [0] 4 4 2 3 3 2" xfId="8354" xr:uid="{DBFA174F-53F0-44AA-9FB7-717103DF07D7}"/>
    <cellStyle name="Millares [0] 4 4 2 3 3 2 2" xfId="19806" xr:uid="{9616E7DE-36EA-48B3-978C-986F812187FC}"/>
    <cellStyle name="Millares [0] 4 4 2 3 3 2 2 2" xfId="42700" xr:uid="{F4D6B30E-4410-45FF-81DF-82CB02734D3A}"/>
    <cellStyle name="Millares [0] 4 4 2 3 3 2 3" xfId="31259" xr:uid="{F21DBA52-04AB-41D6-9D3E-BF20FD3B177C}"/>
    <cellStyle name="Millares [0] 4 4 2 3 3 2 4" xfId="54141" xr:uid="{91F4C972-DA0E-4EDF-ACA6-82212D1D62E1}"/>
    <cellStyle name="Millares [0] 4 4 2 3 3 3" xfId="15564" xr:uid="{3E2FE4EF-0EE7-48DD-905E-858D07640F29}"/>
    <cellStyle name="Millares [0] 4 4 2 3 3 3 2" xfId="38458" xr:uid="{BED71831-CB53-417E-8EB3-8051EAC1B754}"/>
    <cellStyle name="Millares [0] 4 4 2 3 3 4" xfId="27017" xr:uid="{D41A4013-E9ED-4AC8-87EB-B8D72E6EA7B2}"/>
    <cellStyle name="Millares [0] 4 4 2 3 3 5" xfId="49899" xr:uid="{65BB0806-07AE-4074-80EB-A485F8AD363D}"/>
    <cellStyle name="Millares [0] 4 4 2 3 4" xfId="5198" xr:uid="{78BAA767-AD08-4FCC-8E01-433FE16F7DE4}"/>
    <cellStyle name="Millares [0] 4 4 2 3 4 2" xfId="16650" xr:uid="{A95579C5-0904-4DC2-906E-A7DA480F74CF}"/>
    <cellStyle name="Millares [0] 4 4 2 3 4 2 2" xfId="39544" xr:uid="{BE6AD469-39AB-4A7D-89E6-A74ACC090E02}"/>
    <cellStyle name="Millares [0] 4 4 2 3 4 3" xfId="28103" xr:uid="{CAB5E8A0-858B-4E3D-99D4-7BE5374E9E41}"/>
    <cellStyle name="Millares [0] 4 4 2 3 4 4" xfId="50985" xr:uid="{E92D40B6-7B83-42DF-AFDC-43A6FB55E330}"/>
    <cellStyle name="Millares [0] 4 4 2 3 5" xfId="10259" xr:uid="{816232FC-8C77-4791-B5BD-0FEC2EF33B45}"/>
    <cellStyle name="Millares [0] 4 4 2 3 5 2" xfId="21702" xr:uid="{A5CB3D9E-61D3-4A87-8636-7734DEE489CC}"/>
    <cellStyle name="Millares [0] 4 4 2 3 5 2 2" xfId="44596" xr:uid="{5292C9CE-D7DF-4F68-9187-73260E2BF8AF}"/>
    <cellStyle name="Millares [0] 4 4 2 3 5 3" xfId="33155" xr:uid="{C175C3A8-1E6C-42D4-B12B-F5BEB35F76BE}"/>
    <cellStyle name="Millares [0] 4 4 2 3 6" xfId="11343" xr:uid="{6E5B056C-C06B-4AFC-AE21-24649CAA758E}"/>
    <cellStyle name="Millares [0] 4 4 2 3 6 2" xfId="22786" xr:uid="{59864A88-34E8-4EC2-A9E5-E767A8A94459}"/>
    <cellStyle name="Millares [0] 4 4 2 3 6 2 2" xfId="45680" xr:uid="{711F8459-BC45-41C1-ADAA-207BAFF2CB53}"/>
    <cellStyle name="Millares [0] 4 4 2 3 6 3" xfId="34239" xr:uid="{3F6AF522-B057-44B3-A494-4CDBDB7BDB9F}"/>
    <cellStyle name="Millares [0] 4 4 2 3 7" xfId="12408" xr:uid="{81734049-BDAC-4D9E-9A95-02321CE4DF5E}"/>
    <cellStyle name="Millares [0] 4 4 2 3 7 2" xfId="35302" xr:uid="{EE6998D1-9A00-4A5F-8218-732ED8C9AA14}"/>
    <cellStyle name="Millares [0] 4 4 2 3 8" xfId="23861" xr:uid="{83BE1E60-2938-453B-9002-EFA09D958D17}"/>
    <cellStyle name="Millares [0] 4 4 2 3 9" xfId="46744" xr:uid="{627ADE33-7462-4482-BDFD-76CCB07C372B}"/>
    <cellStyle name="Millares [0] 4 4 2 4" xfId="1478" xr:uid="{5F82774F-E76B-4694-8784-255A363FF69F}"/>
    <cellStyle name="Millares [0] 4 4 2 4 2" xfId="2795" xr:uid="{548DFBFD-495C-4BC3-A9C2-3A6D9FCC00E5}"/>
    <cellStyle name="Millares [0] 4 4 2 4 2 2" xfId="7043" xr:uid="{4D049F11-8B1E-477B-A679-C9066005ABC7}"/>
    <cellStyle name="Millares [0] 4 4 2 4 2 2 2" xfId="18495" xr:uid="{94B14826-4C18-421C-9758-B56D04339B05}"/>
    <cellStyle name="Millares [0] 4 4 2 4 2 2 2 2" xfId="41389" xr:uid="{31023A42-F503-41C8-BDD0-4A7844193C3C}"/>
    <cellStyle name="Millares [0] 4 4 2 4 2 2 3" xfId="29948" xr:uid="{350A2115-0096-4C35-A411-364F97EE3A3A}"/>
    <cellStyle name="Millares [0] 4 4 2 4 2 2 4" xfId="52830" xr:uid="{2398C73B-71ED-4414-9F79-7E6A09638EB8}"/>
    <cellStyle name="Millares [0] 4 4 2 4 2 3" xfId="14253" xr:uid="{4D0A9855-64F9-47EB-BB85-EB1B910616D3}"/>
    <cellStyle name="Millares [0] 4 4 2 4 2 3 2" xfId="37147" xr:uid="{7B73D233-F186-4EE2-AAB4-8E308003D834}"/>
    <cellStyle name="Millares [0] 4 4 2 4 2 4" xfId="25706" xr:uid="{3F8BF0E2-01BD-4AE6-BE39-8E30B1A8118E}"/>
    <cellStyle name="Millares [0] 4 4 2 4 2 5" xfId="48589" xr:uid="{FDC4C188-C6AE-4521-A16B-45A75F9286E4}"/>
    <cellStyle name="Millares [0] 4 4 2 4 3" xfId="5726" xr:uid="{BE0BD478-3D31-41F3-BCD2-242BD8F7CEDD}"/>
    <cellStyle name="Millares [0] 4 4 2 4 3 2" xfId="17178" xr:uid="{3D3EBC79-8D56-4E02-9FD6-1FEF85F6C768}"/>
    <cellStyle name="Millares [0] 4 4 2 4 3 2 2" xfId="40072" xr:uid="{BDBC5E05-CE0D-4642-B6F2-660B631BC005}"/>
    <cellStyle name="Millares [0] 4 4 2 4 3 3" xfId="28631" xr:uid="{79D5D5EF-04CB-4AE8-AA96-2272CB399E4A}"/>
    <cellStyle name="Millares [0] 4 4 2 4 3 4" xfId="51513" xr:uid="{5F40807B-8E26-4DBB-8CE8-60F78B2D20C9}"/>
    <cellStyle name="Millares [0] 4 4 2 4 4" xfId="12936" xr:uid="{7554BE7C-50C1-47A5-B71B-B50DF910D546}"/>
    <cellStyle name="Millares [0] 4 4 2 4 4 2" xfId="35830" xr:uid="{B8045570-80A3-4D52-B346-0F63FCDD76EA}"/>
    <cellStyle name="Millares [0] 4 4 2 4 5" xfId="24389" xr:uid="{2DC1EC3D-A041-40DF-846D-F4D6871EAA7D}"/>
    <cellStyle name="Millares [0] 4 4 2 4 6" xfId="47272" xr:uid="{9AECD28C-3791-4D60-BE6F-00CE4E59C552}"/>
    <cellStyle name="Millares [0] 4 4 2 5" xfId="1740" xr:uid="{383A38F0-358D-475B-9D15-8FCEDDB3E178}"/>
    <cellStyle name="Millares [0] 4 4 2 5 2" xfId="5988" xr:uid="{9F847501-E271-4F74-B13B-151C27E3538C}"/>
    <cellStyle name="Millares [0] 4 4 2 5 2 2" xfId="17440" xr:uid="{08DD4F48-CA29-4FCE-BA60-D1A8065A54E5}"/>
    <cellStyle name="Millares [0] 4 4 2 5 2 2 2" xfId="40334" xr:uid="{217C8B57-F79A-4B0A-AF19-5AEC33900B59}"/>
    <cellStyle name="Millares [0] 4 4 2 5 2 3" xfId="28893" xr:uid="{E99A3AB5-3AE8-4439-B8E5-DA547675E5DF}"/>
    <cellStyle name="Millares [0] 4 4 2 5 2 4" xfId="51775" xr:uid="{CA5100A2-968F-4E31-9E77-3ACF80223C1B}"/>
    <cellStyle name="Millares [0] 4 4 2 5 3" xfId="13198" xr:uid="{849031F8-CF10-4A10-A2CC-F68088E729BE}"/>
    <cellStyle name="Millares [0] 4 4 2 5 3 2" xfId="36092" xr:uid="{963579DF-70AA-4CCA-AC6C-9B1701FBA58F}"/>
    <cellStyle name="Millares [0] 4 4 2 5 4" xfId="24651" xr:uid="{BA46A7A6-25D1-4C15-9268-D8FAFE59D8F2}"/>
    <cellStyle name="Millares [0] 4 4 2 5 5" xfId="47534" xr:uid="{22051D3A-0340-4B5E-98DA-A4B72767C2BF}"/>
    <cellStyle name="Millares [0] 4 4 2 6" xfId="3063" xr:uid="{057AC384-D6E3-44C9-9952-E6BB71B1C89A}"/>
    <cellStyle name="Millares [0] 4 4 2 6 2" xfId="7306" xr:uid="{7B3AE362-E236-490D-9EAA-9CFC5E648E13}"/>
    <cellStyle name="Millares [0] 4 4 2 6 2 2" xfId="18758" xr:uid="{1200EA27-E051-4303-BF4F-3072709A2EAD}"/>
    <cellStyle name="Millares [0] 4 4 2 6 2 2 2" xfId="41652" xr:uid="{B759ABB4-780B-4DBA-9CBC-5438B4B59499}"/>
    <cellStyle name="Millares [0] 4 4 2 6 2 3" xfId="30211" xr:uid="{561F8323-CAE1-4E90-81EA-2FF30F68A7CF}"/>
    <cellStyle name="Millares [0] 4 4 2 6 2 4" xfId="53093" xr:uid="{903B89D9-365E-4D7C-9050-D4FC98AB8C98}"/>
    <cellStyle name="Millares [0] 4 4 2 6 3" xfId="14516" xr:uid="{541035AC-29F8-4F36-8903-B67A98C0DEB3}"/>
    <cellStyle name="Millares [0] 4 4 2 6 3 2" xfId="37410" xr:uid="{10F0A035-BF11-4442-94CE-9ECAE3E29AE6}"/>
    <cellStyle name="Millares [0] 4 4 2 6 4" xfId="25969" xr:uid="{F739009E-0330-4667-A256-C0EEED46082D}"/>
    <cellStyle name="Millares [0] 4 4 2 6 5" xfId="48851" xr:uid="{0E44067A-7A61-4398-896C-D25D83E4FC2F}"/>
    <cellStyle name="Millares [0] 4 4 2 7" xfId="3323" xr:uid="{87B303D7-5130-4CDF-B64A-6E1F9AD57F0C}"/>
    <cellStyle name="Millares [0] 4 4 2 7 2" xfId="7566" xr:uid="{A639B3D1-BA3B-4476-B64F-2676691C6A74}"/>
    <cellStyle name="Millares [0] 4 4 2 7 2 2" xfId="19018" xr:uid="{3D35D46A-9EEC-4A59-84A5-E903DCBA2CF1}"/>
    <cellStyle name="Millares [0] 4 4 2 7 2 2 2" xfId="41912" xr:uid="{FEA5664E-838B-4FB6-B66B-90E39DD4BDFF}"/>
    <cellStyle name="Millares [0] 4 4 2 7 2 3" xfId="30471" xr:uid="{9E9E87F0-4B7B-45A3-ADC9-57FD996CF960}"/>
    <cellStyle name="Millares [0] 4 4 2 7 2 4" xfId="53353" xr:uid="{22D4CC1F-D3B6-4FFE-A91A-E530D040DD32}"/>
    <cellStyle name="Millares [0] 4 4 2 7 3" xfId="14776" xr:uid="{4982C5FF-EC9E-4355-B7BA-3B52A11044A1}"/>
    <cellStyle name="Millares [0] 4 4 2 7 3 2" xfId="37670" xr:uid="{684DD2C8-93B7-4851-8A65-01D68FFE702D}"/>
    <cellStyle name="Millares [0] 4 4 2 7 4" xfId="26229" xr:uid="{94F0A4DC-7386-443C-AC13-BBBC147D7371}"/>
    <cellStyle name="Millares [0] 4 4 2 7 5" xfId="49111" xr:uid="{7BA122EB-AE81-4BE6-9EA3-F9911043009F}"/>
    <cellStyle name="Millares [0] 4 4 2 8" xfId="3584" xr:uid="{421ED62C-4832-415D-8673-420E6377037C}"/>
    <cellStyle name="Millares [0] 4 4 2 8 2" xfId="7827" xr:uid="{21FA8FAE-31E9-4040-9501-848709E274BA}"/>
    <cellStyle name="Millares [0] 4 4 2 8 2 2" xfId="19279" xr:uid="{2E98D4B5-F75D-4C72-871B-15B5FAE994E6}"/>
    <cellStyle name="Millares [0] 4 4 2 8 2 2 2" xfId="42173" xr:uid="{9E9B2997-E15D-42AB-A562-80197A5ED30D}"/>
    <cellStyle name="Millares [0] 4 4 2 8 2 3" xfId="30732" xr:uid="{D33D7047-CBF1-4754-B502-C9131515BA6C}"/>
    <cellStyle name="Millares [0] 4 4 2 8 2 4" xfId="53614" xr:uid="{5B40E223-3BAD-4D71-B914-C8FB5A8C4F39}"/>
    <cellStyle name="Millares [0] 4 4 2 8 3" xfId="15037" xr:uid="{308E1078-DFE6-45F2-AFDA-A20D4F965FCF}"/>
    <cellStyle name="Millares [0] 4 4 2 8 3 2" xfId="37931" xr:uid="{DE305258-A131-4FE9-AC36-C876B5CD2ABF}"/>
    <cellStyle name="Millares [0] 4 4 2 8 4" xfId="26490" xr:uid="{58F2B49F-EEF1-4934-B4CD-A620270D8AF0}"/>
    <cellStyle name="Millares [0] 4 4 2 8 5" xfId="49372" xr:uid="{C6961F61-8D64-48B6-B7F8-2C4DBC0DB950}"/>
    <cellStyle name="Millares [0] 4 4 2 9" xfId="4652" xr:uid="{7A59E036-B956-46E8-BBDD-B71EFAEDC475}"/>
    <cellStyle name="Millares [0] 4 4 2 9 2" xfId="16104" xr:uid="{A1F3B395-E91B-4136-AA28-1EB30BBDEFAA}"/>
    <cellStyle name="Millares [0] 4 4 2 9 2 2" xfId="38998" xr:uid="{CC3E97A0-F62F-401F-93D0-FE208CF89219}"/>
    <cellStyle name="Millares [0] 4 4 2 9 3" xfId="27557" xr:uid="{F2B6F434-BADE-43CC-B3F0-C5BD6226A981}"/>
    <cellStyle name="Millares [0] 4 4 2 9 4" xfId="50439" xr:uid="{2AF31582-E278-405C-B1BA-ADAC0C3F9B9C}"/>
    <cellStyle name="Millares [0] 4 4 3" xfId="569" xr:uid="{8A584187-E5D9-49AD-BAC0-98900779D002}"/>
    <cellStyle name="Millares [0] 4 4 3 10" xfId="46364" xr:uid="{18A796B7-82F0-4DD7-B445-468FB796D016}"/>
    <cellStyle name="Millares [0] 4 4 3 2" xfId="1097" xr:uid="{B719DFC9-1736-4EDA-B961-9E5040B82458}"/>
    <cellStyle name="Millares [0] 4 4 3 2 2" xfId="2414" xr:uid="{C33DC454-6F10-4A96-97BE-5665D377C468}"/>
    <cellStyle name="Millares [0] 4 4 3 2 2 2" xfId="6662" xr:uid="{BC84149F-06D8-478D-BBE4-80FC0FBBFEE7}"/>
    <cellStyle name="Millares [0] 4 4 3 2 2 2 2" xfId="18114" xr:uid="{D126E4B9-76F2-4DDE-9FFA-51E924705D6C}"/>
    <cellStyle name="Millares [0] 4 4 3 2 2 2 2 2" xfId="41008" xr:uid="{0D526B26-392F-4F80-873B-FD21DC864FEC}"/>
    <cellStyle name="Millares [0] 4 4 3 2 2 2 3" xfId="29567" xr:uid="{488CAAEC-9E0E-434A-A1B3-CE7C38D70F3F}"/>
    <cellStyle name="Millares [0] 4 4 3 2 2 2 4" xfId="52449" xr:uid="{50DC1CEB-7DC9-40B2-84B5-88C520FFAF4F}"/>
    <cellStyle name="Millares [0] 4 4 3 2 2 3" xfId="13872" xr:uid="{2E7CD6A6-2F65-4D1C-A6CC-9C9DAFB35782}"/>
    <cellStyle name="Millares [0] 4 4 3 2 2 3 2" xfId="36766" xr:uid="{AD47C178-EBA9-41F3-BFAE-3596CDA5C21E}"/>
    <cellStyle name="Millares [0] 4 4 3 2 2 4" xfId="25325" xr:uid="{43EC6E79-E1DF-4D39-B54A-0B95BB991422}"/>
    <cellStyle name="Millares [0] 4 4 3 2 2 5" xfId="48208" xr:uid="{50B6EF98-CA51-4B4A-AE1F-EAD889752F8F}"/>
    <cellStyle name="Millares [0] 4 4 3 2 3" xfId="4258" xr:uid="{442237CB-7B47-4E07-876F-1A70F246568F}"/>
    <cellStyle name="Millares [0] 4 4 3 2 3 2" xfId="8501" xr:uid="{BE4CA5A3-61DF-427F-ACC6-B7A0315083F6}"/>
    <cellStyle name="Millares [0] 4 4 3 2 3 2 2" xfId="19953" xr:uid="{E02401CF-7C7D-43AA-B14F-A5FC56E6DD2C}"/>
    <cellStyle name="Millares [0] 4 4 3 2 3 2 2 2" xfId="42847" xr:uid="{299B911B-5E9E-426C-9B02-F04CC4F469B3}"/>
    <cellStyle name="Millares [0] 4 4 3 2 3 2 3" xfId="31406" xr:uid="{D620CB38-F65C-40E2-ADBC-FA7C3EEA9A3B}"/>
    <cellStyle name="Millares [0] 4 4 3 2 3 2 4" xfId="54288" xr:uid="{8F6DFB05-EC6B-4033-B165-08B6D3CAAF66}"/>
    <cellStyle name="Millares [0] 4 4 3 2 3 3" xfId="15711" xr:uid="{1667D628-F6CB-4F1E-B9CE-3073FABC4A7C}"/>
    <cellStyle name="Millares [0] 4 4 3 2 3 3 2" xfId="38605" xr:uid="{716B5DA7-7CD7-44F9-82F3-FA50848842DB}"/>
    <cellStyle name="Millares [0] 4 4 3 2 3 4" xfId="27164" xr:uid="{CDD7185B-8F8B-40EA-BD44-6D2242C58083}"/>
    <cellStyle name="Millares [0] 4 4 3 2 3 5" xfId="50046" xr:uid="{CC6A3234-9F42-44AF-B535-E9906E10AE60}"/>
    <cellStyle name="Millares [0] 4 4 3 2 4" xfId="5345" xr:uid="{4C4E9EEF-DFCA-4D8C-84CA-7A7944AC6D2C}"/>
    <cellStyle name="Millares [0] 4 4 3 2 4 2" xfId="16797" xr:uid="{964F2E1E-17BA-4D06-9A5C-54DC5D955762}"/>
    <cellStyle name="Millares [0] 4 4 3 2 4 2 2" xfId="39691" xr:uid="{F5BA150A-1CA1-4910-9070-F0C05319CB26}"/>
    <cellStyle name="Millares [0] 4 4 3 2 4 3" xfId="28250" xr:uid="{3095F29C-BDBB-450D-A4E8-6780E38DCA7D}"/>
    <cellStyle name="Millares [0] 4 4 3 2 4 4" xfId="51132" xr:uid="{18CC6A2A-B287-4EB3-ADC8-31B587AC3A7B}"/>
    <cellStyle name="Millares [0] 4 4 3 2 5" xfId="10406" xr:uid="{AEE998D3-7255-472F-8698-DF113E46660C}"/>
    <cellStyle name="Millares [0] 4 4 3 2 5 2" xfId="21849" xr:uid="{B22B3303-72F1-4830-9EB9-8054043A4949}"/>
    <cellStyle name="Millares [0] 4 4 3 2 5 2 2" xfId="44743" xr:uid="{7FBC70E2-3658-48F5-BEFE-D648E8DEC441}"/>
    <cellStyle name="Millares [0] 4 4 3 2 5 3" xfId="33302" xr:uid="{186B9015-D551-4456-8E48-25694E9CB885}"/>
    <cellStyle name="Millares [0] 4 4 3 2 6" xfId="11490" xr:uid="{5EA6D8CC-1741-4BDE-B650-C8D7B9D68BF1}"/>
    <cellStyle name="Millares [0] 4 4 3 2 6 2" xfId="22933" xr:uid="{B7FC8F17-70EA-4866-B81D-E03882A4AC29}"/>
    <cellStyle name="Millares [0] 4 4 3 2 6 2 2" xfId="45827" xr:uid="{05FAE5A5-1C1D-41D2-AA1B-7FABC89061CC}"/>
    <cellStyle name="Millares [0] 4 4 3 2 6 3" xfId="34386" xr:uid="{34129338-4F80-4E80-90CF-F7AD67BA0BCA}"/>
    <cellStyle name="Millares [0] 4 4 3 2 7" xfId="12555" xr:uid="{FB686EB7-834C-473C-BA83-392215879D54}"/>
    <cellStyle name="Millares [0] 4 4 3 2 7 2" xfId="35449" xr:uid="{B55219F9-383B-4A7C-88CE-B3C4B6EE82CF}"/>
    <cellStyle name="Millares [0] 4 4 3 2 8" xfId="24008" xr:uid="{E64EA2AA-2D5D-4310-8C86-0F822A9676E8}"/>
    <cellStyle name="Millares [0] 4 4 3 2 9" xfId="46891" xr:uid="{F11D9CE9-6439-44AC-90A9-65A2D1D68B62}"/>
    <cellStyle name="Millares [0] 4 4 3 3" xfId="1887" xr:uid="{3BB63EB0-0581-49AF-B77C-C44565B9AB45}"/>
    <cellStyle name="Millares [0] 4 4 3 3 2" xfId="6135" xr:uid="{6BA09604-5B49-4982-889C-C6FCF76D44B6}"/>
    <cellStyle name="Millares [0] 4 4 3 3 2 2" xfId="17587" xr:uid="{11CA19C1-C0C9-44AC-845D-2829BD7C54ED}"/>
    <cellStyle name="Millares [0] 4 4 3 3 2 2 2" xfId="40481" xr:uid="{BF712C00-B317-4ABA-8193-7D8F9D54635A}"/>
    <cellStyle name="Millares [0] 4 4 3 3 2 3" xfId="29040" xr:uid="{B220FC2F-B1ED-4C16-97D0-0DBA37B98501}"/>
    <cellStyle name="Millares [0] 4 4 3 3 2 4" xfId="51922" xr:uid="{D9265D11-3986-4186-96E5-DA0595EB509A}"/>
    <cellStyle name="Millares [0] 4 4 3 3 3" xfId="13345" xr:uid="{F6C2BE3F-BA16-44C4-9CE6-093227292F37}"/>
    <cellStyle name="Millares [0] 4 4 3 3 3 2" xfId="36239" xr:uid="{19C1869F-C17B-4252-AB56-3950E7967377}"/>
    <cellStyle name="Millares [0] 4 4 3 3 4" xfId="24798" xr:uid="{4C707095-2E2C-4B0F-8AD5-B3E449D23D11}"/>
    <cellStyle name="Millares [0] 4 4 3 3 5" xfId="47681" xr:uid="{39B900DF-AC2D-422C-B939-BD02ECF76814}"/>
    <cellStyle name="Millares [0] 4 4 3 4" xfId="3731" xr:uid="{657AF572-4838-49BD-B8A6-B2C223126FE7}"/>
    <cellStyle name="Millares [0] 4 4 3 4 2" xfId="7974" xr:uid="{51E6DDEE-0F7D-4C17-9E34-48BA58604813}"/>
    <cellStyle name="Millares [0] 4 4 3 4 2 2" xfId="19426" xr:uid="{830C402E-6C13-47AC-B727-B0069AE7E367}"/>
    <cellStyle name="Millares [0] 4 4 3 4 2 2 2" xfId="42320" xr:uid="{5D79446D-D481-4B80-BEB0-B23610B00751}"/>
    <cellStyle name="Millares [0] 4 4 3 4 2 3" xfId="30879" xr:uid="{1F75420F-C870-4068-BD3C-3253E5291103}"/>
    <cellStyle name="Millares [0] 4 4 3 4 2 4" xfId="53761" xr:uid="{3D51E18B-75DE-4E09-A10B-055A052C04D3}"/>
    <cellStyle name="Millares [0] 4 4 3 4 3" xfId="15184" xr:uid="{B5A2D852-50D9-46DA-B6C7-A397A9C60ED3}"/>
    <cellStyle name="Millares [0] 4 4 3 4 3 2" xfId="38078" xr:uid="{229C0DF2-9C59-48AD-97B5-77541768C2CD}"/>
    <cellStyle name="Millares [0] 4 4 3 4 4" xfId="26637" xr:uid="{5F1BE364-F9C1-4713-B535-0C4C8D32F744}"/>
    <cellStyle name="Millares [0] 4 4 3 4 5" xfId="49519" xr:uid="{60D2C4B9-DC6E-4ECF-BE15-566B86BD8687}"/>
    <cellStyle name="Millares [0] 4 4 3 5" xfId="4818" xr:uid="{A842121B-7FC7-444D-AA58-E1284BD75EA8}"/>
    <cellStyle name="Millares [0] 4 4 3 5 2" xfId="16270" xr:uid="{DC1E7A58-9BC8-48CD-A236-CE4501915939}"/>
    <cellStyle name="Millares [0] 4 4 3 5 2 2" xfId="39164" xr:uid="{9E4EFCA2-3C8B-40E6-93F1-4F6C1BC666A8}"/>
    <cellStyle name="Millares [0] 4 4 3 5 3" xfId="27723" xr:uid="{06FA9EA5-2B4E-46D2-81F9-21DCAE8A6A7F}"/>
    <cellStyle name="Millares [0] 4 4 3 5 4" xfId="50605" xr:uid="{CCEF8866-7370-4E83-8DD1-0F61E502D78E}"/>
    <cellStyle name="Millares [0] 4 4 3 6" xfId="9879" xr:uid="{A4589ABE-CA06-48B6-981C-1B0F4ED1D802}"/>
    <cellStyle name="Millares [0] 4 4 3 6 2" xfId="21322" xr:uid="{291961E8-67D5-4387-84C1-148B5D260E7F}"/>
    <cellStyle name="Millares [0] 4 4 3 6 2 2" xfId="44216" xr:uid="{294FA09B-667F-4320-881E-492C58237342}"/>
    <cellStyle name="Millares [0] 4 4 3 6 3" xfId="32775" xr:uid="{BDB7CF94-330D-4C5A-B403-39C7297B67C6}"/>
    <cellStyle name="Millares [0] 4 4 3 7" xfId="10963" xr:uid="{CB74BF86-D30E-4F27-89B4-6840C80B7EB7}"/>
    <cellStyle name="Millares [0] 4 4 3 7 2" xfId="22406" xr:uid="{C9300CC0-A403-46E2-A02E-103448608ECD}"/>
    <cellStyle name="Millares [0] 4 4 3 7 2 2" xfId="45300" xr:uid="{AA2FA9FA-F2DA-4192-B864-9512D944C7B2}"/>
    <cellStyle name="Millares [0] 4 4 3 7 3" xfId="33859" xr:uid="{708ED406-D3AB-4FAF-B4EE-45AF4F260FCE}"/>
    <cellStyle name="Millares [0] 4 4 3 8" xfId="12028" xr:uid="{B9D66BB8-37EE-470D-BE30-FD72E7FD5B4D}"/>
    <cellStyle name="Millares [0] 4 4 3 8 2" xfId="34922" xr:uid="{67745701-1F8B-4BDB-9EAF-621A0C2E885D}"/>
    <cellStyle name="Millares [0] 4 4 3 9" xfId="23481" xr:uid="{F696096D-90D0-47E0-85C5-A58A3E70B862}"/>
    <cellStyle name="Millares [0] 4 4 4" xfId="834" xr:uid="{68EEC8E5-806B-4745-A3C6-2D071F23553B}"/>
    <cellStyle name="Millares [0] 4 4 4 2" xfId="2151" xr:uid="{A72EA3CA-B662-49FA-9480-0C8142CA0751}"/>
    <cellStyle name="Millares [0] 4 4 4 2 2" xfId="6399" xr:uid="{A29CE474-A00E-4D92-9449-7CB27239E208}"/>
    <cellStyle name="Millares [0] 4 4 4 2 2 2" xfId="17851" xr:uid="{F38EBC86-D22B-4C17-8F98-D493A1C09766}"/>
    <cellStyle name="Millares [0] 4 4 4 2 2 2 2" xfId="40745" xr:uid="{1E71F2EB-9132-45C7-A557-89E807FEEA0C}"/>
    <cellStyle name="Millares [0] 4 4 4 2 2 3" xfId="29304" xr:uid="{B9266779-9C59-49C2-A6CA-63DCF8B4AABD}"/>
    <cellStyle name="Millares [0] 4 4 4 2 2 4" xfId="52186" xr:uid="{E7087038-B588-4B04-B442-A5D0D85C5F0C}"/>
    <cellStyle name="Millares [0] 4 4 4 2 3" xfId="13609" xr:uid="{90B115B7-C908-46DC-899A-A7C7B17EDE55}"/>
    <cellStyle name="Millares [0] 4 4 4 2 3 2" xfId="36503" xr:uid="{901F1210-36B3-48D9-B023-31F7C3740DD4}"/>
    <cellStyle name="Millares [0] 4 4 4 2 4" xfId="25062" xr:uid="{BD345BD0-85BC-4067-80BB-B2B84AA3197C}"/>
    <cellStyle name="Millares [0] 4 4 4 2 5" xfId="47945" xr:uid="{4E8562B4-4FC0-445C-BE5A-B785736701D4}"/>
    <cellStyle name="Millares [0] 4 4 4 3" xfId="3995" xr:uid="{141CE210-1E4A-4C25-AF93-E82301A2D1EF}"/>
    <cellStyle name="Millares [0] 4 4 4 3 2" xfId="8238" xr:uid="{79FF6EB7-38C0-49CF-8633-B3778324FAC9}"/>
    <cellStyle name="Millares [0] 4 4 4 3 2 2" xfId="19690" xr:uid="{D7ED9F74-EF43-4E2A-8B4C-DF395D0FE33F}"/>
    <cellStyle name="Millares [0] 4 4 4 3 2 2 2" xfId="42584" xr:uid="{CF33E117-AB61-4B96-9917-E5415340E43F}"/>
    <cellStyle name="Millares [0] 4 4 4 3 2 3" xfId="31143" xr:uid="{B2B81570-0F6A-40EF-A13B-7BD3DC691216}"/>
    <cellStyle name="Millares [0] 4 4 4 3 2 4" xfId="54025" xr:uid="{B5ED5942-8A45-431E-BE4B-A64BA78830CE}"/>
    <cellStyle name="Millares [0] 4 4 4 3 3" xfId="15448" xr:uid="{0690C76A-2447-4A91-9D88-6DED7292514D}"/>
    <cellStyle name="Millares [0] 4 4 4 3 3 2" xfId="38342" xr:uid="{9628EADF-3D23-483C-8F04-5528E8EF697C}"/>
    <cellStyle name="Millares [0] 4 4 4 3 4" xfId="26901" xr:uid="{3D0B6449-2A09-4A14-838E-19FE7EF60A94}"/>
    <cellStyle name="Millares [0] 4 4 4 3 5" xfId="49783" xr:uid="{7E07F428-C7C9-4AD1-B1EF-73C25AC4C7F3}"/>
    <cellStyle name="Millares [0] 4 4 4 4" xfId="5082" xr:uid="{5903BA17-FBFC-44BB-B432-FC8A70B80B3A}"/>
    <cellStyle name="Millares [0] 4 4 4 4 2" xfId="16534" xr:uid="{99EF75A0-8DA6-4702-B278-06DDA3E84E51}"/>
    <cellStyle name="Millares [0] 4 4 4 4 2 2" xfId="39428" xr:uid="{A3D7BDE8-2016-44E4-B444-5CBBDBA605C6}"/>
    <cellStyle name="Millares [0] 4 4 4 4 3" xfId="27987" xr:uid="{CAFE56BD-A440-4CEF-8765-3F584523DF10}"/>
    <cellStyle name="Millares [0] 4 4 4 4 4" xfId="50869" xr:uid="{D9372F68-E330-43CB-8A91-36299C9905D2}"/>
    <cellStyle name="Millares [0] 4 4 4 5" xfId="10143" xr:uid="{D0C1EDA4-A054-4F56-A558-70A5F5DC85D4}"/>
    <cellStyle name="Millares [0] 4 4 4 5 2" xfId="21586" xr:uid="{5D31D4DF-8A08-4645-8BDA-3AB4F752A017}"/>
    <cellStyle name="Millares [0] 4 4 4 5 2 2" xfId="44480" xr:uid="{6832C38E-C39A-4066-BAA2-520C224F2C6E}"/>
    <cellStyle name="Millares [0] 4 4 4 5 3" xfId="33039" xr:uid="{AC779D25-4715-46EF-A305-0568458D3717}"/>
    <cellStyle name="Millares [0] 4 4 4 6" xfId="11227" xr:uid="{52A1D546-9D3F-4F2E-BFA7-D1F2EF4AB395}"/>
    <cellStyle name="Millares [0] 4 4 4 6 2" xfId="22670" xr:uid="{92E3D77A-1F35-45BB-98A1-F1E6BE853EC3}"/>
    <cellStyle name="Millares [0] 4 4 4 6 2 2" xfId="45564" xr:uid="{D8DEEEB0-5653-4BF0-8BFB-29728D753BB0}"/>
    <cellStyle name="Millares [0] 4 4 4 6 3" xfId="34123" xr:uid="{611C0417-875A-4873-8AA0-1DC14D25EC99}"/>
    <cellStyle name="Millares [0] 4 4 4 7" xfId="12292" xr:uid="{3B7B4594-02F6-49E0-B656-5359F4859A79}"/>
    <cellStyle name="Millares [0] 4 4 4 7 2" xfId="35186" xr:uid="{42B4F411-9436-4809-A2C3-B3B397063B69}"/>
    <cellStyle name="Millares [0] 4 4 4 8" xfId="23745" xr:uid="{2F81261C-4A43-491E-979C-58564DA59E3D}"/>
    <cellStyle name="Millares [0] 4 4 4 9" xfId="46628" xr:uid="{7BF578B8-FDE0-4884-8F04-F854797CA36B}"/>
    <cellStyle name="Millares [0] 4 4 5" xfId="1362" xr:uid="{85101796-B5E3-46A0-B42C-141A90547393}"/>
    <cellStyle name="Millares [0] 4 4 5 2" xfId="2679" xr:uid="{230C7486-7A6E-49FC-93E8-DDCDE8CACC1E}"/>
    <cellStyle name="Millares [0] 4 4 5 2 2" xfId="6927" xr:uid="{17621FD3-26D8-471A-BACE-FE8C95BC3B34}"/>
    <cellStyle name="Millares [0] 4 4 5 2 2 2" xfId="18379" xr:uid="{ABEEE898-617E-4334-81BB-11424D10C437}"/>
    <cellStyle name="Millares [0] 4 4 5 2 2 2 2" xfId="41273" xr:uid="{242FEDD1-E5BD-4FC8-BA7B-DA2A2EFA567C}"/>
    <cellStyle name="Millares [0] 4 4 5 2 2 3" xfId="29832" xr:uid="{C3D8A0A6-F8FA-41EC-84A9-58C46E004063}"/>
    <cellStyle name="Millares [0] 4 4 5 2 2 4" xfId="52714" xr:uid="{92CF8D7D-ACA6-4257-A913-0EC0BA26AD25}"/>
    <cellStyle name="Millares [0] 4 4 5 2 3" xfId="14137" xr:uid="{3F39FBE3-CCC6-4B70-B227-86F386FBBD7A}"/>
    <cellStyle name="Millares [0] 4 4 5 2 3 2" xfId="37031" xr:uid="{9C83A602-6925-4392-9DAD-069A9F2B9105}"/>
    <cellStyle name="Millares [0] 4 4 5 2 4" xfId="25590" xr:uid="{E885DE41-8B90-4517-9468-ADCE88F7C7D6}"/>
    <cellStyle name="Millares [0] 4 4 5 2 5" xfId="48473" xr:uid="{D01DB97F-F86F-434B-B415-B3B52408EDA9}"/>
    <cellStyle name="Millares [0] 4 4 5 3" xfId="5610" xr:uid="{7A3BB8DC-2CD4-449D-953E-78C447ADFB40}"/>
    <cellStyle name="Millares [0] 4 4 5 3 2" xfId="17062" xr:uid="{90119031-6D58-4B1A-9EB8-345ABB40D963}"/>
    <cellStyle name="Millares [0] 4 4 5 3 2 2" xfId="39956" xr:uid="{8BB2E5DB-4B26-43FC-815A-F4C11AE72FBF}"/>
    <cellStyle name="Millares [0] 4 4 5 3 3" xfId="28515" xr:uid="{C7994F9B-8980-44F1-830F-8571700A45A0}"/>
    <cellStyle name="Millares [0] 4 4 5 3 4" xfId="51397" xr:uid="{6F929572-7B0E-4878-A800-CFBECC9EFB42}"/>
    <cellStyle name="Millares [0] 4 4 5 4" xfId="12820" xr:uid="{5C878F2B-A596-4384-9FFA-BB852FF19B22}"/>
    <cellStyle name="Millares [0] 4 4 5 4 2" xfId="35714" xr:uid="{53EC113A-320D-4008-9848-D7A04FB672EA}"/>
    <cellStyle name="Millares [0] 4 4 5 5" xfId="24273" xr:uid="{6157B2DE-6102-412B-939A-3DDB0164195D}"/>
    <cellStyle name="Millares [0] 4 4 5 6" xfId="47156" xr:uid="{B0D1C7A3-2460-4075-BBDD-F20CA1FBA2C5}"/>
    <cellStyle name="Millares [0] 4 4 6" xfId="1624" xr:uid="{358E7CDD-EC64-4271-A3AB-663F08356616}"/>
    <cellStyle name="Millares [0] 4 4 6 2" xfId="5872" xr:uid="{516DEBEB-D997-480E-9F5D-720CDCFAD1D7}"/>
    <cellStyle name="Millares [0] 4 4 6 2 2" xfId="17324" xr:uid="{971735B0-A932-4454-9592-0E777FD1BADA}"/>
    <cellStyle name="Millares [0] 4 4 6 2 2 2" xfId="40218" xr:uid="{BED87387-4A6C-47AB-8E67-59B0B589CA5F}"/>
    <cellStyle name="Millares [0] 4 4 6 2 3" xfId="28777" xr:uid="{DBB1312D-1328-4699-B46B-9E849FD78F18}"/>
    <cellStyle name="Millares [0] 4 4 6 2 4" xfId="51659" xr:uid="{746BC0F9-DA05-4E4B-AA2B-FE5011D51D2A}"/>
    <cellStyle name="Millares [0] 4 4 6 3" xfId="13082" xr:uid="{E5478C5B-66B4-40DB-9199-AD820F4896E4}"/>
    <cellStyle name="Millares [0] 4 4 6 3 2" xfId="35976" xr:uid="{27126F5A-1F18-4B8E-A6B8-055B92747B84}"/>
    <cellStyle name="Millares [0] 4 4 6 4" xfId="24535" xr:uid="{E4891651-FDDE-4481-8397-5B2743264B13}"/>
    <cellStyle name="Millares [0] 4 4 6 5" xfId="47418" xr:uid="{0A8D9A87-4F7D-4F3F-8291-82DD67F1F435}"/>
    <cellStyle name="Millares [0] 4 4 7" xfId="2947" xr:uid="{463EBB6B-FB5F-4A50-9D9B-218D570C1B49}"/>
    <cellStyle name="Millares [0] 4 4 7 2" xfId="7190" xr:uid="{B04ABF41-A9DB-4560-9B6A-BD4A46DACCCD}"/>
    <cellStyle name="Millares [0] 4 4 7 2 2" xfId="18642" xr:uid="{40D01962-6660-490D-8ACE-58E52A2DC4C3}"/>
    <cellStyle name="Millares [0] 4 4 7 2 2 2" xfId="41536" xr:uid="{BB87CA80-D545-40B6-87BA-641A70AE0722}"/>
    <cellStyle name="Millares [0] 4 4 7 2 3" xfId="30095" xr:uid="{017EB446-93E1-46E5-BF8E-B705D0EF2096}"/>
    <cellStyle name="Millares [0] 4 4 7 2 4" xfId="52977" xr:uid="{2D3AAF69-F975-43B5-A52C-A0F1CA200CAA}"/>
    <cellStyle name="Millares [0] 4 4 7 3" xfId="14400" xr:uid="{99940F89-A377-4A24-B39B-08478501ED60}"/>
    <cellStyle name="Millares [0] 4 4 7 3 2" xfId="37294" xr:uid="{7E5DFBE3-8ADF-49ED-B53B-103D2F55CFD6}"/>
    <cellStyle name="Millares [0] 4 4 7 4" xfId="25853" xr:uid="{8DEDB78D-E9EB-4AD6-B577-DAB8518C51AF}"/>
    <cellStyle name="Millares [0] 4 4 7 5" xfId="48735" xr:uid="{F0755917-3827-4586-9862-94F362F955E1}"/>
    <cellStyle name="Millares [0] 4 4 8" xfId="3207" xr:uid="{2309FAF0-CFF5-46C6-8F87-87299C1E3717}"/>
    <cellStyle name="Millares [0] 4 4 8 2" xfId="7450" xr:uid="{D3097F65-81C7-4AE1-9BDC-3B6AF021D008}"/>
    <cellStyle name="Millares [0] 4 4 8 2 2" xfId="18902" xr:uid="{C7718EA5-25D9-405B-997B-2B3C0859288E}"/>
    <cellStyle name="Millares [0] 4 4 8 2 2 2" xfId="41796" xr:uid="{67E7781A-1645-42DB-A3BC-6DF611670EC1}"/>
    <cellStyle name="Millares [0] 4 4 8 2 3" xfId="30355" xr:uid="{3EC1D272-88E8-41FD-A58F-58CB260B4CC8}"/>
    <cellStyle name="Millares [0] 4 4 8 2 4" xfId="53237" xr:uid="{AC30856E-1938-4503-B338-0B06E649C08B}"/>
    <cellStyle name="Millares [0] 4 4 8 3" xfId="14660" xr:uid="{F250DFB6-22C2-4441-9320-B10B82A60F24}"/>
    <cellStyle name="Millares [0] 4 4 8 3 2" xfId="37554" xr:uid="{78FC04AA-0BA5-41D6-BEF1-F9B6B5EAB886}"/>
    <cellStyle name="Millares [0] 4 4 8 4" xfId="26113" xr:uid="{FD7F8F14-70DC-412B-A80F-A571530FD684}"/>
    <cellStyle name="Millares [0] 4 4 8 5" xfId="48995" xr:uid="{517FC10D-BC84-4622-8847-32F8107A0FBC}"/>
    <cellStyle name="Millares [0] 4 4 9" xfId="3468" xr:uid="{430B4034-84E6-4ACE-AEE6-8EE591A5B8E2}"/>
    <cellStyle name="Millares [0] 4 4 9 2" xfId="7711" xr:uid="{4CE2D8F9-4986-4617-B9DA-255E7B5A5E7E}"/>
    <cellStyle name="Millares [0] 4 4 9 2 2" xfId="19163" xr:uid="{52616503-77BF-4BE5-98E6-0F61119A3FC5}"/>
    <cellStyle name="Millares [0] 4 4 9 2 2 2" xfId="42057" xr:uid="{08F7109F-E9F5-4362-A23B-F268DED27AB5}"/>
    <cellStyle name="Millares [0] 4 4 9 2 3" xfId="30616" xr:uid="{3889BD9B-1050-4C4F-872B-43C84A221645}"/>
    <cellStyle name="Millares [0] 4 4 9 2 4" xfId="53498" xr:uid="{0964B09A-00A4-4130-B101-DB2B492D1D9B}"/>
    <cellStyle name="Millares [0] 4 4 9 3" xfId="14921" xr:uid="{77ACBD7B-F188-41CB-A2DE-07BEA4EB9811}"/>
    <cellStyle name="Millares [0] 4 4 9 3 2" xfId="37815" xr:uid="{397CCA6B-103B-40A6-8B59-F2C79DF40A84}"/>
    <cellStyle name="Millares [0] 4 4 9 4" xfId="26374" xr:uid="{B02764BF-136F-4673-BDEF-76163B2CC738}"/>
    <cellStyle name="Millares [0] 4 4 9 5" xfId="49256" xr:uid="{46E369E2-ADE4-4AB8-B1CC-4BD656FC73B9}"/>
    <cellStyle name="Millares [0] 4 5" xfId="332" xr:uid="{DF90BD07-E374-4090-B9DD-D3358093D5D3}"/>
    <cellStyle name="Millares [0] 4 5 10" xfId="8841" xr:uid="{C5F65BB5-8B4A-4893-827B-EC59B1DC9F74}"/>
    <cellStyle name="Millares [0] 4 5 10 2" xfId="20285" xr:uid="{856C3F04-2EA5-46D3-A40E-1478C7297FF4}"/>
    <cellStyle name="Millares [0] 4 5 10 2 2" xfId="43179" xr:uid="{406290C3-7146-4337-A439-C040B949AAAB}"/>
    <cellStyle name="Millares [0] 4 5 10 3" xfId="31738" xr:uid="{94D737EF-8D95-4BA8-90A5-43B6C47BC424}"/>
    <cellStyle name="Millares [0] 4 5 10 4" xfId="54620" xr:uid="{04C114A9-FECC-47AE-8627-1939DD3006A5}"/>
    <cellStyle name="Millares [0] 4 5 11" xfId="9103" xr:uid="{F44A859A-7595-4B6C-BD90-1140000FBDBF}"/>
    <cellStyle name="Millares [0] 4 5 11 2" xfId="20547" xr:uid="{811EB504-CC46-49B6-BC28-1656FE2CEC63}"/>
    <cellStyle name="Millares [0] 4 5 11 2 2" xfId="43441" xr:uid="{F36C622B-91BD-4D66-AA0D-1BFA0F124DDE}"/>
    <cellStyle name="Millares [0] 4 5 11 3" xfId="32000" xr:uid="{B80D3508-A0F4-4D67-AD6C-893642F9DE67}"/>
    <cellStyle name="Millares [0] 4 5 11 4" xfId="54882" xr:uid="{2E14DF18-A426-4A72-BFED-C2249A39A1E6}"/>
    <cellStyle name="Millares [0] 4 5 12" xfId="9370" xr:uid="{1B45DA71-2EDD-4756-956D-EA3E75ED96C0}"/>
    <cellStyle name="Millares [0] 4 5 12 2" xfId="20814" xr:uid="{C083FCCC-ED6C-4ABD-BDBB-5FF8FFE141D5}"/>
    <cellStyle name="Millares [0] 4 5 12 2 2" xfId="43708" xr:uid="{0F02D5DE-4BB2-41DC-B8D1-22B7D9FEC9AC}"/>
    <cellStyle name="Millares [0] 4 5 12 3" xfId="32267" xr:uid="{527AF654-5089-4B5E-BF72-D68181178F1E}"/>
    <cellStyle name="Millares [0] 4 5 12 4" xfId="55149" xr:uid="{AF1EE71D-8A9B-4C7D-A3AD-C923013FBD86}"/>
    <cellStyle name="Millares [0] 4 5 13" xfId="9642" xr:uid="{1CDE49F8-FDE0-42C8-9C90-315F37E0184F}"/>
    <cellStyle name="Millares [0] 4 5 13 2" xfId="21085" xr:uid="{5FCFC631-F59A-40FC-806B-358F4ECFC793}"/>
    <cellStyle name="Millares [0] 4 5 13 2 2" xfId="43979" xr:uid="{1DC51CA0-C45C-432A-BED8-42AE6FE17946}"/>
    <cellStyle name="Millares [0] 4 5 13 3" xfId="32538" xr:uid="{39E93F53-1E49-4FB2-AB55-D00BEDCCBAB2}"/>
    <cellStyle name="Millares [0] 4 5 14" xfId="10726" xr:uid="{B78AB27B-A94F-4868-A297-CB99536908CF}"/>
    <cellStyle name="Millares [0] 4 5 14 2" xfId="22169" xr:uid="{5CBF6495-286F-4A5C-B3BF-BFEDE26BF2E8}"/>
    <cellStyle name="Millares [0] 4 5 14 2 2" xfId="45063" xr:uid="{755770A8-D2C1-43DA-B4A3-385F82E55386}"/>
    <cellStyle name="Millares [0] 4 5 14 3" xfId="33622" xr:uid="{39ECD59C-F1CD-4A9F-A8D5-EB4A3565D8BD}"/>
    <cellStyle name="Millares [0] 4 5 15" xfId="11791" xr:uid="{86132923-4C29-40F6-90CD-8134FA635C01}"/>
    <cellStyle name="Millares [0] 4 5 15 2" xfId="34685" xr:uid="{B21A6EDF-8F26-4F83-B63F-414406E299A9}"/>
    <cellStyle name="Millares [0] 4 5 16" xfId="23244" xr:uid="{A29436FE-A2F0-4ACE-8847-A1AA2848F2F9}"/>
    <cellStyle name="Millares [0] 4 5 17" xfId="46127" xr:uid="{D34A4793-02AE-48AD-96F7-EF8634FD4FC3}"/>
    <cellStyle name="Millares [0] 4 5 2" xfId="595" xr:uid="{EBF12156-0366-4186-A0C3-F7A9DF41928F}"/>
    <cellStyle name="Millares [0] 4 5 2 10" xfId="46390" xr:uid="{5FD1E7F4-2CB5-4C8F-BCA1-7E4F8477F1D7}"/>
    <cellStyle name="Millares [0] 4 5 2 2" xfId="1123" xr:uid="{55065B46-7179-4357-9C45-8969E96899CF}"/>
    <cellStyle name="Millares [0] 4 5 2 2 2" xfId="2440" xr:uid="{60966629-8A97-4E84-A53D-F432AB567C67}"/>
    <cellStyle name="Millares [0] 4 5 2 2 2 2" xfId="6688" xr:uid="{730642D9-FB9A-4EE9-AF34-FCB5DB24BB4B}"/>
    <cellStyle name="Millares [0] 4 5 2 2 2 2 2" xfId="18140" xr:uid="{DAC0F0D2-D5B8-4579-B32A-3B3D4CC05E23}"/>
    <cellStyle name="Millares [0] 4 5 2 2 2 2 2 2" xfId="41034" xr:uid="{D55F6265-CD52-48F1-BC88-64D53666626F}"/>
    <cellStyle name="Millares [0] 4 5 2 2 2 2 3" xfId="29593" xr:uid="{E3538BB9-DBB6-4397-8283-3E4D8DEA89D1}"/>
    <cellStyle name="Millares [0] 4 5 2 2 2 2 4" xfId="52475" xr:uid="{DAED82E2-7E26-4CB7-B35D-838A98172BDC}"/>
    <cellStyle name="Millares [0] 4 5 2 2 2 3" xfId="13898" xr:uid="{BA4B6C64-19FA-4430-A4A0-2E1CDC5F7CB4}"/>
    <cellStyle name="Millares [0] 4 5 2 2 2 3 2" xfId="36792" xr:uid="{9A9B5839-3EB2-46DD-A740-2C0E5D8FBF51}"/>
    <cellStyle name="Millares [0] 4 5 2 2 2 4" xfId="25351" xr:uid="{6BCDA319-E24C-443D-8BD6-4DCE47C5E819}"/>
    <cellStyle name="Millares [0] 4 5 2 2 2 5" xfId="48234" xr:uid="{E56ED920-B46A-4B0C-A806-2662E86CFEF5}"/>
    <cellStyle name="Millares [0] 4 5 2 2 3" xfId="4284" xr:uid="{F65102C3-10A3-41E1-9523-C85E8ADFF1FD}"/>
    <cellStyle name="Millares [0] 4 5 2 2 3 2" xfId="8527" xr:uid="{43A9B8A9-2F27-4E87-AE2C-E1FAAB16908D}"/>
    <cellStyle name="Millares [0] 4 5 2 2 3 2 2" xfId="19979" xr:uid="{CF51E627-84D5-4704-A70E-0C549B55483A}"/>
    <cellStyle name="Millares [0] 4 5 2 2 3 2 2 2" xfId="42873" xr:uid="{0203BCF3-2DE2-4FA3-923B-24254162794E}"/>
    <cellStyle name="Millares [0] 4 5 2 2 3 2 3" xfId="31432" xr:uid="{2BEF19C8-8B7A-4035-A383-A93214E03FF6}"/>
    <cellStyle name="Millares [0] 4 5 2 2 3 2 4" xfId="54314" xr:uid="{1803E7CA-BEBC-44A1-A63D-2CD9A0021D32}"/>
    <cellStyle name="Millares [0] 4 5 2 2 3 3" xfId="15737" xr:uid="{9346ADB9-556F-4776-8283-DA6250DE2A75}"/>
    <cellStyle name="Millares [0] 4 5 2 2 3 3 2" xfId="38631" xr:uid="{327F4022-D29C-4E1D-99B2-F09EBFEFC1A9}"/>
    <cellStyle name="Millares [0] 4 5 2 2 3 4" xfId="27190" xr:uid="{2A760BEA-04AC-4220-BED2-3DC087CCC3E7}"/>
    <cellStyle name="Millares [0] 4 5 2 2 3 5" xfId="50072" xr:uid="{EAD76F3F-2779-4AF8-8320-A61AE1BE5619}"/>
    <cellStyle name="Millares [0] 4 5 2 2 4" xfId="5371" xr:uid="{00E0AA14-597C-4AFC-AD50-7E01149920B1}"/>
    <cellStyle name="Millares [0] 4 5 2 2 4 2" xfId="16823" xr:uid="{36068773-AE3D-41CF-BEA7-59EEF28C9962}"/>
    <cellStyle name="Millares [0] 4 5 2 2 4 2 2" xfId="39717" xr:uid="{872920A7-F3A1-43E2-88A0-5A5E2A247C75}"/>
    <cellStyle name="Millares [0] 4 5 2 2 4 3" xfId="28276" xr:uid="{8338B14D-A50E-4052-9987-727DB224EA63}"/>
    <cellStyle name="Millares [0] 4 5 2 2 4 4" xfId="51158" xr:uid="{11980737-D89B-4875-A443-C028EEF0B8F6}"/>
    <cellStyle name="Millares [0] 4 5 2 2 5" xfId="10432" xr:uid="{07272885-F6CF-4FF3-B476-D09B889B67D1}"/>
    <cellStyle name="Millares [0] 4 5 2 2 5 2" xfId="21875" xr:uid="{D4BFFD72-EA2F-4D5E-9AA1-50F780AE2FA0}"/>
    <cellStyle name="Millares [0] 4 5 2 2 5 2 2" xfId="44769" xr:uid="{3F5AA8ED-5C9C-4527-8A78-ED029B59411E}"/>
    <cellStyle name="Millares [0] 4 5 2 2 5 3" xfId="33328" xr:uid="{4EC9CF6C-E153-4A53-B39E-0AEE622F8022}"/>
    <cellStyle name="Millares [0] 4 5 2 2 6" xfId="11516" xr:uid="{4BC08AF2-26C1-4DD9-9180-9D1420D0FC2B}"/>
    <cellStyle name="Millares [0] 4 5 2 2 6 2" xfId="22959" xr:uid="{1446AD92-6CF9-4166-BDE3-FD4492A5E0CA}"/>
    <cellStyle name="Millares [0] 4 5 2 2 6 2 2" xfId="45853" xr:uid="{9D42496F-CD65-4534-9389-41FCCA313A1C}"/>
    <cellStyle name="Millares [0] 4 5 2 2 6 3" xfId="34412" xr:uid="{DF1F40A2-864A-4588-A087-FE13CC61EE9E}"/>
    <cellStyle name="Millares [0] 4 5 2 2 7" xfId="12581" xr:uid="{4060B677-13CE-4E6A-803D-776A9D9497E9}"/>
    <cellStyle name="Millares [0] 4 5 2 2 7 2" xfId="35475" xr:uid="{DB917DC3-0B23-4B4D-90DE-7FA06BB74DDA}"/>
    <cellStyle name="Millares [0] 4 5 2 2 8" xfId="24034" xr:uid="{117E2EA1-D98C-41B3-A60B-1DCEB9D865C3}"/>
    <cellStyle name="Millares [0] 4 5 2 2 9" xfId="46917" xr:uid="{3402055F-2745-41D8-941F-057042A4D66B}"/>
    <cellStyle name="Millares [0] 4 5 2 3" xfId="1913" xr:uid="{2A8C5DD7-951C-47BE-9F1D-8F9B997BBD42}"/>
    <cellStyle name="Millares [0] 4 5 2 3 2" xfId="6161" xr:uid="{49D6255A-0F1D-48BD-BA12-B56D34EC497E}"/>
    <cellStyle name="Millares [0] 4 5 2 3 2 2" xfId="17613" xr:uid="{9F89706E-D669-4833-A40A-6BAC5E5D06FA}"/>
    <cellStyle name="Millares [0] 4 5 2 3 2 2 2" xfId="40507" xr:uid="{F858AF5B-0750-43B9-8763-BFA4415F78A6}"/>
    <cellStyle name="Millares [0] 4 5 2 3 2 3" xfId="29066" xr:uid="{FD0900C5-9F6A-44D9-B7C8-35A41B6C1594}"/>
    <cellStyle name="Millares [0] 4 5 2 3 2 4" xfId="51948" xr:uid="{73CCBA03-3965-4AAF-8118-E8CF639CE030}"/>
    <cellStyle name="Millares [0] 4 5 2 3 3" xfId="13371" xr:uid="{5CECC407-A942-43E6-A792-939CF103F3C5}"/>
    <cellStyle name="Millares [0] 4 5 2 3 3 2" xfId="36265" xr:uid="{8D48B692-1C5D-4707-85C5-AF7E1E8B0353}"/>
    <cellStyle name="Millares [0] 4 5 2 3 4" xfId="24824" xr:uid="{B2A73A44-BC1F-418A-AEC1-80A550B81360}"/>
    <cellStyle name="Millares [0] 4 5 2 3 5" xfId="47707" xr:uid="{18FE9C7A-B5A7-4FF2-ABE9-5B05D06C7177}"/>
    <cellStyle name="Millares [0] 4 5 2 4" xfId="3757" xr:uid="{DE88634F-9D63-43A0-8355-52B6E5E7D994}"/>
    <cellStyle name="Millares [0] 4 5 2 4 2" xfId="8000" xr:uid="{AE63D323-15FE-4E94-B6C3-B06609E3053E}"/>
    <cellStyle name="Millares [0] 4 5 2 4 2 2" xfId="19452" xr:uid="{37C580BD-1BD2-4C90-A535-58DA0C2D8E07}"/>
    <cellStyle name="Millares [0] 4 5 2 4 2 2 2" xfId="42346" xr:uid="{032CE4F2-029B-43B6-88FC-5D717E64B863}"/>
    <cellStyle name="Millares [0] 4 5 2 4 2 3" xfId="30905" xr:uid="{DB5ADEC1-0A75-4269-AB72-7E2EF0D8AAA6}"/>
    <cellStyle name="Millares [0] 4 5 2 4 2 4" xfId="53787" xr:uid="{471353B0-3124-497A-8466-9B59381D9C72}"/>
    <cellStyle name="Millares [0] 4 5 2 4 3" xfId="15210" xr:uid="{A43E0733-3030-4B40-B112-AB5CF6C88424}"/>
    <cellStyle name="Millares [0] 4 5 2 4 3 2" xfId="38104" xr:uid="{841AEA9F-23FB-4B5A-B2B6-D6F230E70F9A}"/>
    <cellStyle name="Millares [0] 4 5 2 4 4" xfId="26663" xr:uid="{592A7964-FD7A-4E10-ADF3-02E8030F95AA}"/>
    <cellStyle name="Millares [0] 4 5 2 4 5" xfId="49545" xr:uid="{6210EA15-4F91-4DBC-B9C8-A607761FE86C}"/>
    <cellStyle name="Millares [0] 4 5 2 5" xfId="4844" xr:uid="{288AFEAA-340C-49D9-B346-B5BD4767F146}"/>
    <cellStyle name="Millares [0] 4 5 2 5 2" xfId="16296" xr:uid="{A2C8FAD1-277B-45AD-935B-F8C8208F2E60}"/>
    <cellStyle name="Millares [0] 4 5 2 5 2 2" xfId="39190" xr:uid="{32AEA0C5-1724-4C6D-83A4-37D4A7DADA88}"/>
    <cellStyle name="Millares [0] 4 5 2 5 3" xfId="27749" xr:uid="{89236AB8-6227-4BCE-98A5-EC81190B9CE0}"/>
    <cellStyle name="Millares [0] 4 5 2 5 4" xfId="50631" xr:uid="{3A7B6ADA-4909-49BA-8894-335BC7BCBC43}"/>
    <cellStyle name="Millares [0] 4 5 2 6" xfId="9905" xr:uid="{8ED0CF40-CF30-4F25-A681-95D7EECDD58C}"/>
    <cellStyle name="Millares [0] 4 5 2 6 2" xfId="21348" xr:uid="{17563CB5-135F-4065-82B0-AB1FBCF47F8D}"/>
    <cellStyle name="Millares [0] 4 5 2 6 2 2" xfId="44242" xr:uid="{98A197AD-46BB-4BAA-B36C-F2785FCC9382}"/>
    <cellStyle name="Millares [0] 4 5 2 6 3" xfId="32801" xr:uid="{B0694C0C-270B-4DE4-8307-C97D8D9D3FD2}"/>
    <cellStyle name="Millares [0] 4 5 2 7" xfId="10989" xr:uid="{74FA9034-D0F1-43AC-9D90-B016F5BFB887}"/>
    <cellStyle name="Millares [0] 4 5 2 7 2" xfId="22432" xr:uid="{BEC7C998-4456-443F-A13B-0FA07FE70521}"/>
    <cellStyle name="Millares [0] 4 5 2 7 2 2" xfId="45326" xr:uid="{E831AF5D-B772-4793-8FC7-2E63B2A2A25D}"/>
    <cellStyle name="Millares [0] 4 5 2 7 3" xfId="33885" xr:uid="{1CEA278C-6EA7-4E11-9B61-4AE8BA958C7F}"/>
    <cellStyle name="Millares [0] 4 5 2 8" xfId="12054" xr:uid="{9FCD15E9-A947-4B59-9BAB-8244B8E4D514}"/>
    <cellStyle name="Millares [0] 4 5 2 8 2" xfId="34948" xr:uid="{CB49AF17-E69E-4E8E-8241-953B95D2D329}"/>
    <cellStyle name="Millares [0] 4 5 2 9" xfId="23507" xr:uid="{519E0870-C864-4660-B7D9-B9447261D0C2}"/>
    <cellStyle name="Millares [0] 4 5 3" xfId="860" xr:uid="{0730499C-9C45-4B66-B5C0-AFD6499AB7D7}"/>
    <cellStyle name="Millares [0] 4 5 3 2" xfId="2177" xr:uid="{52B85A34-75C0-4C64-A326-4388E452EAB4}"/>
    <cellStyle name="Millares [0] 4 5 3 2 2" xfId="6425" xr:uid="{4A8A2EAF-A7A3-4F39-B3FB-B15EDD176DD4}"/>
    <cellStyle name="Millares [0] 4 5 3 2 2 2" xfId="17877" xr:uid="{7E38B627-9855-4EC9-AAA0-AA0A02690D62}"/>
    <cellStyle name="Millares [0] 4 5 3 2 2 2 2" xfId="40771" xr:uid="{0480567E-8472-44D1-AA74-04DCBC9DD3A2}"/>
    <cellStyle name="Millares [0] 4 5 3 2 2 3" xfId="29330" xr:uid="{1459F62A-0C4C-49A0-AD95-C5CE521E4859}"/>
    <cellStyle name="Millares [0] 4 5 3 2 2 4" xfId="52212" xr:uid="{259CE511-FC8E-4BCA-BDF4-8258DF612C22}"/>
    <cellStyle name="Millares [0] 4 5 3 2 3" xfId="13635" xr:uid="{B3832092-D6B5-427D-B36C-C04505888D8A}"/>
    <cellStyle name="Millares [0] 4 5 3 2 3 2" xfId="36529" xr:uid="{CB9DE0DD-2518-4FDB-BBDA-0E86B6B9C0AE}"/>
    <cellStyle name="Millares [0] 4 5 3 2 4" xfId="25088" xr:uid="{27833046-7010-4D50-83F7-E58C1E23E4EC}"/>
    <cellStyle name="Millares [0] 4 5 3 2 5" xfId="47971" xr:uid="{2AA230C3-C70C-497F-923A-4595D045C72F}"/>
    <cellStyle name="Millares [0] 4 5 3 3" xfId="4021" xr:uid="{890AAFA0-812E-4DA3-A528-E6784D358B08}"/>
    <cellStyle name="Millares [0] 4 5 3 3 2" xfId="8264" xr:uid="{361793D7-B3AA-4DF8-98BF-AC05D7BB92F8}"/>
    <cellStyle name="Millares [0] 4 5 3 3 2 2" xfId="19716" xr:uid="{60922689-E4E9-46F7-A4AA-14DE7148F9C9}"/>
    <cellStyle name="Millares [0] 4 5 3 3 2 2 2" xfId="42610" xr:uid="{8CB181EC-9154-42D1-B917-2CCF4511C5A9}"/>
    <cellStyle name="Millares [0] 4 5 3 3 2 3" xfId="31169" xr:uid="{E1DC6B9F-A1D5-4D56-82AB-99538B499F58}"/>
    <cellStyle name="Millares [0] 4 5 3 3 2 4" xfId="54051" xr:uid="{2A615B41-F1AA-4440-8FDF-6775C595A335}"/>
    <cellStyle name="Millares [0] 4 5 3 3 3" xfId="15474" xr:uid="{A6ACDCEB-55C6-468A-BB1F-5261C175531B}"/>
    <cellStyle name="Millares [0] 4 5 3 3 3 2" xfId="38368" xr:uid="{DD6CC3F5-74E1-43B9-A4EF-8C773CB31204}"/>
    <cellStyle name="Millares [0] 4 5 3 3 4" xfId="26927" xr:uid="{91632F27-DBA9-4EC4-831C-D01596F6C162}"/>
    <cellStyle name="Millares [0] 4 5 3 3 5" xfId="49809" xr:uid="{B3E40BE6-CE5E-4F22-813F-719E9E4CA8DB}"/>
    <cellStyle name="Millares [0] 4 5 3 4" xfId="5108" xr:uid="{F7CF9AD4-2534-4DEA-B5C2-176DF7F56F10}"/>
    <cellStyle name="Millares [0] 4 5 3 4 2" xfId="16560" xr:uid="{B09B7039-37B8-4436-A0C2-1A107B400D16}"/>
    <cellStyle name="Millares [0] 4 5 3 4 2 2" xfId="39454" xr:uid="{680EE5CA-F0D2-45EC-9A97-B01147AAD37F}"/>
    <cellStyle name="Millares [0] 4 5 3 4 3" xfId="28013" xr:uid="{88A9839A-057C-488F-963E-AAA3AB41E1BE}"/>
    <cellStyle name="Millares [0] 4 5 3 4 4" xfId="50895" xr:uid="{B50DC428-B444-4B65-8BA9-F28929691D7B}"/>
    <cellStyle name="Millares [0] 4 5 3 5" xfId="10169" xr:uid="{C592A8EF-757D-4CD7-A301-B0EFD8F07EDC}"/>
    <cellStyle name="Millares [0] 4 5 3 5 2" xfId="21612" xr:uid="{006F5F47-717F-4967-A680-A33AD4685EAD}"/>
    <cellStyle name="Millares [0] 4 5 3 5 2 2" xfId="44506" xr:uid="{AD8A67D6-3F67-40FD-B9AD-B60557692AC0}"/>
    <cellStyle name="Millares [0] 4 5 3 5 3" xfId="33065" xr:uid="{46B046C0-406D-4674-B0E8-A3F0053EC963}"/>
    <cellStyle name="Millares [0] 4 5 3 6" xfId="11253" xr:uid="{A0E699CD-F5B1-4883-8D41-BBD8B0A1BD36}"/>
    <cellStyle name="Millares [0] 4 5 3 6 2" xfId="22696" xr:uid="{7A3BBD30-ECBA-4B0A-9D88-997C557A722B}"/>
    <cellStyle name="Millares [0] 4 5 3 6 2 2" xfId="45590" xr:uid="{31BAEE18-52B1-4000-B3E2-C281D878518C}"/>
    <cellStyle name="Millares [0] 4 5 3 6 3" xfId="34149" xr:uid="{A4E1B6DA-5B2F-4BD3-B14A-A3E8A315D37A}"/>
    <cellStyle name="Millares [0] 4 5 3 7" xfId="12318" xr:uid="{0C9AD192-2EBC-44E3-A594-181613A333E5}"/>
    <cellStyle name="Millares [0] 4 5 3 7 2" xfId="35212" xr:uid="{52FD25E5-06CD-45E6-8A41-5EA5F1968D0D}"/>
    <cellStyle name="Millares [0] 4 5 3 8" xfId="23771" xr:uid="{8F9E04C6-687A-4B22-9CFD-06C4FE6DD9FE}"/>
    <cellStyle name="Millares [0] 4 5 3 9" xfId="46654" xr:uid="{22812F2F-519B-4FA0-AFC1-42D0D3A33A5E}"/>
    <cellStyle name="Millares [0] 4 5 4" xfId="1388" xr:uid="{AA472C29-DB1A-4126-AFE7-86A82047A82A}"/>
    <cellStyle name="Millares [0] 4 5 4 2" xfId="2705" xr:uid="{319A73EE-A487-406A-99F4-8112B27E4FBD}"/>
    <cellStyle name="Millares [0] 4 5 4 2 2" xfId="6953" xr:uid="{321D4A12-ACED-4E28-880B-11CC31D5A9FD}"/>
    <cellStyle name="Millares [0] 4 5 4 2 2 2" xfId="18405" xr:uid="{FAEC3043-09B1-4FFB-B822-AA01ACB5B6AD}"/>
    <cellStyle name="Millares [0] 4 5 4 2 2 2 2" xfId="41299" xr:uid="{C595DCBC-73F0-4D5D-AD3E-458C869B74E5}"/>
    <cellStyle name="Millares [0] 4 5 4 2 2 3" xfId="29858" xr:uid="{EA9BE301-5517-4186-B1FE-B4133D7EDC7B}"/>
    <cellStyle name="Millares [0] 4 5 4 2 2 4" xfId="52740" xr:uid="{2489A548-CE42-48DB-B121-D179B0B66E68}"/>
    <cellStyle name="Millares [0] 4 5 4 2 3" xfId="14163" xr:uid="{D3E7C5E8-BC75-40EC-9A39-F47D65AB86A1}"/>
    <cellStyle name="Millares [0] 4 5 4 2 3 2" xfId="37057" xr:uid="{3142C5D2-0B36-463B-B057-C34CF4DB4CB7}"/>
    <cellStyle name="Millares [0] 4 5 4 2 4" xfId="25616" xr:uid="{569CF86D-57B1-4917-B870-6DF8D2C20B96}"/>
    <cellStyle name="Millares [0] 4 5 4 2 5" xfId="48499" xr:uid="{6D576AAE-6473-4325-8EA6-FE40CB8AA306}"/>
    <cellStyle name="Millares [0] 4 5 4 3" xfId="5636" xr:uid="{C7F9C012-B8A0-487E-B5B3-83AA7E6EB384}"/>
    <cellStyle name="Millares [0] 4 5 4 3 2" xfId="17088" xr:uid="{4425415C-5540-44BF-BA25-CFDC13C1C324}"/>
    <cellStyle name="Millares [0] 4 5 4 3 2 2" xfId="39982" xr:uid="{64A9E976-AB91-4919-813F-8C6608344762}"/>
    <cellStyle name="Millares [0] 4 5 4 3 3" xfId="28541" xr:uid="{C8947A28-E6D0-4312-B87B-E6A636AB82BE}"/>
    <cellStyle name="Millares [0] 4 5 4 3 4" xfId="51423" xr:uid="{B5391FDB-2844-4587-915F-D5A8F98182D6}"/>
    <cellStyle name="Millares [0] 4 5 4 4" xfId="12846" xr:uid="{35660725-9EC6-476E-8B1A-BA696747099A}"/>
    <cellStyle name="Millares [0] 4 5 4 4 2" xfId="35740" xr:uid="{030EE6AC-724F-4646-AB58-3F82DC3C0CE1}"/>
    <cellStyle name="Millares [0] 4 5 4 5" xfId="24299" xr:uid="{4420FE38-C9C0-49AB-8481-B907B7BEACD3}"/>
    <cellStyle name="Millares [0] 4 5 4 6" xfId="47182" xr:uid="{741E44F2-773B-4963-8CDA-76775F852C38}"/>
    <cellStyle name="Millares [0] 4 5 5" xfId="1650" xr:uid="{5F386BDE-CA64-4030-9B39-08CBDCA7BACB}"/>
    <cellStyle name="Millares [0] 4 5 5 2" xfId="5898" xr:uid="{14350E09-E75B-42C7-8B0E-F991E6E1F3E0}"/>
    <cellStyle name="Millares [0] 4 5 5 2 2" xfId="17350" xr:uid="{8805B40C-FE1F-466C-A423-3A09BA41B64C}"/>
    <cellStyle name="Millares [0] 4 5 5 2 2 2" xfId="40244" xr:uid="{25A37459-A9A2-4314-B20A-9E9C22135D4F}"/>
    <cellStyle name="Millares [0] 4 5 5 2 3" xfId="28803" xr:uid="{FF4B55EB-1D2B-4987-8D08-EBE585053947}"/>
    <cellStyle name="Millares [0] 4 5 5 2 4" xfId="51685" xr:uid="{8CC884EC-D8A8-4E26-BB74-418C76649A45}"/>
    <cellStyle name="Millares [0] 4 5 5 3" xfId="13108" xr:uid="{4E3DAF55-2C7F-4CC3-8129-F562745B9BFD}"/>
    <cellStyle name="Millares [0] 4 5 5 3 2" xfId="36002" xr:uid="{8D2D8752-8D13-4552-8B4A-EF17A1EDCBCB}"/>
    <cellStyle name="Millares [0] 4 5 5 4" xfId="24561" xr:uid="{529B96F7-F933-4FC7-97C5-D60BD640C3F8}"/>
    <cellStyle name="Millares [0] 4 5 5 5" xfId="47444" xr:uid="{9020CC0A-D929-4664-BC1D-8DF1F5D99AEF}"/>
    <cellStyle name="Millares [0] 4 5 6" xfId="2973" xr:uid="{13301423-C4DC-4FF9-95CD-C0E012BA0466}"/>
    <cellStyle name="Millares [0] 4 5 6 2" xfId="7216" xr:uid="{735D376A-A327-4398-A6CC-ADCBBB6B302D}"/>
    <cellStyle name="Millares [0] 4 5 6 2 2" xfId="18668" xr:uid="{277F5875-8D9F-4850-BBD4-DCCA746C2B40}"/>
    <cellStyle name="Millares [0] 4 5 6 2 2 2" xfId="41562" xr:uid="{074B9EAC-3183-4B0B-B64C-63D69AA783D4}"/>
    <cellStyle name="Millares [0] 4 5 6 2 3" xfId="30121" xr:uid="{5E675E58-38FC-4C0C-BBB2-4C7D4E01CEDA}"/>
    <cellStyle name="Millares [0] 4 5 6 2 4" xfId="53003" xr:uid="{EC95029A-2AC4-4592-9BF8-977570FE3042}"/>
    <cellStyle name="Millares [0] 4 5 6 3" xfId="14426" xr:uid="{5B75DD79-A61E-4767-84D8-5A1BF304D5C8}"/>
    <cellStyle name="Millares [0] 4 5 6 3 2" xfId="37320" xr:uid="{47AC3DCB-2D2F-4533-9C44-B63AE11D4D3B}"/>
    <cellStyle name="Millares [0] 4 5 6 4" xfId="25879" xr:uid="{A3C90676-24AC-4F51-AD09-C2C835796FF4}"/>
    <cellStyle name="Millares [0] 4 5 6 5" xfId="48761" xr:uid="{5114CFBA-9828-422D-B5B4-F0D248E2902B}"/>
    <cellStyle name="Millares [0] 4 5 7" xfId="3233" xr:uid="{283A3CB8-21B4-406A-95E4-BA9602C050A4}"/>
    <cellStyle name="Millares [0] 4 5 7 2" xfId="7476" xr:uid="{FC2676C0-ABB3-4B35-BD5F-B91BC737F0E9}"/>
    <cellStyle name="Millares [0] 4 5 7 2 2" xfId="18928" xr:uid="{D9558E39-10B2-4F10-9D5C-A9B630111B82}"/>
    <cellStyle name="Millares [0] 4 5 7 2 2 2" xfId="41822" xr:uid="{FD2D85C9-1829-4D7C-9B2F-67B5E1B0D72B}"/>
    <cellStyle name="Millares [0] 4 5 7 2 3" xfId="30381" xr:uid="{668E9A82-AD33-437F-A894-522B21BF72AC}"/>
    <cellStyle name="Millares [0] 4 5 7 2 4" xfId="53263" xr:uid="{3DC7D14F-3C0E-4C95-86F4-E292FEC13097}"/>
    <cellStyle name="Millares [0] 4 5 7 3" xfId="14686" xr:uid="{FD9CA86F-25AC-4315-BB95-CBC0D9558585}"/>
    <cellStyle name="Millares [0] 4 5 7 3 2" xfId="37580" xr:uid="{0477279A-82AB-4D47-9A49-90D6E91CC7FB}"/>
    <cellStyle name="Millares [0] 4 5 7 4" xfId="26139" xr:uid="{75389281-C0BC-4EC8-8412-E3264093E7B4}"/>
    <cellStyle name="Millares [0] 4 5 7 5" xfId="49021" xr:uid="{29BDC4F7-6B5D-45B7-9D4E-62357FD7EC8F}"/>
    <cellStyle name="Millares [0] 4 5 8" xfId="3494" xr:uid="{45146EE6-22C1-41E8-AC61-5A44EA8AD03A}"/>
    <cellStyle name="Millares [0] 4 5 8 2" xfId="7737" xr:uid="{7966B9BB-EDC6-4084-AA30-1DA28C2416F6}"/>
    <cellStyle name="Millares [0] 4 5 8 2 2" xfId="19189" xr:uid="{30A842C4-4968-424B-AD02-8B4C6CA978F9}"/>
    <cellStyle name="Millares [0] 4 5 8 2 2 2" xfId="42083" xr:uid="{822ECFA7-C68D-48ED-9609-CCB477FC1859}"/>
    <cellStyle name="Millares [0] 4 5 8 2 3" xfId="30642" xr:uid="{1E5EEC3B-899F-4D2C-B7DA-D62D8B0B9CB1}"/>
    <cellStyle name="Millares [0] 4 5 8 2 4" xfId="53524" xr:uid="{0776B552-8753-45C1-AC7A-37C51D1DC412}"/>
    <cellStyle name="Millares [0] 4 5 8 3" xfId="14947" xr:uid="{9C19A0D5-2B76-44A1-AF64-BC89D7A0BAAA}"/>
    <cellStyle name="Millares [0] 4 5 8 3 2" xfId="37841" xr:uid="{9944AE5D-CFBD-41BD-984F-52C225B99E19}"/>
    <cellStyle name="Millares [0] 4 5 8 4" xfId="26400" xr:uid="{0593EC38-BE4E-4C18-B6C9-BF6826E25D83}"/>
    <cellStyle name="Millares [0] 4 5 8 5" xfId="49282" xr:uid="{20E58734-485C-4663-8438-8B5829F26435}"/>
    <cellStyle name="Millares [0] 4 5 9" xfId="4562" xr:uid="{28F7AB1E-5614-4A62-BA60-8A57899A3D76}"/>
    <cellStyle name="Millares [0] 4 5 9 2" xfId="16014" xr:uid="{D3660100-3DA5-4D85-9B1F-3F03A0BA527B}"/>
    <cellStyle name="Millares [0] 4 5 9 2 2" xfId="38908" xr:uid="{A4D27B34-391A-41EC-8828-D5FCBB395ADC}"/>
    <cellStyle name="Millares [0] 4 5 9 3" xfId="27467" xr:uid="{6CEA399B-396D-4BB1-B149-17FD715DE9DA}"/>
    <cellStyle name="Millares [0] 4 5 9 4" xfId="50349" xr:uid="{1C8B72CE-396F-4618-AAB7-2B9AD1987661}"/>
    <cellStyle name="Millares [0] 4 6" xfId="479" xr:uid="{98539415-5F8B-4FED-97D1-AF966B3BA92B}"/>
    <cellStyle name="Millares [0] 4 6 10" xfId="46274" xr:uid="{48B557E3-BD69-4F33-ABEB-0AF9F0A520E9}"/>
    <cellStyle name="Millares [0] 4 6 2" xfId="1007" xr:uid="{B3A34966-BD6B-4678-B3CD-6B36664FCB35}"/>
    <cellStyle name="Millares [0] 4 6 2 2" xfId="2324" xr:uid="{316B545B-F6AD-4AD7-B713-D3B27A5A4B11}"/>
    <cellStyle name="Millares [0] 4 6 2 2 2" xfId="6572" xr:uid="{6C56EA90-1A3B-4FA5-A269-E9C2F7D57CC8}"/>
    <cellStyle name="Millares [0] 4 6 2 2 2 2" xfId="18024" xr:uid="{A5699FB8-A663-4681-8B6C-1EBEBA557114}"/>
    <cellStyle name="Millares [0] 4 6 2 2 2 2 2" xfId="40918" xr:uid="{2015D704-7C58-4B03-8B73-5C34885B2913}"/>
    <cellStyle name="Millares [0] 4 6 2 2 2 3" xfId="29477" xr:uid="{D8A51CE8-D563-4C13-9320-ADC002165348}"/>
    <cellStyle name="Millares [0] 4 6 2 2 2 4" xfId="52359" xr:uid="{A42C4003-3A48-4187-BA00-6D10C1B0B87F}"/>
    <cellStyle name="Millares [0] 4 6 2 2 3" xfId="13782" xr:uid="{409BA087-863E-4CD5-A1F3-A7E165329547}"/>
    <cellStyle name="Millares [0] 4 6 2 2 3 2" xfId="36676" xr:uid="{E771661E-F277-45E3-A144-843D2521DA06}"/>
    <cellStyle name="Millares [0] 4 6 2 2 4" xfId="25235" xr:uid="{0FB1B60B-0BA6-4CF0-982C-CD0279C883EC}"/>
    <cellStyle name="Millares [0] 4 6 2 2 5" xfId="48118" xr:uid="{99CAF3C1-B234-430F-8608-180ECE1E401E}"/>
    <cellStyle name="Millares [0] 4 6 2 3" xfId="4168" xr:uid="{F610674E-6104-481C-BF51-E0138D24B91D}"/>
    <cellStyle name="Millares [0] 4 6 2 3 2" xfId="8411" xr:uid="{1D9B2779-2096-4058-B0CF-D9D24774160C}"/>
    <cellStyle name="Millares [0] 4 6 2 3 2 2" xfId="19863" xr:uid="{AEFF6108-E6F7-45DA-A976-0B54D163CDF6}"/>
    <cellStyle name="Millares [0] 4 6 2 3 2 2 2" xfId="42757" xr:uid="{9E4EF6D6-8F08-4E99-A122-40C183E9C617}"/>
    <cellStyle name="Millares [0] 4 6 2 3 2 3" xfId="31316" xr:uid="{3AD20344-D589-4A38-B5A0-C23DBBAC8938}"/>
    <cellStyle name="Millares [0] 4 6 2 3 2 4" xfId="54198" xr:uid="{DCABBB0F-35C9-4578-91F7-BF428D9D07A7}"/>
    <cellStyle name="Millares [0] 4 6 2 3 3" xfId="15621" xr:uid="{924A0A07-C075-43D0-A524-B62C3A196A59}"/>
    <cellStyle name="Millares [0] 4 6 2 3 3 2" xfId="38515" xr:uid="{372637E3-017B-4B69-9D12-5E8D012D50ED}"/>
    <cellStyle name="Millares [0] 4 6 2 3 4" xfId="27074" xr:uid="{B836CCCD-8258-44E4-B33F-2D732DE287A3}"/>
    <cellStyle name="Millares [0] 4 6 2 3 5" xfId="49956" xr:uid="{FC31973E-B7E5-4AF6-9F04-DE0B96F84004}"/>
    <cellStyle name="Millares [0] 4 6 2 4" xfId="5255" xr:uid="{5A54FF93-B394-46B1-A520-75B9A80F4E05}"/>
    <cellStyle name="Millares [0] 4 6 2 4 2" xfId="16707" xr:uid="{EF7A3E5B-1131-4CF8-BE15-69281B352F9B}"/>
    <cellStyle name="Millares [0] 4 6 2 4 2 2" xfId="39601" xr:uid="{FC983056-9ED0-4361-B5DC-D181DB639674}"/>
    <cellStyle name="Millares [0] 4 6 2 4 3" xfId="28160" xr:uid="{A09306A3-0616-4D99-91D7-7B0B2F6D1629}"/>
    <cellStyle name="Millares [0] 4 6 2 4 4" xfId="51042" xr:uid="{8C4F0192-899F-416A-8810-60286E53832F}"/>
    <cellStyle name="Millares [0] 4 6 2 5" xfId="10316" xr:uid="{A4C38928-0228-4297-BE91-4180BFB20828}"/>
    <cellStyle name="Millares [0] 4 6 2 5 2" xfId="21759" xr:uid="{87958DF2-D232-4109-8B3F-A981591F9120}"/>
    <cellStyle name="Millares [0] 4 6 2 5 2 2" xfId="44653" xr:uid="{12812F06-7E56-428E-8F88-E859DF8ABCEA}"/>
    <cellStyle name="Millares [0] 4 6 2 5 3" xfId="33212" xr:uid="{5CC82703-0B3B-4EC3-991A-C7325B187747}"/>
    <cellStyle name="Millares [0] 4 6 2 6" xfId="11400" xr:uid="{BE6A05F6-5496-49CF-9FC3-7DAF98478878}"/>
    <cellStyle name="Millares [0] 4 6 2 6 2" xfId="22843" xr:uid="{9872C0E8-630F-44F4-A6AC-68A6BB70AA60}"/>
    <cellStyle name="Millares [0] 4 6 2 6 2 2" xfId="45737" xr:uid="{985BFBF0-F994-4030-90FF-965A7EF8AFDB}"/>
    <cellStyle name="Millares [0] 4 6 2 6 3" xfId="34296" xr:uid="{50271199-4977-45E3-9BA1-BBD6D17DAFA7}"/>
    <cellStyle name="Millares [0] 4 6 2 7" xfId="12465" xr:uid="{8825B2A0-7D18-44F6-9197-896586794319}"/>
    <cellStyle name="Millares [0] 4 6 2 7 2" xfId="35359" xr:uid="{7A13FA60-B31F-4FE2-9061-220E9480BFBC}"/>
    <cellStyle name="Millares [0] 4 6 2 8" xfId="23918" xr:uid="{76B45734-B960-4EB7-8019-9F0D131F25BE}"/>
    <cellStyle name="Millares [0] 4 6 2 9" xfId="46801" xr:uid="{C0218410-037B-4C35-AC44-647DF4658DFA}"/>
    <cellStyle name="Millares [0] 4 6 3" xfId="1797" xr:uid="{B7A9C546-3B24-4558-84D5-86DE570D979D}"/>
    <cellStyle name="Millares [0] 4 6 3 2" xfId="6045" xr:uid="{037FEE70-2AD7-4808-A80F-B6658830710C}"/>
    <cellStyle name="Millares [0] 4 6 3 2 2" xfId="17497" xr:uid="{D7C858D4-4C51-4CED-848B-C831D23C56EC}"/>
    <cellStyle name="Millares [0] 4 6 3 2 2 2" xfId="40391" xr:uid="{E97504F0-5BF5-4BEB-80FB-39CA7EDB83EE}"/>
    <cellStyle name="Millares [0] 4 6 3 2 3" xfId="28950" xr:uid="{74B6042A-440F-479B-A163-F8B7D274A9DA}"/>
    <cellStyle name="Millares [0] 4 6 3 2 4" xfId="51832" xr:uid="{17F11EFB-1131-4554-90E3-70AF132CDC91}"/>
    <cellStyle name="Millares [0] 4 6 3 3" xfId="13255" xr:uid="{0E3A72F6-B4B4-4DF7-B041-1D65B330B960}"/>
    <cellStyle name="Millares [0] 4 6 3 3 2" xfId="36149" xr:uid="{1C6A7176-7C07-4FC3-A2B7-A9FEEEF8FC52}"/>
    <cellStyle name="Millares [0] 4 6 3 4" xfId="24708" xr:uid="{05FB18F9-1F9E-4A9E-8E29-6F9AA4527053}"/>
    <cellStyle name="Millares [0] 4 6 3 5" xfId="47591" xr:uid="{15217E9D-E31C-4524-B158-BEB2CDD87E8C}"/>
    <cellStyle name="Millares [0] 4 6 4" xfId="3641" xr:uid="{4479311E-AAB0-4580-A0D6-3BDC40DE49ED}"/>
    <cellStyle name="Millares [0] 4 6 4 2" xfId="7884" xr:uid="{04A9C6B2-FD7F-40D7-BFC1-87049A652207}"/>
    <cellStyle name="Millares [0] 4 6 4 2 2" xfId="19336" xr:uid="{1B81646A-3C8D-41B3-AC5A-62187A9EFAFB}"/>
    <cellStyle name="Millares [0] 4 6 4 2 2 2" xfId="42230" xr:uid="{B74130EB-EE6F-47D0-A40C-1FC6F1A723D8}"/>
    <cellStyle name="Millares [0] 4 6 4 2 3" xfId="30789" xr:uid="{5B9B88CF-3D00-4618-999A-B3A68CDF7A3B}"/>
    <cellStyle name="Millares [0] 4 6 4 2 4" xfId="53671" xr:uid="{9EE34AF1-BA4D-4045-875B-8C12C7929717}"/>
    <cellStyle name="Millares [0] 4 6 4 3" xfId="15094" xr:uid="{9E15AFDA-A19D-4DB5-8B0B-013B63797052}"/>
    <cellStyle name="Millares [0] 4 6 4 3 2" xfId="37988" xr:uid="{F25DB3AF-06C8-47A0-90D2-0D4E6410EEF4}"/>
    <cellStyle name="Millares [0] 4 6 4 4" xfId="26547" xr:uid="{9E63AD03-A48F-4C9E-91B2-E5A1A66FDEF2}"/>
    <cellStyle name="Millares [0] 4 6 4 5" xfId="49429" xr:uid="{025489ED-9303-4ECA-B4B4-0E8DCE913DF9}"/>
    <cellStyle name="Millares [0] 4 6 5" xfId="4728" xr:uid="{7B239E9D-358D-4B37-A5CC-EDB91E740231}"/>
    <cellStyle name="Millares [0] 4 6 5 2" xfId="16180" xr:uid="{ADC6E781-EA37-47B6-AC10-CF15BF4EC2D7}"/>
    <cellStyle name="Millares [0] 4 6 5 2 2" xfId="39074" xr:uid="{A1B16B52-ABF4-43AA-872B-D814A4E350A8}"/>
    <cellStyle name="Millares [0] 4 6 5 3" xfId="27633" xr:uid="{B275DF22-DEDC-4A5B-8033-B883050AFCB5}"/>
    <cellStyle name="Millares [0] 4 6 5 4" xfId="50515" xr:uid="{240BF0B0-8D3F-4C3C-88BF-AF7A6BF8EDBC}"/>
    <cellStyle name="Millares [0] 4 6 6" xfId="9789" xr:uid="{90870183-93B3-4992-9D5B-707BF3D359ED}"/>
    <cellStyle name="Millares [0] 4 6 6 2" xfId="21232" xr:uid="{C9BBEBDC-6961-4699-8EA7-D00C1371102D}"/>
    <cellStyle name="Millares [0] 4 6 6 2 2" xfId="44126" xr:uid="{DDE539F4-E41E-4D4B-814D-ABB99EF9777B}"/>
    <cellStyle name="Millares [0] 4 6 6 3" xfId="32685" xr:uid="{6D21068B-B95B-4673-9D70-B32B6A82E581}"/>
    <cellStyle name="Millares [0] 4 6 7" xfId="10873" xr:uid="{BA39216B-4AF7-4B82-B4F7-00D0BD38130E}"/>
    <cellStyle name="Millares [0] 4 6 7 2" xfId="22316" xr:uid="{743F85B7-DBA5-47EA-A421-6D74EC533127}"/>
    <cellStyle name="Millares [0] 4 6 7 2 2" xfId="45210" xr:uid="{5C24924C-1C4E-4FBD-AAD2-863079F216CA}"/>
    <cellStyle name="Millares [0] 4 6 7 3" xfId="33769" xr:uid="{61A726A5-4A8F-4A3E-817D-7CB96BF7B7A7}"/>
    <cellStyle name="Millares [0] 4 6 8" xfId="11938" xr:uid="{12EC73CA-52D5-4469-AFDE-9ECBF2A8DE07}"/>
    <cellStyle name="Millares [0] 4 6 8 2" xfId="34832" xr:uid="{55E2D868-D84B-47BA-A4B3-264481EA34BE}"/>
    <cellStyle name="Millares [0] 4 6 9" xfId="23391" xr:uid="{167AE8FD-BB91-4E6F-BC14-DF06A40853A1}"/>
    <cellStyle name="Millares [0] 4 7" xfId="743" xr:uid="{4BB68F62-2D77-4DA0-9A7D-394581B3065B}"/>
    <cellStyle name="Millares [0] 4 7 2" xfId="2060" xr:uid="{420133B5-FA14-4156-A31A-1CF648B7629F}"/>
    <cellStyle name="Millares [0] 4 7 2 2" xfId="6308" xr:uid="{45E385DC-50CB-426A-BEEC-B3AA09DAEE77}"/>
    <cellStyle name="Millares [0] 4 7 2 2 2" xfId="17760" xr:uid="{57C3838F-C8E6-425C-81BC-21951FD80A5A}"/>
    <cellStyle name="Millares [0] 4 7 2 2 2 2" xfId="40654" xr:uid="{3446881D-0BE6-480D-8A7E-24D6D534BB4F}"/>
    <cellStyle name="Millares [0] 4 7 2 2 3" xfId="29213" xr:uid="{24B08E46-9966-45B4-86D2-E212DAE1B29F}"/>
    <cellStyle name="Millares [0] 4 7 2 2 4" xfId="52095" xr:uid="{F747CC44-B757-463B-BAFE-D06AA954A735}"/>
    <cellStyle name="Millares [0] 4 7 2 3" xfId="13518" xr:uid="{1957FE51-24BF-4125-8276-6DBAB589B552}"/>
    <cellStyle name="Millares [0] 4 7 2 3 2" xfId="36412" xr:uid="{F46B2CE5-49EA-4CE7-886A-202F6FA16C90}"/>
    <cellStyle name="Millares [0] 4 7 2 4" xfId="24971" xr:uid="{CFB32023-338A-4449-915C-756FF5269186}"/>
    <cellStyle name="Millares [0] 4 7 2 5" xfId="47854" xr:uid="{D82F575D-D9FE-4750-92E2-75C7A8666AC2}"/>
    <cellStyle name="Millares [0] 4 7 3" xfId="3904" xr:uid="{6F929755-C4EC-4A62-8CF6-89C8ECF7EB92}"/>
    <cellStyle name="Millares [0] 4 7 3 2" xfId="8147" xr:uid="{2C84F7CF-DC6E-46E3-968C-014D5F7DBC62}"/>
    <cellStyle name="Millares [0] 4 7 3 2 2" xfId="19599" xr:uid="{B4BF3262-0D13-4D0F-A754-964AFCF26CF9}"/>
    <cellStyle name="Millares [0] 4 7 3 2 2 2" xfId="42493" xr:uid="{7998F183-6023-42D4-9DCD-9CA542E7F16F}"/>
    <cellStyle name="Millares [0] 4 7 3 2 3" xfId="31052" xr:uid="{E3E8DD92-5EC3-4359-86C5-3BBF1A86250C}"/>
    <cellStyle name="Millares [0] 4 7 3 2 4" xfId="53934" xr:uid="{97ED8218-6330-460F-A373-F7566698E43F}"/>
    <cellStyle name="Millares [0] 4 7 3 3" xfId="15357" xr:uid="{51C909E9-A406-452A-9DD8-A8D0AA9334B9}"/>
    <cellStyle name="Millares [0] 4 7 3 3 2" xfId="38251" xr:uid="{7567E349-1BCC-41D3-A67B-A99F183AD641}"/>
    <cellStyle name="Millares [0] 4 7 3 4" xfId="26810" xr:uid="{AF77D0ED-CC8C-4434-9C90-FF22EF191FD0}"/>
    <cellStyle name="Millares [0] 4 7 3 5" xfId="49692" xr:uid="{3C8E4158-3D08-4BE5-ADD5-CF4D7B1B1EFB}"/>
    <cellStyle name="Millares [0] 4 7 4" xfId="4991" xr:uid="{2639E5E5-650A-46D9-8879-B4EB200A5C5F}"/>
    <cellStyle name="Millares [0] 4 7 4 2" xfId="16443" xr:uid="{C6C5F8BC-BDBB-4338-B448-AFCB322361FB}"/>
    <cellStyle name="Millares [0] 4 7 4 2 2" xfId="39337" xr:uid="{BBE5449B-0E3B-4E29-9C04-82242A94A772}"/>
    <cellStyle name="Millares [0] 4 7 4 3" xfId="27896" xr:uid="{9040CC87-4A56-4589-B3DB-9D64370E3A52}"/>
    <cellStyle name="Millares [0] 4 7 4 4" xfId="50778" xr:uid="{A3497369-72AB-41A0-92C1-4F812CDBFEDD}"/>
    <cellStyle name="Millares [0] 4 7 5" xfId="10052" xr:uid="{3B064612-1603-400C-9D4B-5D5D77A1E34B}"/>
    <cellStyle name="Millares [0] 4 7 5 2" xfId="21495" xr:uid="{CC335DD9-D620-42D7-BFA5-C50B146ABF30}"/>
    <cellStyle name="Millares [0] 4 7 5 2 2" xfId="44389" xr:uid="{AEB3802F-2FC3-4674-A32A-798D6D427059}"/>
    <cellStyle name="Millares [0] 4 7 5 3" xfId="32948" xr:uid="{4E0380EB-0546-46F5-B77E-A658A46CACE3}"/>
    <cellStyle name="Millares [0] 4 7 6" xfId="11136" xr:uid="{DA349375-8468-4706-B5EE-03E47B0CC0A9}"/>
    <cellStyle name="Millares [0] 4 7 6 2" xfId="22579" xr:uid="{C4D56DE9-5246-4E27-BA8B-A4CCD00C497F}"/>
    <cellStyle name="Millares [0] 4 7 6 2 2" xfId="45473" xr:uid="{5C912EDB-5558-40E2-BE01-865B709AA5C2}"/>
    <cellStyle name="Millares [0] 4 7 6 3" xfId="34032" xr:uid="{C4B12638-8744-4D75-A3F4-DBCBBB0AA2B7}"/>
    <cellStyle name="Millares [0] 4 7 7" xfId="12201" xr:uid="{7CE0E330-C037-47A1-9B98-C9ABF284DD82}"/>
    <cellStyle name="Millares [0] 4 7 7 2" xfId="35095" xr:uid="{AD450609-EA00-4F0B-88A6-A033B2246164}"/>
    <cellStyle name="Millares [0] 4 7 8" xfId="23654" xr:uid="{A4289BBF-DF89-414C-AC6A-877A22D3E00F}"/>
    <cellStyle name="Millares [0] 4 7 9" xfId="46537" xr:uid="{92011FA8-1E9D-4E99-84BF-DE11F039EEA9}"/>
    <cellStyle name="Millares [0] 4 8" xfId="1271" xr:uid="{BE6B65B1-41F5-4E85-B2A1-1319EF4B3313}"/>
    <cellStyle name="Millares [0] 4 8 2" xfId="2588" xr:uid="{E6524084-EFE8-4789-9040-F615BDCA41FA}"/>
    <cellStyle name="Millares [0] 4 8 2 2" xfId="6836" xr:uid="{EF31B542-5349-4B83-B20E-8E569EA288B1}"/>
    <cellStyle name="Millares [0] 4 8 2 2 2" xfId="18288" xr:uid="{A1C7899A-383F-4834-9D8B-1470E2818E7B}"/>
    <cellStyle name="Millares [0] 4 8 2 2 2 2" xfId="41182" xr:uid="{47361F90-95FB-4065-93BC-C31F1DF9213A}"/>
    <cellStyle name="Millares [0] 4 8 2 2 3" xfId="29741" xr:uid="{55FBF64B-53B2-4460-B0DA-DF7102712DE5}"/>
    <cellStyle name="Millares [0] 4 8 2 2 4" xfId="52623" xr:uid="{2087906B-2782-4B61-BFD3-A9729A6D803A}"/>
    <cellStyle name="Millares [0] 4 8 2 3" xfId="14046" xr:uid="{8AA61653-EA3E-43C3-B55D-E0303F2EE2BB}"/>
    <cellStyle name="Millares [0] 4 8 2 3 2" xfId="36940" xr:uid="{28BD53AA-E4C5-490A-B016-FD205BDFB10D}"/>
    <cellStyle name="Millares [0] 4 8 2 4" xfId="25499" xr:uid="{45E4311F-3E45-4DE6-8A94-F83037774FC1}"/>
    <cellStyle name="Millares [0] 4 8 2 5" xfId="48382" xr:uid="{1C5DEEC3-FFB8-4243-9E41-8F56711A759B}"/>
    <cellStyle name="Millares [0] 4 8 3" xfId="5519" xr:uid="{AEB8D519-9EBC-48D9-A678-A7E8ACDE88A6}"/>
    <cellStyle name="Millares [0] 4 8 3 2" xfId="16971" xr:uid="{61806583-D586-4B6B-8DC3-52D45DBD7E88}"/>
    <cellStyle name="Millares [0] 4 8 3 2 2" xfId="39865" xr:uid="{7DD03CE2-5457-4D7B-9D0D-0B5086D37EEC}"/>
    <cellStyle name="Millares [0] 4 8 3 3" xfId="28424" xr:uid="{62500189-D633-4C2F-870C-97FCF20BFE8A}"/>
    <cellStyle name="Millares [0] 4 8 3 4" xfId="51306" xr:uid="{1F8695B9-A77C-4D34-AB93-F0D74603F09A}"/>
    <cellStyle name="Millares [0] 4 8 4" xfId="12729" xr:uid="{59A2C748-223F-4AB1-A309-498B90BAA818}"/>
    <cellStyle name="Millares [0] 4 8 4 2" xfId="35623" xr:uid="{8385B06B-81D9-452B-9C47-221F13F2198E}"/>
    <cellStyle name="Millares [0] 4 8 5" xfId="24182" xr:uid="{32024511-91FB-4172-BC99-8A283E27672E}"/>
    <cellStyle name="Millares [0] 4 8 6" xfId="47065" xr:uid="{06C8E383-2A06-4BBB-90B6-3F884E8660BE}"/>
    <cellStyle name="Millares [0] 4 9" xfId="1534" xr:uid="{C77C8B4F-518C-42E8-99D8-13ECDC9114F9}"/>
    <cellStyle name="Millares [0] 4 9 2" xfId="5782" xr:uid="{2B532ED0-CB9F-4F24-8F39-147E38D89156}"/>
    <cellStyle name="Millares [0] 4 9 2 2" xfId="17234" xr:uid="{523A1873-6C9D-42B0-899C-45A7CA9919A0}"/>
    <cellStyle name="Millares [0] 4 9 2 2 2" xfId="40128" xr:uid="{30D3895F-F991-47E3-A895-4D53C50C2B24}"/>
    <cellStyle name="Millares [0] 4 9 2 3" xfId="28687" xr:uid="{216B202A-37AA-4E4D-8CC3-6C61E620ED8A}"/>
    <cellStyle name="Millares [0] 4 9 2 4" xfId="51569" xr:uid="{0DC2DD6E-7EE8-478D-BAFB-13576210B5E1}"/>
    <cellStyle name="Millares [0] 4 9 3" xfId="12992" xr:uid="{5C599886-F5AF-4370-9758-B9120323D68C}"/>
    <cellStyle name="Millares [0] 4 9 3 2" xfId="35886" xr:uid="{17359DBB-D6A7-42CA-9311-A373E723473B}"/>
    <cellStyle name="Millares [0] 4 9 4" xfId="24445" xr:uid="{5394FA3C-1232-4455-B0E3-4CDA88E0A1B6}"/>
    <cellStyle name="Millares [0] 4 9 5" xfId="47328" xr:uid="{2B26591D-046B-499D-95AE-8DAB30AF9054}"/>
    <cellStyle name="Millares [0] 40" xfId="8638" xr:uid="{EB9579A9-69F7-4E12-8B28-DE8E0B50F13A}"/>
    <cellStyle name="Millares [0] 40 2" xfId="20089" xr:uid="{D3ECA0DF-1FDF-4B92-A5ED-5E10AF5BDC9A}"/>
    <cellStyle name="Millares [0] 40 2 2" xfId="42983" xr:uid="{226AE4B1-7C73-487A-8F4A-5C69E293C57E}"/>
    <cellStyle name="Millares [0] 40 3" xfId="31542" xr:uid="{8632C7C7-2B34-4BA7-8E8E-679B1A5820DD}"/>
    <cellStyle name="Millares [0] 40 4" xfId="54424" xr:uid="{C54C7921-357E-44CC-AB3C-55EA2AEDD055}"/>
    <cellStyle name="Millares [0] 41" xfId="8689" xr:uid="{8A596F85-EBE2-4DBB-9CDB-4EEE08CBADFA}"/>
    <cellStyle name="Millares [0] 41 2" xfId="20133" xr:uid="{BBA29815-05BE-4086-B7EA-EDF44A1DF241}"/>
    <cellStyle name="Millares [0] 41 2 2" xfId="43027" xr:uid="{6FF61658-C3D8-4A8A-9F5B-40FC17CFA49E}"/>
    <cellStyle name="Millares [0] 41 3" xfId="31586" xr:uid="{42D77D75-ACDF-4416-8C42-598A6B996962}"/>
    <cellStyle name="Millares [0] 41 4" xfId="54468" xr:uid="{29F93AF9-8C62-42F9-B2EC-D7EBFF6D790C}"/>
    <cellStyle name="Millares [0] 42" xfId="8949" xr:uid="{A37739D0-CE93-4BAE-A6ED-D42104430EEA}"/>
    <cellStyle name="Millares [0] 42 2" xfId="20393" xr:uid="{45698909-1431-429E-98FB-6150F300A1D5}"/>
    <cellStyle name="Millares [0] 42 2 2" xfId="43287" xr:uid="{9057726A-D4C0-4D99-9D34-C4C391BF4DCC}"/>
    <cellStyle name="Millares [0] 42 3" xfId="31846" xr:uid="{BE5402F4-6C0F-4C15-9CE9-BFD3DC3D8DD5}"/>
    <cellStyle name="Millares [0] 42 4" xfId="54728" xr:uid="{81043C1F-E3EB-4CE8-AF5A-0AB380E95DD2}"/>
    <cellStyle name="Millares [0] 43" xfId="9215" xr:uid="{485F3645-61BA-4167-AF27-6B461C1EC8B5}"/>
    <cellStyle name="Millares [0] 43 2" xfId="20659" xr:uid="{EED3953D-143C-4556-8D1B-480B5DE7CAD4}"/>
    <cellStyle name="Millares [0] 43 2 2" xfId="43553" xr:uid="{85BA36C0-E806-419B-8C1D-97B171C75DD7}"/>
    <cellStyle name="Millares [0] 43 3" xfId="32112" xr:uid="{87514CC6-8502-49AD-AA86-5C511B30D35D}"/>
    <cellStyle name="Millares [0] 43 4" xfId="54994" xr:uid="{DC49589F-A537-4C98-AA7E-3D478B142E30}"/>
    <cellStyle name="Millares [0] 44" xfId="9481" xr:uid="{A7A37037-57DC-4301-8D07-53E34DBAA615}"/>
    <cellStyle name="Millares [0] 44 2" xfId="20924" xr:uid="{88412771-F00B-4650-A04A-A718FCE7D164}"/>
    <cellStyle name="Millares [0] 44 2 2" xfId="43818" xr:uid="{F5F8ED12-1E0C-4815-BF48-6160C518ABE6}"/>
    <cellStyle name="Millares [0] 44 3" xfId="32377" xr:uid="{322BE12C-2114-4911-B5E6-0A2A9CA9030C}"/>
    <cellStyle name="Millares [0] 45" xfId="10574" xr:uid="{CA762749-0C41-4721-93F9-D3201665E684}"/>
    <cellStyle name="Millares [0] 45 2" xfId="22017" xr:uid="{BF170809-4D83-400B-83AE-A675CCF01380}"/>
    <cellStyle name="Millares [0] 45 2 2" xfId="44911" xr:uid="{9A542251-E15F-4B55-A09E-5CC36000F380}"/>
    <cellStyle name="Millares [0] 45 3" xfId="33470" xr:uid="{D87B7193-FEE9-4096-A40A-6F551836BA6A}"/>
    <cellStyle name="Millares [0] 46" xfId="11631" xr:uid="{96DB93C0-24F2-4269-89C7-AC6557910F66}"/>
    <cellStyle name="Millares [0] 46 2" xfId="34526" xr:uid="{D14C4D6D-EF9B-4728-A28D-40B9FC6333A0}"/>
    <cellStyle name="Millares [0] 47" xfId="11627" xr:uid="{2A048233-8C2B-472A-9354-29250266873C}"/>
    <cellStyle name="Millares [0] 47 2" xfId="34523" xr:uid="{BEEE3BAE-DE74-431F-841A-862395F29991}"/>
    <cellStyle name="Millares [0] 48" xfId="23071" xr:uid="{EC17C2F0-8EC7-4EAE-AC4F-C6766A11C310}"/>
    <cellStyle name="Millares [0] 48 2" xfId="45965" xr:uid="{2B5A4341-DA97-47C2-B8E3-AB600FC4241C}"/>
    <cellStyle name="Millares [0] 49" xfId="23073" xr:uid="{D0FFFB98-0486-4747-BEE3-05DE071DBD84}"/>
    <cellStyle name="Millares [0] 49 2" xfId="45967" xr:uid="{646579EA-C206-48E0-BA4D-F20B1BAC979A}"/>
    <cellStyle name="Millares [0] 5" xfId="188" xr:uid="{77218D53-4D0E-4541-BC92-2C2866340C23}"/>
    <cellStyle name="Millares [0] 5 10" xfId="3374" xr:uid="{EBBE04F0-8555-48A7-8D94-E70D5856AC96}"/>
    <cellStyle name="Millares [0] 5 10 2" xfId="7617" xr:uid="{B1CF8B1A-81F7-4365-84B1-F94C5C56853B}"/>
    <cellStyle name="Millares [0] 5 10 2 2" xfId="19069" xr:uid="{C67130C6-44BD-4F64-938E-086FAD544836}"/>
    <cellStyle name="Millares [0] 5 10 2 2 2" xfId="41963" xr:uid="{AFE6B1C5-91C3-4838-B09E-BD9F7DEEFDCB}"/>
    <cellStyle name="Millares [0] 5 10 2 3" xfId="30522" xr:uid="{F8B8290C-5A13-42DA-93CF-F928E053861F}"/>
    <cellStyle name="Millares [0] 5 10 2 4" xfId="53404" xr:uid="{428767AB-ACF9-4D48-AFC0-08E4677B3DBC}"/>
    <cellStyle name="Millares [0] 5 10 3" xfId="14827" xr:uid="{C696EB8A-BA1E-4E7D-A622-DC8FB8BA244D}"/>
    <cellStyle name="Millares [0] 5 10 3 2" xfId="37721" xr:uid="{DCB50D00-C609-4F99-85B8-31DA9376BCB2}"/>
    <cellStyle name="Millares [0] 5 10 4" xfId="26280" xr:uid="{5CEE9C41-79E4-4972-88E7-FB68115DF41C}"/>
    <cellStyle name="Millares [0] 5 10 5" xfId="49162" xr:uid="{654B6D43-FD31-496F-A3DD-45E472B630CB}"/>
    <cellStyle name="Millares [0] 5 11" xfId="4437" xr:uid="{F47CB912-7080-4600-80AA-E4C397E7D1D9}"/>
    <cellStyle name="Millares [0] 5 11 2" xfId="15889" xr:uid="{CD4CE8DD-B868-4538-A8AE-1480BF9848DF}"/>
    <cellStyle name="Millares [0] 5 11 2 2" xfId="38783" xr:uid="{28978A7A-60AC-439C-8729-C8BADA5B7612}"/>
    <cellStyle name="Millares [0] 5 11 3" xfId="27342" xr:uid="{B13ADBD1-C7FC-45D8-94E0-A186853305AB}"/>
    <cellStyle name="Millares [0] 5 11 4" xfId="50224" xr:uid="{B7E28379-8096-4E0E-91ED-2190F5BC2138}"/>
    <cellStyle name="Millares [0] 5 12" xfId="8645" xr:uid="{98688B8A-8D60-4ACF-B94F-464A1B34113D}"/>
    <cellStyle name="Millares [0] 5 12 2" xfId="20096" xr:uid="{1F655B8D-7015-4ED1-BF8A-B8290E7977F2}"/>
    <cellStyle name="Millares [0] 5 12 2 2" xfId="42990" xr:uid="{CF90F4F3-6596-462A-9FEA-1A8A2627BB13}"/>
    <cellStyle name="Millares [0] 5 12 3" xfId="31549" xr:uid="{D4BEFF5F-5D95-4A99-AA79-C38B85E6052B}"/>
    <cellStyle name="Millares [0] 5 12 4" xfId="54431" xr:uid="{76517AA4-23FB-4749-A41D-B5ACB212B7F7}"/>
    <cellStyle name="Millares [0] 5 13" xfId="8721" xr:uid="{108E52CB-1F4D-4C57-983A-435DC215A60C}"/>
    <cellStyle name="Millares [0] 5 13 2" xfId="20165" xr:uid="{BC7D80D6-A3E3-4224-B535-AE8A97DE9081}"/>
    <cellStyle name="Millares [0] 5 13 2 2" xfId="43059" xr:uid="{20EBE95E-C7B3-403B-A840-214981C391D7}"/>
    <cellStyle name="Millares [0] 5 13 3" xfId="31618" xr:uid="{0BDFCC19-0214-4BF0-A177-CEC2A25F3C0C}"/>
    <cellStyle name="Millares [0] 5 13 4" xfId="54500" xr:uid="{94F5DA72-1ACC-4133-A6D2-103FE8043F2A}"/>
    <cellStyle name="Millares [0] 5 14" xfId="8982" xr:uid="{C5997EFD-FCB1-40AA-A912-97585A037947}"/>
    <cellStyle name="Millares [0] 5 14 2" xfId="20426" xr:uid="{1E419B67-C31E-4175-8C11-A8ADC00B0929}"/>
    <cellStyle name="Millares [0] 5 14 2 2" xfId="43320" xr:uid="{833E1822-BE2C-4C8B-8D7F-8951886D63A8}"/>
    <cellStyle name="Millares [0] 5 14 3" xfId="31879" xr:uid="{371578CC-10EA-40E9-B8E9-ECDCE4BE9C2F}"/>
    <cellStyle name="Millares [0] 5 14 4" xfId="54761" xr:uid="{DD5FCF54-899E-4719-9DE8-A7BF95A0F63B}"/>
    <cellStyle name="Millares [0] 5 15" xfId="9249" xr:uid="{0EDB5AC9-45D1-4F62-BABF-14290360A6DB}"/>
    <cellStyle name="Millares [0] 5 15 2" xfId="20693" xr:uid="{A8DA8473-F552-4EEA-A6D2-D9452CEC31B5}"/>
    <cellStyle name="Millares [0] 5 15 2 2" xfId="43587" xr:uid="{8C69EE3D-FBAD-421B-A658-BFBEAFC3D445}"/>
    <cellStyle name="Millares [0] 5 15 3" xfId="32146" xr:uid="{06B3C50D-B7EA-43D2-AFDF-7AFFB11C0338}"/>
    <cellStyle name="Millares [0] 5 15 4" xfId="55028" xr:uid="{471B107C-7D64-447B-BD86-AB0449DD89D0}"/>
    <cellStyle name="Millares [0] 5 16" xfId="9520" xr:uid="{C72DDF14-386C-4A0C-BA5E-2A8368ABB413}"/>
    <cellStyle name="Millares [0] 5 16 2" xfId="20963" xr:uid="{50E42258-5C0E-474A-9196-5569DD737229}"/>
    <cellStyle name="Millares [0] 5 16 2 2" xfId="43857" xr:uid="{240606C5-1806-4D1E-9CBD-BA163881ED7F}"/>
    <cellStyle name="Millares [0] 5 16 3" xfId="32416" xr:uid="{8231C314-BAB4-439C-BAF3-B50743D7F949}"/>
    <cellStyle name="Millares [0] 5 17" xfId="10606" xr:uid="{57C00E20-E6F6-4251-A43B-91D5BCB8A30E}"/>
    <cellStyle name="Millares [0] 5 17 2" xfId="22049" xr:uid="{ECC842C6-08E1-412F-B468-8A078B47F234}"/>
    <cellStyle name="Millares [0] 5 17 2 2" xfId="44943" xr:uid="{AF57D7E2-AE5E-4AE1-B6C0-835A936A6B28}"/>
    <cellStyle name="Millares [0] 5 17 3" xfId="33502" xr:uid="{46ACD084-346F-4ABD-9B61-CC3EB1EE031D}"/>
    <cellStyle name="Millares [0] 5 18" xfId="11671" xr:uid="{593B0012-F380-48A7-923B-6DABFECB665E}"/>
    <cellStyle name="Millares [0] 5 18 2" xfId="34565" xr:uid="{5D7DD2F8-BE68-4D58-BC85-1713B12BB707}"/>
    <cellStyle name="Millares [0] 5 19" xfId="23124" xr:uid="{08A3E9B4-D4D4-4518-9247-0E707682CB06}"/>
    <cellStyle name="Millares [0] 5 2" xfId="226" xr:uid="{77A35775-7041-45FD-9D68-E9A06A87EE94}"/>
    <cellStyle name="Millares [0] 5 2 10" xfId="4474" xr:uid="{3B3B0D6E-0EBE-4A6C-B159-CE4639CA703D}"/>
    <cellStyle name="Millares [0] 5 2 10 2" xfId="15926" xr:uid="{CF0C2F44-B34E-4E46-9962-25819CB5C666}"/>
    <cellStyle name="Millares [0] 5 2 10 2 2" xfId="38820" xr:uid="{D4204D41-238D-4EBA-9123-CAB05CEACEFD}"/>
    <cellStyle name="Millares [0] 5 2 10 3" xfId="27379" xr:uid="{7CF679D2-E874-4222-9ACF-9993A8F00AE1}"/>
    <cellStyle name="Millares [0] 5 2 10 4" xfId="50261" xr:uid="{AEDC7EA0-006F-4C18-9EE9-1B96D33CE931}"/>
    <cellStyle name="Millares [0] 5 2 11" xfId="8758" xr:uid="{BBE5B9FD-81B2-47EE-82C9-C97300B8274C}"/>
    <cellStyle name="Millares [0] 5 2 11 2" xfId="20202" xr:uid="{FDE7D0A3-A594-4945-860C-CA37787B9DA3}"/>
    <cellStyle name="Millares [0] 5 2 11 2 2" xfId="43096" xr:uid="{B1799079-DA4F-426A-BFEF-F859A03DA8AB}"/>
    <cellStyle name="Millares [0] 5 2 11 3" xfId="31655" xr:uid="{D5678AA1-A7D8-4959-97E8-7A0BCE176C2A}"/>
    <cellStyle name="Millares [0] 5 2 11 4" xfId="54537" xr:uid="{7BFBAF31-03B0-42C2-80EF-0429D9A5935A}"/>
    <cellStyle name="Millares [0] 5 2 12" xfId="9019" xr:uid="{FC8E64D0-9E62-4A98-B631-91426E414ECB}"/>
    <cellStyle name="Millares [0] 5 2 12 2" xfId="20463" xr:uid="{BDC75A30-D32C-4539-9E09-34C869094F46}"/>
    <cellStyle name="Millares [0] 5 2 12 2 2" xfId="43357" xr:uid="{AE48946B-2569-43E3-8EA4-C7EA46D0B29C}"/>
    <cellStyle name="Millares [0] 5 2 12 3" xfId="31916" xr:uid="{DAB35341-7B5E-4933-9023-D2B3560B1666}"/>
    <cellStyle name="Millares [0] 5 2 12 4" xfId="54798" xr:uid="{6389A4B0-DA9B-4EC0-9A35-88FEEF2ABDC5}"/>
    <cellStyle name="Millares [0] 5 2 13" xfId="9286" xr:uid="{0549C73B-7B10-40F6-9AE3-B65024EABBB6}"/>
    <cellStyle name="Millares [0] 5 2 13 2" xfId="20730" xr:uid="{F173F46D-960C-4985-9F00-B7FCAADA49D4}"/>
    <cellStyle name="Millares [0] 5 2 13 2 2" xfId="43624" xr:uid="{D4C0BB05-FDDD-4C14-9F0E-888E19339ED5}"/>
    <cellStyle name="Millares [0] 5 2 13 3" xfId="32183" xr:uid="{BF03332C-5808-4893-A70A-DF93A0645557}"/>
    <cellStyle name="Millares [0] 5 2 13 4" xfId="55065" xr:uid="{C3919302-B624-47EA-94AF-0F51C75862A0}"/>
    <cellStyle name="Millares [0] 5 2 14" xfId="9557" xr:uid="{5EC4BAE8-770F-4987-A051-90540FF9251E}"/>
    <cellStyle name="Millares [0] 5 2 14 2" xfId="21000" xr:uid="{B84DCCD0-E74F-4B86-BAAE-8420795A0B7F}"/>
    <cellStyle name="Millares [0] 5 2 14 2 2" xfId="43894" xr:uid="{466172F9-EA23-47FD-8540-6E60CD7FD670}"/>
    <cellStyle name="Millares [0] 5 2 14 3" xfId="32453" xr:uid="{1D180BC1-03E4-4001-9B5D-F99CABF760C6}"/>
    <cellStyle name="Millares [0] 5 2 15" xfId="10643" xr:uid="{9CB09682-9C3F-42DD-AF44-81241CCE28A8}"/>
    <cellStyle name="Millares [0] 5 2 15 2" xfId="22086" xr:uid="{F64270F2-4755-4158-9262-9E70BE0737E8}"/>
    <cellStyle name="Millares [0] 5 2 15 2 2" xfId="44980" xr:uid="{91E983AD-3F23-4866-8E29-555ED829755C}"/>
    <cellStyle name="Millares [0] 5 2 15 3" xfId="33539" xr:uid="{82B5E199-7D37-4C0C-A24E-AFA09AC162AC}"/>
    <cellStyle name="Millares [0] 5 2 16" xfId="11708" xr:uid="{ED5EFCB5-DBD1-4F71-9619-024C5D6F5EAB}"/>
    <cellStyle name="Millares [0] 5 2 16 2" xfId="34602" xr:uid="{E41EAD6A-A7E8-4B4C-B98D-AA2070773828}"/>
    <cellStyle name="Millares [0] 5 2 17" xfId="23161" xr:uid="{64E15032-A16D-4413-A7A4-414281151583}"/>
    <cellStyle name="Millares [0] 5 2 18" xfId="46044" xr:uid="{E3E5F7A4-C258-4610-9C54-FFBA8C9473C4}"/>
    <cellStyle name="Millares [0] 5 2 2" xfId="365" xr:uid="{93671A49-7F83-4CF7-AF41-C869EE164416}"/>
    <cellStyle name="Millares [0] 5 2 2 10" xfId="8874" xr:uid="{346E0552-6257-4B98-B848-3E96C1D843F1}"/>
    <cellStyle name="Millares [0] 5 2 2 10 2" xfId="20318" xr:uid="{2F86CE73-787C-40A1-8FB8-649976874894}"/>
    <cellStyle name="Millares [0] 5 2 2 10 2 2" xfId="43212" xr:uid="{0BA3F2EA-09A8-41D1-934E-83BA04249656}"/>
    <cellStyle name="Millares [0] 5 2 2 10 3" xfId="31771" xr:uid="{38566F93-8AB2-4B2A-9428-EF3D0F6588FA}"/>
    <cellStyle name="Millares [0] 5 2 2 10 4" xfId="54653" xr:uid="{8708273C-C04C-4664-89B6-5560050AF4CA}"/>
    <cellStyle name="Millares [0] 5 2 2 11" xfId="9136" xr:uid="{B1C26A72-5B74-41DB-9846-E79139C18951}"/>
    <cellStyle name="Millares [0] 5 2 2 11 2" xfId="20580" xr:uid="{5436DDF2-82CD-473F-8D2E-D4B6D7F784D7}"/>
    <cellStyle name="Millares [0] 5 2 2 11 2 2" xfId="43474" xr:uid="{8D7E530E-8E1C-454D-AD44-B4682F0DF77A}"/>
    <cellStyle name="Millares [0] 5 2 2 11 3" xfId="32033" xr:uid="{361D9899-6B89-4C8E-992A-2AC00775932D}"/>
    <cellStyle name="Millares [0] 5 2 2 11 4" xfId="54915" xr:uid="{2C9FAB54-0D50-4DBC-9322-CDE8F7760F71}"/>
    <cellStyle name="Millares [0] 5 2 2 12" xfId="9403" xr:uid="{DA1CD342-D1BA-4D4B-9DC9-316EAF4B3DB7}"/>
    <cellStyle name="Millares [0] 5 2 2 12 2" xfId="20847" xr:uid="{46E05DD3-BE73-4C06-A739-57AD2C83AAF6}"/>
    <cellStyle name="Millares [0] 5 2 2 12 2 2" xfId="43741" xr:uid="{CD796957-82C2-4E79-9BBE-3BA383E130AB}"/>
    <cellStyle name="Millares [0] 5 2 2 12 3" xfId="32300" xr:uid="{B6A4671C-6E93-46EB-A317-D2091F20AD04}"/>
    <cellStyle name="Millares [0] 5 2 2 12 4" xfId="55182" xr:uid="{9F25472E-8B8E-408C-A532-029965754D5A}"/>
    <cellStyle name="Millares [0] 5 2 2 13" xfId="9675" xr:uid="{6F33ACCE-D5BC-4EE3-B7DC-A2DFB7CAB069}"/>
    <cellStyle name="Millares [0] 5 2 2 13 2" xfId="21118" xr:uid="{A6EA1430-84E6-41F8-8BBC-CF585ABDD3F3}"/>
    <cellStyle name="Millares [0] 5 2 2 13 2 2" xfId="44012" xr:uid="{DFDBFE8D-34CC-43CD-98B1-532742BE4D78}"/>
    <cellStyle name="Millares [0] 5 2 2 13 3" xfId="32571" xr:uid="{2B71E809-0E97-495D-BEA1-3D36A01D495B}"/>
    <cellStyle name="Millares [0] 5 2 2 14" xfId="10759" xr:uid="{7304D6D2-6FD8-4DC9-AAF2-050D4F5F57AE}"/>
    <cellStyle name="Millares [0] 5 2 2 14 2" xfId="22202" xr:uid="{847BC986-CCB5-4C22-A8A3-D3062F64A6CC}"/>
    <cellStyle name="Millares [0] 5 2 2 14 2 2" xfId="45096" xr:uid="{CB5EB612-A113-4DA8-AC74-F441216792ED}"/>
    <cellStyle name="Millares [0] 5 2 2 14 3" xfId="33655" xr:uid="{F12F51D2-F679-420B-AD06-837F0A98BF1A}"/>
    <cellStyle name="Millares [0] 5 2 2 15" xfId="11824" xr:uid="{ACE1A730-DFD4-480F-8F2C-B72AE4F82608}"/>
    <cellStyle name="Millares [0] 5 2 2 15 2" xfId="34718" xr:uid="{B9571467-599C-4477-A586-E9AD065BFABD}"/>
    <cellStyle name="Millares [0] 5 2 2 16" xfId="23277" xr:uid="{94968A92-1DAC-487A-9A37-DF7EDD4D81EE}"/>
    <cellStyle name="Millares [0] 5 2 2 17" xfId="46160" xr:uid="{36368E04-04E2-42FA-944A-65DCC2AADD06}"/>
    <cellStyle name="Millares [0] 5 2 2 2" xfId="628" xr:uid="{244BC52C-E4AC-4B3D-8B01-F57650A4E388}"/>
    <cellStyle name="Millares [0] 5 2 2 2 10" xfId="46423" xr:uid="{67B253BB-5F58-4449-B121-055ECF6D9A1F}"/>
    <cellStyle name="Millares [0] 5 2 2 2 2" xfId="1156" xr:uid="{D226D8CE-BCA7-40BC-9605-AEBF7C3F9C2C}"/>
    <cellStyle name="Millares [0] 5 2 2 2 2 2" xfId="2473" xr:uid="{77F47BA7-7A1C-4162-A578-899DC7322F57}"/>
    <cellStyle name="Millares [0] 5 2 2 2 2 2 2" xfId="6721" xr:uid="{72F6FE14-D374-49FE-B878-469500054627}"/>
    <cellStyle name="Millares [0] 5 2 2 2 2 2 2 2" xfId="18173" xr:uid="{495472F7-7125-4A3E-915A-A26CC19C4D35}"/>
    <cellStyle name="Millares [0] 5 2 2 2 2 2 2 2 2" xfId="41067" xr:uid="{735D38B9-37B9-4BDD-AE24-D0A099800F9B}"/>
    <cellStyle name="Millares [0] 5 2 2 2 2 2 2 3" xfId="29626" xr:uid="{181F5DC2-9640-4AAE-B1AB-1694EB8CC7B0}"/>
    <cellStyle name="Millares [0] 5 2 2 2 2 2 2 4" xfId="52508" xr:uid="{26780CE0-D640-4D83-9FD4-67D8E18E233F}"/>
    <cellStyle name="Millares [0] 5 2 2 2 2 2 3" xfId="13931" xr:uid="{4CF2E45D-0531-4FD1-99E8-B328E8D7D1C5}"/>
    <cellStyle name="Millares [0] 5 2 2 2 2 2 3 2" xfId="36825" xr:uid="{419D1210-0D8A-44AF-9262-255D385E8C8C}"/>
    <cellStyle name="Millares [0] 5 2 2 2 2 2 4" xfId="25384" xr:uid="{9DC08227-5E1F-42ED-8286-FF46D098BA5F}"/>
    <cellStyle name="Millares [0] 5 2 2 2 2 2 5" xfId="48267" xr:uid="{05FDD489-851A-4A37-BD3B-3F081FB76E1F}"/>
    <cellStyle name="Millares [0] 5 2 2 2 2 3" xfId="4317" xr:uid="{1379138A-5548-4696-8221-A95B1624B2B8}"/>
    <cellStyle name="Millares [0] 5 2 2 2 2 3 2" xfId="8560" xr:uid="{73C19FDA-D6A3-4CE8-AF6E-CCE114E523E3}"/>
    <cellStyle name="Millares [0] 5 2 2 2 2 3 2 2" xfId="20012" xr:uid="{21D6B5CA-2406-485D-98CE-0F9E3FF0DCBB}"/>
    <cellStyle name="Millares [0] 5 2 2 2 2 3 2 2 2" xfId="42906" xr:uid="{1E02836D-AA78-4174-A2A5-79B7D098B40E}"/>
    <cellStyle name="Millares [0] 5 2 2 2 2 3 2 3" xfId="31465" xr:uid="{3AB476E8-B198-4704-AED7-02C7925F8243}"/>
    <cellStyle name="Millares [0] 5 2 2 2 2 3 2 4" xfId="54347" xr:uid="{BE3A3ED6-BD20-4F36-B9EC-9171A82B6027}"/>
    <cellStyle name="Millares [0] 5 2 2 2 2 3 3" xfId="15770" xr:uid="{0697AE5A-BF11-4B7C-8EF3-9F2C1389BE3E}"/>
    <cellStyle name="Millares [0] 5 2 2 2 2 3 3 2" xfId="38664" xr:uid="{BEC1CE60-01B5-4580-B2F2-BE7980B7ED19}"/>
    <cellStyle name="Millares [0] 5 2 2 2 2 3 4" xfId="27223" xr:uid="{D9E4C428-6819-495C-9F1D-2163854EA9F4}"/>
    <cellStyle name="Millares [0] 5 2 2 2 2 3 5" xfId="50105" xr:uid="{1D795C30-4C3A-4F8C-99C2-F2F451D1C18C}"/>
    <cellStyle name="Millares [0] 5 2 2 2 2 4" xfId="5404" xr:uid="{08FF123D-5384-45C5-9D26-48006CE23B29}"/>
    <cellStyle name="Millares [0] 5 2 2 2 2 4 2" xfId="16856" xr:uid="{F19BC6D9-619F-4D09-BC6E-C997D2790B35}"/>
    <cellStyle name="Millares [0] 5 2 2 2 2 4 2 2" xfId="39750" xr:uid="{353132CE-0D6B-44AF-852B-DEE906C81D7E}"/>
    <cellStyle name="Millares [0] 5 2 2 2 2 4 3" xfId="28309" xr:uid="{B6633EC8-3578-4735-B085-A6AE8EE49183}"/>
    <cellStyle name="Millares [0] 5 2 2 2 2 4 4" xfId="51191" xr:uid="{FAB88288-B211-492D-A7B4-C48FF113CB88}"/>
    <cellStyle name="Millares [0] 5 2 2 2 2 5" xfId="10465" xr:uid="{93980911-8C65-4C99-84CB-06DB883B17F9}"/>
    <cellStyle name="Millares [0] 5 2 2 2 2 5 2" xfId="21908" xr:uid="{4301268F-3447-47E2-BEF8-44D7A8EBD6B6}"/>
    <cellStyle name="Millares [0] 5 2 2 2 2 5 2 2" xfId="44802" xr:uid="{88BA25D3-ECC7-4D94-A72D-55F3258110C1}"/>
    <cellStyle name="Millares [0] 5 2 2 2 2 5 3" xfId="33361" xr:uid="{C11E8FCA-FAED-4410-AC5D-535977B9A316}"/>
    <cellStyle name="Millares [0] 5 2 2 2 2 6" xfId="11549" xr:uid="{A4E60359-9B84-49CE-97B9-C05A1A226D56}"/>
    <cellStyle name="Millares [0] 5 2 2 2 2 6 2" xfId="22992" xr:uid="{FEC0F892-4566-4B73-924C-64D27CA06DAC}"/>
    <cellStyle name="Millares [0] 5 2 2 2 2 6 2 2" xfId="45886" xr:uid="{12A8034D-6344-40DC-A670-36D2225940EF}"/>
    <cellStyle name="Millares [0] 5 2 2 2 2 6 3" xfId="34445" xr:uid="{B1A76391-BF45-4B24-B94A-199CECBCF46A}"/>
    <cellStyle name="Millares [0] 5 2 2 2 2 7" xfId="12614" xr:uid="{AD534AB2-53BF-43D2-8A1C-FE352A65051D}"/>
    <cellStyle name="Millares [0] 5 2 2 2 2 7 2" xfId="35508" xr:uid="{CB7C6FBB-BB7D-4B11-8782-2783142EB39A}"/>
    <cellStyle name="Millares [0] 5 2 2 2 2 8" xfId="24067" xr:uid="{EBF9F0B6-8CAD-4C9B-BD38-C6BB1BE68DE7}"/>
    <cellStyle name="Millares [0] 5 2 2 2 2 9" xfId="46950" xr:uid="{949910D8-E96F-4E2F-AB35-689CCA4FB535}"/>
    <cellStyle name="Millares [0] 5 2 2 2 3" xfId="1946" xr:uid="{CBD4495D-A195-4BCE-8E93-686441C4147E}"/>
    <cellStyle name="Millares [0] 5 2 2 2 3 2" xfId="6194" xr:uid="{42D4482F-D5B3-41B8-8081-B6B1667A8AF5}"/>
    <cellStyle name="Millares [0] 5 2 2 2 3 2 2" xfId="17646" xr:uid="{8FF2B2C9-F190-40CF-B6D1-BE2AEE720639}"/>
    <cellStyle name="Millares [0] 5 2 2 2 3 2 2 2" xfId="40540" xr:uid="{23AB607F-76F5-4BC4-AC17-C59516691839}"/>
    <cellStyle name="Millares [0] 5 2 2 2 3 2 3" xfId="29099" xr:uid="{B84E2608-51E9-4720-94BC-D2182D7BDAE6}"/>
    <cellStyle name="Millares [0] 5 2 2 2 3 2 4" xfId="51981" xr:uid="{247E7E27-0EA3-4EDF-A9D3-E2F9DEFEC469}"/>
    <cellStyle name="Millares [0] 5 2 2 2 3 3" xfId="13404" xr:uid="{33B7BB2C-9242-4FEA-B23B-2046AAC2A3CB}"/>
    <cellStyle name="Millares [0] 5 2 2 2 3 3 2" xfId="36298" xr:uid="{2A554A31-153D-4036-829D-27C35A8E7308}"/>
    <cellStyle name="Millares [0] 5 2 2 2 3 4" xfId="24857" xr:uid="{852E245D-659D-46DD-8C46-FB287B8CE243}"/>
    <cellStyle name="Millares [0] 5 2 2 2 3 5" xfId="47740" xr:uid="{1925F944-ED1C-4A87-AB7B-0EBA1C21DC46}"/>
    <cellStyle name="Millares [0] 5 2 2 2 4" xfId="3790" xr:uid="{1DD5BDAA-4CA3-47E8-8197-60A8A899AB93}"/>
    <cellStyle name="Millares [0] 5 2 2 2 4 2" xfId="8033" xr:uid="{626EDD6E-34EC-467F-A322-0B6EEF495BF4}"/>
    <cellStyle name="Millares [0] 5 2 2 2 4 2 2" xfId="19485" xr:uid="{C1A3E76B-0E81-4E09-8E6B-1B39B8D6F3E9}"/>
    <cellStyle name="Millares [0] 5 2 2 2 4 2 2 2" xfId="42379" xr:uid="{ED89123C-600C-4485-9142-3983847D6E7B}"/>
    <cellStyle name="Millares [0] 5 2 2 2 4 2 3" xfId="30938" xr:uid="{D3A5E46C-5CCF-4B8C-811E-7601EC0D8351}"/>
    <cellStyle name="Millares [0] 5 2 2 2 4 2 4" xfId="53820" xr:uid="{5B02BB1F-CBF1-4B28-A5B4-043F0EDB0236}"/>
    <cellStyle name="Millares [0] 5 2 2 2 4 3" xfId="15243" xr:uid="{98E86A31-755B-4915-A1EF-2E1D8C63B6AA}"/>
    <cellStyle name="Millares [0] 5 2 2 2 4 3 2" xfId="38137" xr:uid="{2C1DF3A1-DCFC-47BF-A6C4-4A735B4A2DD2}"/>
    <cellStyle name="Millares [0] 5 2 2 2 4 4" xfId="26696" xr:uid="{FFAC3F1C-A97F-426E-8879-540BCC5FECDE}"/>
    <cellStyle name="Millares [0] 5 2 2 2 4 5" xfId="49578" xr:uid="{DADC7396-3D89-4CC8-9F84-034C70354C5A}"/>
    <cellStyle name="Millares [0] 5 2 2 2 5" xfId="4877" xr:uid="{F4F79D34-2160-470C-A353-442ECB3CA11E}"/>
    <cellStyle name="Millares [0] 5 2 2 2 5 2" xfId="16329" xr:uid="{8CA22CFF-8B8C-490D-8B80-62DB3C085A5E}"/>
    <cellStyle name="Millares [0] 5 2 2 2 5 2 2" xfId="39223" xr:uid="{3FED3D7D-55B7-4F87-9B60-5BE5510D3DFD}"/>
    <cellStyle name="Millares [0] 5 2 2 2 5 3" xfId="27782" xr:uid="{6ABA94F8-277B-4AF3-BEBE-FCEE824CFC1F}"/>
    <cellStyle name="Millares [0] 5 2 2 2 5 4" xfId="50664" xr:uid="{543191BD-D374-4884-9E06-09DC698183E4}"/>
    <cellStyle name="Millares [0] 5 2 2 2 6" xfId="9938" xr:uid="{0DBD7154-90A8-468A-895E-7F7A12550D6A}"/>
    <cellStyle name="Millares [0] 5 2 2 2 6 2" xfId="21381" xr:uid="{E4EE7BB8-05EC-497C-AE4E-C5DEBD7868F7}"/>
    <cellStyle name="Millares [0] 5 2 2 2 6 2 2" xfId="44275" xr:uid="{4B044D75-9814-4222-A56F-0EA5CE999BA6}"/>
    <cellStyle name="Millares [0] 5 2 2 2 6 3" xfId="32834" xr:uid="{EBBD8C15-9DE4-4B29-8962-AA0BC185C6BA}"/>
    <cellStyle name="Millares [0] 5 2 2 2 7" xfId="11022" xr:uid="{47FA61C8-1E42-4511-AB97-679058F0A5EF}"/>
    <cellStyle name="Millares [0] 5 2 2 2 7 2" xfId="22465" xr:uid="{3A01087E-C8F9-4F8B-A903-502118ED64B9}"/>
    <cellStyle name="Millares [0] 5 2 2 2 7 2 2" xfId="45359" xr:uid="{DFE33D17-F3A6-4554-ACD3-902B3878716A}"/>
    <cellStyle name="Millares [0] 5 2 2 2 7 3" xfId="33918" xr:uid="{8CF059F1-39AF-4039-BB21-20E4456C3CAF}"/>
    <cellStyle name="Millares [0] 5 2 2 2 8" xfId="12087" xr:uid="{8FCF7125-06C8-4238-BCB6-AA5316FF1754}"/>
    <cellStyle name="Millares [0] 5 2 2 2 8 2" xfId="34981" xr:uid="{27494488-A4A3-47CA-BA1F-183E43E4ED5E}"/>
    <cellStyle name="Millares [0] 5 2 2 2 9" xfId="23540" xr:uid="{AEC87F72-35FF-4E31-8EE8-CC50C27A5142}"/>
    <cellStyle name="Millares [0] 5 2 2 3" xfId="893" xr:uid="{6C2EF00B-20D8-4AEB-8031-681EDC45C7D3}"/>
    <cellStyle name="Millares [0] 5 2 2 3 2" xfId="2210" xr:uid="{1DABFF03-BCE6-4349-B0D4-3C05DD7FF344}"/>
    <cellStyle name="Millares [0] 5 2 2 3 2 2" xfId="6458" xr:uid="{D10E0F72-34BA-41FE-83B6-828E80E40453}"/>
    <cellStyle name="Millares [0] 5 2 2 3 2 2 2" xfId="17910" xr:uid="{3E59A188-016E-4A10-95C5-79A47FB785C1}"/>
    <cellStyle name="Millares [0] 5 2 2 3 2 2 2 2" xfId="40804" xr:uid="{C1EFC128-7262-43B9-BAFC-35112C6A11BF}"/>
    <cellStyle name="Millares [0] 5 2 2 3 2 2 3" xfId="29363" xr:uid="{536F0AD1-E8FC-4A67-9AA2-4C2C7A065309}"/>
    <cellStyle name="Millares [0] 5 2 2 3 2 2 4" xfId="52245" xr:uid="{F5EE605B-4320-4319-9573-D4E031E3B834}"/>
    <cellStyle name="Millares [0] 5 2 2 3 2 3" xfId="13668" xr:uid="{8A859626-DB22-4D98-A571-FBF16BEEAD6E}"/>
    <cellStyle name="Millares [0] 5 2 2 3 2 3 2" xfId="36562" xr:uid="{B24AD40F-3B1B-4F85-9291-5A5A29C4F973}"/>
    <cellStyle name="Millares [0] 5 2 2 3 2 4" xfId="25121" xr:uid="{19715B32-F047-4BE5-9D14-2484DF235583}"/>
    <cellStyle name="Millares [0] 5 2 2 3 2 5" xfId="48004" xr:uid="{345F564F-3BCA-4177-8C83-65147D7A2444}"/>
    <cellStyle name="Millares [0] 5 2 2 3 3" xfId="4054" xr:uid="{BAE2810A-0701-4F1E-A2F7-410A0A13B4EE}"/>
    <cellStyle name="Millares [0] 5 2 2 3 3 2" xfId="8297" xr:uid="{93CA100A-43C2-44E6-A304-C96A29CE1733}"/>
    <cellStyle name="Millares [0] 5 2 2 3 3 2 2" xfId="19749" xr:uid="{562AFF85-1B93-4A32-81DE-7F1D1AEB72CA}"/>
    <cellStyle name="Millares [0] 5 2 2 3 3 2 2 2" xfId="42643" xr:uid="{A1455248-F178-4D26-9B67-62891858DAB5}"/>
    <cellStyle name="Millares [0] 5 2 2 3 3 2 3" xfId="31202" xr:uid="{49205AC0-C9D7-4535-90A2-59685EE0F5CA}"/>
    <cellStyle name="Millares [0] 5 2 2 3 3 2 4" xfId="54084" xr:uid="{D9390113-297A-4755-8FCA-5FE5EE4A36CC}"/>
    <cellStyle name="Millares [0] 5 2 2 3 3 3" xfId="15507" xr:uid="{01AA874E-9746-4D51-9275-0B767EC7A03F}"/>
    <cellStyle name="Millares [0] 5 2 2 3 3 3 2" xfId="38401" xr:uid="{6906303F-7FB6-438D-BB45-15EA9ED1FA43}"/>
    <cellStyle name="Millares [0] 5 2 2 3 3 4" xfId="26960" xr:uid="{39BE35C1-CE20-4FC5-911E-269ED630FEC0}"/>
    <cellStyle name="Millares [0] 5 2 2 3 3 5" xfId="49842" xr:uid="{BFB10772-A6EE-4B8A-A348-A0F10D27AC55}"/>
    <cellStyle name="Millares [0] 5 2 2 3 4" xfId="5141" xr:uid="{202DA31D-49B8-47E9-B7B6-445E33AC7BC7}"/>
    <cellStyle name="Millares [0] 5 2 2 3 4 2" xfId="16593" xr:uid="{90B5008E-372D-485F-8AEF-68E781F01F63}"/>
    <cellStyle name="Millares [0] 5 2 2 3 4 2 2" xfId="39487" xr:uid="{4A9F3D80-8AAC-4574-901D-3302051C2F73}"/>
    <cellStyle name="Millares [0] 5 2 2 3 4 3" xfId="28046" xr:uid="{C7FBFAA1-8063-4957-B391-E20E550690D6}"/>
    <cellStyle name="Millares [0] 5 2 2 3 4 4" xfId="50928" xr:uid="{BE7C972D-2D96-4A34-BEAA-E65DDF95F6D5}"/>
    <cellStyle name="Millares [0] 5 2 2 3 5" xfId="10202" xr:uid="{901F71BA-5764-4414-9651-4690278DD852}"/>
    <cellStyle name="Millares [0] 5 2 2 3 5 2" xfId="21645" xr:uid="{CCB53AB1-970D-47FB-9D98-457731DC6852}"/>
    <cellStyle name="Millares [0] 5 2 2 3 5 2 2" xfId="44539" xr:uid="{F0367A38-0A28-47D5-BC31-47693A7E8B93}"/>
    <cellStyle name="Millares [0] 5 2 2 3 5 3" xfId="33098" xr:uid="{7AD39DB9-D08B-4760-AF5F-0F0DA9A3CA1E}"/>
    <cellStyle name="Millares [0] 5 2 2 3 6" xfId="11286" xr:uid="{3DB5385E-F0C2-4631-8F89-EFC6AC922EA1}"/>
    <cellStyle name="Millares [0] 5 2 2 3 6 2" xfId="22729" xr:uid="{85DDBD40-8069-4A6C-8ADC-43E3E88AE415}"/>
    <cellStyle name="Millares [0] 5 2 2 3 6 2 2" xfId="45623" xr:uid="{5D514DB9-4536-433C-BF83-9130181C8B4E}"/>
    <cellStyle name="Millares [0] 5 2 2 3 6 3" xfId="34182" xr:uid="{5863E0D7-1EF2-4C3D-B32A-947363C5325B}"/>
    <cellStyle name="Millares [0] 5 2 2 3 7" xfId="12351" xr:uid="{C595FC72-A756-46EB-B31F-32268C243411}"/>
    <cellStyle name="Millares [0] 5 2 2 3 7 2" xfId="35245" xr:uid="{1A5432FE-EE6B-43A4-AB0E-D579923B5D0E}"/>
    <cellStyle name="Millares [0] 5 2 2 3 8" xfId="23804" xr:uid="{FBA8613C-62B1-433F-B737-F8016A838057}"/>
    <cellStyle name="Millares [0] 5 2 2 3 9" xfId="46687" xr:uid="{4114F916-A735-4253-9E86-9387320AD7B0}"/>
    <cellStyle name="Millares [0] 5 2 2 4" xfId="1421" xr:uid="{2E12DFE7-6DBA-41E3-83B8-29CB146C378E}"/>
    <cellStyle name="Millares [0] 5 2 2 4 2" xfId="2738" xr:uid="{99B5F588-D24E-4A52-9F2D-FFF1362FC1A0}"/>
    <cellStyle name="Millares [0] 5 2 2 4 2 2" xfId="6986" xr:uid="{B9404FD1-1BB6-4916-A0D2-6522C04E4E9C}"/>
    <cellStyle name="Millares [0] 5 2 2 4 2 2 2" xfId="18438" xr:uid="{6D7548A7-DAA8-4E3D-98D9-3A639D51FB6E}"/>
    <cellStyle name="Millares [0] 5 2 2 4 2 2 2 2" xfId="41332" xr:uid="{9103EA8F-FD9D-4863-B65A-5292EA5D36DB}"/>
    <cellStyle name="Millares [0] 5 2 2 4 2 2 3" xfId="29891" xr:uid="{3BCEB25E-746A-4BB3-92D8-7C3FDA453FF5}"/>
    <cellStyle name="Millares [0] 5 2 2 4 2 2 4" xfId="52773" xr:uid="{726A6ECB-5293-46A4-B3FD-BE506FE3C52B}"/>
    <cellStyle name="Millares [0] 5 2 2 4 2 3" xfId="14196" xr:uid="{51992BBB-BB5F-4147-9025-1CD826DB24AC}"/>
    <cellStyle name="Millares [0] 5 2 2 4 2 3 2" xfId="37090" xr:uid="{34A48AC3-7DD3-4E81-B07D-6F90CE698046}"/>
    <cellStyle name="Millares [0] 5 2 2 4 2 4" xfId="25649" xr:uid="{59281557-1E2A-4724-B27C-EF953CB8B21A}"/>
    <cellStyle name="Millares [0] 5 2 2 4 2 5" xfId="48532" xr:uid="{15E9F816-63E5-45E4-A951-441E4A3EE076}"/>
    <cellStyle name="Millares [0] 5 2 2 4 3" xfId="5669" xr:uid="{A247496B-661D-4576-A18C-3443AA82E727}"/>
    <cellStyle name="Millares [0] 5 2 2 4 3 2" xfId="17121" xr:uid="{CCDE3517-8AC0-490A-B86B-FD6441849D53}"/>
    <cellStyle name="Millares [0] 5 2 2 4 3 2 2" xfId="40015" xr:uid="{D6A64BF5-9296-4BE7-9A82-3ACC7A6FD50E}"/>
    <cellStyle name="Millares [0] 5 2 2 4 3 3" xfId="28574" xr:uid="{424766B8-37C2-4442-B2A6-6EB1ADB8A1CB}"/>
    <cellStyle name="Millares [0] 5 2 2 4 3 4" xfId="51456" xr:uid="{0F7138FB-09FB-446A-91FC-DD70FBAD0746}"/>
    <cellStyle name="Millares [0] 5 2 2 4 4" xfId="12879" xr:uid="{FB80159E-4514-4E71-ADB2-ACFA454C9747}"/>
    <cellStyle name="Millares [0] 5 2 2 4 4 2" xfId="35773" xr:uid="{25F52FC3-2307-4CC0-A2A5-522E5E00DE77}"/>
    <cellStyle name="Millares [0] 5 2 2 4 5" xfId="24332" xr:uid="{0D35924E-EDC6-4610-B42B-8FAC7127B7C5}"/>
    <cellStyle name="Millares [0] 5 2 2 4 6" xfId="47215" xr:uid="{7D545654-4D04-4A4D-B25C-2BE9F152992A}"/>
    <cellStyle name="Millares [0] 5 2 2 5" xfId="1683" xr:uid="{4EBF37A7-4273-4B94-8D34-7F8F3861DC6E}"/>
    <cellStyle name="Millares [0] 5 2 2 5 2" xfId="5931" xr:uid="{883F5839-8EEB-4140-99AF-518A66CC954F}"/>
    <cellStyle name="Millares [0] 5 2 2 5 2 2" xfId="17383" xr:uid="{84C696AA-67E2-4C0B-AEBB-46F98F5DE3AE}"/>
    <cellStyle name="Millares [0] 5 2 2 5 2 2 2" xfId="40277" xr:uid="{F0E5517D-F111-4BEF-88D8-64D72FF8D1F4}"/>
    <cellStyle name="Millares [0] 5 2 2 5 2 3" xfId="28836" xr:uid="{9BD1CCD1-42C9-4551-BD81-FD635D3F68B2}"/>
    <cellStyle name="Millares [0] 5 2 2 5 2 4" xfId="51718" xr:uid="{71834556-E923-4DA6-B4C3-5E7C57EE3D48}"/>
    <cellStyle name="Millares [0] 5 2 2 5 3" xfId="13141" xr:uid="{2D52C407-2A79-4309-821E-4168DBC1B1BE}"/>
    <cellStyle name="Millares [0] 5 2 2 5 3 2" xfId="36035" xr:uid="{D7336219-C645-4796-AB75-00670841AE93}"/>
    <cellStyle name="Millares [0] 5 2 2 5 4" xfId="24594" xr:uid="{2AE0BBA1-797D-448D-9F21-A622A49FCAC5}"/>
    <cellStyle name="Millares [0] 5 2 2 5 5" xfId="47477" xr:uid="{E5F8CCD3-33CC-4239-A00D-F3469C091E0D}"/>
    <cellStyle name="Millares [0] 5 2 2 6" xfId="3006" xr:uid="{F445AC99-7AAA-4130-B6D0-58FC561376A7}"/>
    <cellStyle name="Millares [0] 5 2 2 6 2" xfId="7249" xr:uid="{08E4E50B-BED0-4C17-ADDD-A67E1249AB87}"/>
    <cellStyle name="Millares [0] 5 2 2 6 2 2" xfId="18701" xr:uid="{68F7BDDE-FE98-4F55-B40B-568AF2EC6D26}"/>
    <cellStyle name="Millares [0] 5 2 2 6 2 2 2" xfId="41595" xr:uid="{DFD6E5F3-AA85-44A6-A875-FE4769CE9C97}"/>
    <cellStyle name="Millares [0] 5 2 2 6 2 3" xfId="30154" xr:uid="{72A57FF3-95DA-480C-A336-1168DF878CCD}"/>
    <cellStyle name="Millares [0] 5 2 2 6 2 4" xfId="53036" xr:uid="{361BB523-9407-4DA3-B94E-FCF2F6AA2989}"/>
    <cellStyle name="Millares [0] 5 2 2 6 3" xfId="14459" xr:uid="{0639936A-D04D-4F11-A0E6-98E9D67D263D}"/>
    <cellStyle name="Millares [0] 5 2 2 6 3 2" xfId="37353" xr:uid="{549BA90B-14BA-4401-810D-B8B09F90F97D}"/>
    <cellStyle name="Millares [0] 5 2 2 6 4" xfId="25912" xr:uid="{6E350424-CC21-44B3-A751-C6476708CDBD}"/>
    <cellStyle name="Millares [0] 5 2 2 6 5" xfId="48794" xr:uid="{C40736C4-1765-4B05-A64C-30898DC495C1}"/>
    <cellStyle name="Millares [0] 5 2 2 7" xfId="3266" xr:uid="{B91AA3A7-9E0C-4B3C-BC77-01D34CFC8EEE}"/>
    <cellStyle name="Millares [0] 5 2 2 7 2" xfId="7509" xr:uid="{5C393A13-6AC7-44F8-8253-B912CD99BB3A}"/>
    <cellStyle name="Millares [0] 5 2 2 7 2 2" xfId="18961" xr:uid="{4DD769EC-ACF1-4129-9196-1AF7BCD67EC4}"/>
    <cellStyle name="Millares [0] 5 2 2 7 2 2 2" xfId="41855" xr:uid="{848E2291-272F-4941-9A25-B09ACE0EFCCF}"/>
    <cellStyle name="Millares [0] 5 2 2 7 2 3" xfId="30414" xr:uid="{5472F8CD-84E9-4883-81B5-34B844108262}"/>
    <cellStyle name="Millares [0] 5 2 2 7 2 4" xfId="53296" xr:uid="{8B48F80C-E902-4C76-A9FF-8452B3CAA259}"/>
    <cellStyle name="Millares [0] 5 2 2 7 3" xfId="14719" xr:uid="{3729E2F2-AA21-458B-B35D-B0CC13F891CE}"/>
    <cellStyle name="Millares [0] 5 2 2 7 3 2" xfId="37613" xr:uid="{2B36FC62-90D8-48E0-A883-8E8CF7A05BD0}"/>
    <cellStyle name="Millares [0] 5 2 2 7 4" xfId="26172" xr:uid="{8A60FC62-739D-4F13-A8FA-0B5E026A5649}"/>
    <cellStyle name="Millares [0] 5 2 2 7 5" xfId="49054" xr:uid="{BA354096-67A2-4057-B021-47D5A4C98A34}"/>
    <cellStyle name="Millares [0] 5 2 2 8" xfId="3527" xr:uid="{5F6440AD-4983-4CF4-815C-AC169A7DA38B}"/>
    <cellStyle name="Millares [0] 5 2 2 8 2" xfId="7770" xr:uid="{5AF2D312-7992-402A-B20B-75F1DC0C4D36}"/>
    <cellStyle name="Millares [0] 5 2 2 8 2 2" xfId="19222" xr:uid="{96480F6D-2715-4FC2-AD97-C0F1FE396BF3}"/>
    <cellStyle name="Millares [0] 5 2 2 8 2 2 2" xfId="42116" xr:uid="{5F590F4A-20F9-4E98-8275-5A04256F3E37}"/>
    <cellStyle name="Millares [0] 5 2 2 8 2 3" xfId="30675" xr:uid="{04667619-5A8B-4868-9893-6A374CF019C4}"/>
    <cellStyle name="Millares [0] 5 2 2 8 2 4" xfId="53557" xr:uid="{066CAFB1-253A-45F2-B52C-22161B5B5C77}"/>
    <cellStyle name="Millares [0] 5 2 2 8 3" xfId="14980" xr:uid="{2087E07A-BFE8-430C-99FC-75447D6042F0}"/>
    <cellStyle name="Millares [0] 5 2 2 8 3 2" xfId="37874" xr:uid="{FA819CAC-B857-4450-9D36-FBED9093FBAF}"/>
    <cellStyle name="Millares [0] 5 2 2 8 4" xfId="26433" xr:uid="{4CB26432-FB58-4B9D-9D86-AA59BC9E3046}"/>
    <cellStyle name="Millares [0] 5 2 2 8 5" xfId="49315" xr:uid="{D076DC2D-8C4B-4D48-91BE-1993FCC31C44}"/>
    <cellStyle name="Millares [0] 5 2 2 9" xfId="4595" xr:uid="{E572D4E4-2E66-4FE1-B114-2A6363BA7382}"/>
    <cellStyle name="Millares [0] 5 2 2 9 2" xfId="16047" xr:uid="{32AC157B-30DC-4C88-A48A-22C8C0849986}"/>
    <cellStyle name="Millares [0] 5 2 2 9 2 2" xfId="38941" xr:uid="{639CCF85-2165-4FD4-8571-5735FDEE1690}"/>
    <cellStyle name="Millares [0] 5 2 2 9 3" xfId="27500" xr:uid="{767E85D5-4F68-4231-A41D-E043DEBD7F98}"/>
    <cellStyle name="Millares [0] 5 2 2 9 4" xfId="50382" xr:uid="{D06412E0-8534-4F0E-B66B-92156AF591D2}"/>
    <cellStyle name="Millares [0] 5 2 3" xfId="512" xr:uid="{30E49A39-E9CC-4C5C-8257-803681A928E6}"/>
    <cellStyle name="Millares [0] 5 2 3 10" xfId="46307" xr:uid="{0D0ADA62-4F33-4407-9AEA-71C4AB481134}"/>
    <cellStyle name="Millares [0] 5 2 3 2" xfId="1040" xr:uid="{1251918E-5BA0-4CDD-9721-871840B19979}"/>
    <cellStyle name="Millares [0] 5 2 3 2 2" xfId="2357" xr:uid="{1325D70E-4655-437D-AF6F-4596A749C78D}"/>
    <cellStyle name="Millares [0] 5 2 3 2 2 2" xfId="6605" xr:uid="{316E4001-3FEA-4485-AD35-873FD295F622}"/>
    <cellStyle name="Millares [0] 5 2 3 2 2 2 2" xfId="18057" xr:uid="{1F5A5501-4E7B-4F8A-B41A-F7BE8B332571}"/>
    <cellStyle name="Millares [0] 5 2 3 2 2 2 2 2" xfId="40951" xr:uid="{C186FE0F-AA91-406A-95FC-3987B334CFE1}"/>
    <cellStyle name="Millares [0] 5 2 3 2 2 2 3" xfId="29510" xr:uid="{909D1F2E-C0DD-49CC-A2DC-4AF102CFD9CD}"/>
    <cellStyle name="Millares [0] 5 2 3 2 2 2 4" xfId="52392" xr:uid="{32058372-CFF0-400D-AB36-40F5B672DFDD}"/>
    <cellStyle name="Millares [0] 5 2 3 2 2 3" xfId="13815" xr:uid="{45D1D87B-CA58-47A1-A288-1E0DA2A159FC}"/>
    <cellStyle name="Millares [0] 5 2 3 2 2 3 2" xfId="36709" xr:uid="{838A21A5-B5B9-4C61-9723-889CB255813E}"/>
    <cellStyle name="Millares [0] 5 2 3 2 2 4" xfId="25268" xr:uid="{C874749E-92FA-402A-B1FE-60EF5DDF45EE}"/>
    <cellStyle name="Millares [0] 5 2 3 2 2 5" xfId="48151" xr:uid="{87D13EEB-485A-40FF-B140-CA7F32A00D8B}"/>
    <cellStyle name="Millares [0] 5 2 3 2 3" xfId="4201" xr:uid="{3178B50C-D33A-4C5E-8ED0-DD9B9A0F9DA1}"/>
    <cellStyle name="Millares [0] 5 2 3 2 3 2" xfId="8444" xr:uid="{EEED7181-A3FF-4704-8293-E1779C3B09E4}"/>
    <cellStyle name="Millares [0] 5 2 3 2 3 2 2" xfId="19896" xr:uid="{933B6F38-0943-4070-830E-11C5D8145E6D}"/>
    <cellStyle name="Millares [0] 5 2 3 2 3 2 2 2" xfId="42790" xr:uid="{533CB478-AF15-46F9-B802-AC92A0A4B5A5}"/>
    <cellStyle name="Millares [0] 5 2 3 2 3 2 3" xfId="31349" xr:uid="{2473AC6F-D3F8-4262-91B2-4B209CF34DB1}"/>
    <cellStyle name="Millares [0] 5 2 3 2 3 2 4" xfId="54231" xr:uid="{0D352D07-4095-45D1-918C-9B6DE090F88B}"/>
    <cellStyle name="Millares [0] 5 2 3 2 3 3" xfId="15654" xr:uid="{915E9D9C-5007-4F15-B065-A2FD98B88AC2}"/>
    <cellStyle name="Millares [0] 5 2 3 2 3 3 2" xfId="38548" xr:uid="{2DCC1614-DEF1-4D50-8555-5541B0479383}"/>
    <cellStyle name="Millares [0] 5 2 3 2 3 4" xfId="27107" xr:uid="{80C04F14-37AE-4031-B335-460D47225E8A}"/>
    <cellStyle name="Millares [0] 5 2 3 2 3 5" xfId="49989" xr:uid="{6C3618C9-C603-4F8B-9DB9-CF602B2F6C3B}"/>
    <cellStyle name="Millares [0] 5 2 3 2 4" xfId="5288" xr:uid="{2D34FF1C-479C-480E-B80E-11C806D5DBDB}"/>
    <cellStyle name="Millares [0] 5 2 3 2 4 2" xfId="16740" xr:uid="{8B486F07-A090-481B-99B0-4A388DD6DE81}"/>
    <cellStyle name="Millares [0] 5 2 3 2 4 2 2" xfId="39634" xr:uid="{55F6DEDA-D676-4DAF-B7B5-267B2C226459}"/>
    <cellStyle name="Millares [0] 5 2 3 2 4 3" xfId="28193" xr:uid="{6919162E-418E-4AD8-B4C5-DEE751CA3D67}"/>
    <cellStyle name="Millares [0] 5 2 3 2 4 4" xfId="51075" xr:uid="{31C8AAC0-426A-40AA-BF21-A0CFA94F2230}"/>
    <cellStyle name="Millares [0] 5 2 3 2 5" xfId="10349" xr:uid="{D8B08497-726E-4FB3-8E0D-8D6E714901F4}"/>
    <cellStyle name="Millares [0] 5 2 3 2 5 2" xfId="21792" xr:uid="{B26A84E1-6FBE-4258-BBCD-92356DB9E0DC}"/>
    <cellStyle name="Millares [0] 5 2 3 2 5 2 2" xfId="44686" xr:uid="{09B17C6E-AB75-46BE-A061-18C7DAB1F710}"/>
    <cellStyle name="Millares [0] 5 2 3 2 5 3" xfId="33245" xr:uid="{F080FE11-0EDB-4181-8815-7BA573251A7A}"/>
    <cellStyle name="Millares [0] 5 2 3 2 6" xfId="11433" xr:uid="{AE8A1BA2-35B7-4FB2-AA85-73CE60363CEE}"/>
    <cellStyle name="Millares [0] 5 2 3 2 6 2" xfId="22876" xr:uid="{51EB1A75-5D0A-4F33-A7D4-E56E0FCEB439}"/>
    <cellStyle name="Millares [0] 5 2 3 2 6 2 2" xfId="45770" xr:uid="{CACA022A-3CB6-41E7-B2B7-B63A38880DF8}"/>
    <cellStyle name="Millares [0] 5 2 3 2 6 3" xfId="34329" xr:uid="{AC2F7D44-7BA5-4189-9AB4-8516EA16894A}"/>
    <cellStyle name="Millares [0] 5 2 3 2 7" xfId="12498" xr:uid="{872BED63-5BAF-4ECD-BDEF-7AD732DEE639}"/>
    <cellStyle name="Millares [0] 5 2 3 2 7 2" xfId="35392" xr:uid="{D390E3C9-677F-4E70-984E-00C0DDBB80C2}"/>
    <cellStyle name="Millares [0] 5 2 3 2 8" xfId="23951" xr:uid="{69EC6E50-76A2-43DE-88C6-768A88040CBE}"/>
    <cellStyle name="Millares [0] 5 2 3 2 9" xfId="46834" xr:uid="{00A3E88E-0B7F-4F95-9481-CDF138062655}"/>
    <cellStyle name="Millares [0] 5 2 3 3" xfId="1830" xr:uid="{056B94A4-4B46-40F8-8BFB-F95909C5D278}"/>
    <cellStyle name="Millares [0] 5 2 3 3 2" xfId="6078" xr:uid="{F47B9EB3-10CD-4EC2-8BB5-18A681F25886}"/>
    <cellStyle name="Millares [0] 5 2 3 3 2 2" xfId="17530" xr:uid="{139EAF62-F621-45F7-BE1F-3ACF73565055}"/>
    <cellStyle name="Millares [0] 5 2 3 3 2 2 2" xfId="40424" xr:uid="{C0AC4128-4E5A-4152-BD79-9D5CB037FF0C}"/>
    <cellStyle name="Millares [0] 5 2 3 3 2 3" xfId="28983" xr:uid="{B64DDFF5-116E-4F2D-B589-A6F430846954}"/>
    <cellStyle name="Millares [0] 5 2 3 3 2 4" xfId="51865" xr:uid="{93F05E2D-F329-42E5-A097-4423287591B1}"/>
    <cellStyle name="Millares [0] 5 2 3 3 3" xfId="13288" xr:uid="{536A491E-C8E7-4B2D-ABE4-58231BE0CED0}"/>
    <cellStyle name="Millares [0] 5 2 3 3 3 2" xfId="36182" xr:uid="{861A74B6-07A2-4C94-8F6F-6B467AF5D74D}"/>
    <cellStyle name="Millares [0] 5 2 3 3 4" xfId="24741" xr:uid="{BC9261C7-C0B9-49FF-9C56-35D42C19CF35}"/>
    <cellStyle name="Millares [0] 5 2 3 3 5" xfId="47624" xr:uid="{CB16D754-F28C-43AA-9AD5-2B6E6FBEEDAD}"/>
    <cellStyle name="Millares [0] 5 2 3 4" xfId="3674" xr:uid="{BF9165BC-E59F-45AD-8C29-078724E0E88C}"/>
    <cellStyle name="Millares [0] 5 2 3 4 2" xfId="7917" xr:uid="{83A367EA-6844-4A1A-B710-970E357868B3}"/>
    <cellStyle name="Millares [0] 5 2 3 4 2 2" xfId="19369" xr:uid="{CDECE78D-9F88-40C1-8ED0-A8F01526D5A2}"/>
    <cellStyle name="Millares [0] 5 2 3 4 2 2 2" xfId="42263" xr:uid="{7CAB5A35-4D0E-449A-B6F4-D3367C6C75C6}"/>
    <cellStyle name="Millares [0] 5 2 3 4 2 3" xfId="30822" xr:uid="{74302DEE-D628-470E-91DE-480E45969A9E}"/>
    <cellStyle name="Millares [0] 5 2 3 4 2 4" xfId="53704" xr:uid="{9EB0F984-20F0-4DE1-B4F6-8683D735F53B}"/>
    <cellStyle name="Millares [0] 5 2 3 4 3" xfId="15127" xr:uid="{B9A0281F-008A-4597-9DC3-F285447ECAE9}"/>
    <cellStyle name="Millares [0] 5 2 3 4 3 2" xfId="38021" xr:uid="{BC99951B-B0DB-42DF-BFFB-B10C8184D5F4}"/>
    <cellStyle name="Millares [0] 5 2 3 4 4" xfId="26580" xr:uid="{4A7C543E-2C43-45A1-A953-9EEC53470109}"/>
    <cellStyle name="Millares [0] 5 2 3 4 5" xfId="49462" xr:uid="{AB1C704D-8E05-4056-B6DA-079F840DAFB6}"/>
    <cellStyle name="Millares [0] 5 2 3 5" xfId="4761" xr:uid="{75A3100D-9AF5-4F1A-B4E4-3667D6901E72}"/>
    <cellStyle name="Millares [0] 5 2 3 5 2" xfId="16213" xr:uid="{B4AE5A24-BFE9-4CA8-BC96-C1B793C3C81A}"/>
    <cellStyle name="Millares [0] 5 2 3 5 2 2" xfId="39107" xr:uid="{2E39DF98-D460-40A4-9D6A-54917EC0D7DC}"/>
    <cellStyle name="Millares [0] 5 2 3 5 3" xfId="27666" xr:uid="{B3530524-363A-4D30-9A64-B5B00FA5847C}"/>
    <cellStyle name="Millares [0] 5 2 3 5 4" xfId="50548" xr:uid="{B349DC3D-12EC-4F86-8A59-B1DC567644CB}"/>
    <cellStyle name="Millares [0] 5 2 3 6" xfId="9822" xr:uid="{76441F90-83ED-425A-85C2-E9BCF15DA807}"/>
    <cellStyle name="Millares [0] 5 2 3 6 2" xfId="21265" xr:uid="{49333863-3C17-47E9-A29F-4DB437899B0F}"/>
    <cellStyle name="Millares [0] 5 2 3 6 2 2" xfId="44159" xr:uid="{3EEB6CCF-C232-42FB-8AFC-EAF52F2CA918}"/>
    <cellStyle name="Millares [0] 5 2 3 6 3" xfId="32718" xr:uid="{354FFF68-5A57-4B67-AB9D-1CCCA3FF5EA9}"/>
    <cellStyle name="Millares [0] 5 2 3 7" xfId="10906" xr:uid="{429D369B-A28C-4BBE-A748-556D2405A22B}"/>
    <cellStyle name="Millares [0] 5 2 3 7 2" xfId="22349" xr:uid="{6AE0A223-1865-45D3-BDD1-D3D8F997C1A1}"/>
    <cellStyle name="Millares [0] 5 2 3 7 2 2" xfId="45243" xr:uid="{47F4C51A-6937-4E0A-B33A-11690283D7BB}"/>
    <cellStyle name="Millares [0] 5 2 3 7 3" xfId="33802" xr:uid="{AB569628-1894-48EB-A2D3-62DC4E82D2A3}"/>
    <cellStyle name="Millares [0] 5 2 3 8" xfId="11971" xr:uid="{2637FDF9-300B-4177-8CD0-97C54BB1664A}"/>
    <cellStyle name="Millares [0] 5 2 3 8 2" xfId="34865" xr:uid="{0322A269-4AEB-44E2-8192-17B195D55065}"/>
    <cellStyle name="Millares [0] 5 2 3 9" xfId="23424" xr:uid="{6468581C-E645-4079-A4BF-5C81AAE320E3}"/>
    <cellStyle name="Millares [0] 5 2 4" xfId="776" xr:uid="{A4741E7F-D10E-45EE-BF62-FD9D04F5647C}"/>
    <cellStyle name="Millares [0] 5 2 4 2" xfId="2093" xr:uid="{61A21829-C0C0-41FC-A447-1BD136C62544}"/>
    <cellStyle name="Millares [0] 5 2 4 2 2" xfId="6341" xr:uid="{B0A6AB75-1C95-46D2-8347-DF57DE96EB7A}"/>
    <cellStyle name="Millares [0] 5 2 4 2 2 2" xfId="17793" xr:uid="{8A9713AE-14CA-4695-A6E5-796E1D31C779}"/>
    <cellStyle name="Millares [0] 5 2 4 2 2 2 2" xfId="40687" xr:uid="{10ECA1E7-4C2C-40E7-9314-8705C48972D3}"/>
    <cellStyle name="Millares [0] 5 2 4 2 2 3" xfId="29246" xr:uid="{B5A81CC5-7CCA-4592-82E9-BBC8DEA465CB}"/>
    <cellStyle name="Millares [0] 5 2 4 2 2 4" xfId="52128" xr:uid="{9D63E40B-79F0-41B4-B277-7BF4CCFDCB54}"/>
    <cellStyle name="Millares [0] 5 2 4 2 3" xfId="13551" xr:uid="{262046FB-1278-4401-B33D-3C934F223878}"/>
    <cellStyle name="Millares [0] 5 2 4 2 3 2" xfId="36445" xr:uid="{3DCB3B45-B822-425E-99AC-9DAB31B9BAD4}"/>
    <cellStyle name="Millares [0] 5 2 4 2 4" xfId="25004" xr:uid="{52A2A60C-77A5-4D32-B50A-DC3AAFA61B42}"/>
    <cellStyle name="Millares [0] 5 2 4 2 5" xfId="47887" xr:uid="{44830285-DF7C-47DD-AB6E-28EC7293CE94}"/>
    <cellStyle name="Millares [0] 5 2 4 3" xfId="3937" xr:uid="{03BC01BE-0264-4FC0-A796-43CC2C55D4B5}"/>
    <cellStyle name="Millares [0] 5 2 4 3 2" xfId="8180" xr:uid="{9BC196B9-DAAE-40E8-A123-DEDF6DC99612}"/>
    <cellStyle name="Millares [0] 5 2 4 3 2 2" xfId="19632" xr:uid="{754189F0-B520-489D-8EFC-FE5EC457B8E1}"/>
    <cellStyle name="Millares [0] 5 2 4 3 2 2 2" xfId="42526" xr:uid="{887A025F-6799-4A86-AC11-108353F52AC1}"/>
    <cellStyle name="Millares [0] 5 2 4 3 2 3" xfId="31085" xr:uid="{B80D11DD-01FA-4610-9E5D-07B95E560544}"/>
    <cellStyle name="Millares [0] 5 2 4 3 2 4" xfId="53967" xr:uid="{15B15C8C-C9CD-4904-BC88-26849CA05422}"/>
    <cellStyle name="Millares [0] 5 2 4 3 3" xfId="15390" xr:uid="{641791A8-4CAA-4879-9823-8A73098AC34C}"/>
    <cellStyle name="Millares [0] 5 2 4 3 3 2" xfId="38284" xr:uid="{B3B3561F-386A-4E0A-BBB5-2CD3DBC058AE}"/>
    <cellStyle name="Millares [0] 5 2 4 3 4" xfId="26843" xr:uid="{A571C575-B24C-4860-8CD3-AE7E34EAF982}"/>
    <cellStyle name="Millares [0] 5 2 4 3 5" xfId="49725" xr:uid="{6CAB38C1-9BE1-421D-834D-905C48513021}"/>
    <cellStyle name="Millares [0] 5 2 4 4" xfId="5024" xr:uid="{E89F2292-339B-433C-B6DF-4B5F13DD9369}"/>
    <cellStyle name="Millares [0] 5 2 4 4 2" xfId="16476" xr:uid="{33C81DF4-299F-4A87-9823-78D0637A3C69}"/>
    <cellStyle name="Millares [0] 5 2 4 4 2 2" xfId="39370" xr:uid="{E77C08A3-3867-4ED3-BE93-60701E67D4C4}"/>
    <cellStyle name="Millares [0] 5 2 4 4 3" xfId="27929" xr:uid="{7A8736BC-9BF2-4A67-BFCD-883CE64B4A4D}"/>
    <cellStyle name="Millares [0] 5 2 4 4 4" xfId="50811" xr:uid="{C9DF6F3A-3E1F-4BBA-9AC0-52ABB473FE97}"/>
    <cellStyle name="Millares [0] 5 2 4 5" xfId="10085" xr:uid="{9F9F7E00-62E2-4385-8884-5F56DB7092AD}"/>
    <cellStyle name="Millares [0] 5 2 4 5 2" xfId="21528" xr:uid="{7F0DBAC9-1B0C-437F-B5E2-7A2294285A75}"/>
    <cellStyle name="Millares [0] 5 2 4 5 2 2" xfId="44422" xr:uid="{4EA5016C-ADDD-456B-B076-A617377C06E1}"/>
    <cellStyle name="Millares [0] 5 2 4 5 3" xfId="32981" xr:uid="{29156EDA-0AD9-492B-872C-7C9ECC1C104F}"/>
    <cellStyle name="Millares [0] 5 2 4 6" xfId="11169" xr:uid="{04AB2C02-A632-41A2-8BC0-B25B352CFB94}"/>
    <cellStyle name="Millares [0] 5 2 4 6 2" xfId="22612" xr:uid="{580930A5-CAA7-46A6-9280-69090360F29D}"/>
    <cellStyle name="Millares [0] 5 2 4 6 2 2" xfId="45506" xr:uid="{F9197D25-0E8B-4DB8-9A2F-A6007124BB90}"/>
    <cellStyle name="Millares [0] 5 2 4 6 3" xfId="34065" xr:uid="{7CBBA096-2811-42CB-9532-93CE353B74EE}"/>
    <cellStyle name="Millares [0] 5 2 4 7" xfId="12234" xr:uid="{41B38DE0-CDD0-40B1-998E-28E49B399483}"/>
    <cellStyle name="Millares [0] 5 2 4 7 2" xfId="35128" xr:uid="{07B744C5-DE02-4DD9-8E3D-4E63040871B3}"/>
    <cellStyle name="Millares [0] 5 2 4 8" xfId="23687" xr:uid="{7C3329BE-390A-468B-A74F-71AD04056E8E}"/>
    <cellStyle name="Millares [0] 5 2 4 9" xfId="46570" xr:uid="{9A12941B-5373-41E8-82E8-BA442BB61B73}"/>
    <cellStyle name="Millares [0] 5 2 5" xfId="1304" xr:uid="{75604A97-05C1-4062-85BC-A55E4367E0E5}"/>
    <cellStyle name="Millares [0] 5 2 5 2" xfId="2621" xr:uid="{A4330A66-1DD3-4CD5-A2A7-1D27C5FD15A2}"/>
    <cellStyle name="Millares [0] 5 2 5 2 2" xfId="6869" xr:uid="{EA0CE7D9-86F7-46DD-B90F-7015AA1BB303}"/>
    <cellStyle name="Millares [0] 5 2 5 2 2 2" xfId="18321" xr:uid="{FC6C0270-2DD3-4F81-95A8-459180FA595A}"/>
    <cellStyle name="Millares [0] 5 2 5 2 2 2 2" xfId="41215" xr:uid="{23B82E5A-D6EC-4F16-865B-29A67F9D2927}"/>
    <cellStyle name="Millares [0] 5 2 5 2 2 3" xfId="29774" xr:uid="{139C056A-EC79-4BBF-A49D-7E864E2ED710}"/>
    <cellStyle name="Millares [0] 5 2 5 2 2 4" xfId="52656" xr:uid="{C07F183F-0F47-4528-B1F8-C1C32D6C16BE}"/>
    <cellStyle name="Millares [0] 5 2 5 2 3" xfId="14079" xr:uid="{811477AE-DA62-4601-BC5C-0FD24F3367CD}"/>
    <cellStyle name="Millares [0] 5 2 5 2 3 2" xfId="36973" xr:uid="{EECFB512-5F85-4BFD-8D14-1539FE1A8A7C}"/>
    <cellStyle name="Millares [0] 5 2 5 2 4" xfId="25532" xr:uid="{02A8E173-811B-47B7-A7DE-2083D4AED60B}"/>
    <cellStyle name="Millares [0] 5 2 5 2 5" xfId="48415" xr:uid="{3A411ED0-2FF6-4C11-87DB-4FC4267FBE3F}"/>
    <cellStyle name="Millares [0] 5 2 5 3" xfId="5552" xr:uid="{1F2A1192-A85A-43B2-9D30-F12CC79FE57B}"/>
    <cellStyle name="Millares [0] 5 2 5 3 2" xfId="17004" xr:uid="{572EDBD5-9327-4279-88F3-CD9DC8E9FFDA}"/>
    <cellStyle name="Millares [0] 5 2 5 3 2 2" xfId="39898" xr:uid="{2F25ECE1-3BE4-4A39-9DAE-79E0AFD0702A}"/>
    <cellStyle name="Millares [0] 5 2 5 3 3" xfId="28457" xr:uid="{EB4FC069-0FB2-48A3-99CE-D866F3CACC30}"/>
    <cellStyle name="Millares [0] 5 2 5 3 4" xfId="51339" xr:uid="{36833348-39F5-4C7D-A1D2-844EB12B48AD}"/>
    <cellStyle name="Millares [0] 5 2 5 4" xfId="12762" xr:uid="{EB77D8FC-6C04-4E3C-90BC-65D0403BB19D}"/>
    <cellStyle name="Millares [0] 5 2 5 4 2" xfId="35656" xr:uid="{85C7F2B7-ED71-4EC6-87BF-4C5F2DCCB614}"/>
    <cellStyle name="Millares [0] 5 2 5 5" xfId="24215" xr:uid="{2B0568DD-5BCF-494E-9615-C5CB19518769}"/>
    <cellStyle name="Millares [0] 5 2 5 6" xfId="47098" xr:uid="{226602AD-4F6C-4DB3-A27C-76E22DB47473}"/>
    <cellStyle name="Millares [0] 5 2 6" xfId="1567" xr:uid="{39B7EDDF-24EC-40A6-8C6D-9F879DEA91D8}"/>
    <cellStyle name="Millares [0] 5 2 6 2" xfId="5815" xr:uid="{FCEF00B4-AD8A-475B-B8EC-A35CB09711F4}"/>
    <cellStyle name="Millares [0] 5 2 6 2 2" xfId="17267" xr:uid="{22EFFC5B-6FAB-4C8D-A7F1-3C5ED3EC1A57}"/>
    <cellStyle name="Millares [0] 5 2 6 2 2 2" xfId="40161" xr:uid="{49725043-84E8-461D-9C54-8805B471708E}"/>
    <cellStyle name="Millares [0] 5 2 6 2 3" xfId="28720" xr:uid="{F7E0A15C-4555-4EBA-8E69-D69AD2338FD0}"/>
    <cellStyle name="Millares [0] 5 2 6 2 4" xfId="51602" xr:uid="{80E1ED90-40CF-4D23-B090-F0403DB96F4C}"/>
    <cellStyle name="Millares [0] 5 2 6 3" xfId="13025" xr:uid="{36AC0CC1-53F2-4536-B692-F24AA0871C10}"/>
    <cellStyle name="Millares [0] 5 2 6 3 2" xfId="35919" xr:uid="{78BFA854-E1CD-4FFE-9A53-4D06D5309A10}"/>
    <cellStyle name="Millares [0] 5 2 6 4" xfId="24478" xr:uid="{F53AAC9F-1B7A-426C-A735-FD85CC6F8361}"/>
    <cellStyle name="Millares [0] 5 2 6 5" xfId="47361" xr:uid="{C77ED107-4858-45C6-8029-7EC0A9FBE9B7}"/>
    <cellStyle name="Millares [0] 5 2 7" xfId="2889" xr:uid="{7CA09459-4369-459B-9BC6-576E851A6E2D}"/>
    <cellStyle name="Millares [0] 5 2 7 2" xfId="7133" xr:uid="{35C8DC67-7594-4543-BFED-9FB994F7E3CE}"/>
    <cellStyle name="Millares [0] 5 2 7 2 2" xfId="18585" xr:uid="{87E279AC-3CC6-40C5-944F-EDAF5D11D800}"/>
    <cellStyle name="Millares [0] 5 2 7 2 2 2" xfId="41479" xr:uid="{015235E4-BF38-460C-A99D-9AD71846A2E7}"/>
    <cellStyle name="Millares [0] 5 2 7 2 3" xfId="30038" xr:uid="{38E95E91-8A74-4541-9A11-D5AA4F5D2266}"/>
    <cellStyle name="Millares [0] 5 2 7 2 4" xfId="52920" xr:uid="{730A68B3-DC53-401C-8470-6BF352B6E3CD}"/>
    <cellStyle name="Millares [0] 5 2 7 3" xfId="14343" xr:uid="{2BA0939F-48A9-44AD-AD69-0C677C8C328B}"/>
    <cellStyle name="Millares [0] 5 2 7 3 2" xfId="37237" xr:uid="{C5069708-C5B9-428F-AF07-6E3A314F94DB}"/>
    <cellStyle name="Millares [0] 5 2 7 4" xfId="25796" xr:uid="{B521BD4B-CE3A-4ADF-8CFA-265AD10D7539}"/>
    <cellStyle name="Millares [0] 5 2 7 5" xfId="48678" xr:uid="{889E61E5-27AD-44D4-9CC5-15D08C410D9A}"/>
    <cellStyle name="Millares [0] 5 2 8" xfId="3149" xr:uid="{827EB860-B2BB-4B33-876C-226A332C9F50}"/>
    <cellStyle name="Millares [0] 5 2 8 2" xfId="7392" xr:uid="{46577810-10D7-4288-85D1-C558E9A3EE1E}"/>
    <cellStyle name="Millares [0] 5 2 8 2 2" xfId="18844" xr:uid="{A62BB103-B2E3-4B2D-8E47-58C897E88F46}"/>
    <cellStyle name="Millares [0] 5 2 8 2 2 2" xfId="41738" xr:uid="{8D15C1CE-680F-444B-9ADC-13E5B18E5CFD}"/>
    <cellStyle name="Millares [0] 5 2 8 2 3" xfId="30297" xr:uid="{2EECBE16-340F-4690-85F9-C2A93330D1C6}"/>
    <cellStyle name="Millares [0] 5 2 8 2 4" xfId="53179" xr:uid="{52E20251-4A60-458A-A1BC-496A91E2CFE1}"/>
    <cellStyle name="Millares [0] 5 2 8 3" xfId="14602" xr:uid="{7E239568-CF1C-4637-ABC8-82917CFB8E0D}"/>
    <cellStyle name="Millares [0] 5 2 8 3 2" xfId="37496" xr:uid="{50FD97C9-1170-4A3B-B98D-AC5C527D66F5}"/>
    <cellStyle name="Millares [0] 5 2 8 4" xfId="26055" xr:uid="{E45EBDBA-CDFE-4D44-8C67-089F536F114F}"/>
    <cellStyle name="Millares [0] 5 2 8 5" xfId="48937" xr:uid="{16F2CB78-2EDD-490A-AB9D-28F4FF241CB6}"/>
    <cellStyle name="Millares [0] 5 2 9" xfId="3411" xr:uid="{8B7D44DB-83F1-4F54-B79F-9BD53D5EE36C}"/>
    <cellStyle name="Millares [0] 5 2 9 2" xfId="7654" xr:uid="{63BBE1A3-36B9-45DF-8264-98F3ADB6BA65}"/>
    <cellStyle name="Millares [0] 5 2 9 2 2" xfId="19106" xr:uid="{F2EE08CF-8CE0-4673-B458-D8BED037DEBA}"/>
    <cellStyle name="Millares [0] 5 2 9 2 2 2" xfId="42000" xr:uid="{475C334F-1B11-4BBE-A78B-E7D04C1D83A1}"/>
    <cellStyle name="Millares [0] 5 2 9 2 3" xfId="30559" xr:uid="{3E9CF803-5DCA-4C8D-87FA-B625E9F3B4AA}"/>
    <cellStyle name="Millares [0] 5 2 9 2 4" xfId="53441" xr:uid="{89C79927-1D44-4780-8D72-5EBA842A65D7}"/>
    <cellStyle name="Millares [0] 5 2 9 3" xfId="14864" xr:uid="{FAE24B78-EF81-4D3E-BF70-58F50A3435A9}"/>
    <cellStyle name="Millares [0] 5 2 9 3 2" xfId="37758" xr:uid="{C9B51C1E-469A-477A-8981-9E19112D3F5E}"/>
    <cellStyle name="Millares [0] 5 2 9 4" xfId="26317" xr:uid="{0D974276-5F87-4F6D-974B-C1DA5B0B182E}"/>
    <cellStyle name="Millares [0] 5 2 9 5" xfId="49199" xr:uid="{DF3A9967-B587-4BFC-9C14-CF206CE61445}"/>
    <cellStyle name="Millares [0] 5 20" xfId="46007" xr:uid="{C4D648EA-3ABD-43B6-AE48-A3B7B8958A43}"/>
    <cellStyle name="Millares [0] 5 3" xfId="328" xr:uid="{D64C925A-5824-4CA4-972B-74BB15336681}"/>
    <cellStyle name="Millares [0] 5 3 10" xfId="8837" xr:uid="{B001CE7A-6946-4475-9CC0-C3EAA761A834}"/>
    <cellStyle name="Millares [0] 5 3 10 2" xfId="20281" xr:uid="{EE7AD163-1F49-42B4-BC88-62748AAFC0B0}"/>
    <cellStyle name="Millares [0] 5 3 10 2 2" xfId="43175" xr:uid="{096B187C-085E-4923-8363-0413FB58C1AA}"/>
    <cellStyle name="Millares [0] 5 3 10 3" xfId="31734" xr:uid="{BEDDA756-B6E9-4A3E-8B94-CFC8B25CF5D3}"/>
    <cellStyle name="Millares [0] 5 3 10 4" xfId="54616" xr:uid="{33A55B0A-4A8F-446F-8D64-09242E036E79}"/>
    <cellStyle name="Millares [0] 5 3 11" xfId="9099" xr:uid="{08208F33-A392-43C2-8BD8-273F734B835B}"/>
    <cellStyle name="Millares [0] 5 3 11 2" xfId="20543" xr:uid="{602A7B14-ABCE-4B96-B21F-66931EF9620F}"/>
    <cellStyle name="Millares [0] 5 3 11 2 2" xfId="43437" xr:uid="{4941DFA6-4607-4B99-9E5A-02D31641D71D}"/>
    <cellStyle name="Millares [0] 5 3 11 3" xfId="31996" xr:uid="{A335DB55-ECF1-47D0-B556-510056D658FB}"/>
    <cellStyle name="Millares [0] 5 3 11 4" xfId="54878" xr:uid="{39872F89-7025-4C55-BC28-7324D4057199}"/>
    <cellStyle name="Millares [0] 5 3 12" xfId="9366" xr:uid="{438BE2F8-CEAC-4120-AD6D-6FC83C9584B3}"/>
    <cellStyle name="Millares [0] 5 3 12 2" xfId="20810" xr:uid="{382CF8DC-9A9D-4E6C-A750-7FAD79938029}"/>
    <cellStyle name="Millares [0] 5 3 12 2 2" xfId="43704" xr:uid="{C36DF24B-F103-4369-AB8F-2EF6DA1382F4}"/>
    <cellStyle name="Millares [0] 5 3 12 3" xfId="32263" xr:uid="{A579D81E-5A25-4136-89D9-34A2D08F8E21}"/>
    <cellStyle name="Millares [0] 5 3 12 4" xfId="55145" xr:uid="{09652337-B836-41C5-A17F-1F93B90F3A29}"/>
    <cellStyle name="Millares [0] 5 3 13" xfId="9638" xr:uid="{4D40D347-B834-4F68-B188-8A02E4D80E7D}"/>
    <cellStyle name="Millares [0] 5 3 13 2" xfId="21081" xr:uid="{523B4DF1-9759-4621-A2D5-E35C13E2EE89}"/>
    <cellStyle name="Millares [0] 5 3 13 2 2" xfId="43975" xr:uid="{3137801F-BA98-4851-B505-BF557F22446B}"/>
    <cellStyle name="Millares [0] 5 3 13 3" xfId="32534" xr:uid="{5A99D5A1-8F0E-42BB-B9FF-809FB87C9334}"/>
    <cellStyle name="Millares [0] 5 3 14" xfId="10722" xr:uid="{D1EE5894-DD27-41BA-81CD-C9C75822A6BB}"/>
    <cellStyle name="Millares [0] 5 3 14 2" xfId="22165" xr:uid="{E3D6B4D1-FCFA-4A03-BAC8-BB356E7BC148}"/>
    <cellStyle name="Millares [0] 5 3 14 2 2" xfId="45059" xr:uid="{BA5F3C33-097D-4B5A-9DED-1D29225B49EE}"/>
    <cellStyle name="Millares [0] 5 3 14 3" xfId="33618" xr:uid="{C9D7FD14-61D5-4290-9991-DB179B378B6E}"/>
    <cellStyle name="Millares [0] 5 3 15" xfId="11787" xr:uid="{7786EEA0-817D-4E5A-AF1A-B9B76CDE7A31}"/>
    <cellStyle name="Millares [0] 5 3 15 2" xfId="34681" xr:uid="{FF91B927-8E51-4BB4-8AD7-FFF11331C8CA}"/>
    <cellStyle name="Millares [0] 5 3 16" xfId="23240" xr:uid="{ACF326E2-7E1B-436A-92E9-9212B5B6F593}"/>
    <cellStyle name="Millares [0] 5 3 17" xfId="46123" xr:uid="{F4893D40-7132-4CD7-B2B6-193003FE5CC4}"/>
    <cellStyle name="Millares [0] 5 3 2" xfId="591" xr:uid="{06C8A940-455F-4BBD-B152-C2BEA6BE3F48}"/>
    <cellStyle name="Millares [0] 5 3 2 10" xfId="46386" xr:uid="{A8F5EA5B-C520-4498-AFED-2D975A6ED253}"/>
    <cellStyle name="Millares [0] 5 3 2 2" xfId="1119" xr:uid="{D8AE5C79-6323-438C-B33B-B194BE1E91A3}"/>
    <cellStyle name="Millares [0] 5 3 2 2 2" xfId="2436" xr:uid="{D339D509-4BCF-461C-8BCE-7CD604F0878E}"/>
    <cellStyle name="Millares [0] 5 3 2 2 2 2" xfId="6684" xr:uid="{89B08710-A085-4A19-80D5-9BB3EB13912E}"/>
    <cellStyle name="Millares [0] 5 3 2 2 2 2 2" xfId="18136" xr:uid="{93839885-BA3A-48B4-8D5A-B35BB96078A3}"/>
    <cellStyle name="Millares [0] 5 3 2 2 2 2 2 2" xfId="41030" xr:uid="{1AAB7A9C-0358-48CF-AEF4-8F58DB67DFCB}"/>
    <cellStyle name="Millares [0] 5 3 2 2 2 2 3" xfId="29589" xr:uid="{5D579184-3287-48CE-99B8-740D12F15519}"/>
    <cellStyle name="Millares [0] 5 3 2 2 2 2 4" xfId="52471" xr:uid="{04876FE9-8E24-46DC-ACE0-6E22E91C3041}"/>
    <cellStyle name="Millares [0] 5 3 2 2 2 3" xfId="13894" xr:uid="{0E621E8B-3769-4A7F-A0C1-BEC5D7DEA989}"/>
    <cellStyle name="Millares [0] 5 3 2 2 2 3 2" xfId="36788" xr:uid="{7618E6AB-A853-40E5-A056-FECF0D5832E4}"/>
    <cellStyle name="Millares [0] 5 3 2 2 2 4" xfId="25347" xr:uid="{EF2221D9-682E-4D72-99EE-B7811A03488B}"/>
    <cellStyle name="Millares [0] 5 3 2 2 2 5" xfId="48230" xr:uid="{82AECBC2-0D34-4090-B5E7-E08844519E2B}"/>
    <cellStyle name="Millares [0] 5 3 2 2 3" xfId="4280" xr:uid="{6EE35CDA-871F-4A0A-AFEF-E2CEF2E6674C}"/>
    <cellStyle name="Millares [0] 5 3 2 2 3 2" xfId="8523" xr:uid="{7C4B9A04-6E1B-4296-B71B-F1FA75DC699E}"/>
    <cellStyle name="Millares [0] 5 3 2 2 3 2 2" xfId="19975" xr:uid="{F0FA5A72-4F42-4869-9136-9720B03B7519}"/>
    <cellStyle name="Millares [0] 5 3 2 2 3 2 2 2" xfId="42869" xr:uid="{C17A4020-BFC5-4194-A66F-0B39CB6FC35D}"/>
    <cellStyle name="Millares [0] 5 3 2 2 3 2 3" xfId="31428" xr:uid="{EFF8931B-A61B-43DF-89F6-901626F75FED}"/>
    <cellStyle name="Millares [0] 5 3 2 2 3 2 4" xfId="54310" xr:uid="{0E038482-088C-42C9-A6D2-C54A0A8DDC85}"/>
    <cellStyle name="Millares [0] 5 3 2 2 3 3" xfId="15733" xr:uid="{F9605126-380E-4D49-8178-4DEC49BCC657}"/>
    <cellStyle name="Millares [0] 5 3 2 2 3 3 2" xfId="38627" xr:uid="{4AD50208-62E0-45C0-B689-8EBEE749B456}"/>
    <cellStyle name="Millares [0] 5 3 2 2 3 4" xfId="27186" xr:uid="{DDC6CE46-DBF5-4129-B1EA-B3A9DC3772A1}"/>
    <cellStyle name="Millares [0] 5 3 2 2 3 5" xfId="50068" xr:uid="{E0725315-81E1-4BE1-99ED-42A540FA2AF0}"/>
    <cellStyle name="Millares [0] 5 3 2 2 4" xfId="5367" xr:uid="{D7307FE7-DE2B-4292-8898-131729FF26D9}"/>
    <cellStyle name="Millares [0] 5 3 2 2 4 2" xfId="16819" xr:uid="{CDAA76E5-2F9A-4CAA-8857-3D5478E49405}"/>
    <cellStyle name="Millares [0] 5 3 2 2 4 2 2" xfId="39713" xr:uid="{EF0F316E-1D2E-4EB6-B099-14AF354C25E9}"/>
    <cellStyle name="Millares [0] 5 3 2 2 4 3" xfId="28272" xr:uid="{312DA66A-3D52-4832-B080-F371711AD47D}"/>
    <cellStyle name="Millares [0] 5 3 2 2 4 4" xfId="51154" xr:uid="{6E4AD373-9E00-4DD2-8EB3-82B914246B64}"/>
    <cellStyle name="Millares [0] 5 3 2 2 5" xfId="10428" xr:uid="{B40A43C7-70DA-4AD2-81FA-C32A436377F5}"/>
    <cellStyle name="Millares [0] 5 3 2 2 5 2" xfId="21871" xr:uid="{22114EED-A752-4F87-AAE7-3F9707F8C6A6}"/>
    <cellStyle name="Millares [0] 5 3 2 2 5 2 2" xfId="44765" xr:uid="{4A05C04A-AD61-4E45-B60D-348DED2A3823}"/>
    <cellStyle name="Millares [0] 5 3 2 2 5 3" xfId="33324" xr:uid="{6C89A65D-9853-42A2-BC20-289CD99C42B2}"/>
    <cellStyle name="Millares [0] 5 3 2 2 6" xfId="11512" xr:uid="{BC507D82-233E-42DD-98AC-EF82D61004F2}"/>
    <cellStyle name="Millares [0] 5 3 2 2 6 2" xfId="22955" xr:uid="{68B5E9D5-1407-43F7-BF99-50645ED8C25A}"/>
    <cellStyle name="Millares [0] 5 3 2 2 6 2 2" xfId="45849" xr:uid="{2864F088-9AA5-4DC7-8C0E-3293223842DF}"/>
    <cellStyle name="Millares [0] 5 3 2 2 6 3" xfId="34408" xr:uid="{95BA2D52-B80A-4BD0-B3A1-A6D9C9603C47}"/>
    <cellStyle name="Millares [0] 5 3 2 2 7" xfId="12577" xr:uid="{DCB908B3-CABC-465F-83F9-92AE6213A2A6}"/>
    <cellStyle name="Millares [0] 5 3 2 2 7 2" xfId="35471" xr:uid="{78B380E0-285A-490A-AFA3-C5F95ECBA45C}"/>
    <cellStyle name="Millares [0] 5 3 2 2 8" xfId="24030" xr:uid="{37A893AE-E1EA-4CE5-93C2-4CFB233ABE95}"/>
    <cellStyle name="Millares [0] 5 3 2 2 9" xfId="46913" xr:uid="{6E4A8C26-C875-4F2E-98A0-99CADF50D6E8}"/>
    <cellStyle name="Millares [0] 5 3 2 3" xfId="1909" xr:uid="{823714F6-0572-4479-A7A2-B383C41F05C3}"/>
    <cellStyle name="Millares [0] 5 3 2 3 2" xfId="6157" xr:uid="{F8D573E3-2AE7-405A-812C-EF966DF27727}"/>
    <cellStyle name="Millares [0] 5 3 2 3 2 2" xfId="17609" xr:uid="{3B44ED3A-5547-4235-8978-47AE5AF90297}"/>
    <cellStyle name="Millares [0] 5 3 2 3 2 2 2" xfId="40503" xr:uid="{1304FBFB-0E86-457D-B946-6D703FFA3050}"/>
    <cellStyle name="Millares [0] 5 3 2 3 2 3" xfId="29062" xr:uid="{EA3404AB-34AA-40D3-8195-1A1D8BAA5CFF}"/>
    <cellStyle name="Millares [0] 5 3 2 3 2 4" xfId="51944" xr:uid="{0D6528B4-5F98-40E8-8F1D-280C0B870E89}"/>
    <cellStyle name="Millares [0] 5 3 2 3 3" xfId="13367" xr:uid="{F0B8475C-1323-4E03-9178-02DBA1D45882}"/>
    <cellStyle name="Millares [0] 5 3 2 3 3 2" xfId="36261" xr:uid="{E5D428F4-7FBE-42B5-809F-541A858C85B7}"/>
    <cellStyle name="Millares [0] 5 3 2 3 4" xfId="24820" xr:uid="{708CAA6D-5821-45B9-856C-3F07D8EA24EF}"/>
    <cellStyle name="Millares [0] 5 3 2 3 5" xfId="47703" xr:uid="{6906FA74-078B-4115-AC75-6706EE605032}"/>
    <cellStyle name="Millares [0] 5 3 2 4" xfId="3753" xr:uid="{A07F5FDC-994A-42D5-9A94-3831460A0AFD}"/>
    <cellStyle name="Millares [0] 5 3 2 4 2" xfId="7996" xr:uid="{7C9739AA-8D21-40C1-A78F-103BA8548B02}"/>
    <cellStyle name="Millares [0] 5 3 2 4 2 2" xfId="19448" xr:uid="{D7B6E78C-19B0-4E74-87FD-48C9762A3573}"/>
    <cellStyle name="Millares [0] 5 3 2 4 2 2 2" xfId="42342" xr:uid="{7E6BBF01-50B7-4C2B-B48A-FBA3F3C4AEC7}"/>
    <cellStyle name="Millares [0] 5 3 2 4 2 3" xfId="30901" xr:uid="{4CAAC49D-7E43-42B4-975D-8BC08D287549}"/>
    <cellStyle name="Millares [0] 5 3 2 4 2 4" xfId="53783" xr:uid="{95F11686-61A1-4B12-98AE-83C7FD89E31C}"/>
    <cellStyle name="Millares [0] 5 3 2 4 3" xfId="15206" xr:uid="{271F8943-1385-4D1D-8AE2-9583C38E9E18}"/>
    <cellStyle name="Millares [0] 5 3 2 4 3 2" xfId="38100" xr:uid="{FEC6CC17-114A-48BA-BB0D-9AE53F720AC9}"/>
    <cellStyle name="Millares [0] 5 3 2 4 4" xfId="26659" xr:uid="{EA1650E3-D45C-4CD0-B2D6-EA1507BC149B}"/>
    <cellStyle name="Millares [0] 5 3 2 4 5" xfId="49541" xr:uid="{1A85073C-744C-455C-8270-77458A1C8DDD}"/>
    <cellStyle name="Millares [0] 5 3 2 5" xfId="4840" xr:uid="{6BB9B9E8-4621-47A7-A62A-E3BDE045FBBB}"/>
    <cellStyle name="Millares [0] 5 3 2 5 2" xfId="16292" xr:uid="{88A0E5AC-CD02-4B1F-9F7F-331A1E93484D}"/>
    <cellStyle name="Millares [0] 5 3 2 5 2 2" xfId="39186" xr:uid="{3D3E9592-7374-402E-B48B-E1B5827D69B5}"/>
    <cellStyle name="Millares [0] 5 3 2 5 3" xfId="27745" xr:uid="{C79A9432-A696-47F5-BF95-C818A242BFAC}"/>
    <cellStyle name="Millares [0] 5 3 2 5 4" xfId="50627" xr:uid="{2C0862C9-C5E6-40D0-BF4C-49278E013F6A}"/>
    <cellStyle name="Millares [0] 5 3 2 6" xfId="9901" xr:uid="{BE0A0233-6F66-4C2C-BB53-98F146D58647}"/>
    <cellStyle name="Millares [0] 5 3 2 6 2" xfId="21344" xr:uid="{151F13D5-D23B-487C-BBC4-858048FFFFA4}"/>
    <cellStyle name="Millares [0] 5 3 2 6 2 2" xfId="44238" xr:uid="{BD3A0FE1-BFFC-48A7-BAFF-AA090CF17DD5}"/>
    <cellStyle name="Millares [0] 5 3 2 6 3" xfId="32797" xr:uid="{9D89805A-FE99-49CB-855E-6D96F209AC87}"/>
    <cellStyle name="Millares [0] 5 3 2 7" xfId="10985" xr:uid="{BE4AD407-A950-4269-886E-B956B60B8C7F}"/>
    <cellStyle name="Millares [0] 5 3 2 7 2" xfId="22428" xr:uid="{1997FBC2-3B54-4B33-B21A-AB6C31A6AE7B}"/>
    <cellStyle name="Millares [0] 5 3 2 7 2 2" xfId="45322" xr:uid="{9F452CE3-376E-4622-8894-903DB707B4C3}"/>
    <cellStyle name="Millares [0] 5 3 2 7 3" xfId="33881" xr:uid="{CCEF43C5-0A84-4D06-A247-F57DC4668D95}"/>
    <cellStyle name="Millares [0] 5 3 2 8" xfId="12050" xr:uid="{7B6FFEEC-AB48-40D0-A98D-5407FF955A74}"/>
    <cellStyle name="Millares [0] 5 3 2 8 2" xfId="34944" xr:uid="{82CD47FA-9763-4C1A-8EA1-8F1F4967F4F4}"/>
    <cellStyle name="Millares [0] 5 3 2 9" xfId="23503" xr:uid="{F25ECBF2-6C73-4743-938B-E977C5EF527B}"/>
    <cellStyle name="Millares [0] 5 3 3" xfId="856" xr:uid="{DF45FEE3-231C-456A-8D68-372EFFE0DE49}"/>
    <cellStyle name="Millares [0] 5 3 3 2" xfId="2173" xr:uid="{7EACE28D-1821-4F25-841E-7C4D1F0B1B0B}"/>
    <cellStyle name="Millares [0] 5 3 3 2 2" xfId="6421" xr:uid="{956B6999-6F23-4C56-8BD6-9FEC63440674}"/>
    <cellStyle name="Millares [0] 5 3 3 2 2 2" xfId="17873" xr:uid="{60768F70-8153-4F90-ADF9-BD52ED4A75ED}"/>
    <cellStyle name="Millares [0] 5 3 3 2 2 2 2" xfId="40767" xr:uid="{99CC85B3-4852-4B64-A4AB-BDB735ADC0AF}"/>
    <cellStyle name="Millares [0] 5 3 3 2 2 3" xfId="29326" xr:uid="{94CB7F2C-11CA-487A-8CDC-4B5B8349BB1E}"/>
    <cellStyle name="Millares [0] 5 3 3 2 2 4" xfId="52208" xr:uid="{3BE3EC26-EBBC-4E5F-B908-E7637D986D4A}"/>
    <cellStyle name="Millares [0] 5 3 3 2 3" xfId="13631" xr:uid="{73D27695-9F0E-4E9A-AF2F-B23A2F621805}"/>
    <cellStyle name="Millares [0] 5 3 3 2 3 2" xfId="36525" xr:uid="{AB317363-D00F-4013-A523-0E86EE239F42}"/>
    <cellStyle name="Millares [0] 5 3 3 2 4" xfId="25084" xr:uid="{90DDEC45-B441-473B-8611-13F5A54782A4}"/>
    <cellStyle name="Millares [0] 5 3 3 2 5" xfId="47967" xr:uid="{230D17D6-B6B9-4F86-809E-D48AED614AC8}"/>
    <cellStyle name="Millares [0] 5 3 3 3" xfId="4017" xr:uid="{978ED183-8659-449D-B121-B56B5AFF3BF7}"/>
    <cellStyle name="Millares [0] 5 3 3 3 2" xfId="8260" xr:uid="{37EBC5C4-6499-4E08-A129-3108D3C1E1CD}"/>
    <cellStyle name="Millares [0] 5 3 3 3 2 2" xfId="19712" xr:uid="{642604E6-0AC7-452F-9B0E-87384C772A43}"/>
    <cellStyle name="Millares [0] 5 3 3 3 2 2 2" xfId="42606" xr:uid="{6B1001E2-866F-4AB3-A933-33091F472869}"/>
    <cellStyle name="Millares [0] 5 3 3 3 2 3" xfId="31165" xr:uid="{CA0332FE-38CB-494B-B86C-4BF9941457DF}"/>
    <cellStyle name="Millares [0] 5 3 3 3 2 4" xfId="54047" xr:uid="{329C241B-0E19-4A57-BD13-D7DAB0BE5358}"/>
    <cellStyle name="Millares [0] 5 3 3 3 3" xfId="15470" xr:uid="{410FA309-05B3-4DDF-8E23-3F1A92A2AABB}"/>
    <cellStyle name="Millares [0] 5 3 3 3 3 2" xfId="38364" xr:uid="{802E9128-A371-4824-A4C6-7AD494B59330}"/>
    <cellStyle name="Millares [0] 5 3 3 3 4" xfId="26923" xr:uid="{E4F3BA14-4C7E-4B02-AD0B-C4793CC379FF}"/>
    <cellStyle name="Millares [0] 5 3 3 3 5" xfId="49805" xr:uid="{089EB028-ECE8-4C32-AC0D-321843B922A7}"/>
    <cellStyle name="Millares [0] 5 3 3 4" xfId="5104" xr:uid="{E3F4BC76-4C7D-46D4-A266-A5334C0AAAD2}"/>
    <cellStyle name="Millares [0] 5 3 3 4 2" xfId="16556" xr:uid="{CD1021D7-01CF-43DE-AAA5-93D639ED45F3}"/>
    <cellStyle name="Millares [0] 5 3 3 4 2 2" xfId="39450" xr:uid="{7E2E160E-E9AF-4FC9-9461-9E0B60CDB609}"/>
    <cellStyle name="Millares [0] 5 3 3 4 3" xfId="28009" xr:uid="{C1EECDCE-50A6-4AE1-8D4B-2A664D6FFD79}"/>
    <cellStyle name="Millares [0] 5 3 3 4 4" xfId="50891" xr:uid="{0FD03AD3-6332-4A77-B20F-56EF5B780380}"/>
    <cellStyle name="Millares [0] 5 3 3 5" xfId="10165" xr:uid="{5C8B1DCE-E379-42E0-BDE2-0DE91AC0A415}"/>
    <cellStyle name="Millares [0] 5 3 3 5 2" xfId="21608" xr:uid="{F8129FF2-6257-4C39-83C5-38F6F886E220}"/>
    <cellStyle name="Millares [0] 5 3 3 5 2 2" xfId="44502" xr:uid="{BE29931E-2ADB-4D23-B186-F98B205CCA1C}"/>
    <cellStyle name="Millares [0] 5 3 3 5 3" xfId="33061" xr:uid="{D973DF95-AA8E-4A20-9A60-9F20AC52539F}"/>
    <cellStyle name="Millares [0] 5 3 3 6" xfId="11249" xr:uid="{95FDEA16-D07F-4DAE-BF89-B11183331BC3}"/>
    <cellStyle name="Millares [0] 5 3 3 6 2" xfId="22692" xr:uid="{F41B7801-5E14-4269-A8F5-85845A8DD7CC}"/>
    <cellStyle name="Millares [0] 5 3 3 6 2 2" xfId="45586" xr:uid="{2733A5BB-B7E1-4189-A632-E2AB12C3D037}"/>
    <cellStyle name="Millares [0] 5 3 3 6 3" xfId="34145" xr:uid="{8547F736-2001-4937-8DF7-200B82D365B1}"/>
    <cellStyle name="Millares [0] 5 3 3 7" xfId="12314" xr:uid="{3502B49E-8578-4005-BCB6-8E41E14095EC}"/>
    <cellStyle name="Millares [0] 5 3 3 7 2" xfId="35208" xr:uid="{4CE3103D-7C50-41C3-B05A-C0402369DB85}"/>
    <cellStyle name="Millares [0] 5 3 3 8" xfId="23767" xr:uid="{2F818B21-63F2-4F5C-9DA8-93865DF33DDF}"/>
    <cellStyle name="Millares [0] 5 3 3 9" xfId="46650" xr:uid="{25A75445-F3D5-4709-9C25-23D9B076C20E}"/>
    <cellStyle name="Millares [0] 5 3 4" xfId="1384" xr:uid="{76887218-9E10-4346-BD34-1C0ABFA66164}"/>
    <cellStyle name="Millares [0] 5 3 4 2" xfId="2701" xr:uid="{CE64630E-D407-4824-A11D-75E9FB43FE66}"/>
    <cellStyle name="Millares [0] 5 3 4 2 2" xfId="6949" xr:uid="{8B6F93A4-3A44-4B77-8529-E43CF4B79309}"/>
    <cellStyle name="Millares [0] 5 3 4 2 2 2" xfId="18401" xr:uid="{23741F07-4494-41AA-8E67-EC79844A71D5}"/>
    <cellStyle name="Millares [0] 5 3 4 2 2 2 2" xfId="41295" xr:uid="{B8DBC856-56A8-4626-8452-94E508B91CE1}"/>
    <cellStyle name="Millares [0] 5 3 4 2 2 3" xfId="29854" xr:uid="{B798E147-C3DF-48BF-8F60-8242C6492F64}"/>
    <cellStyle name="Millares [0] 5 3 4 2 2 4" xfId="52736" xr:uid="{AA9E2868-5616-42F7-B6EF-7D0F2240B62F}"/>
    <cellStyle name="Millares [0] 5 3 4 2 3" xfId="14159" xr:uid="{3FEC34CA-0CDF-42F4-A2EB-AC4D1DCD9DE5}"/>
    <cellStyle name="Millares [0] 5 3 4 2 3 2" xfId="37053" xr:uid="{3FE7D45B-E5F8-41F5-A9CD-407E50A7A45D}"/>
    <cellStyle name="Millares [0] 5 3 4 2 4" xfId="25612" xr:uid="{B68DD110-24BB-493C-BD51-3D44F74E7441}"/>
    <cellStyle name="Millares [0] 5 3 4 2 5" xfId="48495" xr:uid="{279B6C9C-46F9-4A7D-81EF-7C4E6B1FE421}"/>
    <cellStyle name="Millares [0] 5 3 4 3" xfId="5632" xr:uid="{6A0C3FC3-BC79-4842-A517-531BA991E0D1}"/>
    <cellStyle name="Millares [0] 5 3 4 3 2" xfId="17084" xr:uid="{2FB29DEA-A7AA-486B-9CC6-A4685E04E9D1}"/>
    <cellStyle name="Millares [0] 5 3 4 3 2 2" xfId="39978" xr:uid="{6C76902F-54BD-45CF-90F3-BCD9FA971C1F}"/>
    <cellStyle name="Millares [0] 5 3 4 3 3" xfId="28537" xr:uid="{720455B3-24E3-4ED7-86B8-358AFB8DF798}"/>
    <cellStyle name="Millares [0] 5 3 4 3 4" xfId="51419" xr:uid="{9DFBFC56-F600-42BF-8B23-43C15C90AFC9}"/>
    <cellStyle name="Millares [0] 5 3 4 4" xfId="12842" xr:uid="{B63CCE29-7488-4A61-A882-43110EE9FF2D}"/>
    <cellStyle name="Millares [0] 5 3 4 4 2" xfId="35736" xr:uid="{8EA03883-D4D6-43C3-86AF-E27313772BB0}"/>
    <cellStyle name="Millares [0] 5 3 4 5" xfId="24295" xr:uid="{BADF64E9-E3CC-4836-AE86-ABA3C86CA423}"/>
    <cellStyle name="Millares [0] 5 3 4 6" xfId="47178" xr:uid="{01816B64-047C-4959-9CFA-C146B60C2A93}"/>
    <cellStyle name="Millares [0] 5 3 5" xfId="1646" xr:uid="{2C872B25-D528-4453-8B3B-69C110659C5F}"/>
    <cellStyle name="Millares [0] 5 3 5 2" xfId="5894" xr:uid="{FAF3FDE5-B819-481E-BDF5-2892031D8041}"/>
    <cellStyle name="Millares [0] 5 3 5 2 2" xfId="17346" xr:uid="{A665B695-D151-4143-B16F-DEDB9489C72D}"/>
    <cellStyle name="Millares [0] 5 3 5 2 2 2" xfId="40240" xr:uid="{F41D37A2-3157-48DD-99A7-42F00FD17FFA}"/>
    <cellStyle name="Millares [0] 5 3 5 2 3" xfId="28799" xr:uid="{61F00367-F629-43B9-88C4-B2056C8AF5F5}"/>
    <cellStyle name="Millares [0] 5 3 5 2 4" xfId="51681" xr:uid="{277E0321-81EC-43F3-B228-9DB350DEDAC6}"/>
    <cellStyle name="Millares [0] 5 3 5 3" xfId="13104" xr:uid="{FC92C293-0C9E-4E3C-B734-D97B921F6FCF}"/>
    <cellStyle name="Millares [0] 5 3 5 3 2" xfId="35998" xr:uid="{D33E0164-206E-4CEB-8B69-F9ACFD1716EC}"/>
    <cellStyle name="Millares [0] 5 3 5 4" xfId="24557" xr:uid="{914762C5-8491-463C-9BE1-D6BE5FF1CA72}"/>
    <cellStyle name="Millares [0] 5 3 5 5" xfId="47440" xr:uid="{CFED4A7A-903A-4752-85FB-F0542800BEAB}"/>
    <cellStyle name="Millares [0] 5 3 6" xfId="2969" xr:uid="{DF033451-477E-4951-9A46-7102B4903290}"/>
    <cellStyle name="Millares [0] 5 3 6 2" xfId="7212" xr:uid="{44840397-7D13-4A2F-9D0C-15E3BAD63722}"/>
    <cellStyle name="Millares [0] 5 3 6 2 2" xfId="18664" xr:uid="{9363C51E-6257-45CC-B2A1-9E50BF0B538D}"/>
    <cellStyle name="Millares [0] 5 3 6 2 2 2" xfId="41558" xr:uid="{D284DF62-3BA7-4368-AFC0-F5FC85650F4B}"/>
    <cellStyle name="Millares [0] 5 3 6 2 3" xfId="30117" xr:uid="{9AC9E266-8791-4BE1-B926-FE8AB81DDD61}"/>
    <cellStyle name="Millares [0] 5 3 6 2 4" xfId="52999" xr:uid="{AC2D0131-1D17-44D5-9A02-DB55764DA49A}"/>
    <cellStyle name="Millares [0] 5 3 6 3" xfId="14422" xr:uid="{E594DF4F-2A75-4F95-B587-7FE258E41F87}"/>
    <cellStyle name="Millares [0] 5 3 6 3 2" xfId="37316" xr:uid="{9B53C121-137A-4922-B38F-6A082882BB27}"/>
    <cellStyle name="Millares [0] 5 3 6 4" xfId="25875" xr:uid="{3EDF1356-D1EC-46AF-B88F-19EB4A695DE9}"/>
    <cellStyle name="Millares [0] 5 3 6 5" xfId="48757" xr:uid="{5227889F-61A6-466C-A32B-30C910BDC358}"/>
    <cellStyle name="Millares [0] 5 3 7" xfId="3229" xr:uid="{8FCB7C87-1987-46A7-A710-BA32BA8747E2}"/>
    <cellStyle name="Millares [0] 5 3 7 2" xfId="7472" xr:uid="{6D3BCA8C-CACF-4044-B988-2BEA6BDC410E}"/>
    <cellStyle name="Millares [0] 5 3 7 2 2" xfId="18924" xr:uid="{1C64855F-D6FB-43A5-B339-D498AA0ED7E6}"/>
    <cellStyle name="Millares [0] 5 3 7 2 2 2" xfId="41818" xr:uid="{EB1DF208-A07C-4C02-A705-6B504CCAB171}"/>
    <cellStyle name="Millares [0] 5 3 7 2 3" xfId="30377" xr:uid="{30B56221-2B90-4598-BE2A-6115A36E3475}"/>
    <cellStyle name="Millares [0] 5 3 7 2 4" xfId="53259" xr:uid="{94FF3A46-2F23-438B-A8AE-34968D121316}"/>
    <cellStyle name="Millares [0] 5 3 7 3" xfId="14682" xr:uid="{BC3A7AE2-107D-4AD0-ABCB-F7D39A8C8667}"/>
    <cellStyle name="Millares [0] 5 3 7 3 2" xfId="37576" xr:uid="{45C54168-3E07-4660-A54F-306A27867A3D}"/>
    <cellStyle name="Millares [0] 5 3 7 4" xfId="26135" xr:uid="{309503FE-453E-43FB-BCAC-8728E66F0EEF}"/>
    <cellStyle name="Millares [0] 5 3 7 5" xfId="49017" xr:uid="{EA7D62AE-A67E-4925-9EF3-21A4786155FC}"/>
    <cellStyle name="Millares [0] 5 3 8" xfId="3490" xr:uid="{F28B960B-05E6-481A-B9D2-B6693115D20C}"/>
    <cellStyle name="Millares [0] 5 3 8 2" xfId="7733" xr:uid="{DFA5D5FA-B75C-4F77-9427-ECE84516A745}"/>
    <cellStyle name="Millares [0] 5 3 8 2 2" xfId="19185" xr:uid="{7C8ACB72-89CA-499D-88F5-20C6626D51E8}"/>
    <cellStyle name="Millares [0] 5 3 8 2 2 2" xfId="42079" xr:uid="{2E24DDDE-24A0-4B57-A6FE-8092D191C33E}"/>
    <cellStyle name="Millares [0] 5 3 8 2 3" xfId="30638" xr:uid="{531DEB9E-925B-414B-B4C2-269B39B09E55}"/>
    <cellStyle name="Millares [0] 5 3 8 2 4" xfId="53520" xr:uid="{1D6A43DC-1B3A-418B-ABAD-4969701E8D9B}"/>
    <cellStyle name="Millares [0] 5 3 8 3" xfId="14943" xr:uid="{D13353E8-D24F-4769-BF10-F7C42BD9EFD2}"/>
    <cellStyle name="Millares [0] 5 3 8 3 2" xfId="37837" xr:uid="{03E3FCDC-50C7-4178-AC87-F4B53CA6D07F}"/>
    <cellStyle name="Millares [0] 5 3 8 4" xfId="26396" xr:uid="{EF1C1E20-7487-49C9-9BB4-EBE6BE109311}"/>
    <cellStyle name="Millares [0] 5 3 8 5" xfId="49278" xr:uid="{20DF5165-31B0-4220-8D99-4AC78E2AFD68}"/>
    <cellStyle name="Millares [0] 5 3 9" xfId="4558" xr:uid="{3C1A3B78-3BFD-4929-9E89-5517DFC8A5F3}"/>
    <cellStyle name="Millares [0] 5 3 9 2" xfId="16010" xr:uid="{F03B24AB-CCEB-468E-A5C8-1905C527D7D5}"/>
    <cellStyle name="Millares [0] 5 3 9 2 2" xfId="38904" xr:uid="{35A76D75-C630-469B-A9F6-47030986B989}"/>
    <cellStyle name="Millares [0] 5 3 9 3" xfId="27463" xr:uid="{372C2EC5-215F-41BC-AD8F-507FBC8C8154}"/>
    <cellStyle name="Millares [0] 5 3 9 4" xfId="50345" xr:uid="{6106DF50-3582-449D-A3B5-E79CD2DE0A78}"/>
    <cellStyle name="Millares [0] 5 4" xfId="475" xr:uid="{7ED32FA3-9B23-49F5-8944-7D0ECE8655C7}"/>
    <cellStyle name="Millares [0] 5 4 10" xfId="46270" xr:uid="{BCBC6ED9-A9CB-4602-A532-81088DE6FB52}"/>
    <cellStyle name="Millares [0] 5 4 2" xfId="1003" xr:uid="{B9484E99-8DA7-47B2-9AFC-B11A5E7E683B}"/>
    <cellStyle name="Millares [0] 5 4 2 2" xfId="2320" xr:uid="{D76FD6C9-092A-4E33-8FFE-95B3F3B070E1}"/>
    <cellStyle name="Millares [0] 5 4 2 2 2" xfId="6568" xr:uid="{1F1D7454-4AA6-4EAD-A9DC-04486DC73551}"/>
    <cellStyle name="Millares [0] 5 4 2 2 2 2" xfId="18020" xr:uid="{AE872D12-B10B-4CB8-8CFE-98DCB7CF587B}"/>
    <cellStyle name="Millares [0] 5 4 2 2 2 2 2" xfId="40914" xr:uid="{4F1E941B-6835-4719-99F4-062C1CB9F31B}"/>
    <cellStyle name="Millares [0] 5 4 2 2 2 3" xfId="29473" xr:uid="{87422311-CEAE-44EF-81BC-33F895F19AFB}"/>
    <cellStyle name="Millares [0] 5 4 2 2 2 4" xfId="52355" xr:uid="{ECF09343-68FA-4CBB-A4FE-26E3931C8706}"/>
    <cellStyle name="Millares [0] 5 4 2 2 3" xfId="13778" xr:uid="{ACA4259B-2B5F-4C90-AD59-F494E2D5A727}"/>
    <cellStyle name="Millares [0] 5 4 2 2 3 2" xfId="36672" xr:uid="{ECFD73F5-2599-4D28-BE50-34C5A67E123C}"/>
    <cellStyle name="Millares [0] 5 4 2 2 4" xfId="25231" xr:uid="{A987F781-5A39-43DB-BBA2-8830B67B7F55}"/>
    <cellStyle name="Millares [0] 5 4 2 2 5" xfId="48114" xr:uid="{2F5EEA67-D5B1-41C6-AA91-2D79F26D5B9F}"/>
    <cellStyle name="Millares [0] 5 4 2 3" xfId="4164" xr:uid="{9CDEDA2A-03B1-4F1C-B450-A8E5EA33EC06}"/>
    <cellStyle name="Millares [0] 5 4 2 3 2" xfId="8407" xr:uid="{D97800C2-EE4B-4E46-856A-55A365C9224A}"/>
    <cellStyle name="Millares [0] 5 4 2 3 2 2" xfId="19859" xr:uid="{39D5DD93-9766-4F88-A2F9-BB3F6F4D358C}"/>
    <cellStyle name="Millares [0] 5 4 2 3 2 2 2" xfId="42753" xr:uid="{1044825B-1BDD-4B1D-A8B2-04363E6C23D1}"/>
    <cellStyle name="Millares [0] 5 4 2 3 2 3" xfId="31312" xr:uid="{180DA187-D29A-4A44-94B4-1848B6E245B8}"/>
    <cellStyle name="Millares [0] 5 4 2 3 2 4" xfId="54194" xr:uid="{49A8DA1C-1A8C-4089-9D97-6D6D4B0F4662}"/>
    <cellStyle name="Millares [0] 5 4 2 3 3" xfId="15617" xr:uid="{5DD3EE37-1BE5-43D4-881B-B27A95F6952C}"/>
    <cellStyle name="Millares [0] 5 4 2 3 3 2" xfId="38511" xr:uid="{614FEA7C-2202-4FB0-8552-BB5B141C06A6}"/>
    <cellStyle name="Millares [0] 5 4 2 3 4" xfId="27070" xr:uid="{3089EFE1-3EB2-4972-9E0F-019DF4BA8057}"/>
    <cellStyle name="Millares [0] 5 4 2 3 5" xfId="49952" xr:uid="{5052D9C5-8AFC-4037-887C-96A17F932CB7}"/>
    <cellStyle name="Millares [0] 5 4 2 4" xfId="5251" xr:uid="{8CFC55CA-63A7-44B3-B405-4BD3C3F85A36}"/>
    <cellStyle name="Millares [0] 5 4 2 4 2" xfId="16703" xr:uid="{1BF5E5B4-8A14-42CB-901B-C87AB4081ABF}"/>
    <cellStyle name="Millares [0] 5 4 2 4 2 2" xfId="39597" xr:uid="{875B2463-3D9D-4B9D-9F22-7711E354C210}"/>
    <cellStyle name="Millares [0] 5 4 2 4 3" xfId="28156" xr:uid="{BCDF0474-4012-4B88-9C06-39633A76918C}"/>
    <cellStyle name="Millares [0] 5 4 2 4 4" xfId="51038" xr:uid="{C5D736C0-F965-496E-BE97-A8778BD655F9}"/>
    <cellStyle name="Millares [0] 5 4 2 5" xfId="10312" xr:uid="{45DE9B46-C4FC-477F-A85D-94C50AE37F58}"/>
    <cellStyle name="Millares [0] 5 4 2 5 2" xfId="21755" xr:uid="{4052567A-66B6-4B68-88A5-B4052B1C4EBE}"/>
    <cellStyle name="Millares [0] 5 4 2 5 2 2" xfId="44649" xr:uid="{594AEA7A-4DB5-4961-AA4B-5411417F6736}"/>
    <cellStyle name="Millares [0] 5 4 2 5 3" xfId="33208" xr:uid="{03D1182F-9D87-4880-B8F3-E6B8C763935D}"/>
    <cellStyle name="Millares [0] 5 4 2 6" xfId="11396" xr:uid="{DEBB5EC7-3E52-49F9-8347-8382CCB5A6F7}"/>
    <cellStyle name="Millares [0] 5 4 2 6 2" xfId="22839" xr:uid="{5A646209-07EF-4017-8FFD-78FD47E4F8D8}"/>
    <cellStyle name="Millares [0] 5 4 2 6 2 2" xfId="45733" xr:uid="{ECAA9EA9-7F4B-48FD-9D6B-B1BE52C0EBCB}"/>
    <cellStyle name="Millares [0] 5 4 2 6 3" xfId="34292" xr:uid="{A3D1045A-4382-4CB6-B3DB-C9D19766F18A}"/>
    <cellStyle name="Millares [0] 5 4 2 7" xfId="12461" xr:uid="{8F847C09-B04C-43CD-B0E9-E2412B38C62F}"/>
    <cellStyle name="Millares [0] 5 4 2 7 2" xfId="35355" xr:uid="{0AB69620-E96F-4FD2-B45D-7416DEC07176}"/>
    <cellStyle name="Millares [0] 5 4 2 8" xfId="23914" xr:uid="{2355791A-25FB-4697-ACFE-5B68C8CBC591}"/>
    <cellStyle name="Millares [0] 5 4 2 9" xfId="46797" xr:uid="{AF0E162D-E92A-4E0A-9475-9A6A62DA8DDD}"/>
    <cellStyle name="Millares [0] 5 4 3" xfId="1793" xr:uid="{01218F91-8331-464D-8654-D5A5A41D6748}"/>
    <cellStyle name="Millares [0] 5 4 3 2" xfId="6041" xr:uid="{10B4E310-A105-4527-BB9E-D6EE726FD242}"/>
    <cellStyle name="Millares [0] 5 4 3 2 2" xfId="17493" xr:uid="{D3154F1D-3835-49C8-900D-4AC4800A5103}"/>
    <cellStyle name="Millares [0] 5 4 3 2 2 2" xfId="40387" xr:uid="{143D15D1-6DA2-45C8-A58A-B27ED00F7A6A}"/>
    <cellStyle name="Millares [0] 5 4 3 2 3" xfId="28946" xr:uid="{83CA7EB1-8E90-4A31-96DE-0C93B8D2E70F}"/>
    <cellStyle name="Millares [0] 5 4 3 2 4" xfId="51828" xr:uid="{56738209-23E6-4A69-9646-57E387B28A80}"/>
    <cellStyle name="Millares [0] 5 4 3 3" xfId="13251" xr:uid="{526C4FF1-FE19-46F9-9362-0BD94172B9E8}"/>
    <cellStyle name="Millares [0] 5 4 3 3 2" xfId="36145" xr:uid="{44933E24-3AB3-4994-873C-905A80C35118}"/>
    <cellStyle name="Millares [0] 5 4 3 4" xfId="24704" xr:uid="{CF63ED37-970D-4DC3-B079-140529BD2F22}"/>
    <cellStyle name="Millares [0] 5 4 3 5" xfId="47587" xr:uid="{432F3F94-FB47-4407-889B-9B069F40D43A}"/>
    <cellStyle name="Millares [0] 5 4 4" xfId="3637" xr:uid="{8225F610-6094-4449-B9BD-E74B23D3A03A}"/>
    <cellStyle name="Millares [0] 5 4 4 2" xfId="7880" xr:uid="{FE763EC8-E448-43F7-AA58-787A995930DF}"/>
    <cellStyle name="Millares [0] 5 4 4 2 2" xfId="19332" xr:uid="{825183D6-3219-4D9F-B7B5-D754091166B7}"/>
    <cellStyle name="Millares [0] 5 4 4 2 2 2" xfId="42226" xr:uid="{249C6D50-AE88-464F-8387-96B5E48BE55F}"/>
    <cellStyle name="Millares [0] 5 4 4 2 3" xfId="30785" xr:uid="{0EFAFF10-4A4B-4FBB-9D77-01FA63E2B98F}"/>
    <cellStyle name="Millares [0] 5 4 4 2 4" xfId="53667" xr:uid="{179197A3-884F-4A64-A433-460824406EA3}"/>
    <cellStyle name="Millares [0] 5 4 4 3" xfId="15090" xr:uid="{CE09B285-6FA8-44C7-A03C-ABF9B6D066DC}"/>
    <cellStyle name="Millares [0] 5 4 4 3 2" xfId="37984" xr:uid="{4920E48D-733A-4F2E-9791-0B280F9B7E7D}"/>
    <cellStyle name="Millares [0] 5 4 4 4" xfId="26543" xr:uid="{7002FC0E-7674-4325-9269-F34899822DFF}"/>
    <cellStyle name="Millares [0] 5 4 4 5" xfId="49425" xr:uid="{5A972841-0CB9-40FD-B725-30D5DA7D8582}"/>
    <cellStyle name="Millares [0] 5 4 5" xfId="4724" xr:uid="{8DDC2054-92F9-432C-89FD-400FD060D484}"/>
    <cellStyle name="Millares [0] 5 4 5 2" xfId="16176" xr:uid="{0C670508-35B8-4547-8B21-F659811594E8}"/>
    <cellStyle name="Millares [0] 5 4 5 2 2" xfId="39070" xr:uid="{F106E3C8-5A33-44CD-BB5F-15DDF2190278}"/>
    <cellStyle name="Millares [0] 5 4 5 3" xfId="27629" xr:uid="{4F64129A-D7B7-4C9A-A279-3E56C442B7E4}"/>
    <cellStyle name="Millares [0] 5 4 5 4" xfId="50511" xr:uid="{7B8EA350-DC9A-4E4A-A634-F554A025BE5C}"/>
    <cellStyle name="Millares [0] 5 4 6" xfId="9785" xr:uid="{526A042F-20A0-463C-9873-EB747C185FB3}"/>
    <cellStyle name="Millares [0] 5 4 6 2" xfId="21228" xr:uid="{F1D1AF39-27AE-4BC7-A58B-50E80822D741}"/>
    <cellStyle name="Millares [0] 5 4 6 2 2" xfId="44122" xr:uid="{46B700B6-3E0F-48A9-BE03-DEC87D5724EF}"/>
    <cellStyle name="Millares [0] 5 4 6 3" xfId="32681" xr:uid="{9C563D63-F0B9-4D52-B6D5-1FCB0BC293E1}"/>
    <cellStyle name="Millares [0] 5 4 7" xfId="10869" xr:uid="{4737D9A5-72FA-47E4-91AA-CF36DB2AD033}"/>
    <cellStyle name="Millares [0] 5 4 7 2" xfId="22312" xr:uid="{2AD25D38-F036-46CB-90AE-08D23C7A073B}"/>
    <cellStyle name="Millares [0] 5 4 7 2 2" xfId="45206" xr:uid="{28C0AF74-A4C7-4BC1-B895-C7F1CB0D3C13}"/>
    <cellStyle name="Millares [0] 5 4 7 3" xfId="33765" xr:uid="{67832896-A0F0-4566-B52B-B6C85AE6B56E}"/>
    <cellStyle name="Millares [0] 5 4 8" xfId="11934" xr:uid="{1178B584-F180-402B-B622-6EE8C0D770B0}"/>
    <cellStyle name="Millares [0] 5 4 8 2" xfId="34828" xr:uid="{15919440-21F5-43C5-9762-4964759FBF4B}"/>
    <cellStyle name="Millares [0] 5 4 9" xfId="23387" xr:uid="{94AA4158-CF27-487B-A423-1C3F23509E61}"/>
    <cellStyle name="Millares [0] 5 5" xfId="739" xr:uid="{68250EB8-B5D7-45D5-B030-4A3009B5D3F3}"/>
    <cellStyle name="Millares [0] 5 5 2" xfId="2056" xr:uid="{38B5393C-DF32-4DCB-94B4-A458A1036850}"/>
    <cellStyle name="Millares [0] 5 5 2 2" xfId="6304" xr:uid="{A4672EB3-ABBF-49FD-9A97-AC1AEED794EB}"/>
    <cellStyle name="Millares [0] 5 5 2 2 2" xfId="17756" xr:uid="{A7409F92-7AE2-4575-8A89-77D7D185FF92}"/>
    <cellStyle name="Millares [0] 5 5 2 2 2 2" xfId="40650" xr:uid="{07B997A2-A0BF-4E33-B3A6-200714687339}"/>
    <cellStyle name="Millares [0] 5 5 2 2 3" xfId="29209" xr:uid="{4C524F20-4670-4D66-959C-94A1CBDF81A1}"/>
    <cellStyle name="Millares [0] 5 5 2 2 4" xfId="52091" xr:uid="{2D17D778-781B-46BA-B83B-D870ECABDB08}"/>
    <cellStyle name="Millares [0] 5 5 2 3" xfId="13514" xr:uid="{95C06195-F55D-4DB7-9F5C-C159E5C9DC9C}"/>
    <cellStyle name="Millares [0] 5 5 2 3 2" xfId="36408" xr:uid="{A2DDE2FA-997A-4B0E-9AA8-B9067E985FA3}"/>
    <cellStyle name="Millares [0] 5 5 2 4" xfId="24967" xr:uid="{D7F6CAD9-6314-44E8-86AE-A53B98902FB0}"/>
    <cellStyle name="Millares [0] 5 5 2 5" xfId="47850" xr:uid="{24BF7922-5FE2-463A-A727-6C4F4FBABEA9}"/>
    <cellStyle name="Millares [0] 5 5 3" xfId="3900" xr:uid="{50F5F98D-5268-4F28-A99C-6F96D3429C52}"/>
    <cellStyle name="Millares [0] 5 5 3 2" xfId="8143" xr:uid="{2AE0355A-EAC0-4940-8BB8-68C0E815EF0A}"/>
    <cellStyle name="Millares [0] 5 5 3 2 2" xfId="19595" xr:uid="{F7B250D1-A7DC-4A8F-AFB1-36ECEBF35C93}"/>
    <cellStyle name="Millares [0] 5 5 3 2 2 2" xfId="42489" xr:uid="{0BF2319D-FBB3-44D3-AF45-6EBA22EF59CF}"/>
    <cellStyle name="Millares [0] 5 5 3 2 3" xfId="31048" xr:uid="{0BE41E7E-53AD-4846-9803-A70B3D83DD9C}"/>
    <cellStyle name="Millares [0] 5 5 3 2 4" xfId="53930" xr:uid="{41E32372-9EB6-49E1-AF08-583094D4BA86}"/>
    <cellStyle name="Millares [0] 5 5 3 3" xfId="15353" xr:uid="{3C110F2A-F3B1-4F9C-B54E-C14BBBCC2561}"/>
    <cellStyle name="Millares [0] 5 5 3 3 2" xfId="38247" xr:uid="{5F56FECD-C124-43AF-994E-CA23F3F60017}"/>
    <cellStyle name="Millares [0] 5 5 3 4" xfId="26806" xr:uid="{4B0BFFFA-A1FD-4580-BCD0-E23AFFEB79BF}"/>
    <cellStyle name="Millares [0] 5 5 3 5" xfId="49688" xr:uid="{B2A70D4A-CD37-4089-A259-270E910A7170}"/>
    <cellStyle name="Millares [0] 5 5 4" xfId="4987" xr:uid="{2921E9C3-292D-48EB-BBA0-BFE96C009F7B}"/>
    <cellStyle name="Millares [0] 5 5 4 2" xfId="16439" xr:uid="{20DD582C-325D-4153-9D1A-ED1EE4B95B2B}"/>
    <cellStyle name="Millares [0] 5 5 4 2 2" xfId="39333" xr:uid="{F3322D65-FB70-452F-82D2-771EA015B9F5}"/>
    <cellStyle name="Millares [0] 5 5 4 3" xfId="27892" xr:uid="{42A0D3B7-A988-4569-B9E1-9B1E75FF9CE5}"/>
    <cellStyle name="Millares [0] 5 5 4 4" xfId="50774" xr:uid="{2AB59583-2C54-44BD-9254-D0931F468192}"/>
    <cellStyle name="Millares [0] 5 5 5" xfId="10048" xr:uid="{094903BD-633E-4E98-8B39-D31ADA42B051}"/>
    <cellStyle name="Millares [0] 5 5 5 2" xfId="21491" xr:uid="{2BAA9A11-D24A-4742-96AB-BE6F63A4DB7A}"/>
    <cellStyle name="Millares [0] 5 5 5 2 2" xfId="44385" xr:uid="{09E2CF50-8A44-424E-877A-86064541D420}"/>
    <cellStyle name="Millares [0] 5 5 5 3" xfId="32944" xr:uid="{C9F76F7B-5277-4382-8BA1-AF2129AF49E6}"/>
    <cellStyle name="Millares [0] 5 5 6" xfId="11132" xr:uid="{A8B46642-FFFC-4F7A-858C-59C00B0C7ACB}"/>
    <cellStyle name="Millares [0] 5 5 6 2" xfId="22575" xr:uid="{F3F5B109-57F0-489D-BF0D-3B1EC3708A94}"/>
    <cellStyle name="Millares [0] 5 5 6 2 2" xfId="45469" xr:uid="{9A1E697F-84F6-493D-A571-E4123F780933}"/>
    <cellStyle name="Millares [0] 5 5 6 3" xfId="34028" xr:uid="{A2830FC1-EB03-43A3-8CFC-457285ED9BFE}"/>
    <cellStyle name="Millares [0] 5 5 7" xfId="12197" xr:uid="{5BA515F5-0F67-45C6-9C11-58955D3E034E}"/>
    <cellStyle name="Millares [0] 5 5 7 2" xfId="35091" xr:uid="{70DCD4DE-76E0-4C0E-B76B-EE5F681B37EB}"/>
    <cellStyle name="Millares [0] 5 5 8" xfId="23650" xr:uid="{C18F6A32-1312-4C10-BA29-9365D66AB2E3}"/>
    <cellStyle name="Millares [0] 5 5 9" xfId="46533" xr:uid="{7E70F69F-1461-4227-82DF-04F5FD0FA2CD}"/>
    <cellStyle name="Millares [0] 5 6" xfId="1267" xr:uid="{EE3FBC00-3C86-46DA-A817-5A2CEE7B8C59}"/>
    <cellStyle name="Millares [0] 5 6 2" xfId="2584" xr:uid="{41D86484-2966-4B4C-BE84-2D08229FE494}"/>
    <cellStyle name="Millares [0] 5 6 2 2" xfId="6832" xr:uid="{8559E830-25B4-4038-A0D0-FCF97293CC0E}"/>
    <cellStyle name="Millares [0] 5 6 2 2 2" xfId="18284" xr:uid="{ACD514A8-8404-483E-882F-AB3EF694DA51}"/>
    <cellStyle name="Millares [0] 5 6 2 2 2 2" xfId="41178" xr:uid="{64D1DDA4-9AFE-43E1-A2E1-BF797D8FF54B}"/>
    <cellStyle name="Millares [0] 5 6 2 2 3" xfId="29737" xr:uid="{496C4162-1AFD-4E9A-8A18-B6A9AEB45EED}"/>
    <cellStyle name="Millares [0] 5 6 2 2 4" xfId="52619" xr:uid="{D3E11E93-A674-4619-86AD-75727789FD64}"/>
    <cellStyle name="Millares [0] 5 6 2 3" xfId="14042" xr:uid="{54383107-1E9D-4EE7-9916-164EEC688ED2}"/>
    <cellStyle name="Millares [0] 5 6 2 3 2" xfId="36936" xr:uid="{D292A42D-D492-441A-8CE9-B93B080B7C93}"/>
    <cellStyle name="Millares [0] 5 6 2 4" xfId="25495" xr:uid="{AABB5C9C-D461-4058-8B38-745CE1BE9A8D}"/>
    <cellStyle name="Millares [0] 5 6 2 5" xfId="48378" xr:uid="{852B34AE-0D3E-4BBB-ADA6-DCA594373DFE}"/>
    <cellStyle name="Millares [0] 5 6 3" xfId="5515" xr:uid="{2C9FD982-B86C-47AC-B0B8-FCFEDA9DC3CA}"/>
    <cellStyle name="Millares [0] 5 6 3 2" xfId="16967" xr:uid="{C626C05B-FC03-48A4-A2C3-AE7123716529}"/>
    <cellStyle name="Millares [0] 5 6 3 2 2" xfId="39861" xr:uid="{C3456A47-39F8-4C94-957E-1357458977E8}"/>
    <cellStyle name="Millares [0] 5 6 3 3" xfId="28420" xr:uid="{FB12886A-2796-4BBE-BDF9-A1068E7EF853}"/>
    <cellStyle name="Millares [0] 5 6 3 4" xfId="51302" xr:uid="{20A3C2C5-6F9F-4AA7-9CDA-4AC481D7062A}"/>
    <cellStyle name="Millares [0] 5 6 4" xfId="12725" xr:uid="{EAF8187A-2021-4CE2-9297-8A0F28E48EAF}"/>
    <cellStyle name="Millares [0] 5 6 4 2" xfId="35619" xr:uid="{EBA274A1-3948-4DCD-B26B-F35C487032A4}"/>
    <cellStyle name="Millares [0] 5 6 5" xfId="24178" xr:uid="{56498939-1BFD-40B0-B1D7-52BE938FEE57}"/>
    <cellStyle name="Millares [0] 5 6 6" xfId="47061" xr:uid="{4C4B8AF9-70A8-4F4B-A5A7-C1EB1F68BD36}"/>
    <cellStyle name="Millares [0] 5 7" xfId="1530" xr:uid="{BF76FBFF-3985-43F3-A46E-62E76D7F4ABD}"/>
    <cellStyle name="Millares [0] 5 7 2" xfId="5778" xr:uid="{23382723-2EC6-4F89-9BB2-F17A3FA96AC9}"/>
    <cellStyle name="Millares [0] 5 7 2 2" xfId="17230" xr:uid="{C3F6F874-47F9-45A2-B630-FC30C4F90BC5}"/>
    <cellStyle name="Millares [0] 5 7 2 2 2" xfId="40124" xr:uid="{225A3E2E-9CF9-401D-AD41-BDB905E0791A}"/>
    <cellStyle name="Millares [0] 5 7 2 3" xfId="28683" xr:uid="{D14A52D7-E125-42FD-A6D9-CAC996EA4DDD}"/>
    <cellStyle name="Millares [0] 5 7 2 4" xfId="51565" xr:uid="{26107F3F-DD91-485C-B4C2-32793722332F}"/>
    <cellStyle name="Millares [0] 5 7 3" xfId="12988" xr:uid="{DA8C262B-5B75-4D9C-AFA5-985F0C0F331B}"/>
    <cellStyle name="Millares [0] 5 7 3 2" xfId="35882" xr:uid="{66161D11-3A11-41ED-9F92-982A53761B6B}"/>
    <cellStyle name="Millares [0] 5 7 4" xfId="24441" xr:uid="{E2E3C5B7-D2C1-4249-A91C-9D2D005757E0}"/>
    <cellStyle name="Millares [0] 5 7 5" xfId="47324" xr:uid="{BB3197D3-41B3-47F0-8442-A555FD2D079D}"/>
    <cellStyle name="Millares [0] 5 8" xfId="2852" xr:uid="{67D42B2B-C33C-4BD4-B6CB-227D10751744}"/>
    <cellStyle name="Millares [0] 5 8 2" xfId="7096" xr:uid="{5580E0D2-A76D-438C-8BB2-53CEB5809CE6}"/>
    <cellStyle name="Millares [0] 5 8 2 2" xfId="18548" xr:uid="{D278E4AE-668C-4FC0-B647-F9732274704E}"/>
    <cellStyle name="Millares [0] 5 8 2 2 2" xfId="41442" xr:uid="{DF6EAA55-2678-4DC8-9AB9-DF99CEBB4558}"/>
    <cellStyle name="Millares [0] 5 8 2 3" xfId="30001" xr:uid="{CD07592D-5CDC-43CB-A721-47B424A1D976}"/>
    <cellStyle name="Millares [0] 5 8 2 4" xfId="52883" xr:uid="{DEF1F104-FB44-4049-BC05-3FF0F6F470F3}"/>
    <cellStyle name="Millares [0] 5 8 3" xfId="14306" xr:uid="{6B32C33B-84B1-411A-9FD9-752D431AE331}"/>
    <cellStyle name="Millares [0] 5 8 3 2" xfId="37200" xr:uid="{A690205B-5A30-45DF-8957-C98B746512FD}"/>
    <cellStyle name="Millares [0] 5 8 4" xfId="25759" xr:uid="{3C558BFF-61D1-4CED-A65E-E8E806F22319}"/>
    <cellStyle name="Millares [0] 5 8 5" xfId="48641" xr:uid="{132D82F5-C0B4-4A1A-A1DB-13165664551D}"/>
    <cellStyle name="Millares [0] 5 9" xfId="3112" xr:uid="{9372BB1F-BD5D-40B9-A569-01D69F80150D}"/>
    <cellStyle name="Millares [0] 5 9 2" xfId="7355" xr:uid="{A8867223-9E1C-47BE-8D0E-2DB9805CC7EB}"/>
    <cellStyle name="Millares [0] 5 9 2 2" xfId="18807" xr:uid="{26390D57-A9E4-4503-B2F8-5D651085E23B}"/>
    <cellStyle name="Millares [0] 5 9 2 2 2" xfId="41701" xr:uid="{F30B64CE-1727-48A5-82CD-346DBCA76ACF}"/>
    <cellStyle name="Millares [0] 5 9 2 3" xfId="30260" xr:uid="{CDDD0DF8-285F-4578-8843-38817C4EBED2}"/>
    <cellStyle name="Millares [0] 5 9 2 4" xfId="53142" xr:uid="{24110BC0-4007-491E-BC47-AC586C39385D}"/>
    <cellStyle name="Millares [0] 5 9 3" xfId="14565" xr:uid="{34BE0C98-A4A4-47B3-B0FC-0D95CE8A0753}"/>
    <cellStyle name="Millares [0] 5 9 3 2" xfId="37459" xr:uid="{C38C929F-EFBA-4BD9-AC45-C45F1C9A5F45}"/>
    <cellStyle name="Millares [0] 5 9 4" xfId="26018" xr:uid="{6275D49F-0D51-4828-BF2E-72092FFDC7F3}"/>
    <cellStyle name="Millares [0] 5 9 5" xfId="48900" xr:uid="{233833A5-D855-4E0A-9E7B-E4854502EBCE}"/>
    <cellStyle name="Millares [0] 50" xfId="23076" xr:uid="{9D88A24B-04B6-48B4-A7EF-8C9205475A61}"/>
    <cellStyle name="Millares [0] 50 2" xfId="45970" xr:uid="{886E4B07-AE94-4277-BE80-FD21F6B79EAF}"/>
    <cellStyle name="Millares [0] 51" xfId="23083" xr:uid="{920B481B-4974-4775-B917-D1C6BC3791F6}"/>
    <cellStyle name="Millares [0] 52" xfId="23079" xr:uid="{7BD36288-F298-4CAA-A66E-31602E7BB214}"/>
    <cellStyle name="Millares [0] 53" xfId="45972" xr:uid="{161C0BF3-2EFA-45AF-BFC1-91DC1AA7AF88}"/>
    <cellStyle name="Millares [0] 54" xfId="45973" xr:uid="{EDB91A73-7422-42B0-BC64-209BABD1D646}"/>
    <cellStyle name="Millares [0] 55" xfId="45975" xr:uid="{5551E0F9-6688-4298-892A-A8604C9447A3}"/>
    <cellStyle name="Millares [0] 56" xfId="55258" xr:uid="{654C010D-5867-4241-B1BD-CCCB0F5DF5C8}"/>
    <cellStyle name="Millares [0] 57" xfId="55260" xr:uid="{CC25C8C6-27D0-4932-B280-1FE18AA875E6}"/>
    <cellStyle name="Millares [0] 58" xfId="33" xr:uid="{37B8A41F-269C-44FB-B632-0009DDF986B8}"/>
    <cellStyle name="Millares [0] 6" xfId="208" xr:uid="{3946E849-9848-49BC-B1D2-2C87198AF1E4}"/>
    <cellStyle name="Millares [0] 6 10" xfId="4456" xr:uid="{4C037289-2FA5-4E46-B345-A6C7BAAB9F5F}"/>
    <cellStyle name="Millares [0] 6 10 2" xfId="15908" xr:uid="{BB27CC7A-14D3-4C5D-B9EE-8BA6A2A6ADE1}"/>
    <cellStyle name="Millares [0] 6 10 2 2" xfId="38802" xr:uid="{E40C509B-4BFD-422F-826E-0358A7B834C4}"/>
    <cellStyle name="Millares [0] 6 10 3" xfId="27361" xr:uid="{898B4620-A39B-41C2-B2A3-12D7C293BD3A}"/>
    <cellStyle name="Millares [0] 6 10 4" xfId="50243" xr:uid="{1EC52230-1BFE-458C-B0AE-DC87EE83743B}"/>
    <cellStyle name="Millares [0] 6 11" xfId="8647" xr:uid="{13A88177-1849-45A8-BBDF-34C0FCF7B81A}"/>
    <cellStyle name="Millares [0] 6 11 2" xfId="20098" xr:uid="{336A806A-72EB-49D5-BDC7-21794508BF99}"/>
    <cellStyle name="Millares [0] 6 11 2 2" xfId="42992" xr:uid="{84B3F039-7711-4C38-BA4D-4901EEFF8530}"/>
    <cellStyle name="Millares [0] 6 11 3" xfId="31551" xr:uid="{CA5AF4D5-27A0-4AD8-A4D3-37706D896649}"/>
    <cellStyle name="Millares [0] 6 11 4" xfId="54433" xr:uid="{083EB367-84BF-4CFB-BD5B-E22CB3502BF2}"/>
    <cellStyle name="Millares [0] 6 12" xfId="8740" xr:uid="{32BBE8E6-0ADC-48D8-8D68-C7D951B19324}"/>
    <cellStyle name="Millares [0] 6 12 2" xfId="20184" xr:uid="{FDB99F67-6FF6-412B-A157-05BCE7930B11}"/>
    <cellStyle name="Millares [0] 6 12 2 2" xfId="43078" xr:uid="{A51C3A06-7C51-440A-BC15-563BE5244232}"/>
    <cellStyle name="Millares [0] 6 12 3" xfId="31637" xr:uid="{81F60807-961A-418C-BDDE-A0FE2C6FBDB7}"/>
    <cellStyle name="Millares [0] 6 12 4" xfId="54519" xr:uid="{0D229515-1EC6-499E-894C-71F1A69D55F9}"/>
    <cellStyle name="Millares [0] 6 13" xfId="9001" xr:uid="{FBDE0641-4BB6-49B6-9EBF-18FB81385E5B}"/>
    <cellStyle name="Millares [0] 6 13 2" xfId="20445" xr:uid="{A93BAC30-5B37-486A-8340-86903102691A}"/>
    <cellStyle name="Millares [0] 6 13 2 2" xfId="43339" xr:uid="{726E7F25-C544-4403-939D-0A3230A39EBE}"/>
    <cellStyle name="Millares [0] 6 13 3" xfId="31898" xr:uid="{595218A0-279B-4342-8B23-010251669B59}"/>
    <cellStyle name="Millares [0] 6 13 4" xfId="54780" xr:uid="{846245E6-F149-43A7-A4F7-8D0C9EA803FA}"/>
    <cellStyle name="Millares [0] 6 14" xfId="9268" xr:uid="{A9A12E72-1A01-429F-8550-F75A3FEC91D9}"/>
    <cellStyle name="Millares [0] 6 14 2" xfId="20712" xr:uid="{590A17ED-9FE1-46F1-A017-FEC9BD49AF06}"/>
    <cellStyle name="Millares [0] 6 14 2 2" xfId="43606" xr:uid="{5057FC72-9620-4E6E-BBA9-271D56AD014D}"/>
    <cellStyle name="Millares [0] 6 14 3" xfId="32165" xr:uid="{EDED22C7-B0CB-48BA-9F12-B0B188AA3DDF}"/>
    <cellStyle name="Millares [0] 6 14 4" xfId="55047" xr:uid="{73C88DA6-51AC-4B6A-96EF-65AD411C401F}"/>
    <cellStyle name="Millares [0] 6 15" xfId="9539" xr:uid="{AE813D90-D570-4EDC-ACF3-B37A51771F91}"/>
    <cellStyle name="Millares [0] 6 15 2" xfId="20982" xr:uid="{57917E62-34F0-4888-91FE-4ACC4D3B9DED}"/>
    <cellStyle name="Millares [0] 6 15 2 2" xfId="43876" xr:uid="{85719008-AC11-4AA9-AC21-75A890252DFA}"/>
    <cellStyle name="Millares [0] 6 15 3" xfId="32435" xr:uid="{224E0460-2DD3-4135-A57B-8C5B72810F18}"/>
    <cellStyle name="Millares [0] 6 16" xfId="10625" xr:uid="{738033DC-F6F6-4CAF-AAF2-05C687571519}"/>
    <cellStyle name="Millares [0] 6 16 2" xfId="22068" xr:uid="{35711DB6-CEDD-4701-8741-ACE2CFFDF041}"/>
    <cellStyle name="Millares [0] 6 16 2 2" xfId="44962" xr:uid="{FB67A087-6227-4281-874E-E71E73AE71A6}"/>
    <cellStyle name="Millares [0] 6 16 3" xfId="33521" xr:uid="{4558EE7E-AB3F-4251-B9D5-399338B72030}"/>
    <cellStyle name="Millares [0] 6 17" xfId="11690" xr:uid="{C59E8211-7C8C-452A-BA32-8147871F5F17}"/>
    <cellStyle name="Millares [0] 6 17 2" xfId="34584" xr:uid="{E8CB9719-7509-4A9B-BD65-8E2D8F7AE25F}"/>
    <cellStyle name="Millares [0] 6 18" xfId="23143" xr:uid="{D268E415-4D28-4658-B537-91ABAF18F00E}"/>
    <cellStyle name="Millares [0] 6 19" xfId="46026" xr:uid="{A272D6B8-3815-4176-8F23-4632B3338B66}"/>
    <cellStyle name="Millares [0] 6 2" xfId="347" xr:uid="{722FB4B3-85D2-428E-A3E1-38C4EA86190D}"/>
    <cellStyle name="Millares [0] 6 2 10" xfId="8856" xr:uid="{4A07A40B-9CDD-442D-B48D-4B42260FACE1}"/>
    <cellStyle name="Millares [0] 6 2 10 2" xfId="20300" xr:uid="{5CC0943A-AC11-4676-8634-97B16D6873A7}"/>
    <cellStyle name="Millares [0] 6 2 10 2 2" xfId="43194" xr:uid="{F6EE8F82-A211-4E78-A326-5739EEBB77A3}"/>
    <cellStyle name="Millares [0] 6 2 10 3" xfId="31753" xr:uid="{6E7662FA-6CAD-454F-89DC-904F32F85945}"/>
    <cellStyle name="Millares [0] 6 2 10 4" xfId="54635" xr:uid="{FE61EFFF-FD66-4BD9-8B4B-8859F3306BB5}"/>
    <cellStyle name="Millares [0] 6 2 11" xfId="9118" xr:uid="{76219E52-78DD-44D4-9025-C336674EC1E3}"/>
    <cellStyle name="Millares [0] 6 2 11 2" xfId="20562" xr:uid="{C4DE7AB9-FC04-4C86-8A75-02A3129E4FFF}"/>
    <cellStyle name="Millares [0] 6 2 11 2 2" xfId="43456" xr:uid="{3ECF2B8F-FCF5-49B3-B20E-B48418C68B2E}"/>
    <cellStyle name="Millares [0] 6 2 11 3" xfId="32015" xr:uid="{9CAD2EB0-4F03-43B9-8BCD-D259FC3503FD}"/>
    <cellStyle name="Millares [0] 6 2 11 4" xfId="54897" xr:uid="{415DC32A-B5DE-4157-87C1-F2EFB3744472}"/>
    <cellStyle name="Millares [0] 6 2 12" xfId="9385" xr:uid="{FB3C37EF-844E-46CF-B35E-4662BBD9D1D0}"/>
    <cellStyle name="Millares [0] 6 2 12 2" xfId="20829" xr:uid="{6CCDF571-1E64-422C-9A4B-C82039E4A88D}"/>
    <cellStyle name="Millares [0] 6 2 12 2 2" xfId="43723" xr:uid="{D63728C3-07A8-4CD6-8182-11E68086DF33}"/>
    <cellStyle name="Millares [0] 6 2 12 3" xfId="32282" xr:uid="{DFA9BB72-7EFA-481C-A826-D78D2C74961A}"/>
    <cellStyle name="Millares [0] 6 2 12 4" xfId="55164" xr:uid="{854A92F6-67D8-4A98-BCB5-4E824C18070E}"/>
    <cellStyle name="Millares [0] 6 2 13" xfId="9657" xr:uid="{FEB9A035-8C75-42AA-84F3-439A40CF9F1A}"/>
    <cellStyle name="Millares [0] 6 2 13 2" xfId="21100" xr:uid="{99B010DF-4C6C-404A-A135-2049AF98BB69}"/>
    <cellStyle name="Millares [0] 6 2 13 2 2" xfId="43994" xr:uid="{9E23B725-009B-4590-9F44-B50E41577482}"/>
    <cellStyle name="Millares [0] 6 2 13 3" xfId="32553" xr:uid="{33BFDE1B-D7FC-4CC1-9CB7-250D478C9835}"/>
    <cellStyle name="Millares [0] 6 2 14" xfId="10741" xr:uid="{92F8A87E-EDCA-4CFE-AD90-D825728058F4}"/>
    <cellStyle name="Millares [0] 6 2 14 2" xfId="22184" xr:uid="{5BFD585D-5FBF-4463-95F0-27A13800E5F3}"/>
    <cellStyle name="Millares [0] 6 2 14 2 2" xfId="45078" xr:uid="{A283F1CA-15BA-4894-ADB4-D2F09CBAC09E}"/>
    <cellStyle name="Millares [0] 6 2 14 3" xfId="33637" xr:uid="{9BD20B7A-9D40-4339-B6FA-F72FEAA4EC9E}"/>
    <cellStyle name="Millares [0] 6 2 15" xfId="11806" xr:uid="{14DBA9FB-74E0-4A12-B5B3-8A2CD9B24287}"/>
    <cellStyle name="Millares [0] 6 2 15 2" xfId="34700" xr:uid="{7E6993AC-D091-4373-9E6F-CFD470D7A04D}"/>
    <cellStyle name="Millares [0] 6 2 16" xfId="23259" xr:uid="{435B0E4B-041D-4AD1-820E-C738266E0C92}"/>
    <cellStyle name="Millares [0] 6 2 17" xfId="46142" xr:uid="{C08385FF-85E7-4074-8A93-0EA3D01F659A}"/>
    <cellStyle name="Millares [0] 6 2 2" xfId="610" xr:uid="{42D627C4-FF95-4FCC-AA24-7914862C3753}"/>
    <cellStyle name="Millares [0] 6 2 2 10" xfId="46405" xr:uid="{AAA01AD9-D452-43A0-BE1D-3F286811F52A}"/>
    <cellStyle name="Millares [0] 6 2 2 2" xfId="1138" xr:uid="{4C05C79A-A847-4119-ACF0-EB0F9E28E97F}"/>
    <cellStyle name="Millares [0] 6 2 2 2 2" xfId="2455" xr:uid="{FBCF9B56-6390-45ED-B987-2EF196F49528}"/>
    <cellStyle name="Millares [0] 6 2 2 2 2 2" xfId="6703" xr:uid="{CEDB8B3F-B468-47FF-9B69-E1B31E159D76}"/>
    <cellStyle name="Millares [0] 6 2 2 2 2 2 2" xfId="18155" xr:uid="{CB0488AC-4987-4292-9ECC-CBB966122351}"/>
    <cellStyle name="Millares [0] 6 2 2 2 2 2 2 2" xfId="41049" xr:uid="{59DF10F7-51E4-41A0-8E80-1448E9B5A4B2}"/>
    <cellStyle name="Millares [0] 6 2 2 2 2 2 3" xfId="29608" xr:uid="{62BF08D8-1521-49E9-BBF2-D6983CCC9ADA}"/>
    <cellStyle name="Millares [0] 6 2 2 2 2 2 4" xfId="52490" xr:uid="{2B699E5C-215D-496F-9EA5-43D1DAC0ED6B}"/>
    <cellStyle name="Millares [0] 6 2 2 2 2 3" xfId="13913" xr:uid="{C65BF219-8E09-49C7-842D-0DB3A0DFD210}"/>
    <cellStyle name="Millares [0] 6 2 2 2 2 3 2" xfId="36807" xr:uid="{6290002D-2906-43C1-B34B-B153508D1F1E}"/>
    <cellStyle name="Millares [0] 6 2 2 2 2 4" xfId="25366" xr:uid="{B4039CC6-88FD-42C4-9D92-FBD795E61E09}"/>
    <cellStyle name="Millares [0] 6 2 2 2 2 5" xfId="48249" xr:uid="{0C88E935-272E-41EC-9620-133996F41C6D}"/>
    <cellStyle name="Millares [0] 6 2 2 2 3" xfId="4299" xr:uid="{D964D4C8-162B-4CB2-B5AC-010EAAA25BBA}"/>
    <cellStyle name="Millares [0] 6 2 2 2 3 2" xfId="8542" xr:uid="{60677DE7-A64D-4051-B9C2-64D67665C139}"/>
    <cellStyle name="Millares [0] 6 2 2 2 3 2 2" xfId="19994" xr:uid="{C54E1596-F802-4F88-A994-FEA6A2CC9966}"/>
    <cellStyle name="Millares [0] 6 2 2 2 3 2 2 2" xfId="42888" xr:uid="{C0853800-C92B-4D33-8CCC-56B876F3C5BD}"/>
    <cellStyle name="Millares [0] 6 2 2 2 3 2 3" xfId="31447" xr:uid="{FB006525-BAAA-4CE2-BEE6-F5E94AEA8CF9}"/>
    <cellStyle name="Millares [0] 6 2 2 2 3 2 4" xfId="54329" xr:uid="{4DAE184C-0AFB-4B0E-86D9-2CB2E673C5BE}"/>
    <cellStyle name="Millares [0] 6 2 2 2 3 3" xfId="15752" xr:uid="{C8B3B245-4183-4B66-B94B-69213CFE0F7F}"/>
    <cellStyle name="Millares [0] 6 2 2 2 3 3 2" xfId="38646" xr:uid="{0500AA92-CAF5-489E-A051-6CEB01C4BAE1}"/>
    <cellStyle name="Millares [0] 6 2 2 2 3 4" xfId="27205" xr:uid="{70D17C53-09CE-4983-849A-52033B0DE43E}"/>
    <cellStyle name="Millares [0] 6 2 2 2 3 5" xfId="50087" xr:uid="{25A675E0-1EFD-4854-B309-1AF1D4C72843}"/>
    <cellStyle name="Millares [0] 6 2 2 2 4" xfId="5386" xr:uid="{6D2C1211-997E-4211-BF6F-1846D6E7BBC6}"/>
    <cellStyle name="Millares [0] 6 2 2 2 4 2" xfId="16838" xr:uid="{641AE716-105C-4909-B700-B80CFA4367E4}"/>
    <cellStyle name="Millares [0] 6 2 2 2 4 2 2" xfId="39732" xr:uid="{6231C3BC-7881-4AAD-88DF-61DCBD1D7D5C}"/>
    <cellStyle name="Millares [0] 6 2 2 2 4 3" xfId="28291" xr:uid="{08A9894F-9337-4CE3-A875-863941ECC60B}"/>
    <cellStyle name="Millares [0] 6 2 2 2 4 4" xfId="51173" xr:uid="{1735820D-6CC7-42D9-8E14-FD493BE847C5}"/>
    <cellStyle name="Millares [0] 6 2 2 2 5" xfId="10447" xr:uid="{228AB2AA-F4F5-46FA-A5E4-C0EF587A2945}"/>
    <cellStyle name="Millares [0] 6 2 2 2 5 2" xfId="21890" xr:uid="{274D7728-0E3C-4A4D-BF0B-A663EB17891D}"/>
    <cellStyle name="Millares [0] 6 2 2 2 5 2 2" xfId="44784" xr:uid="{A4EF976E-9CC5-4D08-8A2E-688339ED063E}"/>
    <cellStyle name="Millares [0] 6 2 2 2 5 3" xfId="33343" xr:uid="{A6BB1C13-8779-42F4-BEAA-E2B95CF07B03}"/>
    <cellStyle name="Millares [0] 6 2 2 2 6" xfId="11531" xr:uid="{D228A584-A96C-4AFE-9AFF-ABF3CE4D0BC2}"/>
    <cellStyle name="Millares [0] 6 2 2 2 6 2" xfId="22974" xr:uid="{0E0EA8B6-8FA8-4690-8D6A-301BF182FD47}"/>
    <cellStyle name="Millares [0] 6 2 2 2 6 2 2" xfId="45868" xr:uid="{F2B31AA2-EF6F-4C25-B180-1EB44C6820E2}"/>
    <cellStyle name="Millares [0] 6 2 2 2 6 3" xfId="34427" xr:uid="{E842C3BA-BA54-492C-AAAB-82D948F19151}"/>
    <cellStyle name="Millares [0] 6 2 2 2 7" xfId="12596" xr:uid="{19BCC39D-38A2-4B83-8BAE-3B0FE25750D6}"/>
    <cellStyle name="Millares [0] 6 2 2 2 7 2" xfId="35490" xr:uid="{BF4B409E-8EA0-43B8-9645-64BA197535C5}"/>
    <cellStyle name="Millares [0] 6 2 2 2 8" xfId="24049" xr:uid="{D8098211-5425-4227-BDFA-B8FC9DEB62C6}"/>
    <cellStyle name="Millares [0] 6 2 2 2 9" xfId="46932" xr:uid="{FA2C8961-E06B-4E57-BF17-F238867920AB}"/>
    <cellStyle name="Millares [0] 6 2 2 3" xfId="1928" xr:uid="{B1E026D3-C6E0-467D-BF10-F8391E770429}"/>
    <cellStyle name="Millares [0] 6 2 2 3 2" xfId="6176" xr:uid="{919971F9-C69C-480D-AC07-178E16170999}"/>
    <cellStyle name="Millares [0] 6 2 2 3 2 2" xfId="17628" xr:uid="{41B5E65B-45E0-4B6D-8072-7E62FD2614E2}"/>
    <cellStyle name="Millares [0] 6 2 2 3 2 2 2" xfId="40522" xr:uid="{F414401C-F5A1-413E-B48B-226FBC38A8FE}"/>
    <cellStyle name="Millares [0] 6 2 2 3 2 3" xfId="29081" xr:uid="{70602C78-63C5-4072-A619-B4FA50C61617}"/>
    <cellStyle name="Millares [0] 6 2 2 3 2 4" xfId="51963" xr:uid="{8ED023EC-81FF-4A04-815F-9ABE0146B3DB}"/>
    <cellStyle name="Millares [0] 6 2 2 3 3" xfId="13386" xr:uid="{098BB94C-3D9E-49BD-83B4-7F1407A1D188}"/>
    <cellStyle name="Millares [0] 6 2 2 3 3 2" xfId="36280" xr:uid="{44498843-A64C-4309-85CF-1A0FC4A39FA1}"/>
    <cellStyle name="Millares [0] 6 2 2 3 4" xfId="24839" xr:uid="{82ACCA89-E365-4FF5-9BCE-59177573BF28}"/>
    <cellStyle name="Millares [0] 6 2 2 3 5" xfId="47722" xr:uid="{AC8E3AF4-344B-4E16-82B1-2CF314FE48D7}"/>
    <cellStyle name="Millares [0] 6 2 2 4" xfId="3772" xr:uid="{4590E141-BEC8-461E-829E-74EEC671FC7E}"/>
    <cellStyle name="Millares [0] 6 2 2 4 2" xfId="8015" xr:uid="{C3C25938-63AB-40E9-BA71-3FC5E685B564}"/>
    <cellStyle name="Millares [0] 6 2 2 4 2 2" xfId="19467" xr:uid="{516C5733-3573-4CA7-80D5-BE046E4272E3}"/>
    <cellStyle name="Millares [0] 6 2 2 4 2 2 2" xfId="42361" xr:uid="{BDA68E52-E872-498E-940D-E3450959217D}"/>
    <cellStyle name="Millares [0] 6 2 2 4 2 3" xfId="30920" xr:uid="{8163C2B0-DFB4-4B60-9C28-8C029C86FA36}"/>
    <cellStyle name="Millares [0] 6 2 2 4 2 4" xfId="53802" xr:uid="{371E31DE-93C4-46BE-AFDD-A3562E90E922}"/>
    <cellStyle name="Millares [0] 6 2 2 4 3" xfId="15225" xr:uid="{B5E28594-51FB-4D48-B245-11EBD77A1AF1}"/>
    <cellStyle name="Millares [0] 6 2 2 4 3 2" xfId="38119" xr:uid="{33A4A3C8-EB93-47FE-9EA1-0E8DB5AF8624}"/>
    <cellStyle name="Millares [0] 6 2 2 4 4" xfId="26678" xr:uid="{483F76FC-9F32-482F-9C90-2C6FC0801416}"/>
    <cellStyle name="Millares [0] 6 2 2 4 5" xfId="49560" xr:uid="{EF61C1C3-47A0-45A1-9EDF-A59552CC6F7D}"/>
    <cellStyle name="Millares [0] 6 2 2 5" xfId="4859" xr:uid="{07D37A4B-C0BF-4D25-AF01-A1D6DCE3F1F7}"/>
    <cellStyle name="Millares [0] 6 2 2 5 2" xfId="16311" xr:uid="{897E9C47-6D97-45FA-A598-5FBF63BAA79B}"/>
    <cellStyle name="Millares [0] 6 2 2 5 2 2" xfId="39205" xr:uid="{00789EF1-6A81-43E8-AECC-949BD4F2D35D}"/>
    <cellStyle name="Millares [0] 6 2 2 5 3" xfId="27764" xr:uid="{83E4D229-82C9-4D2D-A1C9-13B5ABC1CD66}"/>
    <cellStyle name="Millares [0] 6 2 2 5 4" xfId="50646" xr:uid="{7D463CAA-6764-43D5-9F19-B9D71B72BC9E}"/>
    <cellStyle name="Millares [0] 6 2 2 6" xfId="9920" xr:uid="{F92DCB3E-55B4-4B72-A79B-FB5284C419C9}"/>
    <cellStyle name="Millares [0] 6 2 2 6 2" xfId="21363" xr:uid="{D81FFFFA-5B4C-493F-915F-5A9174FB993A}"/>
    <cellStyle name="Millares [0] 6 2 2 6 2 2" xfId="44257" xr:uid="{CCD210F6-99CE-4DBD-BBAB-6FCE19B4ACAE}"/>
    <cellStyle name="Millares [0] 6 2 2 6 3" xfId="32816" xr:uid="{B1E0EB33-AA15-4D0A-A0BE-8D2853C3798F}"/>
    <cellStyle name="Millares [0] 6 2 2 7" xfId="11004" xr:uid="{A05C4E08-8016-4864-BFB9-3BD8F3D6D1A0}"/>
    <cellStyle name="Millares [0] 6 2 2 7 2" xfId="22447" xr:uid="{07AC3BFE-CEDA-4CB5-96D7-47ED87C47144}"/>
    <cellStyle name="Millares [0] 6 2 2 7 2 2" xfId="45341" xr:uid="{61A2703E-B139-4D68-B76C-A4594D8052E5}"/>
    <cellStyle name="Millares [0] 6 2 2 7 3" xfId="33900" xr:uid="{FA70B446-4F12-4EF6-97E6-715356223555}"/>
    <cellStyle name="Millares [0] 6 2 2 8" xfId="12069" xr:uid="{F28FC9D5-0C41-4C29-B7FE-748129FE39F9}"/>
    <cellStyle name="Millares [0] 6 2 2 8 2" xfId="34963" xr:uid="{791E635E-39AF-4928-843C-4DA8EF99188E}"/>
    <cellStyle name="Millares [0] 6 2 2 9" xfId="23522" xr:uid="{73BC8F6D-8CAE-4E7C-BF4A-0882456E61FC}"/>
    <cellStyle name="Millares [0] 6 2 3" xfId="875" xr:uid="{5132D969-D324-4650-8C5C-A1401BE679F2}"/>
    <cellStyle name="Millares [0] 6 2 3 2" xfId="2192" xr:uid="{A22CF0EA-C438-4135-AACC-C4B034C3D357}"/>
    <cellStyle name="Millares [0] 6 2 3 2 2" xfId="6440" xr:uid="{97EA8746-2B1D-46A6-9E51-57EB55531676}"/>
    <cellStyle name="Millares [0] 6 2 3 2 2 2" xfId="17892" xr:uid="{FCFAD559-8789-4A2C-8F91-B85C9A7CD393}"/>
    <cellStyle name="Millares [0] 6 2 3 2 2 2 2" xfId="40786" xr:uid="{6F277A7A-5DEF-4D25-B46D-A05436969AB8}"/>
    <cellStyle name="Millares [0] 6 2 3 2 2 3" xfId="29345" xr:uid="{37454F51-A0D6-4B46-BB8E-7434BE93A404}"/>
    <cellStyle name="Millares [0] 6 2 3 2 2 4" xfId="52227" xr:uid="{4CFA8698-55AE-4DD8-81BE-68B771244077}"/>
    <cellStyle name="Millares [0] 6 2 3 2 3" xfId="13650" xr:uid="{47FC0C99-0B1A-4E40-A3A4-78122CEEE29F}"/>
    <cellStyle name="Millares [0] 6 2 3 2 3 2" xfId="36544" xr:uid="{62439BD8-0F3F-44A5-B9CD-BB2A149C973D}"/>
    <cellStyle name="Millares [0] 6 2 3 2 4" xfId="25103" xr:uid="{E6C4CF0E-A19E-4A60-BEFA-C4AC14E20281}"/>
    <cellStyle name="Millares [0] 6 2 3 2 5" xfId="47986" xr:uid="{E1D99E1F-3C84-4EAB-BF2F-06EB4E6F08A0}"/>
    <cellStyle name="Millares [0] 6 2 3 3" xfId="4036" xr:uid="{7596F824-EB0C-478E-9B5B-AD13F1B015E8}"/>
    <cellStyle name="Millares [0] 6 2 3 3 2" xfId="8279" xr:uid="{FF2E1A2A-2AA7-48AD-9718-A5EAF7FC512F}"/>
    <cellStyle name="Millares [0] 6 2 3 3 2 2" xfId="19731" xr:uid="{FF66FCD8-743C-4994-A512-698C53DF62D8}"/>
    <cellStyle name="Millares [0] 6 2 3 3 2 2 2" xfId="42625" xr:uid="{88DB7C9C-6C34-4B64-A15F-FB350812B316}"/>
    <cellStyle name="Millares [0] 6 2 3 3 2 3" xfId="31184" xr:uid="{462330F9-8693-4FD7-AA64-80108B379A93}"/>
    <cellStyle name="Millares [0] 6 2 3 3 2 4" xfId="54066" xr:uid="{019C7541-A9DA-4D91-9846-7940CE78290F}"/>
    <cellStyle name="Millares [0] 6 2 3 3 3" xfId="15489" xr:uid="{64FAD426-E513-4EDE-B2C2-6B7DB6139105}"/>
    <cellStyle name="Millares [0] 6 2 3 3 3 2" xfId="38383" xr:uid="{E98EE922-BB58-48A4-A7F0-C5D562282104}"/>
    <cellStyle name="Millares [0] 6 2 3 3 4" xfId="26942" xr:uid="{5C5B8FCC-E00E-4311-BF9B-8426ABE81408}"/>
    <cellStyle name="Millares [0] 6 2 3 3 5" xfId="49824" xr:uid="{AD3B3811-956B-413E-B7A6-D632C0E1BF8F}"/>
    <cellStyle name="Millares [0] 6 2 3 4" xfId="5123" xr:uid="{430F6CAF-17D4-47DA-80C6-458E0FBD7BFE}"/>
    <cellStyle name="Millares [0] 6 2 3 4 2" xfId="16575" xr:uid="{7523D214-5343-42B2-95B5-DACEBA8E3C32}"/>
    <cellStyle name="Millares [0] 6 2 3 4 2 2" xfId="39469" xr:uid="{86F1B852-205E-4304-835B-529D0B5539CE}"/>
    <cellStyle name="Millares [0] 6 2 3 4 3" xfId="28028" xr:uid="{59F51630-99E7-4972-A246-C61531E4006C}"/>
    <cellStyle name="Millares [0] 6 2 3 4 4" xfId="50910" xr:uid="{A3BD0848-B016-4F86-8EC1-DF8CF8AE7564}"/>
    <cellStyle name="Millares [0] 6 2 3 5" xfId="10184" xr:uid="{92B474F3-7F28-425A-962D-4A870CACDBB7}"/>
    <cellStyle name="Millares [0] 6 2 3 5 2" xfId="21627" xr:uid="{2E20E032-B69F-44F5-AE02-0C1F1E568820}"/>
    <cellStyle name="Millares [0] 6 2 3 5 2 2" xfId="44521" xr:uid="{C6ED8E5C-DBC4-47B5-9096-D1EEFBA7D54A}"/>
    <cellStyle name="Millares [0] 6 2 3 5 3" xfId="33080" xr:uid="{3F7DDD66-F1DA-4911-A9BE-99B166E694FD}"/>
    <cellStyle name="Millares [0] 6 2 3 6" xfId="11268" xr:uid="{7D7546B6-90DF-4B5F-A274-300124583C34}"/>
    <cellStyle name="Millares [0] 6 2 3 6 2" xfId="22711" xr:uid="{AC470AB7-91D7-4327-AF60-4142984C3B6A}"/>
    <cellStyle name="Millares [0] 6 2 3 6 2 2" xfId="45605" xr:uid="{115967E3-0280-4BA6-BE4D-8996B88D82AF}"/>
    <cellStyle name="Millares [0] 6 2 3 6 3" xfId="34164" xr:uid="{34D5A280-BA05-49DA-8EA1-F8DE2DDB87DF}"/>
    <cellStyle name="Millares [0] 6 2 3 7" xfId="12333" xr:uid="{25C181D5-D967-492F-B3EF-F1694D9137D5}"/>
    <cellStyle name="Millares [0] 6 2 3 7 2" xfId="35227" xr:uid="{AC92B46E-0664-43A7-BD61-119EF261662E}"/>
    <cellStyle name="Millares [0] 6 2 3 8" xfId="23786" xr:uid="{9FCF2AE9-CE75-4BCE-A143-805770A7B3E0}"/>
    <cellStyle name="Millares [0] 6 2 3 9" xfId="46669" xr:uid="{78593654-692F-4FA1-98D3-245EBDDDA862}"/>
    <cellStyle name="Millares [0] 6 2 4" xfId="1403" xr:uid="{A1C05766-7388-4C51-8AB1-13ABC24B4255}"/>
    <cellStyle name="Millares [0] 6 2 4 2" xfId="2720" xr:uid="{76269FDB-7E15-4FBD-91B6-98F1E4D22B9A}"/>
    <cellStyle name="Millares [0] 6 2 4 2 2" xfId="6968" xr:uid="{DE4E7F21-520B-43F5-B655-BC9739147ED9}"/>
    <cellStyle name="Millares [0] 6 2 4 2 2 2" xfId="18420" xr:uid="{411870FF-8C8A-4C56-AE35-2C34B78E2773}"/>
    <cellStyle name="Millares [0] 6 2 4 2 2 2 2" xfId="41314" xr:uid="{F1E4EC8A-4AF5-4BB5-A41B-F2D81571B505}"/>
    <cellStyle name="Millares [0] 6 2 4 2 2 3" xfId="29873" xr:uid="{39C41A0B-3026-449D-AF7C-552F652ED532}"/>
    <cellStyle name="Millares [0] 6 2 4 2 2 4" xfId="52755" xr:uid="{6637D0E3-2688-4427-91CF-E442CA03E7D9}"/>
    <cellStyle name="Millares [0] 6 2 4 2 3" xfId="14178" xr:uid="{2D28C363-8C3D-4E5E-8BD1-A8629109AC3E}"/>
    <cellStyle name="Millares [0] 6 2 4 2 3 2" xfId="37072" xr:uid="{5A217B83-D6AC-43DE-AE0A-FC2699613D03}"/>
    <cellStyle name="Millares [0] 6 2 4 2 4" xfId="25631" xr:uid="{4CB4A87A-5182-4AB6-9058-6A542E8E374D}"/>
    <cellStyle name="Millares [0] 6 2 4 2 5" xfId="48514" xr:uid="{6345CFCF-9246-4E62-A2A7-C4EC55862748}"/>
    <cellStyle name="Millares [0] 6 2 4 3" xfId="5651" xr:uid="{E80AFC6E-E0A1-43FE-9B3B-5D074A9268FB}"/>
    <cellStyle name="Millares [0] 6 2 4 3 2" xfId="17103" xr:uid="{299E6305-FADE-48B8-A78F-58C8E4F4D304}"/>
    <cellStyle name="Millares [0] 6 2 4 3 2 2" xfId="39997" xr:uid="{F43E5F1F-7012-4D07-BA52-8B2F9AA63784}"/>
    <cellStyle name="Millares [0] 6 2 4 3 3" xfId="28556" xr:uid="{B2FADBD7-45A5-4134-9914-2781A4303747}"/>
    <cellStyle name="Millares [0] 6 2 4 3 4" xfId="51438" xr:uid="{EEFCEB3A-46F0-4FEF-B489-5A07A34CBCC1}"/>
    <cellStyle name="Millares [0] 6 2 4 4" xfId="12861" xr:uid="{CCACB356-5EE4-40DC-9DF0-F9B5E5B964A3}"/>
    <cellStyle name="Millares [0] 6 2 4 4 2" xfId="35755" xr:uid="{E0295E07-47F5-4FCE-B53D-2F4F613A66EF}"/>
    <cellStyle name="Millares [0] 6 2 4 5" xfId="24314" xr:uid="{AA2B8100-25C9-483B-B914-E56AD4C51771}"/>
    <cellStyle name="Millares [0] 6 2 4 6" xfId="47197" xr:uid="{18162AB7-88C0-49E3-837C-4D75BF2FB336}"/>
    <cellStyle name="Millares [0] 6 2 5" xfId="1665" xr:uid="{EFABEED7-C82C-4009-9C63-66D23FF4D797}"/>
    <cellStyle name="Millares [0] 6 2 5 2" xfId="5913" xr:uid="{DDC81161-6CDA-4E90-A809-2ABA3B949819}"/>
    <cellStyle name="Millares [0] 6 2 5 2 2" xfId="17365" xr:uid="{21180A00-9A14-4E1F-940A-510BB327EFD3}"/>
    <cellStyle name="Millares [0] 6 2 5 2 2 2" xfId="40259" xr:uid="{B8802C90-432F-4CC4-A355-4CD7D075D551}"/>
    <cellStyle name="Millares [0] 6 2 5 2 3" xfId="28818" xr:uid="{B01CEF48-045B-48D9-843C-63D985CABDAB}"/>
    <cellStyle name="Millares [0] 6 2 5 2 4" xfId="51700" xr:uid="{1E1537C2-E2C2-47FE-A145-49D4C3881076}"/>
    <cellStyle name="Millares [0] 6 2 5 3" xfId="13123" xr:uid="{F20446A2-6CA2-4DC3-A6EB-112A9769748F}"/>
    <cellStyle name="Millares [0] 6 2 5 3 2" xfId="36017" xr:uid="{32B31B56-17B3-44CC-B06C-036B3808C883}"/>
    <cellStyle name="Millares [0] 6 2 5 4" xfId="24576" xr:uid="{9BA3CC4D-3510-4E12-8FCD-8837B30E02F6}"/>
    <cellStyle name="Millares [0] 6 2 5 5" xfId="47459" xr:uid="{2D0B5C46-6164-4A40-81BE-C2D5CC695765}"/>
    <cellStyle name="Millares [0] 6 2 6" xfId="2988" xr:uid="{74AD9E48-92E7-45BB-B329-C171A18DB62C}"/>
    <cellStyle name="Millares [0] 6 2 6 2" xfId="7231" xr:uid="{CC6D4F3B-CBC5-4055-9BA8-3C20D0453DBC}"/>
    <cellStyle name="Millares [0] 6 2 6 2 2" xfId="18683" xr:uid="{3D7DC470-F130-41B8-91A9-819A0D109F3B}"/>
    <cellStyle name="Millares [0] 6 2 6 2 2 2" xfId="41577" xr:uid="{CF99EE01-5374-4DBA-B3E0-437A68D24815}"/>
    <cellStyle name="Millares [0] 6 2 6 2 3" xfId="30136" xr:uid="{F77EE295-CDAE-4AC4-8FBA-5ED48534FA19}"/>
    <cellStyle name="Millares [0] 6 2 6 2 4" xfId="53018" xr:uid="{6A5A2ABF-82CB-4BD0-8B24-CD37BC42D88B}"/>
    <cellStyle name="Millares [0] 6 2 6 3" xfId="14441" xr:uid="{3182ECD9-2D91-4A11-857A-4FF60256F69D}"/>
    <cellStyle name="Millares [0] 6 2 6 3 2" xfId="37335" xr:uid="{0E224B68-1E59-417F-BC7F-F18F8A95D4B8}"/>
    <cellStyle name="Millares [0] 6 2 6 4" xfId="25894" xr:uid="{7C78B49B-8695-46D6-A3BC-CEF4B2D42D5C}"/>
    <cellStyle name="Millares [0] 6 2 6 5" xfId="48776" xr:uid="{09B279DC-5086-4CE7-88F0-231FC44F6C1F}"/>
    <cellStyle name="Millares [0] 6 2 7" xfId="3248" xr:uid="{59172D1E-B7B8-41F8-A478-47A371102B79}"/>
    <cellStyle name="Millares [0] 6 2 7 2" xfId="7491" xr:uid="{961DF95B-A1FA-4166-976D-9CF0A8722AB4}"/>
    <cellStyle name="Millares [0] 6 2 7 2 2" xfId="18943" xr:uid="{C6DF1063-FE3E-466C-9409-D9A5AB3F56AD}"/>
    <cellStyle name="Millares [0] 6 2 7 2 2 2" xfId="41837" xr:uid="{1A018CE7-99AC-422A-981D-D43BED753789}"/>
    <cellStyle name="Millares [0] 6 2 7 2 3" xfId="30396" xr:uid="{12ABA902-7080-4B19-9489-CA545F286109}"/>
    <cellStyle name="Millares [0] 6 2 7 2 4" xfId="53278" xr:uid="{D218FDDE-8EE8-42D1-A9CD-5EF31EB5233E}"/>
    <cellStyle name="Millares [0] 6 2 7 3" xfId="14701" xr:uid="{C78D4D75-6144-4B2B-927E-E6470AE4835B}"/>
    <cellStyle name="Millares [0] 6 2 7 3 2" xfId="37595" xr:uid="{1FA7ABCF-CD27-44F7-826B-F2AEE3105EF8}"/>
    <cellStyle name="Millares [0] 6 2 7 4" xfId="26154" xr:uid="{FCCBA688-822D-4611-B43B-3EC761232F65}"/>
    <cellStyle name="Millares [0] 6 2 7 5" xfId="49036" xr:uid="{73DD70D2-1248-4C18-8ABC-38AE05BA0485}"/>
    <cellStyle name="Millares [0] 6 2 8" xfId="3509" xr:uid="{A6F72F4A-0F6F-4F85-A0A3-ACAD4C8074C2}"/>
    <cellStyle name="Millares [0] 6 2 8 2" xfId="7752" xr:uid="{C1672906-EB09-4C08-9BEB-C242C10A616F}"/>
    <cellStyle name="Millares [0] 6 2 8 2 2" xfId="19204" xr:uid="{A1DBC32B-45F2-4D04-99A8-6CA283888DF6}"/>
    <cellStyle name="Millares [0] 6 2 8 2 2 2" xfId="42098" xr:uid="{CC186F27-F328-4EAC-AB0F-2D317F99325E}"/>
    <cellStyle name="Millares [0] 6 2 8 2 3" xfId="30657" xr:uid="{00432AF5-A0AE-4860-B135-0C668E284664}"/>
    <cellStyle name="Millares [0] 6 2 8 2 4" xfId="53539" xr:uid="{C02B348A-7D47-45D3-8B18-7465B332C3F2}"/>
    <cellStyle name="Millares [0] 6 2 8 3" xfId="14962" xr:uid="{E0F1582C-4BEC-479B-82BF-0C38167D2FA3}"/>
    <cellStyle name="Millares [0] 6 2 8 3 2" xfId="37856" xr:uid="{39882F2D-3FFB-4A5D-A557-6424CAFEE440}"/>
    <cellStyle name="Millares [0] 6 2 8 4" xfId="26415" xr:uid="{6D77F4C1-A906-4BC2-A497-69E514C28CA4}"/>
    <cellStyle name="Millares [0] 6 2 8 5" xfId="49297" xr:uid="{49C974DC-12CE-4C8E-808A-949A045AD830}"/>
    <cellStyle name="Millares [0] 6 2 9" xfId="4577" xr:uid="{6B61B98C-4CE2-4753-A700-64A933EAE300}"/>
    <cellStyle name="Millares [0] 6 2 9 2" xfId="16029" xr:uid="{639DDBEA-0020-45CA-99CD-59A724A08C25}"/>
    <cellStyle name="Millares [0] 6 2 9 2 2" xfId="38923" xr:uid="{5B167F8F-7ACA-4AB9-8E58-E4C5D2EE88B5}"/>
    <cellStyle name="Millares [0] 6 2 9 3" xfId="27482" xr:uid="{0BBBDF10-5538-4AAF-BC06-86ACC891EE65}"/>
    <cellStyle name="Millares [0] 6 2 9 4" xfId="50364" xr:uid="{90323607-226E-4485-A059-7A5C311846A6}"/>
    <cellStyle name="Millares [0] 6 3" xfId="494" xr:uid="{1EB1F988-CA71-4BC3-BBC4-5972B367211D}"/>
    <cellStyle name="Millares [0] 6 3 10" xfId="46289" xr:uid="{C4AC2288-4870-4F7D-8693-A4692A6FAF77}"/>
    <cellStyle name="Millares [0] 6 3 2" xfId="1022" xr:uid="{FD4D19E1-4639-42F2-BCD7-031EAE75D273}"/>
    <cellStyle name="Millares [0] 6 3 2 2" xfId="2339" xr:uid="{269B642C-C97E-4F39-A867-88E67E409C7D}"/>
    <cellStyle name="Millares [0] 6 3 2 2 2" xfId="6587" xr:uid="{41624605-E191-4E26-8D55-D19236FC94B6}"/>
    <cellStyle name="Millares [0] 6 3 2 2 2 2" xfId="18039" xr:uid="{E9A340D3-FAE0-4BED-AA84-B597FB4096BA}"/>
    <cellStyle name="Millares [0] 6 3 2 2 2 2 2" xfId="40933" xr:uid="{B08E9B96-BBAC-46CC-B152-DE76569CA154}"/>
    <cellStyle name="Millares [0] 6 3 2 2 2 3" xfId="29492" xr:uid="{25122945-6312-416A-AF82-2356D9EEEAA0}"/>
    <cellStyle name="Millares [0] 6 3 2 2 2 4" xfId="52374" xr:uid="{82712B9F-802C-4FDE-9D94-C5227E82F269}"/>
    <cellStyle name="Millares [0] 6 3 2 2 3" xfId="13797" xr:uid="{0A28F62F-15E0-47D7-9349-E751231900D7}"/>
    <cellStyle name="Millares [0] 6 3 2 2 3 2" xfId="36691" xr:uid="{806E5344-AF38-417C-B3F9-08B0AEAB1C0C}"/>
    <cellStyle name="Millares [0] 6 3 2 2 4" xfId="25250" xr:uid="{B49BF803-3D5E-48E5-9CAE-E8578E63EB56}"/>
    <cellStyle name="Millares [0] 6 3 2 2 5" xfId="48133" xr:uid="{6263F5A7-981E-4392-978D-96084DAB3765}"/>
    <cellStyle name="Millares [0] 6 3 2 3" xfId="4183" xr:uid="{A73CD6FC-E438-4BA4-AF7A-38FBBE769B9F}"/>
    <cellStyle name="Millares [0] 6 3 2 3 2" xfId="8426" xr:uid="{93B8DBEC-B951-4F61-90A4-12FF8AC73B43}"/>
    <cellStyle name="Millares [0] 6 3 2 3 2 2" xfId="19878" xr:uid="{0DC17EE4-34D0-4803-BBB8-184421313E07}"/>
    <cellStyle name="Millares [0] 6 3 2 3 2 2 2" xfId="42772" xr:uid="{19886DF5-F0EB-4958-A553-DC12A1C5171F}"/>
    <cellStyle name="Millares [0] 6 3 2 3 2 3" xfId="31331" xr:uid="{9DDDE7D1-7B95-4959-8D38-9471BD4DFD56}"/>
    <cellStyle name="Millares [0] 6 3 2 3 2 4" xfId="54213" xr:uid="{457BFA9E-FDC6-42E7-8DF7-4F76B52B3DFC}"/>
    <cellStyle name="Millares [0] 6 3 2 3 3" xfId="15636" xr:uid="{7DC17C50-BC0C-4C84-AFD6-386BD4B30368}"/>
    <cellStyle name="Millares [0] 6 3 2 3 3 2" xfId="38530" xr:uid="{8768466C-7AA8-49A2-9098-9302151EB7E5}"/>
    <cellStyle name="Millares [0] 6 3 2 3 4" xfId="27089" xr:uid="{A51BAC2D-92E5-4630-8723-B7B8ACEFE79A}"/>
    <cellStyle name="Millares [0] 6 3 2 3 5" xfId="49971" xr:uid="{9AB92448-52C5-4E02-BF40-D22A3A2C443D}"/>
    <cellStyle name="Millares [0] 6 3 2 4" xfId="5270" xr:uid="{757D6CE6-D302-4375-B9EF-AA63C231F72F}"/>
    <cellStyle name="Millares [0] 6 3 2 4 2" xfId="16722" xr:uid="{8D2E9B72-1B7F-4A72-BD96-ED4FE2B6B52B}"/>
    <cellStyle name="Millares [0] 6 3 2 4 2 2" xfId="39616" xr:uid="{368E6F1D-3E6B-4276-AD15-F8E97849D3CC}"/>
    <cellStyle name="Millares [0] 6 3 2 4 3" xfId="28175" xr:uid="{D6C32004-62F9-4C43-9C77-E0E03D2A84C2}"/>
    <cellStyle name="Millares [0] 6 3 2 4 4" xfId="51057" xr:uid="{59A63DAA-9794-40A7-B103-6FACD56274C7}"/>
    <cellStyle name="Millares [0] 6 3 2 5" xfId="10331" xr:uid="{B2D1CE9D-AA26-41CC-B9D4-8BECAA3BB033}"/>
    <cellStyle name="Millares [0] 6 3 2 5 2" xfId="21774" xr:uid="{A7EEF2B5-EE0C-4C12-8F63-3D48C2728562}"/>
    <cellStyle name="Millares [0] 6 3 2 5 2 2" xfId="44668" xr:uid="{5E2979B9-E425-4C7A-BF47-E83DD08ABBAC}"/>
    <cellStyle name="Millares [0] 6 3 2 5 3" xfId="33227" xr:uid="{056D107A-0B65-49A7-AA1B-CC2B57CBB1B5}"/>
    <cellStyle name="Millares [0] 6 3 2 6" xfId="11415" xr:uid="{C7EA156F-6920-4F58-91D5-8A1B3F1E29EB}"/>
    <cellStyle name="Millares [0] 6 3 2 6 2" xfId="22858" xr:uid="{4C52BED1-CB9C-4C06-A820-0CDB033DA267}"/>
    <cellStyle name="Millares [0] 6 3 2 6 2 2" xfId="45752" xr:uid="{D9D2350E-F534-4E52-B5B6-368ABEEE91F6}"/>
    <cellStyle name="Millares [0] 6 3 2 6 3" xfId="34311" xr:uid="{ED7F0B40-5EDB-4D6B-BC4D-5D829349608F}"/>
    <cellStyle name="Millares [0] 6 3 2 7" xfId="12480" xr:uid="{9D8B3140-5AA9-4925-AA39-CF142A84F170}"/>
    <cellStyle name="Millares [0] 6 3 2 7 2" xfId="35374" xr:uid="{203F99A3-3D3B-4A20-A3D8-18C9980BA1CA}"/>
    <cellStyle name="Millares [0] 6 3 2 8" xfId="23933" xr:uid="{5CD91C8E-0A75-41D6-87B2-B8B42486B139}"/>
    <cellStyle name="Millares [0] 6 3 2 9" xfId="46816" xr:uid="{A2BA072E-1609-40C5-98AC-F3C20495F659}"/>
    <cellStyle name="Millares [0] 6 3 3" xfId="1812" xr:uid="{5C703128-84A0-4AFD-9A52-7A357C91810B}"/>
    <cellStyle name="Millares [0] 6 3 3 2" xfId="6060" xr:uid="{E77005C4-C6E1-4655-A0AC-7C49EA706354}"/>
    <cellStyle name="Millares [0] 6 3 3 2 2" xfId="17512" xr:uid="{04CE4D04-1A6A-4AEC-BDCA-2D0F5870DAA8}"/>
    <cellStyle name="Millares [0] 6 3 3 2 2 2" xfId="40406" xr:uid="{9E6F89C4-834C-48A1-A028-89B28979E5CA}"/>
    <cellStyle name="Millares [0] 6 3 3 2 3" xfId="28965" xr:uid="{3993C8F9-B8E6-45B9-A7C2-679ABB4E6E9B}"/>
    <cellStyle name="Millares [0] 6 3 3 2 4" xfId="51847" xr:uid="{AF322A4D-FF7A-4448-B5B7-54F2B9AD00D0}"/>
    <cellStyle name="Millares [0] 6 3 3 3" xfId="13270" xr:uid="{8BF10769-A67B-42FE-9DF7-798AB3E1855F}"/>
    <cellStyle name="Millares [0] 6 3 3 3 2" xfId="36164" xr:uid="{0E6CBB79-1C2D-41EA-B9C5-C9CCAB6DA3C2}"/>
    <cellStyle name="Millares [0] 6 3 3 4" xfId="24723" xr:uid="{EB7319F8-80CC-4D76-A092-6078F7281180}"/>
    <cellStyle name="Millares [0] 6 3 3 5" xfId="47606" xr:uid="{35B14148-37AB-4F5B-ABF7-3A7AE8319B6C}"/>
    <cellStyle name="Millares [0] 6 3 4" xfId="3656" xr:uid="{11D6D1D9-CA5E-490D-9C65-DCE9447C5791}"/>
    <cellStyle name="Millares [0] 6 3 4 2" xfId="7899" xr:uid="{370CE69D-90E9-48A9-BDCE-02AE2EDB8687}"/>
    <cellStyle name="Millares [0] 6 3 4 2 2" xfId="19351" xr:uid="{55A72B99-CF53-4919-9628-156877B70D77}"/>
    <cellStyle name="Millares [0] 6 3 4 2 2 2" xfId="42245" xr:uid="{5F0A74AD-3BEE-4692-BFB1-427A10B0BDD0}"/>
    <cellStyle name="Millares [0] 6 3 4 2 3" xfId="30804" xr:uid="{876F4DC5-4F94-40FA-9602-9D9C7F5BCB0C}"/>
    <cellStyle name="Millares [0] 6 3 4 2 4" xfId="53686" xr:uid="{6F543C3B-96D3-4BEF-AE9A-5407DE8A1E54}"/>
    <cellStyle name="Millares [0] 6 3 4 3" xfId="15109" xr:uid="{9142755A-1765-43C1-BA10-A4DA2DA3F067}"/>
    <cellStyle name="Millares [0] 6 3 4 3 2" xfId="38003" xr:uid="{3D6E05D6-B9C2-4F0F-82F6-FE319A26B1CB}"/>
    <cellStyle name="Millares [0] 6 3 4 4" xfId="26562" xr:uid="{6D1B3D46-7CFB-499D-862B-FFD4662AF1EB}"/>
    <cellStyle name="Millares [0] 6 3 4 5" xfId="49444" xr:uid="{6C0649C1-2454-4A47-8E44-29F30B553923}"/>
    <cellStyle name="Millares [0] 6 3 5" xfId="4743" xr:uid="{A9CCFF51-8E78-42F6-B3C8-B596EC029EDC}"/>
    <cellStyle name="Millares [0] 6 3 5 2" xfId="16195" xr:uid="{DC1482A6-9697-43EA-A9DD-A66219971CEC}"/>
    <cellStyle name="Millares [0] 6 3 5 2 2" xfId="39089" xr:uid="{D730D508-D859-4BD8-B856-7253C3313D41}"/>
    <cellStyle name="Millares [0] 6 3 5 3" xfId="27648" xr:uid="{CC206DC4-F8E1-446F-8632-1B3834D422F6}"/>
    <cellStyle name="Millares [0] 6 3 5 4" xfId="50530" xr:uid="{A16BE2FB-BBB1-4155-8485-65C3F2B0E9A5}"/>
    <cellStyle name="Millares [0] 6 3 6" xfId="9804" xr:uid="{7038D0B2-3672-44B1-B4F8-4AD6F8A65E9D}"/>
    <cellStyle name="Millares [0] 6 3 6 2" xfId="21247" xr:uid="{B2C7386D-37AD-4709-998B-882870646913}"/>
    <cellStyle name="Millares [0] 6 3 6 2 2" xfId="44141" xr:uid="{2ACACDBB-B972-4BC0-8A62-463A3B6AA83B}"/>
    <cellStyle name="Millares [0] 6 3 6 3" xfId="32700" xr:uid="{CE77D475-8329-4ED4-8F28-A4996B19083B}"/>
    <cellStyle name="Millares [0] 6 3 7" xfId="10888" xr:uid="{9C0EA23B-5689-4021-B328-F33781DA9265}"/>
    <cellStyle name="Millares [0] 6 3 7 2" xfId="22331" xr:uid="{019BE8C2-957B-4FE6-8D96-39C0BE18EE61}"/>
    <cellStyle name="Millares [0] 6 3 7 2 2" xfId="45225" xr:uid="{F815A250-7865-4F8D-A6D4-501D9CDF0A7C}"/>
    <cellStyle name="Millares [0] 6 3 7 3" xfId="33784" xr:uid="{2FFB56BC-71D0-443F-B46F-79AB57505364}"/>
    <cellStyle name="Millares [0] 6 3 8" xfId="11953" xr:uid="{F99C6335-9C9E-4EFA-8615-B0B51985344A}"/>
    <cellStyle name="Millares [0] 6 3 8 2" xfId="34847" xr:uid="{65E51ADD-47D5-4643-8DA6-1F8AD90D7910}"/>
    <cellStyle name="Millares [0] 6 3 9" xfId="23406" xr:uid="{88932786-B37C-47A1-81EB-A740978F4486}"/>
    <cellStyle name="Millares [0] 6 4" xfId="758" xr:uid="{ECDA4F91-8DD4-403A-998F-8FE916417B86}"/>
    <cellStyle name="Millares [0] 6 4 2" xfId="2075" xr:uid="{7CFBB4DE-31B2-4A92-8082-89CD3433C387}"/>
    <cellStyle name="Millares [0] 6 4 2 2" xfId="6323" xr:uid="{96E9CA57-87A9-40AF-872A-26D8B49370F9}"/>
    <cellStyle name="Millares [0] 6 4 2 2 2" xfId="17775" xr:uid="{C1B982AF-FA4A-4877-84F3-E86942439A5D}"/>
    <cellStyle name="Millares [0] 6 4 2 2 2 2" xfId="40669" xr:uid="{3A38A23F-3CC9-4A89-A713-62ED59E88086}"/>
    <cellStyle name="Millares [0] 6 4 2 2 3" xfId="29228" xr:uid="{C750A185-C060-4230-9FCB-9E361B7D670A}"/>
    <cellStyle name="Millares [0] 6 4 2 2 4" xfId="52110" xr:uid="{DC70646D-C828-4801-801E-F5EBD5B52262}"/>
    <cellStyle name="Millares [0] 6 4 2 3" xfId="13533" xr:uid="{D9A8BD3E-AB51-49E0-9347-E996967FD4CC}"/>
    <cellStyle name="Millares [0] 6 4 2 3 2" xfId="36427" xr:uid="{E5A53DF0-8AB4-43C9-B4D6-3FE80CBA6225}"/>
    <cellStyle name="Millares [0] 6 4 2 4" xfId="24986" xr:uid="{0C1DE0CA-AB63-4667-B102-891C6E162B43}"/>
    <cellStyle name="Millares [0] 6 4 2 5" xfId="47869" xr:uid="{E15DD6A2-01A9-4CC8-B53A-44B7385DC919}"/>
    <cellStyle name="Millares [0] 6 4 3" xfId="3919" xr:uid="{578B5DFE-9429-4733-A456-5477480CC3B9}"/>
    <cellStyle name="Millares [0] 6 4 3 2" xfId="8162" xr:uid="{231C4597-96B9-4D7C-8CF3-42F8DA5402DF}"/>
    <cellStyle name="Millares [0] 6 4 3 2 2" xfId="19614" xr:uid="{F813E274-816B-4357-9B44-880367383AA4}"/>
    <cellStyle name="Millares [0] 6 4 3 2 2 2" xfId="42508" xr:uid="{E61FFA43-F869-4896-95EB-2121B7A93623}"/>
    <cellStyle name="Millares [0] 6 4 3 2 3" xfId="31067" xr:uid="{B2F1C5F2-C707-485A-8AF5-207FDD07DE76}"/>
    <cellStyle name="Millares [0] 6 4 3 2 4" xfId="53949" xr:uid="{964D67BA-B2A0-430D-9877-24DCDC160530}"/>
    <cellStyle name="Millares [0] 6 4 3 3" xfId="15372" xr:uid="{4DF5571F-192B-45A1-B9CD-79443604B36E}"/>
    <cellStyle name="Millares [0] 6 4 3 3 2" xfId="38266" xr:uid="{5610DEBC-0D82-4326-9038-EF5877ABD1D7}"/>
    <cellStyle name="Millares [0] 6 4 3 4" xfId="26825" xr:uid="{59D2B618-E32C-46BF-B363-2748833A71A4}"/>
    <cellStyle name="Millares [0] 6 4 3 5" xfId="49707" xr:uid="{E003DB40-BDF7-4715-8627-15B6F57E5110}"/>
    <cellStyle name="Millares [0] 6 4 4" xfId="5006" xr:uid="{BDD2515A-F058-41FC-A295-3070BC455816}"/>
    <cellStyle name="Millares [0] 6 4 4 2" xfId="16458" xr:uid="{847FB259-C84C-4659-B20E-2C80AA49E727}"/>
    <cellStyle name="Millares [0] 6 4 4 2 2" xfId="39352" xr:uid="{59133721-2C8E-4859-8A56-059BA546149A}"/>
    <cellStyle name="Millares [0] 6 4 4 3" xfId="27911" xr:uid="{B925AADA-6CD2-4E5D-B9C7-64961F0FBC56}"/>
    <cellStyle name="Millares [0] 6 4 4 4" xfId="50793" xr:uid="{F00BD44C-D262-415E-B9E2-520DE49A1592}"/>
    <cellStyle name="Millares [0] 6 4 5" xfId="10067" xr:uid="{3DF7223C-61E3-49DD-A94C-8CF19F2BB8E5}"/>
    <cellStyle name="Millares [0] 6 4 5 2" xfId="21510" xr:uid="{BBDD335B-E6D7-42BE-ADEA-377C8D54AAB5}"/>
    <cellStyle name="Millares [0] 6 4 5 2 2" xfId="44404" xr:uid="{906BA7E8-AA0E-48BD-9589-F397BF11427E}"/>
    <cellStyle name="Millares [0] 6 4 5 3" xfId="32963" xr:uid="{3F7F4FE4-1331-4AAB-BC24-2B1FF1D5305D}"/>
    <cellStyle name="Millares [0] 6 4 6" xfId="11151" xr:uid="{8D2CF832-B935-4AB7-9160-45FB746BD5E0}"/>
    <cellStyle name="Millares [0] 6 4 6 2" xfId="22594" xr:uid="{11D8F4E8-E473-46FF-8B6C-3F1B24A26251}"/>
    <cellStyle name="Millares [0] 6 4 6 2 2" xfId="45488" xr:uid="{D9D1940B-E66F-4BB7-8111-BFF3D00850B8}"/>
    <cellStyle name="Millares [0] 6 4 6 3" xfId="34047" xr:uid="{ECB1BFAA-A37E-433B-A4A4-BA9B57C09268}"/>
    <cellStyle name="Millares [0] 6 4 7" xfId="12216" xr:uid="{7D203F72-0D96-4217-A24D-4843C695B1F3}"/>
    <cellStyle name="Millares [0] 6 4 7 2" xfId="35110" xr:uid="{7E5CDAFC-636F-4CB9-BA98-71233B0F8F53}"/>
    <cellStyle name="Millares [0] 6 4 8" xfId="23669" xr:uid="{961F73E6-6A90-4E1B-8B07-12C99AC8816D}"/>
    <cellStyle name="Millares [0] 6 4 9" xfId="46552" xr:uid="{4A4D1224-9E5A-4DC2-A6C4-3DC61003786A}"/>
    <cellStyle name="Millares [0] 6 5" xfId="1286" xr:uid="{28D09873-0732-4DA3-841E-B98E758E911D}"/>
    <cellStyle name="Millares [0] 6 5 2" xfId="2603" xr:uid="{0F9291A6-C0AD-48C1-9552-CC1A4348626A}"/>
    <cellStyle name="Millares [0] 6 5 2 2" xfId="6851" xr:uid="{785698FF-4998-4A9D-858A-978B2606C69F}"/>
    <cellStyle name="Millares [0] 6 5 2 2 2" xfId="18303" xr:uid="{998E8A47-A51E-49FE-8F8C-E2EFA079F78D}"/>
    <cellStyle name="Millares [0] 6 5 2 2 2 2" xfId="41197" xr:uid="{EDD9221F-5110-4897-90AE-052A14312B83}"/>
    <cellStyle name="Millares [0] 6 5 2 2 3" xfId="29756" xr:uid="{299BBDCB-A88E-4041-B75D-C53031DE329E}"/>
    <cellStyle name="Millares [0] 6 5 2 2 4" xfId="52638" xr:uid="{2E9A7F0D-64B9-4531-AE15-6975B1BAD69B}"/>
    <cellStyle name="Millares [0] 6 5 2 3" xfId="14061" xr:uid="{16D510D9-28F1-4323-856F-0A9AD77A0F97}"/>
    <cellStyle name="Millares [0] 6 5 2 3 2" xfId="36955" xr:uid="{4785BDE2-F1D7-49C7-BD42-F5950542D91B}"/>
    <cellStyle name="Millares [0] 6 5 2 4" xfId="25514" xr:uid="{D7452B47-E139-467E-BC13-63ACA1B6A775}"/>
    <cellStyle name="Millares [0] 6 5 2 5" xfId="48397" xr:uid="{A4F09729-68A6-4D71-AC07-E84BAC975024}"/>
    <cellStyle name="Millares [0] 6 5 3" xfId="5534" xr:uid="{ECDCF970-634A-4EA3-85E9-F3A71C096F11}"/>
    <cellStyle name="Millares [0] 6 5 3 2" xfId="16986" xr:uid="{B6EBD908-6FF2-483E-9C1F-6DAF51DEFF05}"/>
    <cellStyle name="Millares [0] 6 5 3 2 2" xfId="39880" xr:uid="{04E0B47A-0B1F-4DF5-AEE9-F8DC94929A9D}"/>
    <cellStyle name="Millares [0] 6 5 3 3" xfId="28439" xr:uid="{810B4ECE-C494-4AA9-9F73-200397764771}"/>
    <cellStyle name="Millares [0] 6 5 3 4" xfId="51321" xr:uid="{1C8883E5-8367-4BE4-8782-C22D75C3CB1B}"/>
    <cellStyle name="Millares [0] 6 5 4" xfId="12744" xr:uid="{692A64CA-003A-4284-BAF0-6D7FC8DC5DFC}"/>
    <cellStyle name="Millares [0] 6 5 4 2" xfId="35638" xr:uid="{687AB377-5D23-44F5-8557-6B5EC0B24D9A}"/>
    <cellStyle name="Millares [0] 6 5 5" xfId="24197" xr:uid="{A365AF20-704C-4D4B-A34C-1D681BBD3E5E}"/>
    <cellStyle name="Millares [0] 6 5 6" xfId="47080" xr:uid="{4B568999-0EF7-42A8-890E-17A2E5B90320}"/>
    <cellStyle name="Millares [0] 6 6" xfId="1549" xr:uid="{3ADCA789-ABB1-4E38-9AC0-7CB1301F3D66}"/>
    <cellStyle name="Millares [0] 6 6 2" xfId="5797" xr:uid="{78028950-4ED8-4354-818E-55C4178B1D3C}"/>
    <cellStyle name="Millares [0] 6 6 2 2" xfId="17249" xr:uid="{D17E2BE7-AC31-4B02-9231-09EFA7125601}"/>
    <cellStyle name="Millares [0] 6 6 2 2 2" xfId="40143" xr:uid="{49959BB0-4F1F-4584-981F-B432CA994C9C}"/>
    <cellStyle name="Millares [0] 6 6 2 3" xfId="28702" xr:uid="{A77E4591-44D4-47C9-BA61-95EFD63BB734}"/>
    <cellStyle name="Millares [0] 6 6 2 4" xfId="51584" xr:uid="{86D7171F-F98A-401D-978B-941F5671DF28}"/>
    <cellStyle name="Millares [0] 6 6 3" xfId="13007" xr:uid="{0E2A4AD8-0FAD-42F2-A49E-A84CCBB6445C}"/>
    <cellStyle name="Millares [0] 6 6 3 2" xfId="35901" xr:uid="{D3EBFA8C-11F8-4AE9-927F-F5D2AFA82CB7}"/>
    <cellStyle name="Millares [0] 6 6 4" xfId="24460" xr:uid="{6BFAF696-8E7D-463D-AAA7-D054F337E556}"/>
    <cellStyle name="Millares [0] 6 6 5" xfId="47343" xr:uid="{57229E8E-DED1-462C-A2F9-7CAB277FE353}"/>
    <cellStyle name="Millares [0] 6 7" xfId="2871" xr:uid="{3D7B06A1-E145-4844-8755-239CCE67A77A}"/>
    <cellStyle name="Millares [0] 6 7 2" xfId="7115" xr:uid="{2E717B15-11E9-45E0-B908-DDB857ADFC5E}"/>
    <cellStyle name="Millares [0] 6 7 2 2" xfId="18567" xr:uid="{E98D4F97-D313-4D1E-B8BC-94A37E1D552C}"/>
    <cellStyle name="Millares [0] 6 7 2 2 2" xfId="41461" xr:uid="{99D3446F-7DC3-4746-B458-1CCBDE9DB407}"/>
    <cellStyle name="Millares [0] 6 7 2 3" xfId="30020" xr:uid="{D98042A4-6618-4013-B6F0-E432F8C32D11}"/>
    <cellStyle name="Millares [0] 6 7 2 4" xfId="52902" xr:uid="{9C3A9F16-88D6-49C6-B2C0-185C7653ED2B}"/>
    <cellStyle name="Millares [0] 6 7 3" xfId="14325" xr:uid="{5BDEE49C-9C89-4C61-84EB-C21163200759}"/>
    <cellStyle name="Millares [0] 6 7 3 2" xfId="37219" xr:uid="{B70C4C07-336E-4423-8AFC-F4558F91FE8F}"/>
    <cellStyle name="Millares [0] 6 7 4" xfId="25778" xr:uid="{BE19CC56-5580-42F4-B2E5-2F58FF5222C8}"/>
    <cellStyle name="Millares [0] 6 7 5" xfId="48660" xr:uid="{E9765FEC-531C-4737-9651-7C5D2072CDC0}"/>
    <cellStyle name="Millares [0] 6 8" xfId="3131" xr:uid="{CF859857-FD29-4813-AB29-547B4E32C892}"/>
    <cellStyle name="Millares [0] 6 8 2" xfId="7374" xr:uid="{C3979651-B6A8-4477-A1E0-B5C7C5759DD4}"/>
    <cellStyle name="Millares [0] 6 8 2 2" xfId="18826" xr:uid="{82A38D7D-1F90-4BEF-8B64-74F4C1032EF4}"/>
    <cellStyle name="Millares [0] 6 8 2 2 2" xfId="41720" xr:uid="{0DB4EA53-2B84-405B-A0AD-FF2AD81BEA1A}"/>
    <cellStyle name="Millares [0] 6 8 2 3" xfId="30279" xr:uid="{397CBCEB-3193-4F71-9110-4AD3BDC69EA2}"/>
    <cellStyle name="Millares [0] 6 8 2 4" xfId="53161" xr:uid="{65E3CBEE-4779-4525-8479-AADC874F1E72}"/>
    <cellStyle name="Millares [0] 6 8 3" xfId="14584" xr:uid="{7F8BF426-5B97-4816-A2AA-3153D89CBF9E}"/>
    <cellStyle name="Millares [0] 6 8 3 2" xfId="37478" xr:uid="{09FF857A-10C4-4C53-979D-021CCA66DBF8}"/>
    <cellStyle name="Millares [0] 6 8 4" xfId="26037" xr:uid="{D00C9E2E-6471-4759-8715-B9B2C9333482}"/>
    <cellStyle name="Millares [0] 6 8 5" xfId="48919" xr:uid="{2C3E38D4-4E02-49D8-8591-C2523653A390}"/>
    <cellStyle name="Millares [0] 6 9" xfId="3393" xr:uid="{0052260A-946E-4979-8C63-C35CD3390CFD}"/>
    <cellStyle name="Millares [0] 6 9 2" xfId="7636" xr:uid="{EA722DA2-88C5-412E-9CFD-BE50FC1FB4CC}"/>
    <cellStyle name="Millares [0] 6 9 2 2" xfId="19088" xr:uid="{56684510-4A94-4FD8-BEB6-47115683753D}"/>
    <cellStyle name="Millares [0] 6 9 2 2 2" xfId="41982" xr:uid="{7D1665D3-D749-48DB-9451-701069881BAB}"/>
    <cellStyle name="Millares [0] 6 9 2 3" xfId="30541" xr:uid="{F38BBF7F-EED9-4000-9535-B5F338F69AA6}"/>
    <cellStyle name="Millares [0] 6 9 2 4" xfId="53423" xr:uid="{891C2D72-FF19-42FE-BE2C-8687BBFFA270}"/>
    <cellStyle name="Millares [0] 6 9 3" xfId="14846" xr:uid="{B31AB244-7FB2-468B-B0F9-907EE5E7E7AB}"/>
    <cellStyle name="Millares [0] 6 9 3 2" xfId="37740" xr:uid="{6A850675-C279-48F0-8C90-1E29537CFF5B}"/>
    <cellStyle name="Millares [0] 6 9 4" xfId="26299" xr:uid="{7C8A6766-91FA-4816-B4E9-BE7C8C80AE37}"/>
    <cellStyle name="Millares [0] 6 9 5" xfId="49181" xr:uid="{C3B183FA-0FE3-4F7B-8ED6-6FDA3CB43DF5}"/>
    <cellStyle name="Millares [0] 7" xfId="209" xr:uid="{8817D00C-6ED3-4D71-8182-4D4CDBE6AC2D}"/>
    <cellStyle name="Millares [0] 7 10" xfId="4457" xr:uid="{692010EA-A3C4-4B4A-A6CE-20B54EDBB92E}"/>
    <cellStyle name="Millares [0] 7 10 2" xfId="15909" xr:uid="{1348861D-98DA-455B-BF28-D375445839D3}"/>
    <cellStyle name="Millares [0] 7 10 2 2" xfId="38803" xr:uid="{275E0F56-CAE5-4CF8-893E-C199970CD73C}"/>
    <cellStyle name="Millares [0] 7 10 3" xfId="27362" xr:uid="{33B46B8F-11AA-43AE-8FCE-9A203D3283BF}"/>
    <cellStyle name="Millares [0] 7 10 4" xfId="50244" xr:uid="{FB98DE4F-44F2-49D1-9F65-A525CF960B9C}"/>
    <cellStyle name="Millares [0] 7 11" xfId="8648" xr:uid="{34C616F1-2BCA-489C-AB2C-5DA35E21A50B}"/>
    <cellStyle name="Millares [0] 7 11 2" xfId="20099" xr:uid="{96CE5F80-3F6A-4285-9378-D1FBC84F481C}"/>
    <cellStyle name="Millares [0] 7 11 2 2" xfId="42993" xr:uid="{AAF362BE-6F37-4649-9C02-3E736A29050A}"/>
    <cellStyle name="Millares [0] 7 11 3" xfId="31552" xr:uid="{1AAC9155-CD9C-4EEF-8139-7A826DECA0B4}"/>
    <cellStyle name="Millares [0] 7 11 4" xfId="54434" xr:uid="{605EBFFF-98A1-4C69-8F64-48DCE1980DEA}"/>
    <cellStyle name="Millares [0] 7 12" xfId="8741" xr:uid="{9325B63A-6D6E-4905-AE56-4FC1C68B684A}"/>
    <cellStyle name="Millares [0] 7 12 2" xfId="20185" xr:uid="{95498ED4-7C49-4726-BAA3-747290E80375}"/>
    <cellStyle name="Millares [0] 7 12 2 2" xfId="43079" xr:uid="{7749CDC9-3A36-4A73-BDF7-09484FD5F1DE}"/>
    <cellStyle name="Millares [0] 7 12 3" xfId="31638" xr:uid="{98152F37-26FD-4E5A-806F-336E8F8C8BBC}"/>
    <cellStyle name="Millares [0] 7 12 4" xfId="54520" xr:uid="{6BCB88E6-7214-4234-BC89-883A9DC8A159}"/>
    <cellStyle name="Millares [0] 7 13" xfId="9002" xr:uid="{4A4C6D14-DCB2-410B-8DA6-2E77986549B1}"/>
    <cellStyle name="Millares [0] 7 13 2" xfId="20446" xr:uid="{03BF06D5-4E18-45E3-AF5A-B875F0653482}"/>
    <cellStyle name="Millares [0] 7 13 2 2" xfId="43340" xr:uid="{EF769FBA-61B8-4836-B31D-AD6DC3D20265}"/>
    <cellStyle name="Millares [0] 7 13 3" xfId="31899" xr:uid="{43EEF90B-57A4-466D-9983-B756A4A5F6BD}"/>
    <cellStyle name="Millares [0] 7 13 4" xfId="54781" xr:uid="{11F55FC5-905E-40F3-93FF-FB17D68FA952}"/>
    <cellStyle name="Millares [0] 7 14" xfId="9269" xr:uid="{42DC65DE-F80A-4F17-8236-3352A772220A}"/>
    <cellStyle name="Millares [0] 7 14 2" xfId="20713" xr:uid="{D120CDCE-2AB9-4C68-BBA9-D516B293AF0D}"/>
    <cellStyle name="Millares [0] 7 14 2 2" xfId="43607" xr:uid="{BD4D85FF-1C2B-4C0F-8338-991BDF0CF75E}"/>
    <cellStyle name="Millares [0] 7 14 3" xfId="32166" xr:uid="{7FD5E49B-12A8-41F3-8935-D2C989D5B6D1}"/>
    <cellStyle name="Millares [0] 7 14 4" xfId="55048" xr:uid="{424218D7-D2B1-4760-8BD5-1628C1A97503}"/>
    <cellStyle name="Millares [0] 7 15" xfId="9540" xr:uid="{EDDB30BD-83B9-4CE5-949C-1B9AE60928F7}"/>
    <cellStyle name="Millares [0] 7 15 2" xfId="20983" xr:uid="{894A1F43-A40C-481D-BA19-68349E2A8ECD}"/>
    <cellStyle name="Millares [0] 7 15 2 2" xfId="43877" xr:uid="{49240C56-D4FD-4E03-8429-E40702DCC126}"/>
    <cellStyle name="Millares [0] 7 15 3" xfId="32436" xr:uid="{840A0CB0-5E29-4D15-8BFA-E39136EEB015}"/>
    <cellStyle name="Millares [0] 7 16" xfId="10626" xr:uid="{FE71D853-963F-4362-9D26-DAE1419455D8}"/>
    <cellStyle name="Millares [0] 7 16 2" xfId="22069" xr:uid="{A7983294-54E0-4A63-8499-DD4D2B1EB735}"/>
    <cellStyle name="Millares [0] 7 16 2 2" xfId="44963" xr:uid="{38D0567A-AA9D-4C75-AC94-B80375FBD4D3}"/>
    <cellStyle name="Millares [0] 7 16 3" xfId="33522" xr:uid="{3F559C08-AE3C-4B21-8058-1071780795DD}"/>
    <cellStyle name="Millares [0] 7 17" xfId="11691" xr:uid="{4FE249BC-DBBB-4A72-B900-D034B1663F9A}"/>
    <cellStyle name="Millares [0] 7 17 2" xfId="34585" xr:uid="{79137296-17E7-42BF-9FD0-B3152C274CB1}"/>
    <cellStyle name="Millares [0] 7 18" xfId="23144" xr:uid="{37C94487-B8C8-46BA-90B3-FCBEE4D61D46}"/>
    <cellStyle name="Millares [0] 7 19" xfId="46027" xr:uid="{FECA2E64-44F0-4018-BF22-26A0FB6EC6C9}"/>
    <cellStyle name="Millares [0] 7 2" xfId="348" xr:uid="{29BB385F-5697-41EB-AB2D-55E4FF7C38DA}"/>
    <cellStyle name="Millares [0] 7 2 10" xfId="8857" xr:uid="{A614CD99-A069-4CE6-82E0-13E51F43B2EB}"/>
    <cellStyle name="Millares [0] 7 2 10 2" xfId="20301" xr:uid="{0AC393DF-57FB-441D-8164-E262A77997D3}"/>
    <cellStyle name="Millares [0] 7 2 10 2 2" xfId="43195" xr:uid="{A6D2CDA1-1D08-4E99-A771-F5C190C5BDC7}"/>
    <cellStyle name="Millares [0] 7 2 10 3" xfId="31754" xr:uid="{52C0813C-EFBA-44D9-BF86-EC66C8F58AD1}"/>
    <cellStyle name="Millares [0] 7 2 10 4" xfId="54636" xr:uid="{17080890-9E1A-47B9-8A35-0E67F9386D8C}"/>
    <cellStyle name="Millares [0] 7 2 11" xfId="9119" xr:uid="{2815091D-3A9E-4B96-AE75-0F1FBCD683AB}"/>
    <cellStyle name="Millares [0] 7 2 11 2" xfId="20563" xr:uid="{9F36E03A-F975-4A42-A7F5-7A578943A279}"/>
    <cellStyle name="Millares [0] 7 2 11 2 2" xfId="43457" xr:uid="{A01F8B82-D1C1-4017-B5A7-F1A03E19A877}"/>
    <cellStyle name="Millares [0] 7 2 11 3" xfId="32016" xr:uid="{4FF0C535-3C48-42C1-920A-91A4A6963516}"/>
    <cellStyle name="Millares [0] 7 2 11 4" xfId="54898" xr:uid="{4044C88B-ECB8-412B-B723-3F452CCE7E32}"/>
    <cellStyle name="Millares [0] 7 2 12" xfId="9386" xr:uid="{716AC181-A9C6-4F7F-B958-713F0EA51351}"/>
    <cellStyle name="Millares [0] 7 2 12 2" xfId="20830" xr:uid="{C839A46A-DBB8-485B-8FC8-1150F01E68F7}"/>
    <cellStyle name="Millares [0] 7 2 12 2 2" xfId="43724" xr:uid="{83186F12-B0C1-4054-AE80-45BF1307DFAB}"/>
    <cellStyle name="Millares [0] 7 2 12 3" xfId="32283" xr:uid="{5BC1306E-7EA3-4153-902C-71CC78A87DF7}"/>
    <cellStyle name="Millares [0] 7 2 12 4" xfId="55165" xr:uid="{D585FB0C-4DE4-4033-B836-CDFB81456C07}"/>
    <cellStyle name="Millares [0] 7 2 13" xfId="9658" xr:uid="{31DCEDBA-CE1E-4349-8BEC-8314D8C64E07}"/>
    <cellStyle name="Millares [0] 7 2 13 2" xfId="21101" xr:uid="{6A60FDE8-1C2C-4A2D-9710-BA3ED95C3535}"/>
    <cellStyle name="Millares [0] 7 2 13 2 2" xfId="43995" xr:uid="{4DF14D4D-4EFD-478C-8AD5-61CE54A947C9}"/>
    <cellStyle name="Millares [0] 7 2 13 3" xfId="32554" xr:uid="{BE5365B5-8721-424A-B386-4011CE20414E}"/>
    <cellStyle name="Millares [0] 7 2 14" xfId="10742" xr:uid="{18701A4F-E2FD-4744-B01E-93D6B6A90BBC}"/>
    <cellStyle name="Millares [0] 7 2 14 2" xfId="22185" xr:uid="{334EF607-49C1-4D3D-85F1-D544AFC34A3B}"/>
    <cellStyle name="Millares [0] 7 2 14 2 2" xfId="45079" xr:uid="{B075133D-D76D-4FEA-9959-024AD9611DD5}"/>
    <cellStyle name="Millares [0] 7 2 14 3" xfId="33638" xr:uid="{A5CAA515-895C-4FAC-A904-DF7477F62C59}"/>
    <cellStyle name="Millares [0] 7 2 15" xfId="11807" xr:uid="{10CF7F39-20CF-4CD9-9174-965D62CA82E0}"/>
    <cellStyle name="Millares [0] 7 2 15 2" xfId="34701" xr:uid="{F70C3870-F63D-46AB-8531-C1C81C69FDC3}"/>
    <cellStyle name="Millares [0] 7 2 16" xfId="23260" xr:uid="{A98AD03D-A881-41D0-8C1D-F3D7B5FF0CBC}"/>
    <cellStyle name="Millares [0] 7 2 17" xfId="46143" xr:uid="{A9AE38F1-90B7-4AE7-89C5-2FA6EC42AEEC}"/>
    <cellStyle name="Millares [0] 7 2 2" xfId="611" xr:uid="{AA47134B-7DF8-4E96-BBCC-1D3803CA0B89}"/>
    <cellStyle name="Millares [0] 7 2 2 10" xfId="46406" xr:uid="{37BE85CA-DBEF-4755-B71B-D135E3B62107}"/>
    <cellStyle name="Millares [0] 7 2 2 2" xfId="1139" xr:uid="{26D82F85-442E-4256-9C39-52605FD14E32}"/>
    <cellStyle name="Millares [0] 7 2 2 2 2" xfId="2456" xr:uid="{E02EF682-0E6C-422D-A85A-0B95FC20B6E5}"/>
    <cellStyle name="Millares [0] 7 2 2 2 2 2" xfId="6704" xr:uid="{AB9FE0FE-D2A4-4B34-8E06-8E749D128426}"/>
    <cellStyle name="Millares [0] 7 2 2 2 2 2 2" xfId="18156" xr:uid="{8A7BDF00-A771-4C5A-8768-3AC289A31C1F}"/>
    <cellStyle name="Millares [0] 7 2 2 2 2 2 2 2" xfId="41050" xr:uid="{611D1FF2-C272-47DF-85C8-1A5703481331}"/>
    <cellStyle name="Millares [0] 7 2 2 2 2 2 3" xfId="29609" xr:uid="{AFAA8139-34F0-4626-8706-0AB98F575653}"/>
    <cellStyle name="Millares [0] 7 2 2 2 2 2 4" xfId="52491" xr:uid="{7D8AA47D-D200-4554-ACC6-31E260ECE4F9}"/>
    <cellStyle name="Millares [0] 7 2 2 2 2 3" xfId="13914" xr:uid="{96CB8577-0EF7-4EF3-B35B-914C57C9D1FE}"/>
    <cellStyle name="Millares [0] 7 2 2 2 2 3 2" xfId="36808" xr:uid="{68D03815-676A-4DC7-BCEA-E6C4FF3DB31D}"/>
    <cellStyle name="Millares [0] 7 2 2 2 2 4" xfId="25367" xr:uid="{5F937098-7166-43C1-BC58-BAEF6ABBBA70}"/>
    <cellStyle name="Millares [0] 7 2 2 2 2 5" xfId="48250" xr:uid="{888A3522-B2C4-44CA-B4AF-252F71ADC561}"/>
    <cellStyle name="Millares [0] 7 2 2 2 3" xfId="4300" xr:uid="{549CB950-44D6-4AAB-A0EE-DBE859605AD4}"/>
    <cellStyle name="Millares [0] 7 2 2 2 3 2" xfId="8543" xr:uid="{C255DDBE-D317-4BA1-A87E-6FB5041C4518}"/>
    <cellStyle name="Millares [0] 7 2 2 2 3 2 2" xfId="19995" xr:uid="{4916701D-6B53-4F62-8FCC-117E51857EF6}"/>
    <cellStyle name="Millares [0] 7 2 2 2 3 2 2 2" xfId="42889" xr:uid="{06511E61-34ED-44E6-B91D-20321AEED5BA}"/>
    <cellStyle name="Millares [0] 7 2 2 2 3 2 3" xfId="31448" xr:uid="{723D2EB7-B388-4653-9446-BDD30198FB2A}"/>
    <cellStyle name="Millares [0] 7 2 2 2 3 2 4" xfId="54330" xr:uid="{6E7AAE41-7960-47CD-B90E-D48B94C22FC2}"/>
    <cellStyle name="Millares [0] 7 2 2 2 3 3" xfId="15753" xr:uid="{C682D594-EEC6-43AE-A7C4-FC2F13CD0E88}"/>
    <cellStyle name="Millares [0] 7 2 2 2 3 3 2" xfId="38647" xr:uid="{D7CF3D43-1B32-4A8A-A863-0E4328054192}"/>
    <cellStyle name="Millares [0] 7 2 2 2 3 4" xfId="27206" xr:uid="{3D6414E1-3BB6-4A59-8AD1-F49B94E3983B}"/>
    <cellStyle name="Millares [0] 7 2 2 2 3 5" xfId="50088" xr:uid="{5978B524-EE06-4615-927E-BC5FA5F65A3B}"/>
    <cellStyle name="Millares [0] 7 2 2 2 4" xfId="5387" xr:uid="{0D5F5022-56A5-46BE-93F8-E64679A3C8CD}"/>
    <cellStyle name="Millares [0] 7 2 2 2 4 2" xfId="16839" xr:uid="{48195DA9-171B-4423-9E9D-C6F4190DA721}"/>
    <cellStyle name="Millares [0] 7 2 2 2 4 2 2" xfId="39733" xr:uid="{B3071F8C-5658-42DB-BE52-BDA7D5CF0A13}"/>
    <cellStyle name="Millares [0] 7 2 2 2 4 3" xfId="28292" xr:uid="{CAC68DA3-5284-409F-8D80-39ECC54DD08D}"/>
    <cellStyle name="Millares [0] 7 2 2 2 4 4" xfId="51174" xr:uid="{288C2E9F-16C3-453B-9942-70CEDE2E7CC4}"/>
    <cellStyle name="Millares [0] 7 2 2 2 5" xfId="10448" xr:uid="{11915920-5251-4D4A-8801-5D6534ACFEA6}"/>
    <cellStyle name="Millares [0] 7 2 2 2 5 2" xfId="21891" xr:uid="{6CD86E7C-04AE-4CD0-820C-55ADB10D25D1}"/>
    <cellStyle name="Millares [0] 7 2 2 2 5 2 2" xfId="44785" xr:uid="{A4214C43-4C17-4044-93CF-3DBFF6E32D59}"/>
    <cellStyle name="Millares [0] 7 2 2 2 5 3" xfId="33344" xr:uid="{248A7DD8-BD58-481E-A74D-AD0F56171BAD}"/>
    <cellStyle name="Millares [0] 7 2 2 2 6" xfId="11532" xr:uid="{CEFA5746-FBDC-4A07-BAFC-26EA54648F7C}"/>
    <cellStyle name="Millares [0] 7 2 2 2 6 2" xfId="22975" xr:uid="{E70C41E3-B89F-49F8-BDEF-B1824DEBC779}"/>
    <cellStyle name="Millares [0] 7 2 2 2 6 2 2" xfId="45869" xr:uid="{9EE908C0-2152-4A8C-B9E1-C5CA51BC6478}"/>
    <cellStyle name="Millares [0] 7 2 2 2 6 3" xfId="34428" xr:uid="{C93A184A-1F7F-45DC-9C95-0ECDD85ABF74}"/>
    <cellStyle name="Millares [0] 7 2 2 2 7" xfId="12597" xr:uid="{C6F513B2-5049-4FB8-815D-819955F98546}"/>
    <cellStyle name="Millares [0] 7 2 2 2 7 2" xfId="35491" xr:uid="{CEFD41E5-2AA4-4959-B716-B8B524FC8BF3}"/>
    <cellStyle name="Millares [0] 7 2 2 2 8" xfId="24050" xr:uid="{C537277F-56AF-459F-B54F-89BC60ABAFCF}"/>
    <cellStyle name="Millares [0] 7 2 2 2 9" xfId="46933" xr:uid="{F35CCFB8-5D0D-48AB-B0FB-7E3E29697709}"/>
    <cellStyle name="Millares [0] 7 2 2 3" xfId="1929" xr:uid="{4BEA2E73-D10E-4F43-AFA5-E3A606BBD018}"/>
    <cellStyle name="Millares [0] 7 2 2 3 2" xfId="6177" xr:uid="{1D495C82-E076-4CD4-988C-835043E92194}"/>
    <cellStyle name="Millares [0] 7 2 2 3 2 2" xfId="17629" xr:uid="{729E4126-E4A5-485D-AA80-EF6A730C5A6F}"/>
    <cellStyle name="Millares [0] 7 2 2 3 2 2 2" xfId="40523" xr:uid="{F5CAAB27-7650-4C98-AF0B-1153FDB2EC11}"/>
    <cellStyle name="Millares [0] 7 2 2 3 2 3" xfId="29082" xr:uid="{3B51D2F3-ACA2-453E-A5DE-E4F1259CBF58}"/>
    <cellStyle name="Millares [0] 7 2 2 3 2 4" xfId="51964" xr:uid="{B294E3F6-32F7-4E29-8456-C79F2056FE54}"/>
    <cellStyle name="Millares [0] 7 2 2 3 3" xfId="13387" xr:uid="{93A5D6AF-6F93-469A-A0BE-0CA448570382}"/>
    <cellStyle name="Millares [0] 7 2 2 3 3 2" xfId="36281" xr:uid="{B25D069E-4463-4645-AE35-A34B3DBD5E90}"/>
    <cellStyle name="Millares [0] 7 2 2 3 4" xfId="24840" xr:uid="{2ACF1F0B-4A40-4C84-8059-3C2E4232F098}"/>
    <cellStyle name="Millares [0] 7 2 2 3 5" xfId="47723" xr:uid="{713BFC1B-0230-4F09-BF81-6D974EE886A5}"/>
    <cellStyle name="Millares [0] 7 2 2 4" xfId="3773" xr:uid="{94CD4B7A-E47D-4FA6-A05E-4D127C0BACAA}"/>
    <cellStyle name="Millares [0] 7 2 2 4 2" xfId="8016" xr:uid="{41C908DF-E319-4165-BE51-AD521633762C}"/>
    <cellStyle name="Millares [0] 7 2 2 4 2 2" xfId="19468" xr:uid="{3E9ED923-48E5-418B-8A28-88025F93B498}"/>
    <cellStyle name="Millares [0] 7 2 2 4 2 2 2" xfId="42362" xr:uid="{7B7FEACB-3B6F-4CA6-87C5-47ED5740AC65}"/>
    <cellStyle name="Millares [0] 7 2 2 4 2 3" xfId="30921" xr:uid="{0E715C63-2AC4-402C-8B0F-9F2E65FEC9AB}"/>
    <cellStyle name="Millares [0] 7 2 2 4 2 4" xfId="53803" xr:uid="{737FC2AD-FD76-432D-8567-3F831AC7ED08}"/>
    <cellStyle name="Millares [0] 7 2 2 4 3" xfId="15226" xr:uid="{49B73A77-214B-4EE7-AFA5-BF552C619ECE}"/>
    <cellStyle name="Millares [0] 7 2 2 4 3 2" xfId="38120" xr:uid="{5A4E7B10-EC0F-4030-A503-42F7A44F5B38}"/>
    <cellStyle name="Millares [0] 7 2 2 4 4" xfId="26679" xr:uid="{7FC209F7-C446-426F-BE18-C245D8443ECF}"/>
    <cellStyle name="Millares [0] 7 2 2 4 5" xfId="49561" xr:uid="{C91E8EA6-2DC3-41E0-A21C-B209F84EB292}"/>
    <cellStyle name="Millares [0] 7 2 2 5" xfId="4860" xr:uid="{82CAA284-6A56-4A9A-A76B-0ECB3B904710}"/>
    <cellStyle name="Millares [0] 7 2 2 5 2" xfId="16312" xr:uid="{43C3C606-E839-44A4-986A-DA3BC31761D9}"/>
    <cellStyle name="Millares [0] 7 2 2 5 2 2" xfId="39206" xr:uid="{938573A7-A44D-4AB1-986E-D85581BE1289}"/>
    <cellStyle name="Millares [0] 7 2 2 5 3" xfId="27765" xr:uid="{53CDB1C8-8E8A-40C6-A27E-6FB75E3747F0}"/>
    <cellStyle name="Millares [0] 7 2 2 5 4" xfId="50647" xr:uid="{9F286961-36F2-4432-9500-02C606130E97}"/>
    <cellStyle name="Millares [0] 7 2 2 6" xfId="9921" xr:uid="{D76CF63E-3267-4AC5-B215-16869D38EE2A}"/>
    <cellStyle name="Millares [0] 7 2 2 6 2" xfId="21364" xr:uid="{39E22FBE-A292-4A40-BDA0-058CE2C55E4B}"/>
    <cellStyle name="Millares [0] 7 2 2 6 2 2" xfId="44258" xr:uid="{D06FA98D-4A55-463A-943A-B412893C9E8D}"/>
    <cellStyle name="Millares [0] 7 2 2 6 3" xfId="32817" xr:uid="{58EB30BF-F8DC-49C6-8286-E2BA09883447}"/>
    <cellStyle name="Millares [0] 7 2 2 7" xfId="11005" xr:uid="{D63C67B5-BC97-4B4D-AA87-A18807288B7F}"/>
    <cellStyle name="Millares [0] 7 2 2 7 2" xfId="22448" xr:uid="{4E9649BF-2464-4B63-A8F1-9B4F94219744}"/>
    <cellStyle name="Millares [0] 7 2 2 7 2 2" xfId="45342" xr:uid="{4E04CFA4-12CD-46DB-94F3-30F06D8E5D42}"/>
    <cellStyle name="Millares [0] 7 2 2 7 3" xfId="33901" xr:uid="{E52D11D1-E0B0-4979-92E0-D63C2959133D}"/>
    <cellStyle name="Millares [0] 7 2 2 8" xfId="12070" xr:uid="{DC9FD94A-86A3-456C-B2EE-8444A26AE092}"/>
    <cellStyle name="Millares [0] 7 2 2 8 2" xfId="34964" xr:uid="{E6467290-936E-4D78-A93B-BD70F9127F38}"/>
    <cellStyle name="Millares [0] 7 2 2 9" xfId="23523" xr:uid="{29396A5E-075E-402B-A642-8BBDCAEF996D}"/>
    <cellStyle name="Millares [0] 7 2 3" xfId="876" xr:uid="{572E2ED1-A36D-408F-8B04-A74EA47D433E}"/>
    <cellStyle name="Millares [0] 7 2 3 2" xfId="2193" xr:uid="{F966B860-9BAE-4908-ADFB-0D2EEB73F29B}"/>
    <cellStyle name="Millares [0] 7 2 3 2 2" xfId="6441" xr:uid="{BBC5615C-E9F4-4C06-850B-07B893BB4497}"/>
    <cellStyle name="Millares [0] 7 2 3 2 2 2" xfId="17893" xr:uid="{924A771C-2E2C-4039-82F7-83AB2D9D7E1C}"/>
    <cellStyle name="Millares [0] 7 2 3 2 2 2 2" xfId="40787" xr:uid="{6E77F618-8170-41B9-BE5C-81610EBF33BF}"/>
    <cellStyle name="Millares [0] 7 2 3 2 2 3" xfId="29346" xr:uid="{9743380F-6CD3-452E-B278-374DBB51131F}"/>
    <cellStyle name="Millares [0] 7 2 3 2 2 4" xfId="52228" xr:uid="{48C69F21-A805-4C95-A3C2-6F8EED5D0B8D}"/>
    <cellStyle name="Millares [0] 7 2 3 2 3" xfId="13651" xr:uid="{6A2AC7C1-8613-4236-B171-C39CD54749B0}"/>
    <cellStyle name="Millares [0] 7 2 3 2 3 2" xfId="36545" xr:uid="{CF28B373-3B36-49EA-AFA4-B6446C1E81DF}"/>
    <cellStyle name="Millares [0] 7 2 3 2 4" xfId="25104" xr:uid="{36BAD725-E2C2-4103-8899-21AB9C0BBB29}"/>
    <cellStyle name="Millares [0] 7 2 3 2 5" xfId="47987" xr:uid="{6C5FDECA-C83C-4D51-9976-E010E341C5EA}"/>
    <cellStyle name="Millares [0] 7 2 3 3" xfId="4037" xr:uid="{8F1DC284-A802-4AAE-9E81-1E22AF28F6CC}"/>
    <cellStyle name="Millares [0] 7 2 3 3 2" xfId="8280" xr:uid="{046213B4-9D5F-499B-80A1-8954B57BA87F}"/>
    <cellStyle name="Millares [0] 7 2 3 3 2 2" xfId="19732" xr:uid="{A3910BCB-FD8F-4B9D-B5B5-08F696E61082}"/>
    <cellStyle name="Millares [0] 7 2 3 3 2 2 2" xfId="42626" xr:uid="{649332E5-E2C1-4FEC-B9EF-AC9972BB53BF}"/>
    <cellStyle name="Millares [0] 7 2 3 3 2 3" xfId="31185" xr:uid="{7C6E458F-9DD5-478A-BBDD-F614D8B7D24A}"/>
    <cellStyle name="Millares [0] 7 2 3 3 2 4" xfId="54067" xr:uid="{5DDFC6B2-CDC9-494A-ABFF-F41049529C2A}"/>
    <cellStyle name="Millares [0] 7 2 3 3 3" xfId="15490" xr:uid="{7930FA41-8089-4715-ACF6-1B1FDE88951D}"/>
    <cellStyle name="Millares [0] 7 2 3 3 3 2" xfId="38384" xr:uid="{97F06437-4084-45DD-B0CB-E73C5E3C5429}"/>
    <cellStyle name="Millares [0] 7 2 3 3 4" xfId="26943" xr:uid="{BA2302D4-1A55-42A5-9D92-A5091D5F9E1F}"/>
    <cellStyle name="Millares [0] 7 2 3 3 5" xfId="49825" xr:uid="{A36DA44A-13D4-4EB0-9E64-F8E8DB25DA09}"/>
    <cellStyle name="Millares [0] 7 2 3 4" xfId="5124" xr:uid="{DEEB70DD-5BD2-4E47-9FDB-9D16D8EEEB5F}"/>
    <cellStyle name="Millares [0] 7 2 3 4 2" xfId="16576" xr:uid="{662D17C9-4395-4FB9-A112-402E81B3C73E}"/>
    <cellStyle name="Millares [0] 7 2 3 4 2 2" xfId="39470" xr:uid="{1F8C7D5F-12D7-4E7F-919A-9E6DD62FDC93}"/>
    <cellStyle name="Millares [0] 7 2 3 4 3" xfId="28029" xr:uid="{F2FCE43E-3BF0-4C42-BA83-B80114BF0C73}"/>
    <cellStyle name="Millares [0] 7 2 3 4 4" xfId="50911" xr:uid="{B16E36D6-78DC-4A20-9EE7-AE005AFDAC78}"/>
    <cellStyle name="Millares [0] 7 2 3 5" xfId="10185" xr:uid="{677B27B2-48A8-4C7A-BAC3-20D5B9CD50E0}"/>
    <cellStyle name="Millares [0] 7 2 3 5 2" xfId="21628" xr:uid="{50ED6EC7-363E-4AB7-B268-1DC46C9C225F}"/>
    <cellStyle name="Millares [0] 7 2 3 5 2 2" xfId="44522" xr:uid="{F89F5BD1-2178-4C6B-A76B-3DE3F27E957B}"/>
    <cellStyle name="Millares [0] 7 2 3 5 3" xfId="33081" xr:uid="{33BB357E-6BC2-44B3-A4DA-3BDFDDDA2A43}"/>
    <cellStyle name="Millares [0] 7 2 3 6" xfId="11269" xr:uid="{06C29340-B11C-4285-8EE6-829B976F1B9E}"/>
    <cellStyle name="Millares [0] 7 2 3 6 2" xfId="22712" xr:uid="{B2B29DB3-922D-46D4-BEB2-02EDC6F414F5}"/>
    <cellStyle name="Millares [0] 7 2 3 6 2 2" xfId="45606" xr:uid="{7EDECBF9-197D-4B81-B0D9-0ED65F23D6B6}"/>
    <cellStyle name="Millares [0] 7 2 3 6 3" xfId="34165" xr:uid="{DECC66B7-EEC1-4EAC-A151-792F35135E98}"/>
    <cellStyle name="Millares [0] 7 2 3 7" xfId="12334" xr:uid="{72977FF5-0557-4DE3-9B50-9AC4788EB5CE}"/>
    <cellStyle name="Millares [0] 7 2 3 7 2" xfId="35228" xr:uid="{1D0F3DD4-66B8-40D6-AB67-ED4B8A0EC0AE}"/>
    <cellStyle name="Millares [0] 7 2 3 8" xfId="23787" xr:uid="{C614F298-31CD-496A-AD96-CB89D2FC890C}"/>
    <cellStyle name="Millares [0] 7 2 3 9" xfId="46670" xr:uid="{3F97B304-43C7-430C-8AA7-191C4DF5FC2E}"/>
    <cellStyle name="Millares [0] 7 2 4" xfId="1404" xr:uid="{5A8E4E37-1D09-40A8-80AB-5448EFC5B6E3}"/>
    <cellStyle name="Millares [0] 7 2 4 2" xfId="2721" xr:uid="{57EA7011-97F2-4ED1-9BFC-D95D80370474}"/>
    <cellStyle name="Millares [0] 7 2 4 2 2" xfId="6969" xr:uid="{993305FE-9B53-4EB1-A147-B8F24F9E223C}"/>
    <cellStyle name="Millares [0] 7 2 4 2 2 2" xfId="18421" xr:uid="{B5EE61E5-E20C-480B-81F0-7705C5D78DBF}"/>
    <cellStyle name="Millares [0] 7 2 4 2 2 2 2" xfId="41315" xr:uid="{D600B588-AA1F-4F47-8D9E-82F4F702A40B}"/>
    <cellStyle name="Millares [0] 7 2 4 2 2 3" xfId="29874" xr:uid="{D54F0C63-26F6-4834-8DEE-D4570EA7DF16}"/>
    <cellStyle name="Millares [0] 7 2 4 2 2 4" xfId="52756" xr:uid="{B902CF34-F09F-4708-8137-3B8C02994C95}"/>
    <cellStyle name="Millares [0] 7 2 4 2 3" xfId="14179" xr:uid="{5B9E07FC-AF25-489E-9C1E-824181CBF827}"/>
    <cellStyle name="Millares [0] 7 2 4 2 3 2" xfId="37073" xr:uid="{E2794AF9-5E16-4883-AD1F-430ACD82BFA5}"/>
    <cellStyle name="Millares [0] 7 2 4 2 4" xfId="25632" xr:uid="{8A16DAD3-24F7-40FC-B954-9A94BA88993B}"/>
    <cellStyle name="Millares [0] 7 2 4 2 5" xfId="48515" xr:uid="{E60F389C-DD31-44AD-B93F-738DB7EB05ED}"/>
    <cellStyle name="Millares [0] 7 2 4 3" xfId="5652" xr:uid="{C6F87ADA-E630-4D45-9A58-3F7E1435BBD5}"/>
    <cellStyle name="Millares [0] 7 2 4 3 2" xfId="17104" xr:uid="{1BB40357-C1F0-467C-A328-D6C082A802D4}"/>
    <cellStyle name="Millares [0] 7 2 4 3 2 2" xfId="39998" xr:uid="{D0D0C487-871C-4B92-98FC-2E230558CA5B}"/>
    <cellStyle name="Millares [0] 7 2 4 3 3" xfId="28557" xr:uid="{19D73E29-506B-42B4-864B-0D9181C28C82}"/>
    <cellStyle name="Millares [0] 7 2 4 3 4" xfId="51439" xr:uid="{F0B2E343-F0D4-4770-944C-4624CF7B8841}"/>
    <cellStyle name="Millares [0] 7 2 4 4" xfId="12862" xr:uid="{53AE373B-3BBC-4D9F-AADA-4A72A673CCA1}"/>
    <cellStyle name="Millares [0] 7 2 4 4 2" xfId="35756" xr:uid="{841A30DB-7EF0-451D-9855-070B1B226920}"/>
    <cellStyle name="Millares [0] 7 2 4 5" xfId="24315" xr:uid="{0A220AEA-B870-4B63-8090-C33905E09F24}"/>
    <cellStyle name="Millares [0] 7 2 4 6" xfId="47198" xr:uid="{3ED66468-4CB1-49B7-BDEA-22DA82B14605}"/>
    <cellStyle name="Millares [0] 7 2 5" xfId="1666" xr:uid="{3355861D-7CBE-4B3D-8B93-AB8E80C1E4EF}"/>
    <cellStyle name="Millares [0] 7 2 5 2" xfId="5914" xr:uid="{09674AED-AD03-4E37-94C5-C58E20886857}"/>
    <cellStyle name="Millares [0] 7 2 5 2 2" xfId="17366" xr:uid="{31F7D794-DE1D-47DC-AD8C-D3EF40D47E25}"/>
    <cellStyle name="Millares [0] 7 2 5 2 2 2" xfId="40260" xr:uid="{B647BF6E-8535-4563-ABD1-0F59181F188E}"/>
    <cellStyle name="Millares [0] 7 2 5 2 3" xfId="28819" xr:uid="{98B199FA-E181-4B8B-A90E-33E51F36EA14}"/>
    <cellStyle name="Millares [0] 7 2 5 2 4" xfId="51701" xr:uid="{1DE69E19-F152-4574-8BCA-16EFC65AAC04}"/>
    <cellStyle name="Millares [0] 7 2 5 3" xfId="13124" xr:uid="{54DF9B23-E37F-42A8-8510-4E667180229B}"/>
    <cellStyle name="Millares [0] 7 2 5 3 2" xfId="36018" xr:uid="{6EFA4990-1C01-4233-84D6-E22508F71E2D}"/>
    <cellStyle name="Millares [0] 7 2 5 4" xfId="24577" xr:uid="{61AA91D3-5747-4125-9246-B483CFA9F58A}"/>
    <cellStyle name="Millares [0] 7 2 5 5" xfId="47460" xr:uid="{82C79467-55F9-4A95-9EDB-2D42AB3C8B00}"/>
    <cellStyle name="Millares [0] 7 2 6" xfId="2989" xr:uid="{6681DAFE-71EA-4A24-8592-B78797197301}"/>
    <cellStyle name="Millares [0] 7 2 6 2" xfId="7232" xr:uid="{4BFE17FC-7999-4A92-B6CA-1489CAB70F63}"/>
    <cellStyle name="Millares [0] 7 2 6 2 2" xfId="18684" xr:uid="{48E23859-5A88-4E08-A6B5-97348F3BFA1E}"/>
    <cellStyle name="Millares [0] 7 2 6 2 2 2" xfId="41578" xr:uid="{7E766BC8-B91A-49EA-8C49-C030475F708E}"/>
    <cellStyle name="Millares [0] 7 2 6 2 3" xfId="30137" xr:uid="{6B10DABB-9E1E-4116-BD90-8052CE74C23F}"/>
    <cellStyle name="Millares [0] 7 2 6 2 4" xfId="53019" xr:uid="{D7F7821D-7EDA-477A-8DEF-C404F0E3D2BE}"/>
    <cellStyle name="Millares [0] 7 2 6 3" xfId="14442" xr:uid="{C06406C0-A296-425F-99FC-1B38F429F914}"/>
    <cellStyle name="Millares [0] 7 2 6 3 2" xfId="37336" xr:uid="{535443A1-7BEF-49A5-A3F2-DD4257EA76AE}"/>
    <cellStyle name="Millares [0] 7 2 6 4" xfId="25895" xr:uid="{7719DBA7-1E11-4A5D-9A45-F98425A25B70}"/>
    <cellStyle name="Millares [0] 7 2 6 5" xfId="48777" xr:uid="{C66998C4-C903-4547-BF42-B6BFB65D054D}"/>
    <cellStyle name="Millares [0] 7 2 7" xfId="3249" xr:uid="{3A7F68BD-5F3E-4590-8CEC-011BEA1D9CCB}"/>
    <cellStyle name="Millares [0] 7 2 7 2" xfId="7492" xr:uid="{5D5BDAE3-87F6-4499-A8DB-FA344F95AF24}"/>
    <cellStyle name="Millares [0] 7 2 7 2 2" xfId="18944" xr:uid="{2D3B8A26-91F8-4B78-AC03-BE5FE104EA47}"/>
    <cellStyle name="Millares [0] 7 2 7 2 2 2" xfId="41838" xr:uid="{11B67559-0591-46D9-AC0A-C25E63EFF8A5}"/>
    <cellStyle name="Millares [0] 7 2 7 2 3" xfId="30397" xr:uid="{40ED5B0F-F419-456A-9E09-B361BDF51A1B}"/>
    <cellStyle name="Millares [0] 7 2 7 2 4" xfId="53279" xr:uid="{54670AF1-C52B-4309-B5E3-C8BB25F707D1}"/>
    <cellStyle name="Millares [0] 7 2 7 3" xfId="14702" xr:uid="{83618723-CA93-4D00-A803-CEA8385B9A09}"/>
    <cellStyle name="Millares [0] 7 2 7 3 2" xfId="37596" xr:uid="{A80C9A0D-C50F-4136-AE9D-0DBD8B276F2A}"/>
    <cellStyle name="Millares [0] 7 2 7 4" xfId="26155" xr:uid="{A4E86FC5-E144-4C33-9617-8F8F10CF0D79}"/>
    <cellStyle name="Millares [0] 7 2 7 5" xfId="49037" xr:uid="{955F274A-FB70-4FA9-8D7D-A8B283BF7C73}"/>
    <cellStyle name="Millares [0] 7 2 8" xfId="3510" xr:uid="{A35EFDF8-A6AC-49A2-87EC-219E65BBEA97}"/>
    <cellStyle name="Millares [0] 7 2 8 2" xfId="7753" xr:uid="{4C511B8D-AE44-4CBC-98DB-6D3734A9A097}"/>
    <cellStyle name="Millares [0] 7 2 8 2 2" xfId="19205" xr:uid="{B6A7A65B-2F54-410E-B5D7-E039FCC11BE0}"/>
    <cellStyle name="Millares [0] 7 2 8 2 2 2" xfId="42099" xr:uid="{654C2825-40F0-49FF-85EB-3BE5A6FF529B}"/>
    <cellStyle name="Millares [0] 7 2 8 2 3" xfId="30658" xr:uid="{6CC9E3FD-2D32-45ED-81BD-D78DF861479B}"/>
    <cellStyle name="Millares [0] 7 2 8 2 4" xfId="53540" xr:uid="{641213A8-1D61-4183-B5B4-162996CB99FE}"/>
    <cellStyle name="Millares [0] 7 2 8 3" xfId="14963" xr:uid="{B496430C-AEBA-4D6E-B88A-A1212BC2ABEF}"/>
    <cellStyle name="Millares [0] 7 2 8 3 2" xfId="37857" xr:uid="{5C131691-70B5-4101-882D-A35B12F3951A}"/>
    <cellStyle name="Millares [0] 7 2 8 4" xfId="26416" xr:uid="{95F07A44-C8A4-4A28-97D5-B342CD09FFDD}"/>
    <cellStyle name="Millares [0] 7 2 8 5" xfId="49298" xr:uid="{D58DF461-58B6-41DF-B18D-9203391AA41B}"/>
    <cellStyle name="Millares [0] 7 2 9" xfId="4578" xr:uid="{881AD0D8-20C0-46BC-A7D8-55E111192745}"/>
    <cellStyle name="Millares [0] 7 2 9 2" xfId="16030" xr:uid="{5C7DC3D3-C94F-4189-8C1D-52D40EE6F9C8}"/>
    <cellStyle name="Millares [0] 7 2 9 2 2" xfId="38924" xr:uid="{C05483D7-0650-4CA6-B97B-A92D40B876E8}"/>
    <cellStyle name="Millares [0] 7 2 9 3" xfId="27483" xr:uid="{9A15000C-141C-4595-B054-EDED6A6C088F}"/>
    <cellStyle name="Millares [0] 7 2 9 4" xfId="50365" xr:uid="{AA37864E-9F01-430E-BB34-5EC691EC2AA0}"/>
    <cellStyle name="Millares [0] 7 3" xfId="495" xr:uid="{5C0C4E50-B9CD-4C07-9A88-0CCCD4B41D5F}"/>
    <cellStyle name="Millares [0] 7 3 10" xfId="46290" xr:uid="{5C0DDC92-D96A-4E59-867C-6FA1A965A30C}"/>
    <cellStyle name="Millares [0] 7 3 2" xfId="1023" xr:uid="{FF76AB68-8035-48E5-96E3-5D7ACC89F6EF}"/>
    <cellStyle name="Millares [0] 7 3 2 2" xfId="2340" xr:uid="{68E6DC6E-943D-4F5E-86F7-C1006798C6FD}"/>
    <cellStyle name="Millares [0] 7 3 2 2 2" xfId="6588" xr:uid="{AEABAF5D-0E65-4C33-906E-EF3A664C5A66}"/>
    <cellStyle name="Millares [0] 7 3 2 2 2 2" xfId="18040" xr:uid="{3F8DFE02-D87C-49CA-993D-0DACC377C6CF}"/>
    <cellStyle name="Millares [0] 7 3 2 2 2 2 2" xfId="40934" xr:uid="{5040C89E-CCB1-4A68-8F5B-1CD916FD63A4}"/>
    <cellStyle name="Millares [0] 7 3 2 2 2 3" xfId="29493" xr:uid="{4E8F1B71-C5E2-4781-B189-D7FD5F240A77}"/>
    <cellStyle name="Millares [0] 7 3 2 2 2 4" xfId="52375" xr:uid="{36EBBF55-9F63-4AF3-9B4B-3E772B6C9E19}"/>
    <cellStyle name="Millares [0] 7 3 2 2 3" xfId="13798" xr:uid="{7CB31959-67F0-4A73-8438-646F3E722B3C}"/>
    <cellStyle name="Millares [0] 7 3 2 2 3 2" xfId="36692" xr:uid="{D6F34516-EC2F-4F42-9079-EFF8E2AA9F83}"/>
    <cellStyle name="Millares [0] 7 3 2 2 4" xfId="25251" xr:uid="{274AECCD-E290-4A36-B580-3A35CA826950}"/>
    <cellStyle name="Millares [0] 7 3 2 2 5" xfId="48134" xr:uid="{9B161381-E205-49D4-BB39-B205859D9CF5}"/>
    <cellStyle name="Millares [0] 7 3 2 3" xfId="4184" xr:uid="{3EB03F82-1D90-4C29-99AE-2487EB03DFAC}"/>
    <cellStyle name="Millares [0] 7 3 2 3 2" xfId="8427" xr:uid="{4D1F28CB-5A7A-48F4-B1B3-3A6F76850A73}"/>
    <cellStyle name="Millares [0] 7 3 2 3 2 2" xfId="19879" xr:uid="{BBC13D1D-C168-4998-8710-D7BBF0697343}"/>
    <cellStyle name="Millares [0] 7 3 2 3 2 2 2" xfId="42773" xr:uid="{B968AA12-CE2C-48FB-A853-73AB6F09A76E}"/>
    <cellStyle name="Millares [0] 7 3 2 3 2 3" xfId="31332" xr:uid="{A98C8807-2B1E-4C59-975A-68B71D061B2D}"/>
    <cellStyle name="Millares [0] 7 3 2 3 2 4" xfId="54214" xr:uid="{B7587590-3DD1-4808-9540-B80CDB390541}"/>
    <cellStyle name="Millares [0] 7 3 2 3 3" xfId="15637" xr:uid="{022FAA2F-1F8F-4082-8220-4DA4517E3EF9}"/>
    <cellStyle name="Millares [0] 7 3 2 3 3 2" xfId="38531" xr:uid="{0D70F83A-DCE1-4560-824F-9759E0AA8413}"/>
    <cellStyle name="Millares [0] 7 3 2 3 4" xfId="27090" xr:uid="{536C2226-B4E8-40D9-BAB8-747052484964}"/>
    <cellStyle name="Millares [0] 7 3 2 3 5" xfId="49972" xr:uid="{7BEE0989-3926-49E5-AA49-EC6CE51B6788}"/>
    <cellStyle name="Millares [0] 7 3 2 4" xfId="5271" xr:uid="{5312EB18-DD55-418F-8D02-C2F29862B7F9}"/>
    <cellStyle name="Millares [0] 7 3 2 4 2" xfId="16723" xr:uid="{0F1792FB-3A76-44A3-9A8D-8E3C6483DA34}"/>
    <cellStyle name="Millares [0] 7 3 2 4 2 2" xfId="39617" xr:uid="{35659178-43D3-4342-9534-98C116E88BC3}"/>
    <cellStyle name="Millares [0] 7 3 2 4 3" xfId="28176" xr:uid="{AF9AA9DA-6441-42E0-A07D-632E09F2AC2E}"/>
    <cellStyle name="Millares [0] 7 3 2 4 4" xfId="51058" xr:uid="{11DC3FC7-1195-4A00-95E2-6F43B8CC76E2}"/>
    <cellStyle name="Millares [0] 7 3 2 5" xfId="10332" xr:uid="{660334A7-8639-4047-87A3-8278A2EA63A0}"/>
    <cellStyle name="Millares [0] 7 3 2 5 2" xfId="21775" xr:uid="{8FD7D64C-A6CF-4B91-8478-EA23C5FB4E4B}"/>
    <cellStyle name="Millares [0] 7 3 2 5 2 2" xfId="44669" xr:uid="{8BF7BC63-9F00-48E9-BB19-50E278D7D336}"/>
    <cellStyle name="Millares [0] 7 3 2 5 3" xfId="33228" xr:uid="{169609C1-FBDD-4983-9772-12273F3C0836}"/>
    <cellStyle name="Millares [0] 7 3 2 6" xfId="11416" xr:uid="{1405256E-C16F-4E37-BB46-BF6CC4C2911F}"/>
    <cellStyle name="Millares [0] 7 3 2 6 2" xfId="22859" xr:uid="{21CA4082-C01C-4510-A0AB-4141EF99906F}"/>
    <cellStyle name="Millares [0] 7 3 2 6 2 2" xfId="45753" xr:uid="{8F4EF1C6-A839-44FA-BCAC-1466CD4B4B21}"/>
    <cellStyle name="Millares [0] 7 3 2 6 3" xfId="34312" xr:uid="{4A88D791-F3BE-4FFC-BFEF-B219E53D190B}"/>
    <cellStyle name="Millares [0] 7 3 2 7" xfId="12481" xr:uid="{EA33F107-7C7B-4374-A3D6-5C3F99E64D9E}"/>
    <cellStyle name="Millares [0] 7 3 2 7 2" xfId="35375" xr:uid="{D0FD1834-A9C6-4D06-BA4E-6583CEE7C753}"/>
    <cellStyle name="Millares [0] 7 3 2 8" xfId="23934" xr:uid="{792D85A4-D452-491A-8CE2-B48AF28FE0A7}"/>
    <cellStyle name="Millares [0] 7 3 2 9" xfId="46817" xr:uid="{DDD6D873-69D4-4FF9-A633-8A73730111D3}"/>
    <cellStyle name="Millares [0] 7 3 3" xfId="1813" xr:uid="{EA0E9071-0625-4C53-98D2-020BE408304D}"/>
    <cellStyle name="Millares [0] 7 3 3 2" xfId="6061" xr:uid="{FF77D963-4C8B-4404-B4C7-6A032F5E4091}"/>
    <cellStyle name="Millares [0] 7 3 3 2 2" xfId="17513" xr:uid="{AA623D6C-BCB7-4287-997A-A78F9009E780}"/>
    <cellStyle name="Millares [0] 7 3 3 2 2 2" xfId="40407" xr:uid="{ADCFCB53-92A9-4F13-BD45-F9D6984289DC}"/>
    <cellStyle name="Millares [0] 7 3 3 2 3" xfId="28966" xr:uid="{8560142D-2E8E-406F-97B5-726BAED395F7}"/>
    <cellStyle name="Millares [0] 7 3 3 2 4" xfId="51848" xr:uid="{B6161901-25A4-44AF-BC60-FED834FA15F2}"/>
    <cellStyle name="Millares [0] 7 3 3 3" xfId="13271" xr:uid="{6E04F4BB-796C-43BF-9486-9F30D2A427AE}"/>
    <cellStyle name="Millares [0] 7 3 3 3 2" xfId="36165" xr:uid="{A773CB56-911D-4C36-A10C-9D855C40C01B}"/>
    <cellStyle name="Millares [0] 7 3 3 4" xfId="24724" xr:uid="{07E0D269-4B96-447F-B9EF-477A99DA2691}"/>
    <cellStyle name="Millares [0] 7 3 3 5" xfId="47607" xr:uid="{7AEBCD80-11D3-4BC2-A7BD-927460EF5F81}"/>
    <cellStyle name="Millares [0] 7 3 4" xfId="3657" xr:uid="{DE838B05-8ECB-4250-830E-23ABAFF5CABD}"/>
    <cellStyle name="Millares [0] 7 3 4 2" xfId="7900" xr:uid="{46482245-84F7-48A5-80A4-71E9B90580AC}"/>
    <cellStyle name="Millares [0] 7 3 4 2 2" xfId="19352" xr:uid="{0381D954-92D2-4F15-8269-8D1431E2595A}"/>
    <cellStyle name="Millares [0] 7 3 4 2 2 2" xfId="42246" xr:uid="{84DFDD5D-D30D-46B1-B5AF-32697D013935}"/>
    <cellStyle name="Millares [0] 7 3 4 2 3" xfId="30805" xr:uid="{6A83BCB1-7C97-48B5-BBBF-57165FF9B2BF}"/>
    <cellStyle name="Millares [0] 7 3 4 2 4" xfId="53687" xr:uid="{727DD902-6C5E-49A0-9AA4-3E6161EA0261}"/>
    <cellStyle name="Millares [0] 7 3 4 3" xfId="15110" xr:uid="{C3342282-6EF6-4082-A3FA-5F9648B74B1C}"/>
    <cellStyle name="Millares [0] 7 3 4 3 2" xfId="38004" xr:uid="{AB1B3943-02FE-4712-B246-862A519364FE}"/>
    <cellStyle name="Millares [0] 7 3 4 4" xfId="26563" xr:uid="{EF81456D-0DCB-4964-B18F-A2EEFB5FBA8E}"/>
    <cellStyle name="Millares [0] 7 3 4 5" xfId="49445" xr:uid="{0185DA00-CDE8-4EAD-9E2D-73D8FB87AB51}"/>
    <cellStyle name="Millares [0] 7 3 5" xfId="4744" xr:uid="{F8878F87-753E-4A47-A326-18021B5D2326}"/>
    <cellStyle name="Millares [0] 7 3 5 2" xfId="16196" xr:uid="{E8370A61-C4FF-4CD8-87DC-4FDC7FAB0214}"/>
    <cellStyle name="Millares [0] 7 3 5 2 2" xfId="39090" xr:uid="{051EC104-B1A3-4F25-8582-87D058430142}"/>
    <cellStyle name="Millares [0] 7 3 5 3" xfId="27649" xr:uid="{C43B92EC-E531-4817-AE0D-80D8F44D6339}"/>
    <cellStyle name="Millares [0] 7 3 5 4" xfId="50531" xr:uid="{A7DF3748-6908-4A75-B1D3-0299EB9A4E0D}"/>
    <cellStyle name="Millares [0] 7 3 6" xfId="9805" xr:uid="{BA7BD216-F252-4CEC-9D5C-B4F078484319}"/>
    <cellStyle name="Millares [0] 7 3 6 2" xfId="21248" xr:uid="{A1129D0D-7105-4EF9-B0B6-902CC08EE061}"/>
    <cellStyle name="Millares [0] 7 3 6 2 2" xfId="44142" xr:uid="{6C69CEB0-A6BA-496A-9932-E94B7DD0A625}"/>
    <cellStyle name="Millares [0] 7 3 6 3" xfId="32701" xr:uid="{945A2166-7506-4876-9E27-FCDF20854B8A}"/>
    <cellStyle name="Millares [0] 7 3 7" xfId="10889" xr:uid="{891E3437-F943-4065-878C-F40A7C63238D}"/>
    <cellStyle name="Millares [0] 7 3 7 2" xfId="22332" xr:uid="{700ED7F3-13FA-49DD-9167-88A1DF2FCDE6}"/>
    <cellStyle name="Millares [0] 7 3 7 2 2" xfId="45226" xr:uid="{F826AD18-EDF4-46EE-A60C-A943135EDD18}"/>
    <cellStyle name="Millares [0] 7 3 7 3" xfId="33785" xr:uid="{63E8C345-16DD-4396-9804-17C1908CEFD6}"/>
    <cellStyle name="Millares [0] 7 3 8" xfId="11954" xr:uid="{E396D4DC-CCC9-4AE6-9853-2D15CEC401F5}"/>
    <cellStyle name="Millares [0] 7 3 8 2" xfId="34848" xr:uid="{4B306415-052A-4C19-BCC6-8DF3C060ED04}"/>
    <cellStyle name="Millares [0] 7 3 9" xfId="23407" xr:uid="{4166D4FB-7C50-4436-8544-C517480F7389}"/>
    <cellStyle name="Millares [0] 7 4" xfId="759" xr:uid="{7244A88B-3C5F-4677-BA6A-FA9FEE46D349}"/>
    <cellStyle name="Millares [0] 7 4 2" xfId="2076" xr:uid="{0089EF6F-44F6-4EF5-8BA0-121824038913}"/>
    <cellStyle name="Millares [0] 7 4 2 2" xfId="6324" xr:uid="{EBD2C860-2058-4BA4-91AE-07DB2B6D9855}"/>
    <cellStyle name="Millares [0] 7 4 2 2 2" xfId="17776" xr:uid="{16CDE99F-DCBD-43A2-8F12-E28B0AE07548}"/>
    <cellStyle name="Millares [0] 7 4 2 2 2 2" xfId="40670" xr:uid="{70D22D8C-2356-42DF-AE43-26C5C1F72974}"/>
    <cellStyle name="Millares [0] 7 4 2 2 3" xfId="29229" xr:uid="{CA47E420-EC10-4A75-ADC9-B6D64D3E52E6}"/>
    <cellStyle name="Millares [0] 7 4 2 2 4" xfId="52111" xr:uid="{3FAC61EB-047B-40B0-9C51-87106F517904}"/>
    <cellStyle name="Millares [0] 7 4 2 3" xfId="13534" xr:uid="{892FABEB-7A51-469B-BD37-14048BE537F0}"/>
    <cellStyle name="Millares [0] 7 4 2 3 2" xfId="36428" xr:uid="{CDBAD3CD-B501-4CDF-8458-5C8ADA2E6C09}"/>
    <cellStyle name="Millares [0] 7 4 2 4" xfId="24987" xr:uid="{16928097-CD0A-4473-996F-020B717F90CB}"/>
    <cellStyle name="Millares [0] 7 4 2 5" xfId="47870" xr:uid="{FCF08895-CA2A-436A-B67D-A35AFCBFA843}"/>
    <cellStyle name="Millares [0] 7 4 3" xfId="3920" xr:uid="{479A35BD-D5BF-4257-B1EC-AE5DC740952F}"/>
    <cellStyle name="Millares [0] 7 4 3 2" xfId="8163" xr:uid="{9C9CA67F-6167-4AF6-A883-1AD04F2DD534}"/>
    <cellStyle name="Millares [0] 7 4 3 2 2" xfId="19615" xr:uid="{381939A4-7870-4CF0-8751-D2952E5F2B32}"/>
    <cellStyle name="Millares [0] 7 4 3 2 2 2" xfId="42509" xr:uid="{500DD690-ED90-4B4C-BEC1-65E3FA8AAEB3}"/>
    <cellStyle name="Millares [0] 7 4 3 2 3" xfId="31068" xr:uid="{7D261B32-A6F9-4DC1-AA8B-D093B420AF07}"/>
    <cellStyle name="Millares [0] 7 4 3 2 4" xfId="53950" xr:uid="{8B81365F-C43F-4EC6-A910-D084AF2500D5}"/>
    <cellStyle name="Millares [0] 7 4 3 3" xfId="15373" xr:uid="{F459D6A7-5B3C-4950-810B-1C346ECA454C}"/>
    <cellStyle name="Millares [0] 7 4 3 3 2" xfId="38267" xr:uid="{7DC7AE46-DF8B-414B-8A9F-56D6E659A3B2}"/>
    <cellStyle name="Millares [0] 7 4 3 4" xfId="26826" xr:uid="{12D91F45-3D29-477C-B4D4-489D41EECC4F}"/>
    <cellStyle name="Millares [0] 7 4 3 5" xfId="49708" xr:uid="{7E2A1F0E-CD84-4091-9EA7-6E58E271144E}"/>
    <cellStyle name="Millares [0] 7 4 4" xfId="5007" xr:uid="{6C3BC8D4-0AD0-4F5E-B473-098310AF76AA}"/>
    <cellStyle name="Millares [0] 7 4 4 2" xfId="16459" xr:uid="{2EF60F89-96D3-4A69-9CDE-1CD534ACA509}"/>
    <cellStyle name="Millares [0] 7 4 4 2 2" xfId="39353" xr:uid="{15514124-4BF4-4AF4-BE7A-F4F062493307}"/>
    <cellStyle name="Millares [0] 7 4 4 3" xfId="27912" xr:uid="{1CFE3B66-3280-4FB0-B77D-02409B476E7A}"/>
    <cellStyle name="Millares [0] 7 4 4 4" xfId="50794" xr:uid="{2FAE356B-B398-4D66-A50F-3300D38469F4}"/>
    <cellStyle name="Millares [0] 7 4 5" xfId="10068" xr:uid="{A6988BF0-9FD8-464B-9F3C-A375E4C71083}"/>
    <cellStyle name="Millares [0] 7 4 5 2" xfId="21511" xr:uid="{CE358BDE-2C7D-4468-890B-EAD9EA674008}"/>
    <cellStyle name="Millares [0] 7 4 5 2 2" xfId="44405" xr:uid="{954AF6C6-73C4-402E-B650-C00DCDE5DAA0}"/>
    <cellStyle name="Millares [0] 7 4 5 3" xfId="32964" xr:uid="{E630FF4C-3E9D-470E-8922-534FE1C1AD4D}"/>
    <cellStyle name="Millares [0] 7 4 6" xfId="11152" xr:uid="{E1D75320-55D6-494E-9263-1D6282C3BBAD}"/>
    <cellStyle name="Millares [0] 7 4 6 2" xfId="22595" xr:uid="{91FBE0C0-6F29-4835-B0E8-871D5D7B9717}"/>
    <cellStyle name="Millares [0] 7 4 6 2 2" xfId="45489" xr:uid="{9BB45EDA-3E62-4124-BBAF-DC8C80AF5D22}"/>
    <cellStyle name="Millares [0] 7 4 6 3" xfId="34048" xr:uid="{371FF732-734A-4254-A222-C249015D9655}"/>
    <cellStyle name="Millares [0] 7 4 7" xfId="12217" xr:uid="{92738F97-CC54-4330-901E-220B314E2E90}"/>
    <cellStyle name="Millares [0] 7 4 7 2" xfId="35111" xr:uid="{655AC939-42AA-47B7-93E9-3BC74C6BF037}"/>
    <cellStyle name="Millares [0] 7 4 8" xfId="23670" xr:uid="{161ADC88-E28C-4718-A2AA-9C8A13E17ED7}"/>
    <cellStyle name="Millares [0] 7 4 9" xfId="46553" xr:uid="{0CB8DAF4-FC73-48EB-8E6D-7D292A320565}"/>
    <cellStyle name="Millares [0] 7 5" xfId="1287" xr:uid="{A84E342C-2BA7-4C20-9468-505E496AEEC3}"/>
    <cellStyle name="Millares [0] 7 5 2" xfId="2604" xr:uid="{972AB2B4-594A-44FA-B3DC-B99EFBEE309A}"/>
    <cellStyle name="Millares [0] 7 5 2 2" xfId="6852" xr:uid="{514F2E4A-CB5F-444D-9838-98B60C6D3435}"/>
    <cellStyle name="Millares [0] 7 5 2 2 2" xfId="18304" xr:uid="{507186CD-6A4E-44DF-8C07-371275CB9377}"/>
    <cellStyle name="Millares [0] 7 5 2 2 2 2" xfId="41198" xr:uid="{197C587C-2956-4A26-B76E-8FBE6634FFDE}"/>
    <cellStyle name="Millares [0] 7 5 2 2 3" xfId="29757" xr:uid="{DB1B0ED3-8C1C-4A2E-9686-E6E66ACC3393}"/>
    <cellStyle name="Millares [0] 7 5 2 2 4" xfId="52639" xr:uid="{F8477B29-FB23-49B5-946C-CAF08B1AAE86}"/>
    <cellStyle name="Millares [0] 7 5 2 3" xfId="14062" xr:uid="{FD5B6B3D-1DE4-416C-BBC4-21BB080F5FF0}"/>
    <cellStyle name="Millares [0] 7 5 2 3 2" xfId="36956" xr:uid="{A31473F8-40F7-4A4B-AD04-E266DD1CC9F1}"/>
    <cellStyle name="Millares [0] 7 5 2 4" xfId="25515" xr:uid="{8EBD1C1C-CD73-433B-B2D2-135B0515997C}"/>
    <cellStyle name="Millares [0] 7 5 2 5" xfId="48398" xr:uid="{0A0096C5-842E-4083-A88E-C8084EB98C43}"/>
    <cellStyle name="Millares [0] 7 5 3" xfId="5535" xr:uid="{B841EB5A-8962-452E-A53A-59ED27C756AC}"/>
    <cellStyle name="Millares [0] 7 5 3 2" xfId="16987" xr:uid="{29048BC0-5931-4B96-A22C-D2CB274DA670}"/>
    <cellStyle name="Millares [0] 7 5 3 2 2" xfId="39881" xr:uid="{D4AFC6C9-5A97-459C-9F0B-1A980AC654EC}"/>
    <cellStyle name="Millares [0] 7 5 3 3" xfId="28440" xr:uid="{3EEEF55D-A1E3-440D-809F-86672869E17C}"/>
    <cellStyle name="Millares [0] 7 5 3 4" xfId="51322" xr:uid="{9B730514-FCA6-4138-83DD-0FC99F52AF9E}"/>
    <cellStyle name="Millares [0] 7 5 4" xfId="12745" xr:uid="{77BE6869-0C2A-40BD-871A-440C7334E765}"/>
    <cellStyle name="Millares [0] 7 5 4 2" xfId="35639" xr:uid="{064019C3-CD86-4BF0-AD95-B4E44695E693}"/>
    <cellStyle name="Millares [0] 7 5 5" xfId="24198" xr:uid="{49850834-CD29-4F0C-AD01-50D2341A8EAF}"/>
    <cellStyle name="Millares [0] 7 5 6" xfId="47081" xr:uid="{329BFA74-5AB5-4F10-9133-AC3F8338465F}"/>
    <cellStyle name="Millares [0] 7 6" xfId="1550" xr:uid="{FD09AF28-784F-407F-A16D-45C2858802F5}"/>
    <cellStyle name="Millares [0] 7 6 2" xfId="5798" xr:uid="{6A29A1DA-8715-498B-A027-69EE3BB7763B}"/>
    <cellStyle name="Millares [0] 7 6 2 2" xfId="17250" xr:uid="{79B44871-314B-471B-95DF-8354A0403AA4}"/>
    <cellStyle name="Millares [0] 7 6 2 2 2" xfId="40144" xr:uid="{EBCEA23E-A9E4-437A-813F-B6E65D543C38}"/>
    <cellStyle name="Millares [0] 7 6 2 3" xfId="28703" xr:uid="{3D80322A-C669-4728-9FED-C3B31B112AFE}"/>
    <cellStyle name="Millares [0] 7 6 2 4" xfId="51585" xr:uid="{E47D123D-CA3A-4E4C-94EC-87E2376AEF74}"/>
    <cellStyle name="Millares [0] 7 6 3" xfId="13008" xr:uid="{A32B7A18-82B8-45E3-B6DE-9AA54212CE90}"/>
    <cellStyle name="Millares [0] 7 6 3 2" xfId="35902" xr:uid="{C575AEDD-BC1B-4DC6-A519-B9AA55D8B0AF}"/>
    <cellStyle name="Millares [0] 7 6 4" xfId="24461" xr:uid="{8552F23A-575C-4AE4-89E3-1FE609471300}"/>
    <cellStyle name="Millares [0] 7 6 5" xfId="47344" xr:uid="{B4AAAE47-2237-416C-A9A2-8D5080097283}"/>
    <cellStyle name="Millares [0] 7 7" xfId="2872" xr:uid="{D0C1CB5C-015B-4AF3-B3D5-0E3B806EA773}"/>
    <cellStyle name="Millares [0] 7 7 2" xfId="7116" xr:uid="{1446928E-0E62-425F-B6C3-6055A0313B1E}"/>
    <cellStyle name="Millares [0] 7 7 2 2" xfId="18568" xr:uid="{52DFE3A0-B9F8-46CE-98F5-D67D331BFD68}"/>
    <cellStyle name="Millares [0] 7 7 2 2 2" xfId="41462" xr:uid="{5180577B-8ACA-41B7-B53B-54C9DD50A436}"/>
    <cellStyle name="Millares [0] 7 7 2 3" xfId="30021" xr:uid="{68E1C8EA-3F20-4EBD-BF5C-BA6C6B00C0A6}"/>
    <cellStyle name="Millares [0] 7 7 2 4" xfId="52903" xr:uid="{CF6ABF8D-9441-4A2F-A1CC-8F1E31D24827}"/>
    <cellStyle name="Millares [0] 7 7 3" xfId="14326" xr:uid="{1C1E68F4-66C4-4491-A450-A5942F11A13A}"/>
    <cellStyle name="Millares [0] 7 7 3 2" xfId="37220" xr:uid="{0F028B29-A01B-4BD5-84FA-8DEA3F26CAA9}"/>
    <cellStyle name="Millares [0] 7 7 4" xfId="25779" xr:uid="{D5FD6B99-A7E3-440E-AE9C-2DB3876B4EEC}"/>
    <cellStyle name="Millares [0] 7 7 5" xfId="48661" xr:uid="{61C2F440-900F-4919-9B45-423124110437}"/>
    <cellStyle name="Millares [0] 7 8" xfId="3132" xr:uid="{4F5D1CC6-B930-4360-9C8C-ED98F7ED6E8E}"/>
    <cellStyle name="Millares [0] 7 8 2" xfId="7375" xr:uid="{F2F734B2-5BDB-444B-9C6D-E63814C86355}"/>
    <cellStyle name="Millares [0] 7 8 2 2" xfId="18827" xr:uid="{8A5ADA03-1903-4DAF-AA72-A86912100BBB}"/>
    <cellStyle name="Millares [0] 7 8 2 2 2" xfId="41721" xr:uid="{11EE7670-CF0A-4E15-812A-AB2AFB4EABF4}"/>
    <cellStyle name="Millares [0] 7 8 2 3" xfId="30280" xr:uid="{28BAB7E9-E3F2-42EA-A65D-06510D2CD671}"/>
    <cellStyle name="Millares [0] 7 8 2 4" xfId="53162" xr:uid="{FE42411A-B407-4631-8999-99F000943944}"/>
    <cellStyle name="Millares [0] 7 8 3" xfId="14585" xr:uid="{50019975-C6CF-43A8-BABA-4414E37DE830}"/>
    <cellStyle name="Millares [0] 7 8 3 2" xfId="37479" xr:uid="{651736B7-BAD7-4098-BAEF-6AD52A71114E}"/>
    <cellStyle name="Millares [0] 7 8 4" xfId="26038" xr:uid="{32FD1211-8C04-4633-8612-982A2F66E6AE}"/>
    <cellStyle name="Millares [0] 7 8 5" xfId="48920" xr:uid="{9512CE23-5ABF-4E99-9C65-4B4019378B8B}"/>
    <cellStyle name="Millares [0] 7 9" xfId="3394" xr:uid="{67332387-8D58-4AED-8946-FFE7C748D27A}"/>
    <cellStyle name="Millares [0] 7 9 2" xfId="7637" xr:uid="{872DD0E4-BA50-404A-A9C3-6F3E82C0F2F8}"/>
    <cellStyle name="Millares [0] 7 9 2 2" xfId="19089" xr:uid="{AD8389F9-1182-4A29-B943-B98A0FE3AEB2}"/>
    <cellStyle name="Millares [0] 7 9 2 2 2" xfId="41983" xr:uid="{08B94E47-0064-468E-8E70-EAA459B9DE8C}"/>
    <cellStyle name="Millares [0] 7 9 2 3" xfId="30542" xr:uid="{DF7BEF6D-DD6F-45C5-BAE5-B250622BDB1A}"/>
    <cellStyle name="Millares [0] 7 9 2 4" xfId="53424" xr:uid="{4D7C9E70-C308-4353-B4FD-B1A0813D9132}"/>
    <cellStyle name="Millares [0] 7 9 3" xfId="14847" xr:uid="{F50077CB-B8C4-4FF2-A457-AE3E24845E7C}"/>
    <cellStyle name="Millares [0] 7 9 3 2" xfId="37741" xr:uid="{3A4B31E2-F8F2-445D-8F6D-72BE42906DE6}"/>
    <cellStyle name="Millares [0] 7 9 4" xfId="26300" xr:uid="{672E0836-9392-4C97-B026-29B8A8978C11}"/>
    <cellStyle name="Millares [0] 7 9 5" xfId="49182" xr:uid="{26AA9F5D-1930-44EC-AFC4-6A61F307E721}"/>
    <cellStyle name="Millares [0] 8" xfId="267" xr:uid="{B8E3E328-0391-4BC4-86BB-5F4C72EA4043}"/>
    <cellStyle name="Millares [0] 8 10" xfId="4501" xr:uid="{D6B30194-4B6A-4667-B721-E277404E201C}"/>
    <cellStyle name="Millares [0] 8 10 2" xfId="15953" xr:uid="{3437693B-3EEB-4B13-ADEA-8E60BC7B281B}"/>
    <cellStyle name="Millares [0] 8 10 2 2" xfId="38847" xr:uid="{3100BB1B-BEE8-4F43-910F-4CC42382BD03}"/>
    <cellStyle name="Millares [0] 8 10 3" xfId="27406" xr:uid="{3F1547C6-B2DA-4EC5-81D1-4651CDD2B372}"/>
    <cellStyle name="Millares [0] 8 10 4" xfId="50288" xr:uid="{D24F0AFD-5303-4013-AD3D-D2CAD1DA5456}"/>
    <cellStyle name="Millares [0] 8 11" xfId="8649" xr:uid="{805DAD5A-DECE-4545-9767-975454F0C88B}"/>
    <cellStyle name="Millares [0] 8 11 2" xfId="20100" xr:uid="{7C63E31F-8C66-4EBC-BF58-56DE10B6E68D}"/>
    <cellStyle name="Millares [0] 8 11 2 2" xfId="42994" xr:uid="{5D9753B2-CFEF-4A49-A526-AB198B348455}"/>
    <cellStyle name="Millares [0] 8 11 3" xfId="31553" xr:uid="{6D42511D-8C3B-4FA6-B697-D87C8374DA54}"/>
    <cellStyle name="Millares [0] 8 11 4" xfId="54435" xr:uid="{EE14DAC9-02B2-497A-9D49-ACB8BA193DE0}"/>
    <cellStyle name="Millares [0] 8 12" xfId="8781" xr:uid="{5E26E656-37EA-49D4-89B8-8BFE19A216EE}"/>
    <cellStyle name="Millares [0] 8 12 2" xfId="20225" xr:uid="{5ABED39E-8C55-4AAA-8E0B-55145F5DB7AD}"/>
    <cellStyle name="Millares [0] 8 12 2 2" xfId="43119" xr:uid="{5FBE8A25-53F8-40CC-98A5-9B89EE25423F}"/>
    <cellStyle name="Millares [0] 8 12 3" xfId="31678" xr:uid="{3F7B36BF-1E12-41B7-9C0D-74405B9ABCF9}"/>
    <cellStyle name="Millares [0] 8 12 4" xfId="54560" xr:uid="{5377238C-CE2A-4644-8CC1-A2CE30B22297}"/>
    <cellStyle name="Millares [0] 8 13" xfId="9043" xr:uid="{496761DB-A25F-4FF4-A90B-899142261B36}"/>
    <cellStyle name="Millares [0] 8 13 2" xfId="20487" xr:uid="{4AB8E3FB-E926-4AA0-8205-64F2B4AA2EEE}"/>
    <cellStyle name="Millares [0] 8 13 2 2" xfId="43381" xr:uid="{553AD6F9-69EE-4874-9D31-F9E6421F6897}"/>
    <cellStyle name="Millares [0] 8 13 3" xfId="31940" xr:uid="{71D9BEE1-D74C-4736-BEA8-9B3CE1929868}"/>
    <cellStyle name="Millares [0] 8 13 4" xfId="54822" xr:uid="{65DB0955-6175-4651-A523-AB003F67B98E}"/>
    <cellStyle name="Millares [0] 8 14" xfId="9310" xr:uid="{8251A361-0D4A-4AA6-9CDE-D733DA05C43C}"/>
    <cellStyle name="Millares [0] 8 14 2" xfId="20754" xr:uid="{D0CB691F-1968-436E-966D-FEF4A11CB36C}"/>
    <cellStyle name="Millares [0] 8 14 2 2" xfId="43648" xr:uid="{8D421D46-A223-4959-8EC0-3AC4521ACB09}"/>
    <cellStyle name="Millares [0] 8 14 3" xfId="32207" xr:uid="{BCF8344E-688A-4D06-8D38-D8975F864EF0}"/>
    <cellStyle name="Millares [0] 8 14 4" xfId="55089" xr:uid="{FBD32817-AA05-4CAF-A6EF-21BC88BAD53E}"/>
    <cellStyle name="Millares [0] 8 15" xfId="9582" xr:uid="{DE544F95-4A72-49AD-845D-014DAAA73694}"/>
    <cellStyle name="Millares [0] 8 15 2" xfId="21025" xr:uid="{2600BAD9-88D9-4B22-A935-FDA99642BBD6}"/>
    <cellStyle name="Millares [0] 8 15 2 2" xfId="43919" xr:uid="{6AC1D060-A3FF-4572-83D6-2697135830D0}"/>
    <cellStyle name="Millares [0] 8 15 3" xfId="32478" xr:uid="{6BDCB5E0-BE5D-4945-8C86-1400E81E6127}"/>
    <cellStyle name="Millares [0] 8 16" xfId="10666" xr:uid="{43BC07A7-9DAD-4A36-9F8F-67866B51E1AC}"/>
    <cellStyle name="Millares [0] 8 16 2" xfId="22109" xr:uid="{6AA2C936-AE3A-4545-85F5-F05D81B81FE9}"/>
    <cellStyle name="Millares [0] 8 16 2 2" xfId="45003" xr:uid="{9803CA16-4D93-4D84-BD9D-32783212A3C5}"/>
    <cellStyle name="Millares [0] 8 16 3" xfId="33562" xr:uid="{C2B0DA33-99A5-405A-A54A-AFAD05E83A63}"/>
    <cellStyle name="Millares [0] 8 17" xfId="11731" xr:uid="{5734A75B-16B1-4F5A-ABE5-9043EE2EBCDE}"/>
    <cellStyle name="Millares [0] 8 17 2" xfId="34625" xr:uid="{9B43C139-67B8-4A2D-9700-F84ABB8BBA6D}"/>
    <cellStyle name="Millares [0] 8 18" xfId="23184" xr:uid="{0D2000FA-F460-4F70-8DA5-6CA2CE0CB619}"/>
    <cellStyle name="Millares [0] 8 19" xfId="46067" xr:uid="{56AC824A-2F30-4B45-8097-F3162DF0A46D}"/>
    <cellStyle name="Millares [0] 8 2" xfId="388" xr:uid="{DDA31A0C-CA62-4046-A74B-46E904E1FA48}"/>
    <cellStyle name="Millares [0] 8 2 10" xfId="8897" xr:uid="{9F0847C8-97DA-49F2-A333-41DA6D1BAFAE}"/>
    <cellStyle name="Millares [0] 8 2 10 2" xfId="20341" xr:uid="{DB15C2F9-27A4-44BA-8528-A601E32E6BEE}"/>
    <cellStyle name="Millares [0] 8 2 10 2 2" xfId="43235" xr:uid="{15A1DC2E-089C-4ED1-8C96-AEEF524E0870}"/>
    <cellStyle name="Millares [0] 8 2 10 3" xfId="31794" xr:uid="{663EBB97-5468-4A0F-A030-D7D71B0FF02E}"/>
    <cellStyle name="Millares [0] 8 2 10 4" xfId="54676" xr:uid="{F87947C4-AE10-4593-B83D-1A2FBFDB32C3}"/>
    <cellStyle name="Millares [0] 8 2 11" xfId="9159" xr:uid="{6A637AEB-E8E7-43A7-944D-B91A526137EE}"/>
    <cellStyle name="Millares [0] 8 2 11 2" xfId="20603" xr:uid="{10B4458C-2757-41C3-81FF-8F79B6CEBFE8}"/>
    <cellStyle name="Millares [0] 8 2 11 2 2" xfId="43497" xr:uid="{D6792D6D-7FD9-4694-9ABA-4001B64054E4}"/>
    <cellStyle name="Millares [0] 8 2 11 3" xfId="32056" xr:uid="{326E7E57-872F-4A48-B1FD-2E24244E2AFF}"/>
    <cellStyle name="Millares [0] 8 2 11 4" xfId="54938" xr:uid="{51C5B55A-1E69-4609-B5A5-6A9AFBB06DC6}"/>
    <cellStyle name="Millares [0] 8 2 12" xfId="9426" xr:uid="{A0AA1540-5786-4932-A6E3-4290CE4EE147}"/>
    <cellStyle name="Millares [0] 8 2 12 2" xfId="20870" xr:uid="{80A88AB1-AE2E-4A3D-979C-3FBAEE3E72F9}"/>
    <cellStyle name="Millares [0] 8 2 12 2 2" xfId="43764" xr:uid="{17C13534-6A18-414F-B333-9C1503D2F65C}"/>
    <cellStyle name="Millares [0] 8 2 12 3" xfId="32323" xr:uid="{14A03B84-92F6-49DE-A628-83CDABDC53AF}"/>
    <cellStyle name="Millares [0] 8 2 12 4" xfId="55205" xr:uid="{00831DBD-16CE-4128-B040-5F35D3FF1A30}"/>
    <cellStyle name="Millares [0] 8 2 13" xfId="9698" xr:uid="{0F0DA224-614C-425A-A5C1-97E777F8A303}"/>
    <cellStyle name="Millares [0] 8 2 13 2" xfId="21141" xr:uid="{AA01AA73-AD8A-43F5-97FC-5931926AC1F5}"/>
    <cellStyle name="Millares [0] 8 2 13 2 2" xfId="44035" xr:uid="{457F49D8-A94F-48AE-B00F-38BF730E3E35}"/>
    <cellStyle name="Millares [0] 8 2 13 3" xfId="32594" xr:uid="{5602DDD2-EF7D-43AA-BA01-E6F00756BCEC}"/>
    <cellStyle name="Millares [0] 8 2 14" xfId="10782" xr:uid="{18BBBB83-8F27-43C8-BB61-C69639F0A8AD}"/>
    <cellStyle name="Millares [0] 8 2 14 2" xfId="22225" xr:uid="{58C985DF-C080-453F-BE3E-A3D50AF7E5CE}"/>
    <cellStyle name="Millares [0] 8 2 14 2 2" xfId="45119" xr:uid="{9523F0D3-82F4-4D24-9DE6-1E9884200830}"/>
    <cellStyle name="Millares [0] 8 2 14 3" xfId="33678" xr:uid="{B521CA2E-4E68-49EF-867A-1CE61CAF5AB6}"/>
    <cellStyle name="Millares [0] 8 2 15" xfId="11847" xr:uid="{7F53F4EC-539A-4A37-9F01-53C2B1253577}"/>
    <cellStyle name="Millares [0] 8 2 15 2" xfId="34741" xr:uid="{D341996E-4DD0-4EB3-BF42-15C776A3EF58}"/>
    <cellStyle name="Millares [0] 8 2 16" xfId="23300" xr:uid="{B97983DB-0CC5-4018-A3AF-10DCAA5227E9}"/>
    <cellStyle name="Millares [0] 8 2 17" xfId="46183" xr:uid="{DDF93A07-D8B6-4CF1-B856-F1E3F722EC56}"/>
    <cellStyle name="Millares [0] 8 2 2" xfId="651" xr:uid="{A12B6871-A8F3-477F-832B-F05B7BCE731A}"/>
    <cellStyle name="Millares [0] 8 2 2 10" xfId="46446" xr:uid="{FCFAE19E-FD0D-4A89-A45E-7CE75E77DD2D}"/>
    <cellStyle name="Millares [0] 8 2 2 2" xfId="1179" xr:uid="{88E9B304-5C20-4FE4-AB2C-B57E9885D5A5}"/>
    <cellStyle name="Millares [0] 8 2 2 2 2" xfId="2496" xr:uid="{A763BC51-6BB8-4358-A03A-6312BFC9481F}"/>
    <cellStyle name="Millares [0] 8 2 2 2 2 2" xfId="6744" xr:uid="{D2DBCBE2-132A-4D32-AD9B-FD4F7EACCC61}"/>
    <cellStyle name="Millares [0] 8 2 2 2 2 2 2" xfId="18196" xr:uid="{640CBB9B-0086-4BFD-9AA0-30FFF8159A3E}"/>
    <cellStyle name="Millares [0] 8 2 2 2 2 2 2 2" xfId="41090" xr:uid="{B6595836-11C7-4EBC-A48C-117029A15878}"/>
    <cellStyle name="Millares [0] 8 2 2 2 2 2 3" xfId="29649" xr:uid="{4E4A2E67-34B9-4B1E-B9C3-1673B0C1B029}"/>
    <cellStyle name="Millares [0] 8 2 2 2 2 2 4" xfId="52531" xr:uid="{061B1967-D92D-4D25-A26B-95269DF27BAE}"/>
    <cellStyle name="Millares [0] 8 2 2 2 2 3" xfId="13954" xr:uid="{5AF32D2F-7266-4CED-AE69-A3165AB8CD23}"/>
    <cellStyle name="Millares [0] 8 2 2 2 2 3 2" xfId="36848" xr:uid="{B361DA5E-F03B-4FA3-9F04-B977E52BA446}"/>
    <cellStyle name="Millares [0] 8 2 2 2 2 4" xfId="25407" xr:uid="{C3D0602F-016A-4A4E-AFBA-21BEA7149179}"/>
    <cellStyle name="Millares [0] 8 2 2 2 2 5" xfId="48290" xr:uid="{08203AD2-7333-4232-8D1C-C686F4C6860A}"/>
    <cellStyle name="Millares [0] 8 2 2 2 3" xfId="4340" xr:uid="{DC587E3D-C120-4A8E-8FC2-0D068951B331}"/>
    <cellStyle name="Millares [0] 8 2 2 2 3 2" xfId="8583" xr:uid="{23BA322C-5C64-4DD6-98CD-70E758BE6CA7}"/>
    <cellStyle name="Millares [0] 8 2 2 2 3 2 2" xfId="20035" xr:uid="{63E135CE-2435-4A97-A1A9-BF2B64425DBB}"/>
    <cellStyle name="Millares [0] 8 2 2 2 3 2 2 2" xfId="42929" xr:uid="{40BA44F2-387A-48D6-9513-02755F0A644F}"/>
    <cellStyle name="Millares [0] 8 2 2 2 3 2 3" xfId="31488" xr:uid="{13078462-10E9-4605-BB06-A0B5B3BCBE9C}"/>
    <cellStyle name="Millares [0] 8 2 2 2 3 2 4" xfId="54370" xr:uid="{A67528D9-6F61-46CA-B9A9-4495B2ED3CF8}"/>
    <cellStyle name="Millares [0] 8 2 2 2 3 3" xfId="15793" xr:uid="{AB84ABA2-192A-40C9-A014-A8FEB3757F5A}"/>
    <cellStyle name="Millares [0] 8 2 2 2 3 3 2" xfId="38687" xr:uid="{32EBADC5-22E1-4752-A15C-D3D6F98DA9FC}"/>
    <cellStyle name="Millares [0] 8 2 2 2 3 4" xfId="27246" xr:uid="{377200AD-F56F-46C9-8354-C995815E9750}"/>
    <cellStyle name="Millares [0] 8 2 2 2 3 5" xfId="50128" xr:uid="{98D0B880-5BE9-4655-9DD4-E56461135E3E}"/>
    <cellStyle name="Millares [0] 8 2 2 2 4" xfId="5427" xr:uid="{5BE716C4-1E7A-42AA-A592-404A3BE5F7C6}"/>
    <cellStyle name="Millares [0] 8 2 2 2 4 2" xfId="16879" xr:uid="{9BBEC246-136E-42AA-98FF-A8B536909862}"/>
    <cellStyle name="Millares [0] 8 2 2 2 4 2 2" xfId="39773" xr:uid="{C20F8CCD-9EB7-4AF8-AEB8-8CF05FB21919}"/>
    <cellStyle name="Millares [0] 8 2 2 2 4 3" xfId="28332" xr:uid="{DD12983D-3A98-4F64-835A-586D219DE43F}"/>
    <cellStyle name="Millares [0] 8 2 2 2 4 4" xfId="51214" xr:uid="{CFF06E5C-0C69-4842-9245-AD2DFB53E6AB}"/>
    <cellStyle name="Millares [0] 8 2 2 2 5" xfId="10488" xr:uid="{F015B545-660A-414A-8D7F-670F2F588F15}"/>
    <cellStyle name="Millares [0] 8 2 2 2 5 2" xfId="21931" xr:uid="{BE06618C-8B94-4BA1-885F-1E0B4B473B61}"/>
    <cellStyle name="Millares [0] 8 2 2 2 5 2 2" xfId="44825" xr:uid="{A5FEF1D4-4E0B-41CB-9430-C1FA23879C01}"/>
    <cellStyle name="Millares [0] 8 2 2 2 5 3" xfId="33384" xr:uid="{03F34AB0-1C9E-4EF5-9352-7A44C56FAF57}"/>
    <cellStyle name="Millares [0] 8 2 2 2 6" xfId="11572" xr:uid="{A4FF915F-F6C3-4DF9-A725-6B3C6022FB1D}"/>
    <cellStyle name="Millares [0] 8 2 2 2 6 2" xfId="23015" xr:uid="{39D0FA50-171E-4581-860E-CF5594C01DFE}"/>
    <cellStyle name="Millares [0] 8 2 2 2 6 2 2" xfId="45909" xr:uid="{B1A3C5AE-38F7-4296-8678-EC572A145F08}"/>
    <cellStyle name="Millares [0] 8 2 2 2 6 3" xfId="34468" xr:uid="{37CA6BCB-BB09-497E-9F20-02B538BF286F}"/>
    <cellStyle name="Millares [0] 8 2 2 2 7" xfId="12637" xr:uid="{CDA2568B-0491-4878-87E4-83B9D6737455}"/>
    <cellStyle name="Millares [0] 8 2 2 2 7 2" xfId="35531" xr:uid="{D2345D32-A36E-457F-AE5D-ED2D9AF0D60F}"/>
    <cellStyle name="Millares [0] 8 2 2 2 8" xfId="24090" xr:uid="{5703C7D0-587E-42EA-BAF5-14259093FA63}"/>
    <cellStyle name="Millares [0] 8 2 2 2 9" xfId="46973" xr:uid="{D7D433F8-742C-4E0E-9632-E9FCCA1E06E4}"/>
    <cellStyle name="Millares [0] 8 2 2 3" xfId="1969" xr:uid="{7208238C-A55B-4210-AA7C-2A58B32E7AF0}"/>
    <cellStyle name="Millares [0] 8 2 2 3 2" xfId="6217" xr:uid="{56D2EB3D-C7EC-4281-87D3-C888574C5815}"/>
    <cellStyle name="Millares [0] 8 2 2 3 2 2" xfId="17669" xr:uid="{2E33A032-F366-48C0-863C-5C552637F544}"/>
    <cellStyle name="Millares [0] 8 2 2 3 2 2 2" xfId="40563" xr:uid="{04474AA1-D0D0-42BC-AD7B-B22D7A8C2B07}"/>
    <cellStyle name="Millares [0] 8 2 2 3 2 3" xfId="29122" xr:uid="{7F054C0A-3FF8-4920-8FA8-3BE37A8EC342}"/>
    <cellStyle name="Millares [0] 8 2 2 3 2 4" xfId="52004" xr:uid="{840539A5-1AAA-44CB-B11C-59A64A9569E9}"/>
    <cellStyle name="Millares [0] 8 2 2 3 3" xfId="13427" xr:uid="{7801E8DA-2941-49F5-A8CB-A653AA7E1F55}"/>
    <cellStyle name="Millares [0] 8 2 2 3 3 2" xfId="36321" xr:uid="{8A1B9A0A-4FA0-492F-BFD8-28C4967627F6}"/>
    <cellStyle name="Millares [0] 8 2 2 3 4" xfId="24880" xr:uid="{301220EB-2051-4213-869F-567CFF8D5275}"/>
    <cellStyle name="Millares [0] 8 2 2 3 5" xfId="47763" xr:uid="{9951E373-DB13-44FF-8F74-44D78565988E}"/>
    <cellStyle name="Millares [0] 8 2 2 4" xfId="3813" xr:uid="{2DF46CB6-B908-461B-BABE-0FE95127E958}"/>
    <cellStyle name="Millares [0] 8 2 2 4 2" xfId="8056" xr:uid="{7DAD5F8A-9A39-437E-AE20-5267D2597505}"/>
    <cellStyle name="Millares [0] 8 2 2 4 2 2" xfId="19508" xr:uid="{9504F73E-07C5-4743-A51D-78744DBB2DE4}"/>
    <cellStyle name="Millares [0] 8 2 2 4 2 2 2" xfId="42402" xr:uid="{11DD9B6E-5520-4D87-B489-1E8ECA42B2D8}"/>
    <cellStyle name="Millares [0] 8 2 2 4 2 3" xfId="30961" xr:uid="{3CAFB884-57FA-4B7F-B411-E2BC675A42B0}"/>
    <cellStyle name="Millares [0] 8 2 2 4 2 4" xfId="53843" xr:uid="{08545D4F-3BAB-45E2-8F17-B6521C53DF21}"/>
    <cellStyle name="Millares [0] 8 2 2 4 3" xfId="15266" xr:uid="{599F1E1F-6580-412C-96D3-5C92301E0EB0}"/>
    <cellStyle name="Millares [0] 8 2 2 4 3 2" xfId="38160" xr:uid="{6956C3FC-9C8C-4EBC-BDCC-9A290E9C2420}"/>
    <cellStyle name="Millares [0] 8 2 2 4 4" xfId="26719" xr:uid="{18FC481E-CC1A-4FA4-8C81-999AEF7608C7}"/>
    <cellStyle name="Millares [0] 8 2 2 4 5" xfId="49601" xr:uid="{825C07B0-A231-4B05-8532-E76383716448}"/>
    <cellStyle name="Millares [0] 8 2 2 5" xfId="4900" xr:uid="{C001C635-B119-4F0A-8642-6A042696CF74}"/>
    <cellStyle name="Millares [0] 8 2 2 5 2" xfId="16352" xr:uid="{C2A67F84-1E7D-44DE-BDA4-C592BBE59CDB}"/>
    <cellStyle name="Millares [0] 8 2 2 5 2 2" xfId="39246" xr:uid="{86F59935-36FA-41E9-8C77-DFA8B7D015F9}"/>
    <cellStyle name="Millares [0] 8 2 2 5 3" xfId="27805" xr:uid="{1124414D-62AD-49CC-BE58-A5F9C7A6A054}"/>
    <cellStyle name="Millares [0] 8 2 2 5 4" xfId="50687" xr:uid="{FC752359-3B06-4C5C-961F-9C7913A565C0}"/>
    <cellStyle name="Millares [0] 8 2 2 6" xfId="9961" xr:uid="{0AF360A0-DBD8-474B-85A2-0477C3CE7C22}"/>
    <cellStyle name="Millares [0] 8 2 2 6 2" xfId="21404" xr:uid="{5EBB2D61-B7B9-4073-9154-BC726A4C42B0}"/>
    <cellStyle name="Millares [0] 8 2 2 6 2 2" xfId="44298" xr:uid="{2719342C-9CE4-4B52-9814-81650EBC66D0}"/>
    <cellStyle name="Millares [0] 8 2 2 6 3" xfId="32857" xr:uid="{7737DE82-6B7C-4A70-9323-706C670EE1C0}"/>
    <cellStyle name="Millares [0] 8 2 2 7" xfId="11045" xr:uid="{AE3FEA95-0C02-4879-853C-339D0FE86AA1}"/>
    <cellStyle name="Millares [0] 8 2 2 7 2" xfId="22488" xr:uid="{4A6B11F7-7F1D-4764-987C-97A616D4311D}"/>
    <cellStyle name="Millares [0] 8 2 2 7 2 2" xfId="45382" xr:uid="{C2824F06-FB10-4159-86A2-5F5155D10963}"/>
    <cellStyle name="Millares [0] 8 2 2 7 3" xfId="33941" xr:uid="{30669A3B-D8E1-4DC1-BD10-38F02C779FF3}"/>
    <cellStyle name="Millares [0] 8 2 2 8" xfId="12110" xr:uid="{527A0A33-DCCE-495B-806A-2D5247FE64C6}"/>
    <cellStyle name="Millares [0] 8 2 2 8 2" xfId="35004" xr:uid="{B7235220-EAC0-4A84-B2DD-E455DC6F2B97}"/>
    <cellStyle name="Millares [0] 8 2 2 9" xfId="23563" xr:uid="{216309D2-2E0C-4E44-A96E-528434D9A345}"/>
    <cellStyle name="Millares [0] 8 2 3" xfId="916" xr:uid="{25685404-3312-4599-BC47-F10350864A34}"/>
    <cellStyle name="Millares [0] 8 2 3 2" xfId="2233" xr:uid="{0F7CBBC9-2E09-41EF-88F0-E964DF4C713E}"/>
    <cellStyle name="Millares [0] 8 2 3 2 2" xfId="6481" xr:uid="{D8D60335-EB86-43F2-A4B3-9A2040EA608F}"/>
    <cellStyle name="Millares [0] 8 2 3 2 2 2" xfId="17933" xr:uid="{77087E6B-8D15-4461-B061-693B3B963686}"/>
    <cellStyle name="Millares [0] 8 2 3 2 2 2 2" xfId="40827" xr:uid="{AA9C3ADF-7C0A-46FC-90E7-4705C666C453}"/>
    <cellStyle name="Millares [0] 8 2 3 2 2 3" xfId="29386" xr:uid="{009E9926-3BD3-4EF5-B9AC-2D88988D2147}"/>
    <cellStyle name="Millares [0] 8 2 3 2 2 4" xfId="52268" xr:uid="{B3838799-2E76-4C44-A299-170F6306CF1E}"/>
    <cellStyle name="Millares [0] 8 2 3 2 3" xfId="13691" xr:uid="{4F5CB1B9-A9DE-490E-9FC7-6F73967B9233}"/>
    <cellStyle name="Millares [0] 8 2 3 2 3 2" xfId="36585" xr:uid="{D044E3DA-AB26-4590-99FF-833986CFD0B7}"/>
    <cellStyle name="Millares [0] 8 2 3 2 4" xfId="25144" xr:uid="{960A9E20-3638-4206-8875-15A4D3414A52}"/>
    <cellStyle name="Millares [0] 8 2 3 2 5" xfId="48027" xr:uid="{7E35CA27-BEF4-4366-9493-54743CD6C30A}"/>
    <cellStyle name="Millares [0] 8 2 3 3" xfId="4077" xr:uid="{82DCFB8D-B15A-47D8-828E-27C4155852FF}"/>
    <cellStyle name="Millares [0] 8 2 3 3 2" xfId="8320" xr:uid="{0E840CBE-0FEC-4967-A358-0882FA030608}"/>
    <cellStyle name="Millares [0] 8 2 3 3 2 2" xfId="19772" xr:uid="{0AF05B9A-0EDB-4F1B-AAED-2827299CC0BC}"/>
    <cellStyle name="Millares [0] 8 2 3 3 2 2 2" xfId="42666" xr:uid="{6E20DF8C-196C-459D-93C5-0092143697F5}"/>
    <cellStyle name="Millares [0] 8 2 3 3 2 3" xfId="31225" xr:uid="{603353C9-A1A6-4FDB-9A10-EBBC24FC4200}"/>
    <cellStyle name="Millares [0] 8 2 3 3 2 4" xfId="54107" xr:uid="{F5818B3D-9767-41B3-A34C-E6491F887094}"/>
    <cellStyle name="Millares [0] 8 2 3 3 3" xfId="15530" xr:uid="{B1ADFD7C-D83C-4727-AF90-B4263AD65D31}"/>
    <cellStyle name="Millares [0] 8 2 3 3 3 2" xfId="38424" xr:uid="{BEA7A0F6-287F-4789-8495-CB43C8E2E71E}"/>
    <cellStyle name="Millares [0] 8 2 3 3 4" xfId="26983" xr:uid="{14F50A7C-F070-4E22-A36B-C0EB56A86A79}"/>
    <cellStyle name="Millares [0] 8 2 3 3 5" xfId="49865" xr:uid="{0ABB72F2-43C7-4E3D-8215-E674D85D0A2B}"/>
    <cellStyle name="Millares [0] 8 2 3 4" xfId="5164" xr:uid="{0DF2329E-C123-40F0-BBCC-9B1E74B3BAFD}"/>
    <cellStyle name="Millares [0] 8 2 3 4 2" xfId="16616" xr:uid="{88E52777-8172-4066-835F-238B3ED4DF76}"/>
    <cellStyle name="Millares [0] 8 2 3 4 2 2" xfId="39510" xr:uid="{3C94697B-0772-43AB-BC8D-411D2C5DDA74}"/>
    <cellStyle name="Millares [0] 8 2 3 4 3" xfId="28069" xr:uid="{3A617A9B-D2EE-43B2-BED6-F1E83D38C861}"/>
    <cellStyle name="Millares [0] 8 2 3 4 4" xfId="50951" xr:uid="{36E5C860-DFDE-404D-A690-5A392254E256}"/>
    <cellStyle name="Millares [0] 8 2 3 5" xfId="10225" xr:uid="{80D8A209-BA32-4C04-B16B-49C0CA71C23B}"/>
    <cellStyle name="Millares [0] 8 2 3 5 2" xfId="21668" xr:uid="{9FCB73D0-521C-48C5-ADA0-EDEA5E5CE0C0}"/>
    <cellStyle name="Millares [0] 8 2 3 5 2 2" xfId="44562" xr:uid="{D2C7E15D-5C58-4B45-8C2B-3C9D87FE6CEF}"/>
    <cellStyle name="Millares [0] 8 2 3 5 3" xfId="33121" xr:uid="{45D1C95A-983C-47DB-8A00-7B8E26F62BFC}"/>
    <cellStyle name="Millares [0] 8 2 3 6" xfId="11309" xr:uid="{1C8EF585-6C6C-431A-886F-F4EB71039DB0}"/>
    <cellStyle name="Millares [0] 8 2 3 6 2" xfId="22752" xr:uid="{74EFCCA7-B204-491A-BEB5-6E8DB0DB4A11}"/>
    <cellStyle name="Millares [0] 8 2 3 6 2 2" xfId="45646" xr:uid="{801B74FC-4D01-491A-91D1-1F51784251E4}"/>
    <cellStyle name="Millares [0] 8 2 3 6 3" xfId="34205" xr:uid="{DB2DFC63-B322-42CA-9A21-3740E561E325}"/>
    <cellStyle name="Millares [0] 8 2 3 7" xfId="12374" xr:uid="{D6B350C1-DA99-4C5B-8CA5-D65FC97D3021}"/>
    <cellStyle name="Millares [0] 8 2 3 7 2" xfId="35268" xr:uid="{A503EF19-B5FA-4DD8-A367-B8CACCD9D807}"/>
    <cellStyle name="Millares [0] 8 2 3 8" xfId="23827" xr:uid="{B5AA5FEE-D7F4-431F-A947-792D200A53AB}"/>
    <cellStyle name="Millares [0] 8 2 3 9" xfId="46710" xr:uid="{846E3CBD-DC80-423C-B933-971924E7CC61}"/>
    <cellStyle name="Millares [0] 8 2 4" xfId="1444" xr:uid="{199DD6F0-06AC-4317-A9AD-1E09467FB1F1}"/>
    <cellStyle name="Millares [0] 8 2 4 2" xfId="2761" xr:uid="{A44226C0-ED02-4986-BC6C-C2A43B2FE981}"/>
    <cellStyle name="Millares [0] 8 2 4 2 2" xfId="7009" xr:uid="{D9341E4A-D584-4C4E-953F-4EAA912E0B45}"/>
    <cellStyle name="Millares [0] 8 2 4 2 2 2" xfId="18461" xr:uid="{B014E063-02AE-45B2-8199-2796833856A3}"/>
    <cellStyle name="Millares [0] 8 2 4 2 2 2 2" xfId="41355" xr:uid="{A1E87665-4E53-4647-BC45-9B021F942091}"/>
    <cellStyle name="Millares [0] 8 2 4 2 2 3" xfId="29914" xr:uid="{9AAC868F-D048-4757-A426-05185B1C4C90}"/>
    <cellStyle name="Millares [0] 8 2 4 2 2 4" xfId="52796" xr:uid="{BCA40C85-EFD7-4ACD-BF7F-E2FF613B5D20}"/>
    <cellStyle name="Millares [0] 8 2 4 2 3" xfId="14219" xr:uid="{7913A530-8D28-4052-BAEF-BF7431ED37C9}"/>
    <cellStyle name="Millares [0] 8 2 4 2 3 2" xfId="37113" xr:uid="{E38A1C12-4B34-4979-AB27-10DC9F736F05}"/>
    <cellStyle name="Millares [0] 8 2 4 2 4" xfId="25672" xr:uid="{0AB95294-896A-4ED5-A8ED-6A826DF828E1}"/>
    <cellStyle name="Millares [0] 8 2 4 2 5" xfId="48555" xr:uid="{2B4915DC-98E9-4FDC-AC80-2A88320F1AD9}"/>
    <cellStyle name="Millares [0] 8 2 4 3" xfId="5692" xr:uid="{24F8E940-12D8-408C-9DA8-64B56AABBB86}"/>
    <cellStyle name="Millares [0] 8 2 4 3 2" xfId="17144" xr:uid="{01F8B6BC-77BD-421E-BA3D-CD84B9D0786E}"/>
    <cellStyle name="Millares [0] 8 2 4 3 2 2" xfId="40038" xr:uid="{5DD81C60-24C3-43E5-8DC4-9A6D35ECBD75}"/>
    <cellStyle name="Millares [0] 8 2 4 3 3" xfId="28597" xr:uid="{9BD22292-DDF4-4E26-8E0F-27F1F22A5CEA}"/>
    <cellStyle name="Millares [0] 8 2 4 3 4" xfId="51479" xr:uid="{17B759DC-1BE8-43FB-9D6A-3779860A648A}"/>
    <cellStyle name="Millares [0] 8 2 4 4" xfId="12902" xr:uid="{70032EA4-889B-4FBA-BAAD-F98C52C222C3}"/>
    <cellStyle name="Millares [0] 8 2 4 4 2" xfId="35796" xr:uid="{13EEEA23-9D8B-4424-9D0F-738EDBA36CA9}"/>
    <cellStyle name="Millares [0] 8 2 4 5" xfId="24355" xr:uid="{83CF06C6-5AF6-41DB-8C59-7B389AF2DC8B}"/>
    <cellStyle name="Millares [0] 8 2 4 6" xfId="47238" xr:uid="{3F3BD31E-CE80-42E6-AEB7-3637D4FF3666}"/>
    <cellStyle name="Millares [0] 8 2 5" xfId="1706" xr:uid="{0B804184-0CEB-4E5C-A48D-FDC973E9E71B}"/>
    <cellStyle name="Millares [0] 8 2 5 2" xfId="5954" xr:uid="{676E79EA-1DCA-47FC-8C5C-020B82564688}"/>
    <cellStyle name="Millares [0] 8 2 5 2 2" xfId="17406" xr:uid="{C102E7EF-E3E9-44C6-AE05-5F1F4B28FD4F}"/>
    <cellStyle name="Millares [0] 8 2 5 2 2 2" xfId="40300" xr:uid="{1DB99FB1-E7DD-4A9E-81F5-B61A2C666569}"/>
    <cellStyle name="Millares [0] 8 2 5 2 3" xfId="28859" xr:uid="{A065A294-7EAB-4C4E-A5B6-44F70DFFFA70}"/>
    <cellStyle name="Millares [0] 8 2 5 2 4" xfId="51741" xr:uid="{BF7D63E1-D47F-49DB-A2B8-62CE8BD853A2}"/>
    <cellStyle name="Millares [0] 8 2 5 3" xfId="13164" xr:uid="{9EE94D2D-868B-498C-BD5C-7732642793C8}"/>
    <cellStyle name="Millares [0] 8 2 5 3 2" xfId="36058" xr:uid="{A67BBEEB-2A4D-464A-A6BF-C79907B297D6}"/>
    <cellStyle name="Millares [0] 8 2 5 4" xfId="24617" xr:uid="{AD3848DA-BA8B-440A-BDD3-B9709E87C4A9}"/>
    <cellStyle name="Millares [0] 8 2 5 5" xfId="47500" xr:uid="{65373F06-B6F6-4922-B8D4-D3D965D59813}"/>
    <cellStyle name="Millares [0] 8 2 6" xfId="3029" xr:uid="{6FB1D4D0-5C28-4FAC-8875-86F7D67E1BB9}"/>
    <cellStyle name="Millares [0] 8 2 6 2" xfId="7272" xr:uid="{871AB32E-B13F-4F2F-A850-B323377D20E3}"/>
    <cellStyle name="Millares [0] 8 2 6 2 2" xfId="18724" xr:uid="{2ADD2F22-1930-440C-A166-DF76828EE4AE}"/>
    <cellStyle name="Millares [0] 8 2 6 2 2 2" xfId="41618" xr:uid="{383AEF00-8B17-45F7-B457-71A1B07CE91E}"/>
    <cellStyle name="Millares [0] 8 2 6 2 3" xfId="30177" xr:uid="{24BC53A9-7AFE-47D4-A6F2-1F029D1FC361}"/>
    <cellStyle name="Millares [0] 8 2 6 2 4" xfId="53059" xr:uid="{323E95B7-F87D-43FA-899C-6A6280BE3862}"/>
    <cellStyle name="Millares [0] 8 2 6 3" xfId="14482" xr:uid="{1DD2FBC1-82F3-4A19-A021-8AA8A9005D3E}"/>
    <cellStyle name="Millares [0] 8 2 6 3 2" xfId="37376" xr:uid="{3967AACA-7C02-4B89-8E46-270A6C26FFE0}"/>
    <cellStyle name="Millares [0] 8 2 6 4" xfId="25935" xr:uid="{646D3405-8617-4453-80BA-53D3B99AD3F9}"/>
    <cellStyle name="Millares [0] 8 2 6 5" xfId="48817" xr:uid="{F7ECA221-6028-4256-A7EE-C792D66A6CCD}"/>
    <cellStyle name="Millares [0] 8 2 7" xfId="3289" xr:uid="{04932A51-1FB0-48E0-957B-8865DC6837AC}"/>
    <cellStyle name="Millares [0] 8 2 7 2" xfId="7532" xr:uid="{E7029661-0207-4F41-BAF3-9CA65FC7C404}"/>
    <cellStyle name="Millares [0] 8 2 7 2 2" xfId="18984" xr:uid="{A1509DEC-FF6D-4719-BCED-503FA880B9B7}"/>
    <cellStyle name="Millares [0] 8 2 7 2 2 2" xfId="41878" xr:uid="{5E30FC32-A2CD-4015-9965-07DFA09060CD}"/>
    <cellStyle name="Millares [0] 8 2 7 2 3" xfId="30437" xr:uid="{2935AB9C-F6A1-4F47-AA30-A3B2BA0C8161}"/>
    <cellStyle name="Millares [0] 8 2 7 2 4" xfId="53319" xr:uid="{9E6C7013-C401-4192-A492-0877934DA366}"/>
    <cellStyle name="Millares [0] 8 2 7 3" xfId="14742" xr:uid="{726914D9-E2DD-4808-B6C7-279C50A736F5}"/>
    <cellStyle name="Millares [0] 8 2 7 3 2" xfId="37636" xr:uid="{16995971-A3C0-45EA-90B9-64B4C95994F9}"/>
    <cellStyle name="Millares [0] 8 2 7 4" xfId="26195" xr:uid="{39717C91-F3A1-4DE3-8629-1E4C512E4B86}"/>
    <cellStyle name="Millares [0] 8 2 7 5" xfId="49077" xr:uid="{ACEFCDAB-D2AC-4314-B1AF-E532ECEB8EEA}"/>
    <cellStyle name="Millares [0] 8 2 8" xfId="3550" xr:uid="{D4065EFE-0130-4657-B2BB-555AE5CE7807}"/>
    <cellStyle name="Millares [0] 8 2 8 2" xfId="7793" xr:uid="{C7B5B918-4A25-4B50-8CE9-467C8157089B}"/>
    <cellStyle name="Millares [0] 8 2 8 2 2" xfId="19245" xr:uid="{CC816E35-80D9-46EF-B170-A254E95A7979}"/>
    <cellStyle name="Millares [0] 8 2 8 2 2 2" xfId="42139" xr:uid="{6EFA25CE-319F-40F6-B35C-1570485F9AD7}"/>
    <cellStyle name="Millares [0] 8 2 8 2 3" xfId="30698" xr:uid="{8E086994-6063-4597-937B-2C1C8CBB2F20}"/>
    <cellStyle name="Millares [0] 8 2 8 2 4" xfId="53580" xr:uid="{D3CAF2A0-4B9D-4F34-B9D1-407E8AF21582}"/>
    <cellStyle name="Millares [0] 8 2 8 3" xfId="15003" xr:uid="{110D1E00-CA3A-4471-A3DB-8817054DBA9C}"/>
    <cellStyle name="Millares [0] 8 2 8 3 2" xfId="37897" xr:uid="{DEC188D1-CCCE-4606-9BC9-89E155307F7F}"/>
    <cellStyle name="Millares [0] 8 2 8 4" xfId="26456" xr:uid="{E16C1BB5-8346-4E57-B415-2AC8D94D2DE8}"/>
    <cellStyle name="Millares [0] 8 2 8 5" xfId="49338" xr:uid="{04DC8184-0F2F-46E1-B52F-7801D221DE15}"/>
    <cellStyle name="Millares [0] 8 2 9" xfId="4618" xr:uid="{25CDF001-3FE5-41E3-8B19-8B498F24520C}"/>
    <cellStyle name="Millares [0] 8 2 9 2" xfId="16070" xr:uid="{31FDDEFB-EDD1-4656-ACBF-E73EC80E3E5E}"/>
    <cellStyle name="Millares [0] 8 2 9 2 2" xfId="38964" xr:uid="{BB8B5038-F5B0-4187-8BE4-7998AB182018}"/>
    <cellStyle name="Millares [0] 8 2 9 3" xfId="27523" xr:uid="{DAA56C09-D37A-4641-8BFA-657D5A531BB2}"/>
    <cellStyle name="Millares [0] 8 2 9 4" xfId="50405" xr:uid="{84597C0F-B62E-4594-A293-285AC6F83A4D}"/>
    <cellStyle name="Millares [0] 8 3" xfId="535" xr:uid="{FBC05952-564B-4CF7-A120-72D30CBF2401}"/>
    <cellStyle name="Millares [0] 8 3 10" xfId="46330" xr:uid="{E9A8EB2B-4C93-411E-894C-68D059C3E922}"/>
    <cellStyle name="Millares [0] 8 3 2" xfId="1063" xr:uid="{C9783ABE-78B2-425E-B4CE-FE2151B83E01}"/>
    <cellStyle name="Millares [0] 8 3 2 2" xfId="2380" xr:uid="{72433832-4D2F-48B3-A6A5-0D1CF7B3631C}"/>
    <cellStyle name="Millares [0] 8 3 2 2 2" xfId="6628" xr:uid="{B39038C1-22DB-4CCD-90F3-078C92E5B486}"/>
    <cellStyle name="Millares [0] 8 3 2 2 2 2" xfId="18080" xr:uid="{754FC83D-E9A9-4D7E-BAA7-BEFA0D9BC2F5}"/>
    <cellStyle name="Millares [0] 8 3 2 2 2 2 2" xfId="40974" xr:uid="{3218A27B-280D-4F09-97C0-C7B6A25BFBE0}"/>
    <cellStyle name="Millares [0] 8 3 2 2 2 3" xfId="29533" xr:uid="{EB25353C-575B-4943-A429-33F859C46DE7}"/>
    <cellStyle name="Millares [0] 8 3 2 2 2 4" xfId="52415" xr:uid="{3EC37483-9A50-45EA-AE0A-6CC97C25CE0D}"/>
    <cellStyle name="Millares [0] 8 3 2 2 3" xfId="13838" xr:uid="{A881209A-0F73-4CB5-B9BC-E4CA542DF504}"/>
    <cellStyle name="Millares [0] 8 3 2 2 3 2" xfId="36732" xr:uid="{01C87DAD-2B64-4138-96CF-7E8289A8FDD6}"/>
    <cellStyle name="Millares [0] 8 3 2 2 4" xfId="25291" xr:uid="{6A9D3D1F-7F19-4BC8-916E-E82A57BCFA01}"/>
    <cellStyle name="Millares [0] 8 3 2 2 5" xfId="48174" xr:uid="{5BEADF7C-F1B8-45D8-9BD5-BF66894E508F}"/>
    <cellStyle name="Millares [0] 8 3 2 3" xfId="4224" xr:uid="{7A62594F-2625-4671-A7DD-F722184D8A7A}"/>
    <cellStyle name="Millares [0] 8 3 2 3 2" xfId="8467" xr:uid="{CF9B6450-4BF4-459D-9BD5-38BF8895EB2A}"/>
    <cellStyle name="Millares [0] 8 3 2 3 2 2" xfId="19919" xr:uid="{2330FF48-87B1-474F-9A0D-C4A613F4BBEC}"/>
    <cellStyle name="Millares [0] 8 3 2 3 2 2 2" xfId="42813" xr:uid="{3DC5268B-4233-46F2-BDF8-580F653D7D30}"/>
    <cellStyle name="Millares [0] 8 3 2 3 2 3" xfId="31372" xr:uid="{DD6073F0-C911-4A90-81C4-E4C1C55E210D}"/>
    <cellStyle name="Millares [0] 8 3 2 3 2 4" xfId="54254" xr:uid="{8F81BCAD-7751-4E86-A02C-085FB00BEE07}"/>
    <cellStyle name="Millares [0] 8 3 2 3 3" xfId="15677" xr:uid="{97E82C9C-63FC-4497-AD1C-7DE714F85D77}"/>
    <cellStyle name="Millares [0] 8 3 2 3 3 2" xfId="38571" xr:uid="{03F9A4C8-724B-4537-8BE3-06E17D90CFAF}"/>
    <cellStyle name="Millares [0] 8 3 2 3 4" xfId="27130" xr:uid="{F8365050-6791-41DF-B9EC-20BA12D0E7D5}"/>
    <cellStyle name="Millares [0] 8 3 2 3 5" xfId="50012" xr:uid="{3D30051A-78B4-4B9C-9360-035D78C0E44F}"/>
    <cellStyle name="Millares [0] 8 3 2 4" xfId="5311" xr:uid="{A1E9EED6-3D59-460C-A70F-CABDEAD0B22B}"/>
    <cellStyle name="Millares [0] 8 3 2 4 2" xfId="16763" xr:uid="{CE3371B9-1D43-4EC9-B3A9-24FB93335B37}"/>
    <cellStyle name="Millares [0] 8 3 2 4 2 2" xfId="39657" xr:uid="{47BB951E-6295-4689-AE58-1EC145669368}"/>
    <cellStyle name="Millares [0] 8 3 2 4 3" xfId="28216" xr:uid="{21B5DE65-7050-4E8F-B82F-3B579833AE4A}"/>
    <cellStyle name="Millares [0] 8 3 2 4 4" xfId="51098" xr:uid="{5398177F-2DBD-410E-9C41-6C5556A3F2D7}"/>
    <cellStyle name="Millares [0] 8 3 2 5" xfId="10372" xr:uid="{C24E4A18-8DB0-42A4-8E49-184FCCE5762B}"/>
    <cellStyle name="Millares [0] 8 3 2 5 2" xfId="21815" xr:uid="{470D0AC2-2029-40F8-90AE-EEBAEED2C548}"/>
    <cellStyle name="Millares [0] 8 3 2 5 2 2" xfId="44709" xr:uid="{0F26CB65-5D80-4C6C-8959-CCA3EBF3A811}"/>
    <cellStyle name="Millares [0] 8 3 2 5 3" xfId="33268" xr:uid="{05362B31-B5C7-4053-B5E5-4A14301058E9}"/>
    <cellStyle name="Millares [0] 8 3 2 6" xfId="11456" xr:uid="{AD72028C-420C-4BB6-9186-F6612389327D}"/>
    <cellStyle name="Millares [0] 8 3 2 6 2" xfId="22899" xr:uid="{CD5DF98D-50CD-456A-A85E-EFDEF3D39DF9}"/>
    <cellStyle name="Millares [0] 8 3 2 6 2 2" xfId="45793" xr:uid="{B413908D-9F5B-44A5-AA25-5E9C886B2586}"/>
    <cellStyle name="Millares [0] 8 3 2 6 3" xfId="34352" xr:uid="{A875DDFA-C402-4D59-B985-1DECD406CF60}"/>
    <cellStyle name="Millares [0] 8 3 2 7" xfId="12521" xr:uid="{D10FB2D0-0A85-45EC-A41A-CDD95FDEC59F}"/>
    <cellStyle name="Millares [0] 8 3 2 7 2" xfId="35415" xr:uid="{EF180F74-4A2B-4166-8165-C01C8705BC91}"/>
    <cellStyle name="Millares [0] 8 3 2 8" xfId="23974" xr:uid="{31A8ADE1-8B3C-4E3E-B556-3A0B8A3FB9F9}"/>
    <cellStyle name="Millares [0] 8 3 2 9" xfId="46857" xr:uid="{6D1F3280-5B78-4F6C-AA65-40E3A2C9813E}"/>
    <cellStyle name="Millares [0] 8 3 3" xfId="1853" xr:uid="{B56DECB4-30F8-4E8F-9763-F3B3966DA3E2}"/>
    <cellStyle name="Millares [0] 8 3 3 2" xfId="6101" xr:uid="{EB6A5E97-A77C-418E-AA39-F9F22EE47EBB}"/>
    <cellStyle name="Millares [0] 8 3 3 2 2" xfId="17553" xr:uid="{6415DD54-B1AF-42EE-8433-82291C37280A}"/>
    <cellStyle name="Millares [0] 8 3 3 2 2 2" xfId="40447" xr:uid="{333E4574-52CD-44EC-B57A-8588B894FA10}"/>
    <cellStyle name="Millares [0] 8 3 3 2 3" xfId="29006" xr:uid="{737C6E4F-C702-44A8-B8D2-869E6AB09226}"/>
    <cellStyle name="Millares [0] 8 3 3 2 4" xfId="51888" xr:uid="{ABA87D51-346F-4FCB-9C24-EE01F52FA8FD}"/>
    <cellStyle name="Millares [0] 8 3 3 3" xfId="13311" xr:uid="{534D28F6-F56D-4294-9872-9EACE14AA811}"/>
    <cellStyle name="Millares [0] 8 3 3 3 2" xfId="36205" xr:uid="{2349C0BF-F563-470E-8668-F53D52D7E301}"/>
    <cellStyle name="Millares [0] 8 3 3 4" xfId="24764" xr:uid="{152902FB-9826-4157-82D1-892105B59218}"/>
    <cellStyle name="Millares [0] 8 3 3 5" xfId="47647" xr:uid="{B050082F-9320-4526-9A55-43E374E306B2}"/>
    <cellStyle name="Millares [0] 8 3 4" xfId="3697" xr:uid="{07AB267C-5371-4D6F-A133-F881B16E090A}"/>
    <cellStyle name="Millares [0] 8 3 4 2" xfId="7940" xr:uid="{A7700D51-7E26-4E52-9C56-097463A9F040}"/>
    <cellStyle name="Millares [0] 8 3 4 2 2" xfId="19392" xr:uid="{64686942-B135-4236-808B-FA319504CA4F}"/>
    <cellStyle name="Millares [0] 8 3 4 2 2 2" xfId="42286" xr:uid="{0E34DFFE-B86B-4969-A81B-725151AC7252}"/>
    <cellStyle name="Millares [0] 8 3 4 2 3" xfId="30845" xr:uid="{DCE0A70E-6BC6-4AF3-9CAE-7916006C9BC6}"/>
    <cellStyle name="Millares [0] 8 3 4 2 4" xfId="53727" xr:uid="{5363BC34-224E-4FFF-86AD-3E26B0C5B9A6}"/>
    <cellStyle name="Millares [0] 8 3 4 3" xfId="15150" xr:uid="{84103F84-C140-4E1D-8E0A-6D1A42E77079}"/>
    <cellStyle name="Millares [0] 8 3 4 3 2" xfId="38044" xr:uid="{689A264A-C6E4-48FF-8C64-8D32677C448F}"/>
    <cellStyle name="Millares [0] 8 3 4 4" xfId="26603" xr:uid="{59359C4E-4B74-4A14-86CC-BF7E717DAF98}"/>
    <cellStyle name="Millares [0] 8 3 4 5" xfId="49485" xr:uid="{F5B827CF-FAAD-4C32-B1A4-6F75563E9E16}"/>
    <cellStyle name="Millares [0] 8 3 5" xfId="4784" xr:uid="{47188035-E3E5-4D8B-9500-915CDD87BCE0}"/>
    <cellStyle name="Millares [0] 8 3 5 2" xfId="16236" xr:uid="{7AF96827-36F2-4D21-98D0-5F51B1C4C941}"/>
    <cellStyle name="Millares [0] 8 3 5 2 2" xfId="39130" xr:uid="{23459790-1B92-4FCD-B380-9E87AA61187B}"/>
    <cellStyle name="Millares [0] 8 3 5 3" xfId="27689" xr:uid="{3E4786CD-59CC-419E-8954-C1D59B0D6CBF}"/>
    <cellStyle name="Millares [0] 8 3 5 4" xfId="50571" xr:uid="{201A3F1C-DDDC-40B8-8062-8F8F7531FF67}"/>
    <cellStyle name="Millares [0] 8 3 6" xfId="9845" xr:uid="{B0F8DCEA-0E89-47B3-B7F9-ACB13FA9EB2E}"/>
    <cellStyle name="Millares [0] 8 3 6 2" xfId="21288" xr:uid="{752052BE-5CCE-489E-9D4F-7B58687C9FA5}"/>
    <cellStyle name="Millares [0] 8 3 6 2 2" xfId="44182" xr:uid="{E1375000-4E5C-4F0A-8874-4CBA5381EF4C}"/>
    <cellStyle name="Millares [0] 8 3 6 3" xfId="32741" xr:uid="{54AD2E07-53C2-4B65-96D8-53B02B933D7C}"/>
    <cellStyle name="Millares [0] 8 3 7" xfId="10929" xr:uid="{FEDB5425-A761-4011-BE1C-F905CA336D70}"/>
    <cellStyle name="Millares [0] 8 3 7 2" xfId="22372" xr:uid="{7A3B98AA-189C-4A5C-86FC-F80D3817EEDD}"/>
    <cellStyle name="Millares [0] 8 3 7 2 2" xfId="45266" xr:uid="{DC5EC921-5D7F-4F08-8317-B5A8035690BB}"/>
    <cellStyle name="Millares [0] 8 3 7 3" xfId="33825" xr:uid="{44368415-B297-41DE-B7FB-5A7B658E3E75}"/>
    <cellStyle name="Millares [0] 8 3 8" xfId="11994" xr:uid="{D84E6DEB-C67C-4176-B470-5875DE87207C}"/>
    <cellStyle name="Millares [0] 8 3 8 2" xfId="34888" xr:uid="{FDC7F5AC-1305-430E-A20E-7E17CE6EFC2C}"/>
    <cellStyle name="Millares [0] 8 3 9" xfId="23447" xr:uid="{08454559-DAC1-4814-89DD-5EDC3FB12AAE}"/>
    <cellStyle name="Millares [0] 8 4" xfId="800" xr:uid="{452715CD-C02A-4C8D-9A92-5CB1C26D6D6F}"/>
    <cellStyle name="Millares [0] 8 4 2" xfId="2117" xr:uid="{22B2AEA0-138D-4D70-8364-5D454ADF72F8}"/>
    <cellStyle name="Millares [0] 8 4 2 2" xfId="6365" xr:uid="{D9997DFD-48A9-4E3F-BCF4-18800E869351}"/>
    <cellStyle name="Millares [0] 8 4 2 2 2" xfId="17817" xr:uid="{6A620B23-E9D6-4BE2-BA60-EE5F66BEA438}"/>
    <cellStyle name="Millares [0] 8 4 2 2 2 2" xfId="40711" xr:uid="{BEEECF9E-E6FD-4034-B7BC-37C837ECAE02}"/>
    <cellStyle name="Millares [0] 8 4 2 2 3" xfId="29270" xr:uid="{6B21567E-274B-40B3-A4B2-CDE3D3913962}"/>
    <cellStyle name="Millares [0] 8 4 2 2 4" xfId="52152" xr:uid="{8C8A8713-4ECE-4ADC-AA7C-78372E6AD4C7}"/>
    <cellStyle name="Millares [0] 8 4 2 3" xfId="13575" xr:uid="{18C7E269-4BF2-40FD-8557-F6A967B55690}"/>
    <cellStyle name="Millares [0] 8 4 2 3 2" xfId="36469" xr:uid="{9945B58F-F8C0-40BE-B5B5-2946B11B2C79}"/>
    <cellStyle name="Millares [0] 8 4 2 4" xfId="25028" xr:uid="{7DA7120B-E6E9-4F60-9CA2-549D559A1F9A}"/>
    <cellStyle name="Millares [0] 8 4 2 5" xfId="47911" xr:uid="{127F2726-762F-4D3A-9258-9E4D5F32127F}"/>
    <cellStyle name="Millares [0] 8 4 3" xfId="3961" xr:uid="{49A3B8F8-6331-4085-84D4-AD048A8EE643}"/>
    <cellStyle name="Millares [0] 8 4 3 2" xfId="8204" xr:uid="{31E6AEB7-265E-4FCE-B193-C770DC04A230}"/>
    <cellStyle name="Millares [0] 8 4 3 2 2" xfId="19656" xr:uid="{24CE27C4-33E5-4E37-875E-F6B7BB0E6B15}"/>
    <cellStyle name="Millares [0] 8 4 3 2 2 2" xfId="42550" xr:uid="{3081E890-330C-444F-A1FD-0D72DF55A0BC}"/>
    <cellStyle name="Millares [0] 8 4 3 2 3" xfId="31109" xr:uid="{109A3106-19D0-44B9-8929-C0A94BA62B28}"/>
    <cellStyle name="Millares [0] 8 4 3 2 4" xfId="53991" xr:uid="{B56DDA75-1C8C-457A-8A8A-16A2128C5A1D}"/>
    <cellStyle name="Millares [0] 8 4 3 3" xfId="15414" xr:uid="{C94B55D0-B1FB-4A6C-BF6C-D3FC9BEDFF34}"/>
    <cellStyle name="Millares [0] 8 4 3 3 2" xfId="38308" xr:uid="{D5417020-A102-4EB2-A60F-BE5C7704F2CC}"/>
    <cellStyle name="Millares [0] 8 4 3 4" xfId="26867" xr:uid="{B1ADF702-A7FE-481C-A5B1-A1409C3984D0}"/>
    <cellStyle name="Millares [0] 8 4 3 5" xfId="49749" xr:uid="{98C3EDA1-66C2-4FA5-8D61-A71F56550085}"/>
    <cellStyle name="Millares [0] 8 4 4" xfId="5048" xr:uid="{808B73E8-606B-4722-95A9-62733D355E89}"/>
    <cellStyle name="Millares [0] 8 4 4 2" xfId="16500" xr:uid="{39EA5544-E525-4F8F-BC02-32DD1039985A}"/>
    <cellStyle name="Millares [0] 8 4 4 2 2" xfId="39394" xr:uid="{D9F69355-77B9-4DBF-A89B-34B6877DC03E}"/>
    <cellStyle name="Millares [0] 8 4 4 3" xfId="27953" xr:uid="{F6A97A76-5159-436E-ADE6-090E681CFF94}"/>
    <cellStyle name="Millares [0] 8 4 4 4" xfId="50835" xr:uid="{0DF6DA0B-F55D-403F-978D-804D08F8F50C}"/>
    <cellStyle name="Millares [0] 8 4 5" xfId="10109" xr:uid="{2142C050-383B-4FE5-8928-654E3355AE08}"/>
    <cellStyle name="Millares [0] 8 4 5 2" xfId="21552" xr:uid="{7F5211EE-3F53-490E-A850-AEF7D5D25873}"/>
    <cellStyle name="Millares [0] 8 4 5 2 2" xfId="44446" xr:uid="{72E8B2C7-D0F9-4BE3-B688-B1BB74FFDD9E}"/>
    <cellStyle name="Millares [0] 8 4 5 3" xfId="33005" xr:uid="{9F5F16F3-4EEB-4DC8-BE42-C3FA25DBB48E}"/>
    <cellStyle name="Millares [0] 8 4 6" xfId="11193" xr:uid="{1FC8D88B-4439-4A0D-986E-574E26335A1F}"/>
    <cellStyle name="Millares [0] 8 4 6 2" xfId="22636" xr:uid="{2B7B4E52-4A4F-44C5-8F3E-338387311B26}"/>
    <cellStyle name="Millares [0] 8 4 6 2 2" xfId="45530" xr:uid="{37143B82-EE2F-48BD-B90D-BE5A1888896E}"/>
    <cellStyle name="Millares [0] 8 4 6 3" xfId="34089" xr:uid="{EA5091AB-455E-4456-B80D-CC14EDA6DBA4}"/>
    <cellStyle name="Millares [0] 8 4 7" xfId="12258" xr:uid="{82E23791-7086-4F49-BC5C-79B1B657588C}"/>
    <cellStyle name="Millares [0] 8 4 7 2" xfId="35152" xr:uid="{A91379AB-DDFD-434A-BBC6-27279810E652}"/>
    <cellStyle name="Millares [0] 8 4 8" xfId="23711" xr:uid="{D253B0EF-8CF6-4391-88A3-3012738C1154}"/>
    <cellStyle name="Millares [0] 8 4 9" xfId="46594" xr:uid="{980E9817-9353-4BC2-9C86-217E64C27EE1}"/>
    <cellStyle name="Millares [0] 8 5" xfId="1328" xr:uid="{40C04889-AC1C-4D81-BB3A-0852AA6EB45D}"/>
    <cellStyle name="Millares [0] 8 5 2" xfId="2645" xr:uid="{20C6FA38-95FA-4521-ACF6-78394438B68F}"/>
    <cellStyle name="Millares [0] 8 5 2 2" xfId="6893" xr:uid="{7D604727-90F6-4706-AFDE-A40194DB949B}"/>
    <cellStyle name="Millares [0] 8 5 2 2 2" xfId="18345" xr:uid="{369D8330-FF4A-4558-BA04-34A768200FCB}"/>
    <cellStyle name="Millares [0] 8 5 2 2 2 2" xfId="41239" xr:uid="{09B05869-622A-4CAC-9A4C-FF7950A36996}"/>
    <cellStyle name="Millares [0] 8 5 2 2 3" xfId="29798" xr:uid="{F6C49E8E-0051-408D-8A76-9DFEC332C3E7}"/>
    <cellStyle name="Millares [0] 8 5 2 2 4" xfId="52680" xr:uid="{E1F3661C-E81E-415B-83AC-AEDCDC144ABA}"/>
    <cellStyle name="Millares [0] 8 5 2 3" xfId="14103" xr:uid="{4E367DD5-A342-493E-A44E-383B25A96BB4}"/>
    <cellStyle name="Millares [0] 8 5 2 3 2" xfId="36997" xr:uid="{C753D64D-FBB9-4785-BAC5-417498613B70}"/>
    <cellStyle name="Millares [0] 8 5 2 4" xfId="25556" xr:uid="{CFD69B38-71D3-400C-AB89-2FDDFA3007BF}"/>
    <cellStyle name="Millares [0] 8 5 2 5" xfId="48439" xr:uid="{4ABA623A-AA7D-43B1-A918-BB607C95BFD2}"/>
    <cellStyle name="Millares [0] 8 5 3" xfId="5576" xr:uid="{9EDDC693-3A23-445E-9B5E-0CE919367A69}"/>
    <cellStyle name="Millares [0] 8 5 3 2" xfId="17028" xr:uid="{A1C493CB-3358-4201-BE35-6A16A98AA404}"/>
    <cellStyle name="Millares [0] 8 5 3 2 2" xfId="39922" xr:uid="{6094E16F-7C0A-4CC6-B746-55627827E197}"/>
    <cellStyle name="Millares [0] 8 5 3 3" xfId="28481" xr:uid="{8C0C1624-6298-41D6-95D8-197DF7D0F6D0}"/>
    <cellStyle name="Millares [0] 8 5 3 4" xfId="51363" xr:uid="{7109B118-F626-4898-ABCF-C592423EAE0D}"/>
    <cellStyle name="Millares [0] 8 5 4" xfId="12786" xr:uid="{3FC69BE2-1AC9-4984-9B51-2F3CA71BE1F0}"/>
    <cellStyle name="Millares [0] 8 5 4 2" xfId="35680" xr:uid="{671259A2-7C55-447D-8D37-52B6CE01468F}"/>
    <cellStyle name="Millares [0] 8 5 5" xfId="24239" xr:uid="{927ABB95-B153-4292-B64E-FD79CADF35CF}"/>
    <cellStyle name="Millares [0] 8 5 6" xfId="47122" xr:uid="{3309E9E0-2DE5-48D7-BEF9-A199A45DF896}"/>
    <cellStyle name="Millares [0] 8 6" xfId="1590" xr:uid="{FE09AD6B-E0D0-4E92-980B-1DF1674DEC64}"/>
    <cellStyle name="Millares [0] 8 6 2" xfId="5838" xr:uid="{CEF71B62-1AEB-4F42-9024-4AB6BACF631C}"/>
    <cellStyle name="Millares [0] 8 6 2 2" xfId="17290" xr:uid="{E3A93FCF-F1DC-4EBC-B676-9342FF1D2FC3}"/>
    <cellStyle name="Millares [0] 8 6 2 2 2" xfId="40184" xr:uid="{E597880F-322B-454F-944D-8D8CAA6807C2}"/>
    <cellStyle name="Millares [0] 8 6 2 3" xfId="28743" xr:uid="{759D01E9-D112-4200-A092-4C32192B71CE}"/>
    <cellStyle name="Millares [0] 8 6 2 4" xfId="51625" xr:uid="{1052655A-9995-4446-965C-1132769F6958}"/>
    <cellStyle name="Millares [0] 8 6 3" xfId="13048" xr:uid="{165AD2F1-2BC2-47C2-86A5-67C0E83E0E5B}"/>
    <cellStyle name="Millares [0] 8 6 3 2" xfId="35942" xr:uid="{88385F19-2E9F-4942-A97A-5106EE8DDDC3}"/>
    <cellStyle name="Millares [0] 8 6 4" xfId="24501" xr:uid="{F4B8D500-D44E-40EA-9B81-0BE83ADB0696}"/>
    <cellStyle name="Millares [0] 8 6 5" xfId="47384" xr:uid="{1F3F4DA9-EACE-4675-B849-76F8379C1A8A}"/>
    <cellStyle name="Millares [0] 8 7" xfId="2913" xr:uid="{91FB40F9-F4A2-42EC-B5C5-E78942B3DD14}"/>
    <cellStyle name="Millares [0] 8 7 2" xfId="7156" xr:uid="{A1EFBE10-3AA3-427E-8358-C726734A0E0B}"/>
    <cellStyle name="Millares [0] 8 7 2 2" xfId="18608" xr:uid="{70DA12BB-5735-449E-8A26-FD9D7CF5E163}"/>
    <cellStyle name="Millares [0] 8 7 2 2 2" xfId="41502" xr:uid="{6EDDD0FC-5D65-4BA5-A0CA-BBE4BDF8DDBE}"/>
    <cellStyle name="Millares [0] 8 7 2 3" xfId="30061" xr:uid="{414AF279-9315-4A1B-B219-F8228170F2A7}"/>
    <cellStyle name="Millares [0] 8 7 2 4" xfId="52943" xr:uid="{37332580-67EE-4170-B90E-DB334C664DE5}"/>
    <cellStyle name="Millares [0] 8 7 3" xfId="14366" xr:uid="{DC5F18B7-CA6A-4CB9-9600-7C512BC6CCD4}"/>
    <cellStyle name="Millares [0] 8 7 3 2" xfId="37260" xr:uid="{C90CCF28-CBB9-4F03-B31A-4F7512362B03}"/>
    <cellStyle name="Millares [0] 8 7 4" xfId="25819" xr:uid="{F14915E0-0654-447F-84CA-0F546B393578}"/>
    <cellStyle name="Millares [0] 8 7 5" xfId="48701" xr:uid="{275E2F7E-8A1B-4102-9B7E-239A7106DDCA}"/>
    <cellStyle name="Millares [0] 8 8" xfId="3173" xr:uid="{BF77CE1A-A1E8-48D7-83D4-29AEF7CE59D3}"/>
    <cellStyle name="Millares [0] 8 8 2" xfId="7416" xr:uid="{E5909518-5669-49CF-8F82-4D00A673EFAC}"/>
    <cellStyle name="Millares [0] 8 8 2 2" xfId="18868" xr:uid="{B1FED72B-F9FC-49EB-B0DE-3A6D08BB5DD4}"/>
    <cellStyle name="Millares [0] 8 8 2 2 2" xfId="41762" xr:uid="{48E3BB89-4F96-4B74-A096-408DB1457427}"/>
    <cellStyle name="Millares [0] 8 8 2 3" xfId="30321" xr:uid="{745A2180-33DC-445C-B0CB-56DB8C9F7784}"/>
    <cellStyle name="Millares [0] 8 8 2 4" xfId="53203" xr:uid="{47BDF6DC-CE23-4963-A68B-56D33752A76E}"/>
    <cellStyle name="Millares [0] 8 8 3" xfId="14626" xr:uid="{CA7698FA-9B9A-4F5C-8AA7-D77AAAABA5FC}"/>
    <cellStyle name="Millares [0] 8 8 3 2" xfId="37520" xr:uid="{E48261BC-3E36-4DC4-9339-2FE366DDCBC8}"/>
    <cellStyle name="Millares [0] 8 8 4" xfId="26079" xr:uid="{EA214825-7E2E-414C-89B9-42847E7B47BF}"/>
    <cellStyle name="Millares [0] 8 8 5" xfId="48961" xr:uid="{97111EEA-BAFC-4353-A868-F5BFF9997570}"/>
    <cellStyle name="Millares [0] 8 9" xfId="3434" xr:uid="{4955F4A5-C41F-41D3-9677-9111CEC0C194}"/>
    <cellStyle name="Millares [0] 8 9 2" xfId="7677" xr:uid="{B9AA3CC2-30CF-4E68-B6F6-6A6426CD399A}"/>
    <cellStyle name="Millares [0] 8 9 2 2" xfId="19129" xr:uid="{86B14186-CE05-4A3D-AABD-BD2E5C261403}"/>
    <cellStyle name="Millares [0] 8 9 2 2 2" xfId="42023" xr:uid="{F9422E67-F6E4-4152-B2A9-6572C4180D49}"/>
    <cellStyle name="Millares [0] 8 9 2 3" xfId="30582" xr:uid="{436A6A52-7B42-420E-8C9E-1121F79A2008}"/>
    <cellStyle name="Millares [0] 8 9 2 4" xfId="53464" xr:uid="{33066934-25ED-42D5-B0C5-228278993C2C}"/>
    <cellStyle name="Millares [0] 8 9 3" xfId="14887" xr:uid="{6319372B-5987-428B-8D6C-AAF8E6467051}"/>
    <cellStyle name="Millares [0] 8 9 3 2" xfId="37781" xr:uid="{E37C6B89-188E-49AC-B5F6-B0E81D53689F}"/>
    <cellStyle name="Millares [0] 8 9 4" xfId="26340" xr:uid="{6A718DBA-FAD4-492A-B08B-34857D25FFCA}"/>
    <cellStyle name="Millares [0] 8 9 5" xfId="49222" xr:uid="{E6CD0701-BD6D-4D4A-821E-F630328100B5}"/>
    <cellStyle name="Millares [0] 9" xfId="286" xr:uid="{82BC7DA1-9819-4DC6-819A-26159BBF77C9}"/>
    <cellStyle name="Millares [0] 9 10" xfId="4520" xr:uid="{1E39476A-07C5-436C-B36A-2D817DB2D8AF}"/>
    <cellStyle name="Millares [0] 9 10 2" xfId="15972" xr:uid="{F5B90F49-4B99-4F10-AC15-B9A0DE2457A8}"/>
    <cellStyle name="Millares [0] 9 10 2 2" xfId="38866" xr:uid="{8486B0D5-6D89-457D-A615-5CAA8BBBD1D1}"/>
    <cellStyle name="Millares [0] 9 10 3" xfId="27425" xr:uid="{F1F9341F-F4DA-474C-9436-9B6461079743}"/>
    <cellStyle name="Millares [0] 9 10 4" xfId="50307" xr:uid="{8D8AD20B-EDBF-4E00-A82A-D8A116552BA9}"/>
    <cellStyle name="Millares [0] 9 11" xfId="8650" xr:uid="{DE80F80C-40E5-46B8-8CF4-3D32D78369F1}"/>
    <cellStyle name="Millares [0] 9 11 2" xfId="20101" xr:uid="{60D4C04F-3AAD-4D97-8429-E713428A2753}"/>
    <cellStyle name="Millares [0] 9 11 2 2" xfId="42995" xr:uid="{62F6E8D4-BB82-4067-BE29-B7C4D38F00BD}"/>
    <cellStyle name="Millares [0] 9 11 3" xfId="31554" xr:uid="{6B10CA41-779A-4C52-B3CD-BC37726F520B}"/>
    <cellStyle name="Millares [0] 9 11 4" xfId="54436" xr:uid="{436257EE-F840-4B19-BF16-D479224EC49C}"/>
    <cellStyle name="Millares [0] 9 12" xfId="8800" xr:uid="{BD042C2E-A322-4E7D-BF25-1C578B6CF191}"/>
    <cellStyle name="Millares [0] 9 12 2" xfId="20244" xr:uid="{9E25397B-B85D-4B64-8771-E43BC1C72B9B}"/>
    <cellStyle name="Millares [0] 9 12 2 2" xfId="43138" xr:uid="{75467DE6-7F19-48B7-8FCB-E58B1ACE3E9D}"/>
    <cellStyle name="Millares [0] 9 12 3" xfId="31697" xr:uid="{9F29B1EF-E8DB-4716-9FB8-93B05C2662E5}"/>
    <cellStyle name="Millares [0] 9 12 4" xfId="54579" xr:uid="{25F0B4E8-C780-456F-A9C0-8932D355DCFB}"/>
    <cellStyle name="Millares [0] 9 13" xfId="9062" xr:uid="{68383FEC-5AE8-45A3-85DF-67F746A02ED9}"/>
    <cellStyle name="Millares [0] 9 13 2" xfId="20506" xr:uid="{8CDD691F-827C-4691-9844-660CAD0D96B1}"/>
    <cellStyle name="Millares [0] 9 13 2 2" xfId="43400" xr:uid="{06D864A9-7EE3-46C1-B964-CC7743902CC4}"/>
    <cellStyle name="Millares [0] 9 13 3" xfId="31959" xr:uid="{B07BA1C3-7D97-4720-9FE6-17772A61F060}"/>
    <cellStyle name="Millares [0] 9 13 4" xfId="54841" xr:uid="{307B9E96-74D8-4893-83AA-DCA4D5D61F85}"/>
    <cellStyle name="Millares [0] 9 14" xfId="9329" xr:uid="{5D1EE7D3-5EF3-49EA-BC99-C3C174A48B52}"/>
    <cellStyle name="Millares [0] 9 14 2" xfId="20773" xr:uid="{0A956406-B4A2-41B2-A401-01D3F36E1F38}"/>
    <cellStyle name="Millares [0] 9 14 2 2" xfId="43667" xr:uid="{5C55A8F1-E027-4E9F-B1B9-44258E35E81B}"/>
    <cellStyle name="Millares [0] 9 14 3" xfId="32226" xr:uid="{54FE1062-B349-4118-AEB2-8F38C15D2CFF}"/>
    <cellStyle name="Millares [0] 9 14 4" xfId="55108" xr:uid="{0CDC40F9-081B-49B0-97CB-5E55B3A4C568}"/>
    <cellStyle name="Millares [0] 9 15" xfId="9601" xr:uid="{FB8BC0F6-F673-402A-8988-2E37835CB364}"/>
    <cellStyle name="Millares [0] 9 15 2" xfId="21044" xr:uid="{6AA5F6F7-F8AE-4C9C-8D43-AA885E003398}"/>
    <cellStyle name="Millares [0] 9 15 2 2" xfId="43938" xr:uid="{3FB376AF-E950-45BC-A85F-8B9110FDD5FC}"/>
    <cellStyle name="Millares [0] 9 15 3" xfId="32497" xr:uid="{B06D0664-DE1D-4D42-AF79-CF0EBB993F7D}"/>
    <cellStyle name="Millares [0] 9 16" xfId="10685" xr:uid="{727A9756-6899-45D4-B608-C1CB25A2DC73}"/>
    <cellStyle name="Millares [0] 9 16 2" xfId="22128" xr:uid="{4BC9C510-22E7-428F-942F-1FCD77660CD9}"/>
    <cellStyle name="Millares [0] 9 16 2 2" xfId="45022" xr:uid="{5A23BD6C-B3AA-4095-A625-6FBC025D1C82}"/>
    <cellStyle name="Millares [0] 9 16 3" xfId="33581" xr:uid="{1CC246B4-4098-4CD1-A7DB-830A9D88F5E4}"/>
    <cellStyle name="Millares [0] 9 17" xfId="11750" xr:uid="{C4B2B53A-EEAB-4E0A-8E82-C9239E7B2D0B}"/>
    <cellStyle name="Millares [0] 9 17 2" xfId="34644" xr:uid="{5AB25545-DCC1-40D7-8D0C-0EF56356C026}"/>
    <cellStyle name="Millares [0] 9 18" xfId="23203" xr:uid="{E68418C5-38AF-4683-AFAA-A16D1FF7FEFA}"/>
    <cellStyle name="Millares [0] 9 19" xfId="46086" xr:uid="{D8AEFAD6-83BE-4107-A655-36A5066C0722}"/>
    <cellStyle name="Millares [0] 9 2" xfId="407" xr:uid="{1BADE7E4-60CB-4FA5-B1F7-6F3BA6CF65A9}"/>
    <cellStyle name="Millares [0] 9 2 10" xfId="8916" xr:uid="{1A54D00F-3AB0-4BCB-A64A-1DBABD96A634}"/>
    <cellStyle name="Millares [0] 9 2 10 2" xfId="20360" xr:uid="{70314102-9FA1-44BE-ABAF-435B6E531EA8}"/>
    <cellStyle name="Millares [0] 9 2 10 2 2" xfId="43254" xr:uid="{8BA35E79-1400-4FC0-900F-509203A0B709}"/>
    <cellStyle name="Millares [0] 9 2 10 3" xfId="31813" xr:uid="{C43A33F6-9DF5-4852-9A4F-02F5C128FB22}"/>
    <cellStyle name="Millares [0] 9 2 10 4" xfId="54695" xr:uid="{A50E1874-B976-47E1-A5A4-C2E963F0B2C8}"/>
    <cellStyle name="Millares [0] 9 2 11" xfId="9178" xr:uid="{8E41310C-27E7-433F-B6E6-94F9510811B4}"/>
    <cellStyle name="Millares [0] 9 2 11 2" xfId="20622" xr:uid="{C7F702E4-1BF1-4664-81D1-0A9139148C01}"/>
    <cellStyle name="Millares [0] 9 2 11 2 2" xfId="43516" xr:uid="{C0BDAD4A-54F3-4730-9DCB-7A256056C62B}"/>
    <cellStyle name="Millares [0] 9 2 11 3" xfId="32075" xr:uid="{261D260A-F1A6-45C7-AE9F-46498CCB26F3}"/>
    <cellStyle name="Millares [0] 9 2 11 4" xfId="54957" xr:uid="{C73F7873-CA5D-4F3E-984E-1AD5E369CEC0}"/>
    <cellStyle name="Millares [0] 9 2 12" xfId="9445" xr:uid="{0AAFD4DE-3D86-4CAD-A14B-55648078D545}"/>
    <cellStyle name="Millares [0] 9 2 12 2" xfId="20889" xr:uid="{BAB4CF3D-04FF-4EA7-A0FF-E178231B763D}"/>
    <cellStyle name="Millares [0] 9 2 12 2 2" xfId="43783" xr:uid="{EBF17796-CF08-43AE-B270-A97B4B7F963E}"/>
    <cellStyle name="Millares [0] 9 2 12 3" xfId="32342" xr:uid="{51AE1597-CF74-46B6-827B-FBC772A22CAB}"/>
    <cellStyle name="Millares [0] 9 2 12 4" xfId="55224" xr:uid="{5AB5E78E-348D-4390-A492-9DE7FB3E979C}"/>
    <cellStyle name="Millares [0] 9 2 13" xfId="9717" xr:uid="{98D800FE-57E8-4480-B246-4C2591DC3ED3}"/>
    <cellStyle name="Millares [0] 9 2 13 2" xfId="21160" xr:uid="{6CAAD276-80D5-46C8-8E56-0667052D7212}"/>
    <cellStyle name="Millares [0] 9 2 13 2 2" xfId="44054" xr:uid="{CA09861B-4D3C-4120-BF71-03641FEA5E50}"/>
    <cellStyle name="Millares [0] 9 2 13 3" xfId="32613" xr:uid="{12A9740C-C910-4A40-B1B6-2725883C956B}"/>
    <cellStyle name="Millares [0] 9 2 14" xfId="10801" xr:uid="{3AAD4EE5-58E0-40DB-A698-38034A016C10}"/>
    <cellStyle name="Millares [0] 9 2 14 2" xfId="22244" xr:uid="{B253C955-9CC7-47F3-844A-9E8014321D5B}"/>
    <cellStyle name="Millares [0] 9 2 14 2 2" xfId="45138" xr:uid="{3AFEC9D1-C098-4EFE-B4C5-0AB67D7A169B}"/>
    <cellStyle name="Millares [0] 9 2 14 3" xfId="33697" xr:uid="{BB60439A-C475-4F66-B847-49E28575A72A}"/>
    <cellStyle name="Millares [0] 9 2 15" xfId="11866" xr:uid="{361496D4-84E4-49CE-8A93-7E8E49BF6835}"/>
    <cellStyle name="Millares [0] 9 2 15 2" xfId="34760" xr:uid="{6CF391A5-92EB-48DF-922C-08343AC5F4BC}"/>
    <cellStyle name="Millares [0] 9 2 16" xfId="23319" xr:uid="{AF777BEB-2A35-4FEC-BAB1-6C6099C241A0}"/>
    <cellStyle name="Millares [0] 9 2 17" xfId="46202" xr:uid="{FF184799-12C1-4AD0-BDD3-F91373A8BFFC}"/>
    <cellStyle name="Millares [0] 9 2 2" xfId="670" xr:uid="{B2594918-72CB-4353-9BAB-244C350800BB}"/>
    <cellStyle name="Millares [0] 9 2 2 10" xfId="46465" xr:uid="{8ECB97E1-CAA8-437E-B890-C90BC2C977DD}"/>
    <cellStyle name="Millares [0] 9 2 2 2" xfId="1198" xr:uid="{47476623-ED12-4A48-8B9D-10229BEFC7E1}"/>
    <cellStyle name="Millares [0] 9 2 2 2 2" xfId="2515" xr:uid="{68CA3CC5-7864-424E-A4A8-0CAFE3B500B6}"/>
    <cellStyle name="Millares [0] 9 2 2 2 2 2" xfId="6763" xr:uid="{48EF750A-85F0-415F-B95E-0446FC7AB1AA}"/>
    <cellStyle name="Millares [0] 9 2 2 2 2 2 2" xfId="18215" xr:uid="{0527DE37-3A24-4741-A2DB-CA2626869F49}"/>
    <cellStyle name="Millares [0] 9 2 2 2 2 2 2 2" xfId="41109" xr:uid="{765EE576-1729-4F4B-87CD-54D05928C251}"/>
    <cellStyle name="Millares [0] 9 2 2 2 2 2 3" xfId="29668" xr:uid="{757AC6BF-7C05-459B-8C30-F432D04A308E}"/>
    <cellStyle name="Millares [0] 9 2 2 2 2 2 4" xfId="52550" xr:uid="{07D6552E-BD6B-4BF6-8BD6-2DA52404C146}"/>
    <cellStyle name="Millares [0] 9 2 2 2 2 3" xfId="13973" xr:uid="{E7329AE1-70F8-46E0-86C1-2A156F5625B4}"/>
    <cellStyle name="Millares [0] 9 2 2 2 2 3 2" xfId="36867" xr:uid="{EA3E8590-33EC-4A7E-8BBC-AD3DDEABFB64}"/>
    <cellStyle name="Millares [0] 9 2 2 2 2 4" xfId="25426" xr:uid="{78268526-46B4-4280-9BCC-48655E610EF8}"/>
    <cellStyle name="Millares [0] 9 2 2 2 2 5" xfId="48309" xr:uid="{1BF420F6-10B6-4A3B-9DAC-C4351C482B43}"/>
    <cellStyle name="Millares [0] 9 2 2 2 3" xfId="4359" xr:uid="{D6434378-C1AF-4AA3-B906-C768B489B99C}"/>
    <cellStyle name="Millares [0] 9 2 2 2 3 2" xfId="8602" xr:uid="{5F2CDC3C-3D95-4849-BCD6-EDA398B2F0C5}"/>
    <cellStyle name="Millares [0] 9 2 2 2 3 2 2" xfId="20054" xr:uid="{FB2A6B2B-5590-48C0-9BE7-8AA6869AFBC7}"/>
    <cellStyle name="Millares [0] 9 2 2 2 3 2 2 2" xfId="42948" xr:uid="{F90693F4-EF2A-4C2A-BF9C-77218F98092B}"/>
    <cellStyle name="Millares [0] 9 2 2 2 3 2 3" xfId="31507" xr:uid="{A7C5E505-97D6-42BE-BC0A-37F391A75544}"/>
    <cellStyle name="Millares [0] 9 2 2 2 3 2 4" xfId="54389" xr:uid="{49B698E1-3028-462E-9F61-84CC4ABC6B10}"/>
    <cellStyle name="Millares [0] 9 2 2 2 3 3" xfId="15812" xr:uid="{1C32CEDF-1AC2-4594-891E-9CF6076FCEC8}"/>
    <cellStyle name="Millares [0] 9 2 2 2 3 3 2" xfId="38706" xr:uid="{A026FC20-B93C-46E9-941F-E8349F4A6C62}"/>
    <cellStyle name="Millares [0] 9 2 2 2 3 4" xfId="27265" xr:uid="{6524B5B0-2014-4EF0-AC00-DF70B1417E5B}"/>
    <cellStyle name="Millares [0] 9 2 2 2 3 5" xfId="50147" xr:uid="{04B361D5-E68E-436E-A361-108303AD03EA}"/>
    <cellStyle name="Millares [0] 9 2 2 2 4" xfId="5446" xr:uid="{247B27D0-DBB4-4EF0-8967-60356ADA2D26}"/>
    <cellStyle name="Millares [0] 9 2 2 2 4 2" xfId="16898" xr:uid="{21F1514B-0276-4C64-BB20-E5EEDEB01A61}"/>
    <cellStyle name="Millares [0] 9 2 2 2 4 2 2" xfId="39792" xr:uid="{95F9F3F2-C6CD-46A0-ABDB-7F6686960115}"/>
    <cellStyle name="Millares [0] 9 2 2 2 4 3" xfId="28351" xr:uid="{F3702442-DC6B-4DB4-9F58-38FB510F60EF}"/>
    <cellStyle name="Millares [0] 9 2 2 2 4 4" xfId="51233" xr:uid="{B57A6C6F-F60D-4F30-9342-EB8B3E462EF3}"/>
    <cellStyle name="Millares [0] 9 2 2 2 5" xfId="10507" xr:uid="{5BBCE137-6FAD-440C-8B8F-FE9BA05F6ADD}"/>
    <cellStyle name="Millares [0] 9 2 2 2 5 2" xfId="21950" xr:uid="{956B2E01-2825-4AC6-A094-0BC4F5C77776}"/>
    <cellStyle name="Millares [0] 9 2 2 2 5 2 2" xfId="44844" xr:uid="{42F94DEA-36F4-44AE-B03A-4741A456B304}"/>
    <cellStyle name="Millares [0] 9 2 2 2 5 3" xfId="33403" xr:uid="{658B0711-F0DB-480B-87AB-9D02ADCB723B}"/>
    <cellStyle name="Millares [0] 9 2 2 2 6" xfId="11591" xr:uid="{6558CA3A-BE36-461A-8FEC-EFB21DAF3F99}"/>
    <cellStyle name="Millares [0] 9 2 2 2 6 2" xfId="23034" xr:uid="{A414C159-5AA0-41E2-A30A-6AC6F9A8FCE6}"/>
    <cellStyle name="Millares [0] 9 2 2 2 6 2 2" xfId="45928" xr:uid="{A6FFDE77-3632-4187-8193-C66AC3702390}"/>
    <cellStyle name="Millares [0] 9 2 2 2 6 3" xfId="34487" xr:uid="{BD41B23E-D606-4599-828F-8AD945C59FF5}"/>
    <cellStyle name="Millares [0] 9 2 2 2 7" xfId="12656" xr:uid="{BEAC0AA1-B3F6-4582-8C74-EBCDBAB571C2}"/>
    <cellStyle name="Millares [0] 9 2 2 2 7 2" xfId="35550" xr:uid="{C2F0F4F9-4FC3-4495-8376-F86A1413FED8}"/>
    <cellStyle name="Millares [0] 9 2 2 2 8" xfId="24109" xr:uid="{8C7467D3-DFBF-4B81-B33B-8549FDD198D6}"/>
    <cellStyle name="Millares [0] 9 2 2 2 9" xfId="46992" xr:uid="{3C664281-6E1D-47C6-B591-C3176582DAD8}"/>
    <cellStyle name="Millares [0] 9 2 2 3" xfId="1988" xr:uid="{46FD8C77-2B34-46D1-ADDA-948FCE0A663F}"/>
    <cellStyle name="Millares [0] 9 2 2 3 2" xfId="6236" xr:uid="{440D2CE4-6074-4FFA-ACED-068622A0E7BA}"/>
    <cellStyle name="Millares [0] 9 2 2 3 2 2" xfId="17688" xr:uid="{44D9309A-6D1A-4533-BC56-316F45044AD6}"/>
    <cellStyle name="Millares [0] 9 2 2 3 2 2 2" xfId="40582" xr:uid="{E5ED1870-D1EB-4FB4-BBBE-142017C84351}"/>
    <cellStyle name="Millares [0] 9 2 2 3 2 3" xfId="29141" xr:uid="{6AABAD17-F903-4BCA-913F-B8492EBAD6E1}"/>
    <cellStyle name="Millares [0] 9 2 2 3 2 4" xfId="52023" xr:uid="{B512F381-457E-41BD-B87F-B98A3FC902C7}"/>
    <cellStyle name="Millares [0] 9 2 2 3 3" xfId="13446" xr:uid="{89571D51-7BFA-4422-98B9-F4A9D36BC281}"/>
    <cellStyle name="Millares [0] 9 2 2 3 3 2" xfId="36340" xr:uid="{391CB6DB-B367-41A9-8D19-5A0532FBE03D}"/>
    <cellStyle name="Millares [0] 9 2 2 3 4" xfId="24899" xr:uid="{D8A9C0EE-8ECE-44D2-A652-B591C6A8337B}"/>
    <cellStyle name="Millares [0] 9 2 2 3 5" xfId="47782" xr:uid="{0844FFE9-60AE-4870-AA5A-2CCB7E581B86}"/>
    <cellStyle name="Millares [0] 9 2 2 4" xfId="3832" xr:uid="{CBD6876C-2460-4087-A500-852C276C7EC9}"/>
    <cellStyle name="Millares [0] 9 2 2 4 2" xfId="8075" xr:uid="{0C939D88-CA62-410B-8A30-5DE20530D92B}"/>
    <cellStyle name="Millares [0] 9 2 2 4 2 2" xfId="19527" xr:uid="{4AED6236-8D65-4E32-AACC-A88D806C43AA}"/>
    <cellStyle name="Millares [0] 9 2 2 4 2 2 2" xfId="42421" xr:uid="{A0CAA992-8BBD-41EB-878C-D0EBD3D13801}"/>
    <cellStyle name="Millares [0] 9 2 2 4 2 3" xfId="30980" xr:uid="{CEE865A4-346C-4F58-8BC7-7E4D46FE884B}"/>
    <cellStyle name="Millares [0] 9 2 2 4 2 4" xfId="53862" xr:uid="{67F29447-AA1C-4125-B05D-81F8BF24BE37}"/>
    <cellStyle name="Millares [0] 9 2 2 4 3" xfId="15285" xr:uid="{DB27C2F7-007B-45BE-BDD2-B9DC512705EA}"/>
    <cellStyle name="Millares [0] 9 2 2 4 3 2" xfId="38179" xr:uid="{2894309B-18AA-4639-A1FB-7220C556ED55}"/>
    <cellStyle name="Millares [0] 9 2 2 4 4" xfId="26738" xr:uid="{3BCF7BF5-1898-4AF9-8358-D3D38FEAABB6}"/>
    <cellStyle name="Millares [0] 9 2 2 4 5" xfId="49620" xr:uid="{DB033EB5-83B0-4F67-8412-7D3A1CA3CDC5}"/>
    <cellStyle name="Millares [0] 9 2 2 5" xfId="4919" xr:uid="{63D9788A-3E92-4482-B687-2967DA9173F6}"/>
    <cellStyle name="Millares [0] 9 2 2 5 2" xfId="16371" xr:uid="{08476566-DC95-486F-A755-923C7A2EB0A9}"/>
    <cellStyle name="Millares [0] 9 2 2 5 2 2" xfId="39265" xr:uid="{27C7A469-EAC2-442B-A319-A0256AF62B6A}"/>
    <cellStyle name="Millares [0] 9 2 2 5 3" xfId="27824" xr:uid="{B46A00FB-E68D-4455-8154-6DE5431486C0}"/>
    <cellStyle name="Millares [0] 9 2 2 5 4" xfId="50706" xr:uid="{59738879-B763-4DE3-8CE9-C05710F48A07}"/>
    <cellStyle name="Millares [0] 9 2 2 6" xfId="9980" xr:uid="{77E15B4B-DF90-4FCA-B8AF-C64ABFF6E8A7}"/>
    <cellStyle name="Millares [0] 9 2 2 6 2" xfId="21423" xr:uid="{C1D103D3-C59F-42A1-BB00-A85208F00F13}"/>
    <cellStyle name="Millares [0] 9 2 2 6 2 2" xfId="44317" xr:uid="{E22F8F0A-650C-4B2F-8B19-112926E3C7BC}"/>
    <cellStyle name="Millares [0] 9 2 2 6 3" xfId="32876" xr:uid="{3462F0E0-233A-410B-9812-3FB131A96BBA}"/>
    <cellStyle name="Millares [0] 9 2 2 7" xfId="11064" xr:uid="{603B86B1-236B-43A4-8928-EF3F60E6723D}"/>
    <cellStyle name="Millares [0] 9 2 2 7 2" xfId="22507" xr:uid="{79856AF8-538D-41FF-8E6D-34CAF55FCFA6}"/>
    <cellStyle name="Millares [0] 9 2 2 7 2 2" xfId="45401" xr:uid="{6C7E15F8-82E9-4EE5-8C50-875A03ACEC51}"/>
    <cellStyle name="Millares [0] 9 2 2 7 3" xfId="33960" xr:uid="{E769B6BE-BB37-41DF-B2CA-67549BFF4115}"/>
    <cellStyle name="Millares [0] 9 2 2 8" xfId="12129" xr:uid="{7A1758A5-BE7A-415F-845B-A7CEAD8F1F3C}"/>
    <cellStyle name="Millares [0] 9 2 2 8 2" xfId="35023" xr:uid="{4CEA13FE-B2F4-47A3-AED6-7A528B02BB72}"/>
    <cellStyle name="Millares [0] 9 2 2 9" xfId="23582" xr:uid="{2888CFCC-8B33-4A00-A383-B63F7605A918}"/>
    <cellStyle name="Millares [0] 9 2 3" xfId="935" xr:uid="{D3E3117A-2850-4109-8501-FC7FE4D69597}"/>
    <cellStyle name="Millares [0] 9 2 3 2" xfId="2252" xr:uid="{F279AE90-783F-4A08-BCDE-1E0198415D6C}"/>
    <cellStyle name="Millares [0] 9 2 3 2 2" xfId="6500" xr:uid="{AE2A0CD3-2EE7-42ED-AB5A-3D97312689AC}"/>
    <cellStyle name="Millares [0] 9 2 3 2 2 2" xfId="17952" xr:uid="{DB61C449-CF9E-4D5E-B4BA-D62CB95B1B69}"/>
    <cellStyle name="Millares [0] 9 2 3 2 2 2 2" xfId="40846" xr:uid="{D37E8358-A1F9-45B5-9DF2-717B889D8FE3}"/>
    <cellStyle name="Millares [0] 9 2 3 2 2 3" xfId="29405" xr:uid="{2E15ED76-8602-4DC7-88E3-4D5F7E920C1F}"/>
    <cellStyle name="Millares [0] 9 2 3 2 2 4" xfId="52287" xr:uid="{1722891E-55B3-458B-9712-FAE8457D0163}"/>
    <cellStyle name="Millares [0] 9 2 3 2 3" xfId="13710" xr:uid="{7756FD49-8222-493F-92D2-223CF562223B}"/>
    <cellStyle name="Millares [0] 9 2 3 2 3 2" xfId="36604" xr:uid="{BBB1EA4E-7B92-4F84-9414-65DAF9DA84C8}"/>
    <cellStyle name="Millares [0] 9 2 3 2 4" xfId="25163" xr:uid="{F11D4CD7-B1D2-4FED-A068-5D3B64733E31}"/>
    <cellStyle name="Millares [0] 9 2 3 2 5" xfId="48046" xr:uid="{7D4A29A8-0FC6-4CAF-BBE4-1E40301CC1D3}"/>
    <cellStyle name="Millares [0] 9 2 3 3" xfId="4096" xr:uid="{F3EE4605-7CAC-450E-B389-777FBEBB3E36}"/>
    <cellStyle name="Millares [0] 9 2 3 3 2" xfId="8339" xr:uid="{44BBF77F-C9FB-4B90-AF65-E8ACE8A6EEB8}"/>
    <cellStyle name="Millares [0] 9 2 3 3 2 2" xfId="19791" xr:uid="{B1A19706-E235-4AF8-9786-0802A3F99A06}"/>
    <cellStyle name="Millares [0] 9 2 3 3 2 2 2" xfId="42685" xr:uid="{85D829E8-1BAD-4A67-B982-537A1561B88F}"/>
    <cellStyle name="Millares [0] 9 2 3 3 2 3" xfId="31244" xr:uid="{E98EB60F-4BFA-442B-8F96-83EE65153689}"/>
    <cellStyle name="Millares [0] 9 2 3 3 2 4" xfId="54126" xr:uid="{99EB5A31-95FA-4019-86C4-6F02AB16667F}"/>
    <cellStyle name="Millares [0] 9 2 3 3 3" xfId="15549" xr:uid="{EF64289F-7F65-423D-B599-8038165DB08D}"/>
    <cellStyle name="Millares [0] 9 2 3 3 3 2" xfId="38443" xr:uid="{E3C5C4AA-B3C4-4497-8ABB-D07676B05241}"/>
    <cellStyle name="Millares [0] 9 2 3 3 4" xfId="27002" xr:uid="{E52C2180-FFE7-43C4-AE43-B292D1FB7839}"/>
    <cellStyle name="Millares [0] 9 2 3 3 5" xfId="49884" xr:uid="{B478DEC7-8401-49CC-9A2F-C301584DBB80}"/>
    <cellStyle name="Millares [0] 9 2 3 4" xfId="5183" xr:uid="{124D0480-4539-4997-9E98-68A4CB5AEE0D}"/>
    <cellStyle name="Millares [0] 9 2 3 4 2" xfId="16635" xr:uid="{79A0B81A-4AC1-47D2-9D3C-95868335B788}"/>
    <cellStyle name="Millares [0] 9 2 3 4 2 2" xfId="39529" xr:uid="{11DA5AF1-3316-437D-ADF6-AA174E62991B}"/>
    <cellStyle name="Millares [0] 9 2 3 4 3" xfId="28088" xr:uid="{F1684A99-0345-4F0F-9A8A-66BF08BCA709}"/>
    <cellStyle name="Millares [0] 9 2 3 4 4" xfId="50970" xr:uid="{6E4B0E89-525C-4BF1-991F-8F357D42662E}"/>
    <cellStyle name="Millares [0] 9 2 3 5" xfId="10244" xr:uid="{A95D71AA-0206-4D0E-AA7A-A367CF805FAB}"/>
    <cellStyle name="Millares [0] 9 2 3 5 2" xfId="21687" xr:uid="{12089BD2-8605-4732-B1F9-08D40817E03D}"/>
    <cellStyle name="Millares [0] 9 2 3 5 2 2" xfId="44581" xr:uid="{ADD36EDF-656A-4365-B7AC-F8A5F32317EE}"/>
    <cellStyle name="Millares [0] 9 2 3 5 3" xfId="33140" xr:uid="{71B666F7-7D87-45B7-BD08-6B932715593B}"/>
    <cellStyle name="Millares [0] 9 2 3 6" xfId="11328" xr:uid="{B6825568-A519-48E7-9F6E-6FE1D78CC7B1}"/>
    <cellStyle name="Millares [0] 9 2 3 6 2" xfId="22771" xr:uid="{4DD56D62-D1E1-4BCD-9091-32D9C5C32FD7}"/>
    <cellStyle name="Millares [0] 9 2 3 6 2 2" xfId="45665" xr:uid="{B845FE3D-351A-4E6E-8C82-BD32E0652F82}"/>
    <cellStyle name="Millares [0] 9 2 3 6 3" xfId="34224" xr:uid="{A05DD14A-42B0-4F8A-9A84-7F23E1016DB2}"/>
    <cellStyle name="Millares [0] 9 2 3 7" xfId="12393" xr:uid="{BA7030DE-BE92-4CA3-9FDD-AD5F8561896E}"/>
    <cellStyle name="Millares [0] 9 2 3 7 2" xfId="35287" xr:uid="{9D2C0D28-FC4A-41FC-AD99-782FBB855975}"/>
    <cellStyle name="Millares [0] 9 2 3 8" xfId="23846" xr:uid="{352FBE77-0FEB-4C3A-9111-BEEDF3604AA7}"/>
    <cellStyle name="Millares [0] 9 2 3 9" xfId="46729" xr:uid="{DC354978-45DE-47D5-9505-13A4EFD8D257}"/>
    <cellStyle name="Millares [0] 9 2 4" xfId="1463" xr:uid="{C1504924-3309-43C2-B03C-5EF3A653AFFC}"/>
    <cellStyle name="Millares [0] 9 2 4 2" xfId="2780" xr:uid="{F8869C15-9BA5-4B5A-808F-4362692A9AEC}"/>
    <cellStyle name="Millares [0] 9 2 4 2 2" xfId="7028" xr:uid="{CDDBDDE8-3F35-49A0-B9B0-29CB885DA592}"/>
    <cellStyle name="Millares [0] 9 2 4 2 2 2" xfId="18480" xr:uid="{D24DBD9E-63E9-46A0-9E08-42592BAA771D}"/>
    <cellStyle name="Millares [0] 9 2 4 2 2 2 2" xfId="41374" xr:uid="{EF542923-C1E5-4E92-87F3-584ADE748A3E}"/>
    <cellStyle name="Millares [0] 9 2 4 2 2 3" xfId="29933" xr:uid="{CA2A6AF8-8752-4654-8D67-CB6A119E4AB7}"/>
    <cellStyle name="Millares [0] 9 2 4 2 2 4" xfId="52815" xr:uid="{5C46F6ED-6FDC-4556-80D4-7ADD449C44A9}"/>
    <cellStyle name="Millares [0] 9 2 4 2 3" xfId="14238" xr:uid="{CE1099FE-6ECE-48F2-9579-1EE4D0DC97C3}"/>
    <cellStyle name="Millares [0] 9 2 4 2 3 2" xfId="37132" xr:uid="{289226D8-9957-48B5-AF0F-1E88C476B069}"/>
    <cellStyle name="Millares [0] 9 2 4 2 4" xfId="25691" xr:uid="{99480097-9867-4302-9093-88A956918AA6}"/>
    <cellStyle name="Millares [0] 9 2 4 2 5" xfId="48574" xr:uid="{1CE86E13-D465-4FBA-92CD-A44E7390CDF4}"/>
    <cellStyle name="Millares [0] 9 2 4 3" xfId="5711" xr:uid="{62313663-6DC3-40AD-B56A-DB3A5B1FA461}"/>
    <cellStyle name="Millares [0] 9 2 4 3 2" xfId="17163" xr:uid="{8FD967C6-4433-420F-893A-7B277631EF7F}"/>
    <cellStyle name="Millares [0] 9 2 4 3 2 2" xfId="40057" xr:uid="{0EA37F7D-BD90-481A-80EE-2A61792B6752}"/>
    <cellStyle name="Millares [0] 9 2 4 3 3" xfId="28616" xr:uid="{6A0150A2-2123-466E-8543-9A7992937358}"/>
    <cellStyle name="Millares [0] 9 2 4 3 4" xfId="51498" xr:uid="{99D847F2-E8BB-46B5-9509-1D1838CD2BA4}"/>
    <cellStyle name="Millares [0] 9 2 4 4" xfId="12921" xr:uid="{705BDE94-6086-4346-8191-5769DF8EF76E}"/>
    <cellStyle name="Millares [0] 9 2 4 4 2" xfId="35815" xr:uid="{5B281636-DCC4-475D-952D-BF36A4003270}"/>
    <cellStyle name="Millares [0] 9 2 4 5" xfId="24374" xr:uid="{FC8E7071-5EDA-49D3-9C7D-6AA4CC6FE782}"/>
    <cellStyle name="Millares [0] 9 2 4 6" xfId="47257" xr:uid="{4AE33328-8FE7-4D08-B173-6FADE6529BB0}"/>
    <cellStyle name="Millares [0] 9 2 5" xfId="1725" xr:uid="{4FD23A52-0713-4FAF-A5E1-827F80B57BBD}"/>
    <cellStyle name="Millares [0] 9 2 5 2" xfId="5973" xr:uid="{4B151466-CB9B-4D62-B54E-4655B99E69B2}"/>
    <cellStyle name="Millares [0] 9 2 5 2 2" xfId="17425" xr:uid="{6BBE8520-DD5A-4345-A4B7-BAABCBE71B43}"/>
    <cellStyle name="Millares [0] 9 2 5 2 2 2" xfId="40319" xr:uid="{33DBF165-497F-459D-B5BC-6217026A33A4}"/>
    <cellStyle name="Millares [0] 9 2 5 2 3" xfId="28878" xr:uid="{464AD81F-8DBB-406A-B3EF-6D567F4311BC}"/>
    <cellStyle name="Millares [0] 9 2 5 2 4" xfId="51760" xr:uid="{BE943660-2F1F-42A0-840F-B5FB65FF3F1D}"/>
    <cellStyle name="Millares [0] 9 2 5 3" xfId="13183" xr:uid="{FFB3E473-F450-490D-A297-D0C2ABB937B7}"/>
    <cellStyle name="Millares [0] 9 2 5 3 2" xfId="36077" xr:uid="{DE81F613-3065-42EC-8D70-6CE07E8B6409}"/>
    <cellStyle name="Millares [0] 9 2 5 4" xfId="24636" xr:uid="{C97A9F99-C883-409A-B3FE-ABAC11A582C5}"/>
    <cellStyle name="Millares [0] 9 2 5 5" xfId="47519" xr:uid="{F344454D-8CF2-4883-A037-6A618B55DE0A}"/>
    <cellStyle name="Millares [0] 9 2 6" xfId="3048" xr:uid="{F2A8DA33-7FE2-4CEF-A0FD-08A5F7FA118C}"/>
    <cellStyle name="Millares [0] 9 2 6 2" xfId="7291" xr:uid="{5797F147-0E7A-41C3-86C9-27254C01DBF8}"/>
    <cellStyle name="Millares [0] 9 2 6 2 2" xfId="18743" xr:uid="{7EAA0D17-05ED-4FAC-9707-3B8BC6722269}"/>
    <cellStyle name="Millares [0] 9 2 6 2 2 2" xfId="41637" xr:uid="{BE7151DD-BBD5-4883-B106-E121013D439D}"/>
    <cellStyle name="Millares [0] 9 2 6 2 3" xfId="30196" xr:uid="{2E8C937F-A8AC-400B-8E77-3DA956BD0DF0}"/>
    <cellStyle name="Millares [0] 9 2 6 2 4" xfId="53078" xr:uid="{54B1ED01-D677-4CB6-83D3-384A3312CC6D}"/>
    <cellStyle name="Millares [0] 9 2 6 3" xfId="14501" xr:uid="{32972D61-711E-4F02-B124-73E907AC0814}"/>
    <cellStyle name="Millares [0] 9 2 6 3 2" xfId="37395" xr:uid="{80A348EC-90A7-4687-A8BD-FF1D254401A4}"/>
    <cellStyle name="Millares [0] 9 2 6 4" xfId="25954" xr:uid="{0336BDD1-BE21-467D-A92C-981CC71F3999}"/>
    <cellStyle name="Millares [0] 9 2 6 5" xfId="48836" xr:uid="{DFCB6477-7C67-4268-97E0-B045FA06994D}"/>
    <cellStyle name="Millares [0] 9 2 7" xfId="3308" xr:uid="{D00930B3-F099-4DD4-B242-5D618D259DCB}"/>
    <cellStyle name="Millares [0] 9 2 7 2" xfId="7551" xr:uid="{9DBD958F-08EA-4484-A3BA-24C7333300BA}"/>
    <cellStyle name="Millares [0] 9 2 7 2 2" xfId="19003" xr:uid="{1FE8FCB9-2725-4809-B39F-F6BAB2A58268}"/>
    <cellStyle name="Millares [0] 9 2 7 2 2 2" xfId="41897" xr:uid="{44AAE8C1-7241-47CC-AE51-7E90EB190F02}"/>
    <cellStyle name="Millares [0] 9 2 7 2 3" xfId="30456" xr:uid="{22CDA64A-FD11-4F30-9CC1-1D6387C2AB1F}"/>
    <cellStyle name="Millares [0] 9 2 7 2 4" xfId="53338" xr:uid="{41DDCA20-559B-4CA1-BB77-3D37288F10E4}"/>
    <cellStyle name="Millares [0] 9 2 7 3" xfId="14761" xr:uid="{26E55B34-B151-43D4-B6F8-38BF42BEA01A}"/>
    <cellStyle name="Millares [0] 9 2 7 3 2" xfId="37655" xr:uid="{175A608B-57EA-48E9-8A1E-92322615E432}"/>
    <cellStyle name="Millares [0] 9 2 7 4" xfId="26214" xr:uid="{8937C9BF-3688-476C-BB90-40E143D9264C}"/>
    <cellStyle name="Millares [0] 9 2 7 5" xfId="49096" xr:uid="{16AA2AFC-F765-462A-BE3C-758BB6A31533}"/>
    <cellStyle name="Millares [0] 9 2 8" xfId="3569" xr:uid="{4C0A7D75-77C5-47DC-9A3F-2626554325C1}"/>
    <cellStyle name="Millares [0] 9 2 8 2" xfId="7812" xr:uid="{844ED0C1-5FDE-4FDE-8E05-1F01C289AEA7}"/>
    <cellStyle name="Millares [0] 9 2 8 2 2" xfId="19264" xr:uid="{5416417B-EAAC-4C98-8BC2-82AAA452B4BA}"/>
    <cellStyle name="Millares [0] 9 2 8 2 2 2" xfId="42158" xr:uid="{84BE9D99-4935-4210-AB74-1D33B0E5BABD}"/>
    <cellStyle name="Millares [0] 9 2 8 2 3" xfId="30717" xr:uid="{975A00A0-C436-4FD2-A098-ACAD0434043E}"/>
    <cellStyle name="Millares [0] 9 2 8 2 4" xfId="53599" xr:uid="{A6970AA5-4CD8-4944-B2C7-9B998B6966C4}"/>
    <cellStyle name="Millares [0] 9 2 8 3" xfId="15022" xr:uid="{A00C6F95-54B7-46D9-8E62-D84948724FCF}"/>
    <cellStyle name="Millares [0] 9 2 8 3 2" xfId="37916" xr:uid="{D4D99EEE-A46C-4E47-B891-2EA8EB419A12}"/>
    <cellStyle name="Millares [0] 9 2 8 4" xfId="26475" xr:uid="{6A022202-1BDA-4981-9A04-CE94A277DA1A}"/>
    <cellStyle name="Millares [0] 9 2 8 5" xfId="49357" xr:uid="{B030A046-4D02-45B5-BD80-0901CF8904E8}"/>
    <cellStyle name="Millares [0] 9 2 9" xfId="4637" xr:uid="{C53B7D0A-C45D-4D7B-830B-297759A51F26}"/>
    <cellStyle name="Millares [0] 9 2 9 2" xfId="16089" xr:uid="{10A24185-DEB1-4BD5-B15F-687CF4CCF344}"/>
    <cellStyle name="Millares [0] 9 2 9 2 2" xfId="38983" xr:uid="{BC29F33C-0BC4-4772-A81E-483539E34DF1}"/>
    <cellStyle name="Millares [0] 9 2 9 3" xfId="27542" xr:uid="{E838C130-7BF4-46E8-AE0C-FAA4C1E97DCD}"/>
    <cellStyle name="Millares [0] 9 2 9 4" xfId="50424" xr:uid="{BB290A86-6D0A-4A5F-9ADB-CBB058BEE360}"/>
    <cellStyle name="Millares [0] 9 3" xfId="554" xr:uid="{134D4EE9-2EC7-465F-95DB-AFBA5D1C93B3}"/>
    <cellStyle name="Millares [0] 9 3 10" xfId="46349" xr:uid="{47674626-4862-4C0F-8209-466AC144D6D7}"/>
    <cellStyle name="Millares [0] 9 3 2" xfId="1082" xr:uid="{7F7458C7-C332-4A7C-B05F-3912C222603B}"/>
    <cellStyle name="Millares [0] 9 3 2 2" xfId="2399" xr:uid="{66360B08-4BAF-43CA-981E-995568A85235}"/>
    <cellStyle name="Millares [0] 9 3 2 2 2" xfId="6647" xr:uid="{9D02D692-97AF-4374-A35E-8A186175A07B}"/>
    <cellStyle name="Millares [0] 9 3 2 2 2 2" xfId="18099" xr:uid="{72C31A6C-DAD2-4FCA-860F-E24349253A70}"/>
    <cellStyle name="Millares [0] 9 3 2 2 2 2 2" xfId="40993" xr:uid="{2D330719-73FB-4883-BAD7-18364D2E1194}"/>
    <cellStyle name="Millares [0] 9 3 2 2 2 3" xfId="29552" xr:uid="{E195F565-8521-4D69-9B66-C767AE20CFA3}"/>
    <cellStyle name="Millares [0] 9 3 2 2 2 4" xfId="52434" xr:uid="{27B1204C-9B3F-4C8E-93B4-999C913D41B8}"/>
    <cellStyle name="Millares [0] 9 3 2 2 3" xfId="13857" xr:uid="{CCDF97EA-D6CE-4552-BF00-916B3C31FCEF}"/>
    <cellStyle name="Millares [0] 9 3 2 2 3 2" xfId="36751" xr:uid="{8C893954-BDEB-4463-A36F-FE9154988F24}"/>
    <cellStyle name="Millares [0] 9 3 2 2 4" xfId="25310" xr:uid="{0FA13FD7-809E-442A-9275-E8283FC2EB25}"/>
    <cellStyle name="Millares [0] 9 3 2 2 5" xfId="48193" xr:uid="{CEF2A90D-6CCF-4685-AAAF-130921ED29F5}"/>
    <cellStyle name="Millares [0] 9 3 2 3" xfId="4243" xr:uid="{601F0B6F-328C-4AA9-AFDE-A7EEC42C2AA9}"/>
    <cellStyle name="Millares [0] 9 3 2 3 2" xfId="8486" xr:uid="{AD0CC4AF-9CE1-42F6-8F94-99EB57785A5B}"/>
    <cellStyle name="Millares [0] 9 3 2 3 2 2" xfId="19938" xr:uid="{B5B924E7-4481-4A6A-BBDD-3F20D759A3E5}"/>
    <cellStyle name="Millares [0] 9 3 2 3 2 2 2" xfId="42832" xr:uid="{261A5F3C-86B2-40E0-A831-10B085CF273E}"/>
    <cellStyle name="Millares [0] 9 3 2 3 2 3" xfId="31391" xr:uid="{B23C1CDD-9083-40F8-8D58-44838706D114}"/>
    <cellStyle name="Millares [0] 9 3 2 3 2 4" xfId="54273" xr:uid="{C14970F8-B4A0-4830-A049-38F90D2B70D7}"/>
    <cellStyle name="Millares [0] 9 3 2 3 3" xfId="15696" xr:uid="{489FBC70-C9A2-4D2B-A042-EAEEEA2938CF}"/>
    <cellStyle name="Millares [0] 9 3 2 3 3 2" xfId="38590" xr:uid="{8C9D0CE2-5AA4-4D35-809F-298A12540A33}"/>
    <cellStyle name="Millares [0] 9 3 2 3 4" xfId="27149" xr:uid="{65699F3B-572E-4D34-AC4F-B4C1EA143143}"/>
    <cellStyle name="Millares [0] 9 3 2 3 5" xfId="50031" xr:uid="{1215924D-FD54-459F-8273-6827E9C1A3DE}"/>
    <cellStyle name="Millares [0] 9 3 2 4" xfId="5330" xr:uid="{1B6E9D85-8D70-4BF0-9B91-85585186EC19}"/>
    <cellStyle name="Millares [0] 9 3 2 4 2" xfId="16782" xr:uid="{D22C90A0-B98D-4957-BB5B-A2F30C59345A}"/>
    <cellStyle name="Millares [0] 9 3 2 4 2 2" xfId="39676" xr:uid="{63BE2871-A907-4551-8672-9449DD6FA4F9}"/>
    <cellStyle name="Millares [0] 9 3 2 4 3" xfId="28235" xr:uid="{D546AF1C-3210-4995-A2C2-90CB6A468493}"/>
    <cellStyle name="Millares [0] 9 3 2 4 4" xfId="51117" xr:uid="{A6D80888-88C3-483D-8351-28E9D23E22AD}"/>
    <cellStyle name="Millares [0] 9 3 2 5" xfId="10391" xr:uid="{B7B1D13A-6F2D-4D89-9505-2388C3EDEE88}"/>
    <cellStyle name="Millares [0] 9 3 2 5 2" xfId="21834" xr:uid="{D450F32A-7142-4424-B40A-03B1A86E26AE}"/>
    <cellStyle name="Millares [0] 9 3 2 5 2 2" xfId="44728" xr:uid="{F82ABC46-58AA-48B6-BF05-AD68EEF27B29}"/>
    <cellStyle name="Millares [0] 9 3 2 5 3" xfId="33287" xr:uid="{73091C6A-99E7-4102-8AE7-C498D297D984}"/>
    <cellStyle name="Millares [0] 9 3 2 6" xfId="11475" xr:uid="{FB02F572-F56D-4F01-A6F3-F6686205C82D}"/>
    <cellStyle name="Millares [0] 9 3 2 6 2" xfId="22918" xr:uid="{97B67829-6857-435C-B8F1-A8CFABA3BE5E}"/>
    <cellStyle name="Millares [0] 9 3 2 6 2 2" xfId="45812" xr:uid="{192CA2B6-9BE5-4FB4-8151-D4E165C81B9B}"/>
    <cellStyle name="Millares [0] 9 3 2 6 3" xfId="34371" xr:uid="{DB9198A6-65EE-4E36-A260-CB2E09AF7790}"/>
    <cellStyle name="Millares [0] 9 3 2 7" xfId="12540" xr:uid="{7E96B82E-0EE1-4023-B2D3-E63BA64F4A18}"/>
    <cellStyle name="Millares [0] 9 3 2 7 2" xfId="35434" xr:uid="{1B8B37A0-4361-4C63-A145-48FE8B459E0B}"/>
    <cellStyle name="Millares [0] 9 3 2 8" xfId="23993" xr:uid="{9D0B3F87-F721-4E64-89B4-141E4A059D62}"/>
    <cellStyle name="Millares [0] 9 3 2 9" xfId="46876" xr:uid="{D593C94F-8C48-4D25-B1D9-46EB00BDFB91}"/>
    <cellStyle name="Millares [0] 9 3 3" xfId="1872" xr:uid="{72D508F4-DA76-48C1-8682-F6F820927F5A}"/>
    <cellStyle name="Millares [0] 9 3 3 2" xfId="6120" xr:uid="{0C8C1556-779A-43B5-83CE-BEF664CD5E19}"/>
    <cellStyle name="Millares [0] 9 3 3 2 2" xfId="17572" xr:uid="{9604C686-3DD3-459D-9914-1C68E5C5CC5D}"/>
    <cellStyle name="Millares [0] 9 3 3 2 2 2" xfId="40466" xr:uid="{CD57B50D-DD7C-4046-A0AA-F66A6E0E97EE}"/>
    <cellStyle name="Millares [0] 9 3 3 2 3" xfId="29025" xr:uid="{95740269-5CBD-46CA-A3EB-FC1930F9C3D5}"/>
    <cellStyle name="Millares [0] 9 3 3 2 4" xfId="51907" xr:uid="{22A0F239-4B74-4A2E-A764-50BFA9E56ABE}"/>
    <cellStyle name="Millares [0] 9 3 3 3" xfId="13330" xr:uid="{31F69EA9-DB3A-4068-AD4E-10CC2989444D}"/>
    <cellStyle name="Millares [0] 9 3 3 3 2" xfId="36224" xr:uid="{71E01B2B-7848-4470-9417-5A9A836EE58A}"/>
    <cellStyle name="Millares [0] 9 3 3 4" xfId="24783" xr:uid="{1B8E2B39-38F6-47A6-819B-93493061885B}"/>
    <cellStyle name="Millares [0] 9 3 3 5" xfId="47666" xr:uid="{22065562-7E02-4819-AFC4-97AB7DF67ED2}"/>
    <cellStyle name="Millares [0] 9 3 4" xfId="3716" xr:uid="{31B3A90C-54F9-45D2-8149-662B3040E7B7}"/>
    <cellStyle name="Millares [0] 9 3 4 2" xfId="7959" xr:uid="{F3995C96-D7B9-45F3-B5EC-7620C12E5D5F}"/>
    <cellStyle name="Millares [0] 9 3 4 2 2" xfId="19411" xr:uid="{3C2108FC-E01C-4E88-8BBE-5EF93D117263}"/>
    <cellStyle name="Millares [0] 9 3 4 2 2 2" xfId="42305" xr:uid="{509E68AA-94CF-4A4D-B318-ED567F42F337}"/>
    <cellStyle name="Millares [0] 9 3 4 2 3" xfId="30864" xr:uid="{5C320F42-328B-4B97-BD39-6249D30FF816}"/>
    <cellStyle name="Millares [0] 9 3 4 2 4" xfId="53746" xr:uid="{148D35E3-C620-435F-92D5-8C68F0DDF7A9}"/>
    <cellStyle name="Millares [0] 9 3 4 3" xfId="15169" xr:uid="{32FEDEAC-E242-41DE-9F6E-F98A884747D5}"/>
    <cellStyle name="Millares [0] 9 3 4 3 2" xfId="38063" xr:uid="{22E05725-2FEB-4A2F-A980-5F458B8AB77F}"/>
    <cellStyle name="Millares [0] 9 3 4 4" xfId="26622" xr:uid="{A1EDF99A-995D-47A8-9EE1-EAFA97887429}"/>
    <cellStyle name="Millares [0] 9 3 4 5" xfId="49504" xr:uid="{0F5E8AE4-54B8-4F68-B892-54AA7B46610B}"/>
    <cellStyle name="Millares [0] 9 3 5" xfId="4803" xr:uid="{5429A861-26A1-4357-8230-51A6EB75E0EF}"/>
    <cellStyle name="Millares [0] 9 3 5 2" xfId="16255" xr:uid="{FB5E3051-A01D-4956-AF8C-D9D74AB1201F}"/>
    <cellStyle name="Millares [0] 9 3 5 2 2" xfId="39149" xr:uid="{A0CBC5B4-5329-43A4-A319-B15EBC631DB3}"/>
    <cellStyle name="Millares [0] 9 3 5 3" xfId="27708" xr:uid="{52A111B3-0867-4822-9AD7-0908C40604E7}"/>
    <cellStyle name="Millares [0] 9 3 5 4" xfId="50590" xr:uid="{FC28CEC8-6040-4F77-8FDC-FC0F822FF71D}"/>
    <cellStyle name="Millares [0] 9 3 6" xfId="9864" xr:uid="{A7D4BDD2-5E42-4018-9780-0B082A9C481C}"/>
    <cellStyle name="Millares [0] 9 3 6 2" xfId="21307" xr:uid="{793B6E55-4FD1-4010-BC45-4C822FA0B63D}"/>
    <cellStyle name="Millares [0] 9 3 6 2 2" xfId="44201" xr:uid="{C7636739-506D-4BB0-8107-AE097D28028E}"/>
    <cellStyle name="Millares [0] 9 3 6 3" xfId="32760" xr:uid="{638E986B-E83C-43D8-A1C2-68C91CE321A6}"/>
    <cellStyle name="Millares [0] 9 3 7" xfId="10948" xr:uid="{78704EF6-3665-4AEE-AAB8-F6AD79D0EF52}"/>
    <cellStyle name="Millares [0] 9 3 7 2" xfId="22391" xr:uid="{0EAD54BD-453A-47ED-8B10-6F37209B8C7A}"/>
    <cellStyle name="Millares [0] 9 3 7 2 2" xfId="45285" xr:uid="{4EDEAFA3-B664-4E07-9328-AB124B615AC2}"/>
    <cellStyle name="Millares [0] 9 3 7 3" xfId="33844" xr:uid="{88686EBE-0E25-45AA-A222-C485AA7B8ABA}"/>
    <cellStyle name="Millares [0] 9 3 8" xfId="12013" xr:uid="{558ABC95-2857-490A-8265-9559B6CD3D13}"/>
    <cellStyle name="Millares [0] 9 3 8 2" xfId="34907" xr:uid="{985F4698-CAA2-48B0-BE9C-7A167EDB8F0A}"/>
    <cellStyle name="Millares [0] 9 3 9" xfId="23466" xr:uid="{78B60112-A817-41E3-8933-FC5EBE9E80C3}"/>
    <cellStyle name="Millares [0] 9 4" xfId="819" xr:uid="{F5ECFCEA-BC00-4537-995C-846AC90CEE36}"/>
    <cellStyle name="Millares [0] 9 4 2" xfId="2136" xr:uid="{5CEA857C-0FF5-4534-A5C1-A3C8CC3517B0}"/>
    <cellStyle name="Millares [0] 9 4 2 2" xfId="6384" xr:uid="{79755107-089B-4034-AD4D-60145DAE522C}"/>
    <cellStyle name="Millares [0] 9 4 2 2 2" xfId="17836" xr:uid="{0A4898FB-9D48-4FD5-B9F9-61F9F6D62BFD}"/>
    <cellStyle name="Millares [0] 9 4 2 2 2 2" xfId="40730" xr:uid="{09CD39D7-38CB-462A-ACD6-C7036DB7F5B0}"/>
    <cellStyle name="Millares [0] 9 4 2 2 3" xfId="29289" xr:uid="{30D98739-F771-4854-86DE-153FE74A92BF}"/>
    <cellStyle name="Millares [0] 9 4 2 2 4" xfId="52171" xr:uid="{F9D88297-8F71-4FC1-A132-CA1CDA2FC8FE}"/>
    <cellStyle name="Millares [0] 9 4 2 3" xfId="13594" xr:uid="{B9566FCE-1E90-418A-91CB-ED82A910BEE6}"/>
    <cellStyle name="Millares [0] 9 4 2 3 2" xfId="36488" xr:uid="{248D51F8-D471-4C7B-A505-FF351EE96853}"/>
    <cellStyle name="Millares [0] 9 4 2 4" xfId="25047" xr:uid="{6D909BB4-A9B1-4593-9AB9-B3913A1C1471}"/>
    <cellStyle name="Millares [0] 9 4 2 5" xfId="47930" xr:uid="{A6B650EB-D0F7-4D3E-A289-8690538CB2F1}"/>
    <cellStyle name="Millares [0] 9 4 3" xfId="3980" xr:uid="{12B6B9EC-7C8D-450A-952A-B5D59EBCB05B}"/>
    <cellStyle name="Millares [0] 9 4 3 2" xfId="8223" xr:uid="{A6634144-9A73-4665-A17F-CD5C63EE16DC}"/>
    <cellStyle name="Millares [0] 9 4 3 2 2" xfId="19675" xr:uid="{65E05B31-D2C5-446B-B9EE-78506F6800F0}"/>
    <cellStyle name="Millares [0] 9 4 3 2 2 2" xfId="42569" xr:uid="{BCD11C00-4410-4CA9-8237-543A78584FD1}"/>
    <cellStyle name="Millares [0] 9 4 3 2 3" xfId="31128" xr:uid="{1F74572D-704B-4CB2-B9DE-269C93434C2C}"/>
    <cellStyle name="Millares [0] 9 4 3 2 4" xfId="54010" xr:uid="{FC2395D8-DBAF-40DC-AB08-BA249277AE25}"/>
    <cellStyle name="Millares [0] 9 4 3 3" xfId="15433" xr:uid="{7C1EADBA-142C-4B41-94EF-93A13F6FA5EF}"/>
    <cellStyle name="Millares [0] 9 4 3 3 2" xfId="38327" xr:uid="{546C3334-0EE6-4091-B2DC-72A4FA577E06}"/>
    <cellStyle name="Millares [0] 9 4 3 4" xfId="26886" xr:uid="{84EEE3A3-886A-4B5C-BA37-2CA5EC0D7EF4}"/>
    <cellStyle name="Millares [0] 9 4 3 5" xfId="49768" xr:uid="{8AE6B1FC-3188-4087-B7FB-74E479CA4F43}"/>
    <cellStyle name="Millares [0] 9 4 4" xfId="5067" xr:uid="{64C70162-D533-40BA-B0EF-9AE2919C8651}"/>
    <cellStyle name="Millares [0] 9 4 4 2" xfId="16519" xr:uid="{B7668447-028D-45F9-B173-1BAA2996B342}"/>
    <cellStyle name="Millares [0] 9 4 4 2 2" xfId="39413" xr:uid="{ECB97F93-BDB3-4808-A27B-FFB75E3E859C}"/>
    <cellStyle name="Millares [0] 9 4 4 3" xfId="27972" xr:uid="{FF7AE486-3E01-4E34-9ECB-880549FC71FE}"/>
    <cellStyle name="Millares [0] 9 4 4 4" xfId="50854" xr:uid="{45E84920-B4BD-4EAD-8150-E25558C39A47}"/>
    <cellStyle name="Millares [0] 9 4 5" xfId="10128" xr:uid="{F7E30ADC-A386-49D4-885F-F508F4369A41}"/>
    <cellStyle name="Millares [0] 9 4 5 2" xfId="21571" xr:uid="{E9E854EC-42EE-4DCB-9E0A-F6F796F22F89}"/>
    <cellStyle name="Millares [0] 9 4 5 2 2" xfId="44465" xr:uid="{7368CFAE-F2BC-4DBE-8382-4D4AA3CB9B9A}"/>
    <cellStyle name="Millares [0] 9 4 5 3" xfId="33024" xr:uid="{EA08C545-EBD6-483F-9BAC-B30C6D4BF0C2}"/>
    <cellStyle name="Millares [0] 9 4 6" xfId="11212" xr:uid="{8F079E75-ACE9-4E08-9D10-3FC886457C7D}"/>
    <cellStyle name="Millares [0] 9 4 6 2" xfId="22655" xr:uid="{2068963E-6778-4A9A-8926-3DD5B5349741}"/>
    <cellStyle name="Millares [0] 9 4 6 2 2" xfId="45549" xr:uid="{85712A90-27DD-4BB1-9024-50F81664AD95}"/>
    <cellStyle name="Millares [0] 9 4 6 3" xfId="34108" xr:uid="{DE634FC9-41E9-4FDD-92DD-E3E2F68F762B}"/>
    <cellStyle name="Millares [0] 9 4 7" xfId="12277" xr:uid="{8BD81B72-22EC-4390-915C-44CF78646185}"/>
    <cellStyle name="Millares [0] 9 4 7 2" xfId="35171" xr:uid="{7B583F2B-59F0-42D3-B803-33B6B5F57C97}"/>
    <cellStyle name="Millares [0] 9 4 8" xfId="23730" xr:uid="{3DDF67BF-0873-4047-BB71-B82F728A1979}"/>
    <cellStyle name="Millares [0] 9 4 9" xfId="46613" xr:uid="{E5117D57-088E-4D62-915E-100F5CA7C361}"/>
    <cellStyle name="Millares [0] 9 5" xfId="1347" xr:uid="{957071EA-6762-400A-9244-5BA395144C5C}"/>
    <cellStyle name="Millares [0] 9 5 2" xfId="2664" xr:uid="{9A52FD4C-76EB-43FE-ACC3-DBA249396E15}"/>
    <cellStyle name="Millares [0] 9 5 2 2" xfId="6912" xr:uid="{33939400-E513-4DBB-B337-053F44B21317}"/>
    <cellStyle name="Millares [0] 9 5 2 2 2" xfId="18364" xr:uid="{8ADA3FA6-138C-4791-951B-92631BA2E40A}"/>
    <cellStyle name="Millares [0] 9 5 2 2 2 2" xfId="41258" xr:uid="{07F9310E-E7E4-479B-8846-3BAA3D99AC0D}"/>
    <cellStyle name="Millares [0] 9 5 2 2 3" xfId="29817" xr:uid="{93D366D0-DE4D-4EF0-8F4C-F78107DDC2B5}"/>
    <cellStyle name="Millares [0] 9 5 2 2 4" xfId="52699" xr:uid="{4C766797-EACD-4F25-B8B2-E00F1269258E}"/>
    <cellStyle name="Millares [0] 9 5 2 3" xfId="14122" xr:uid="{4573F83C-D93B-4A91-910C-3C273F340DD9}"/>
    <cellStyle name="Millares [0] 9 5 2 3 2" xfId="37016" xr:uid="{CB632B06-E02E-4FB9-BFE4-D8E3ECAC6180}"/>
    <cellStyle name="Millares [0] 9 5 2 4" xfId="25575" xr:uid="{B96B8131-5F56-4F34-A913-38380D9D68FB}"/>
    <cellStyle name="Millares [0] 9 5 2 5" xfId="48458" xr:uid="{89857D0A-CFA4-470B-90A9-1988A0C4ED32}"/>
    <cellStyle name="Millares [0] 9 5 3" xfId="5595" xr:uid="{2A8F49E6-8920-4B6E-9ACD-D68334278E9C}"/>
    <cellStyle name="Millares [0] 9 5 3 2" xfId="17047" xr:uid="{0204C0CB-88AC-40BA-84CF-3BC0136CCB5E}"/>
    <cellStyle name="Millares [0] 9 5 3 2 2" xfId="39941" xr:uid="{A5470666-4174-4D4A-9B3A-284C06181772}"/>
    <cellStyle name="Millares [0] 9 5 3 3" xfId="28500" xr:uid="{DAD33F04-24CF-48B0-B105-98289C9013D4}"/>
    <cellStyle name="Millares [0] 9 5 3 4" xfId="51382" xr:uid="{A7CDF4C4-323A-42BB-8BF6-A0DE024847A8}"/>
    <cellStyle name="Millares [0] 9 5 4" xfId="12805" xr:uid="{6AF75D97-CCB3-4039-A171-80F9E21B5798}"/>
    <cellStyle name="Millares [0] 9 5 4 2" xfId="35699" xr:uid="{239128F0-9FBE-4EF8-B712-5188A1C0FDE5}"/>
    <cellStyle name="Millares [0] 9 5 5" xfId="24258" xr:uid="{35A9292D-B9FB-4F39-9827-8BF18AF93914}"/>
    <cellStyle name="Millares [0] 9 5 6" xfId="47141" xr:uid="{17C7BFA8-959F-460D-A939-289E47E47D22}"/>
    <cellStyle name="Millares [0] 9 6" xfId="1609" xr:uid="{87BF8DE0-1EB3-43F9-9CEB-35F5F00E2AE4}"/>
    <cellStyle name="Millares [0] 9 6 2" xfId="5857" xr:uid="{0D3C8C23-0FE1-42FE-9097-07B5973E73C7}"/>
    <cellStyle name="Millares [0] 9 6 2 2" xfId="17309" xr:uid="{8D38E1F4-55AE-4EFD-A1C5-8077263EC274}"/>
    <cellStyle name="Millares [0] 9 6 2 2 2" xfId="40203" xr:uid="{2A50B548-DA43-4DE8-97CF-86159DFB5114}"/>
    <cellStyle name="Millares [0] 9 6 2 3" xfId="28762" xr:uid="{CDFDC8A6-8C1B-420C-B29B-9F1080E77B4F}"/>
    <cellStyle name="Millares [0] 9 6 2 4" xfId="51644" xr:uid="{D0436B59-E97B-4527-8AA7-90CA3FB2D210}"/>
    <cellStyle name="Millares [0] 9 6 3" xfId="13067" xr:uid="{4922EFE0-5CB6-45BE-9C2F-C08B2A717AF4}"/>
    <cellStyle name="Millares [0] 9 6 3 2" xfId="35961" xr:uid="{65915D78-9D45-4AAC-AE1B-B1D21CDDEDA9}"/>
    <cellStyle name="Millares [0] 9 6 4" xfId="24520" xr:uid="{5016B46B-23B3-4FBB-8ABC-5E922E381447}"/>
    <cellStyle name="Millares [0] 9 6 5" xfId="47403" xr:uid="{0CF3E99D-32E4-41CF-9695-094ECF8F1507}"/>
    <cellStyle name="Millares [0] 9 7" xfId="2932" xr:uid="{121BDAAA-EBD5-45E1-BC71-847E472DF8C8}"/>
    <cellStyle name="Millares [0] 9 7 2" xfId="7175" xr:uid="{B747ABE7-D851-462A-AD22-A51363EFC860}"/>
    <cellStyle name="Millares [0] 9 7 2 2" xfId="18627" xr:uid="{666792F8-0B99-4274-B3D7-6FCD071737D7}"/>
    <cellStyle name="Millares [0] 9 7 2 2 2" xfId="41521" xr:uid="{B4A5B082-C558-491E-9CD1-ECFBB9B19B30}"/>
    <cellStyle name="Millares [0] 9 7 2 3" xfId="30080" xr:uid="{D4A48CA6-CDAF-4FDF-A2BF-0EA02014D98B}"/>
    <cellStyle name="Millares [0] 9 7 2 4" xfId="52962" xr:uid="{88B5013B-56ED-4075-BFAB-BE3FB48051E7}"/>
    <cellStyle name="Millares [0] 9 7 3" xfId="14385" xr:uid="{633E9071-8A6E-4096-AC9B-E18D6DB3E39D}"/>
    <cellStyle name="Millares [0] 9 7 3 2" xfId="37279" xr:uid="{1E0209B2-78B5-492C-877B-9CC30A6F47F8}"/>
    <cellStyle name="Millares [0] 9 7 4" xfId="25838" xr:uid="{3852D43F-7E68-4940-BAC0-33C4E8C6714B}"/>
    <cellStyle name="Millares [0] 9 7 5" xfId="48720" xr:uid="{B8CD2D8C-A0CA-481A-BB04-DF5A7D41B71C}"/>
    <cellStyle name="Millares [0] 9 8" xfId="3192" xr:uid="{FD727557-F4E9-4E9A-AD82-8DCF8071BFC8}"/>
    <cellStyle name="Millares [0] 9 8 2" xfId="7435" xr:uid="{B3285274-F430-477D-AEDE-6DB310BF78B3}"/>
    <cellStyle name="Millares [0] 9 8 2 2" xfId="18887" xr:uid="{8DBD69B2-6723-4CB9-81C4-24CE871CB117}"/>
    <cellStyle name="Millares [0] 9 8 2 2 2" xfId="41781" xr:uid="{C25ABE47-C198-4E41-ADAA-259C751E8703}"/>
    <cellStyle name="Millares [0] 9 8 2 3" xfId="30340" xr:uid="{0D66D37A-CFF0-4AFD-B341-650E208C54FA}"/>
    <cellStyle name="Millares [0] 9 8 2 4" xfId="53222" xr:uid="{3098B4B7-3185-423F-AEE2-696CF456AE21}"/>
    <cellStyle name="Millares [0] 9 8 3" xfId="14645" xr:uid="{9EE2BB86-45F8-48FC-A033-DF42A421DE28}"/>
    <cellStyle name="Millares [0] 9 8 3 2" xfId="37539" xr:uid="{AB4B60C6-A428-4830-B066-24B5782478BA}"/>
    <cellStyle name="Millares [0] 9 8 4" xfId="26098" xr:uid="{631DD44C-70C3-4AD4-9DBE-33AE7A05FD3B}"/>
    <cellStyle name="Millares [0] 9 8 5" xfId="48980" xr:uid="{12AED1C4-DC07-4D2A-9BDE-40999F3A16C2}"/>
    <cellStyle name="Millares [0] 9 9" xfId="3453" xr:uid="{576FC918-0D40-4467-B3BC-23B6343BED21}"/>
    <cellStyle name="Millares [0] 9 9 2" xfId="7696" xr:uid="{D94B5F0E-15C4-489B-900E-403E6F44AAAD}"/>
    <cellStyle name="Millares [0] 9 9 2 2" xfId="19148" xr:uid="{28A170F3-898B-4D14-8985-E5B259CAA3D7}"/>
    <cellStyle name="Millares [0] 9 9 2 2 2" xfId="42042" xr:uid="{DE845DC9-107D-4CA6-A2F6-A73D723D2419}"/>
    <cellStyle name="Millares [0] 9 9 2 3" xfId="30601" xr:uid="{B63506DB-49AB-492A-B95B-8283910C416D}"/>
    <cellStyle name="Millares [0] 9 9 2 4" xfId="53483" xr:uid="{B86FCCFB-D226-447B-96D3-EF830341F337}"/>
    <cellStyle name="Millares [0] 9 9 3" xfId="14906" xr:uid="{79E0719B-B4AE-4423-B196-8995AD3570C4}"/>
    <cellStyle name="Millares [0] 9 9 3 2" xfId="37800" xr:uid="{F9406853-EE5A-4230-9775-F7B95B514C90}"/>
    <cellStyle name="Millares [0] 9 9 4" xfId="26359" xr:uid="{D8E7B3AC-92CD-47D5-8025-67047B745019}"/>
    <cellStyle name="Millares [0] 9 9 5" xfId="49241" xr:uid="{CF0338C4-7DCB-4D26-BC69-1A52C81FB5A0}"/>
    <cellStyle name="Millares 10" xfId="182" xr:uid="{70A5E1CC-4ED6-4DAC-BBB2-9C9F5CCECF28}"/>
    <cellStyle name="Millares 100" xfId="9244" xr:uid="{09DC7FF0-8FD2-4C94-9F9F-6392BD545B54}"/>
    <cellStyle name="Millares 100 11" xfId="35" xr:uid="{01DE6CB8-5CBC-49AB-869A-4417192EA2AB}"/>
    <cellStyle name="Millares 100 11 2" xfId="194" xr:uid="{8CD75DFE-D163-44D5-BF95-26F5FBA86B91}"/>
    <cellStyle name="Millares 100 11 2 10" xfId="3380" xr:uid="{465E8B48-3701-4EB0-9CA3-C2F506FB710D}"/>
    <cellStyle name="Millares 100 11 2 10 2" xfId="7623" xr:uid="{F3A72440-97C4-4978-AAE1-404AB4F7F6E0}"/>
    <cellStyle name="Millares 100 11 2 10 2 2" xfId="19075" xr:uid="{0525E36D-51A0-4AF5-ACE8-95E5CF838D51}"/>
    <cellStyle name="Millares 100 11 2 10 2 2 2" xfId="41969" xr:uid="{0C651D37-6E47-4BBF-A93C-F2A825F732AC}"/>
    <cellStyle name="Millares 100 11 2 10 2 3" xfId="30528" xr:uid="{AAAB1988-FCBE-4354-82D9-59B7BDBE76B5}"/>
    <cellStyle name="Millares 100 11 2 10 2 4" xfId="53410" xr:uid="{76E2E58C-F26B-47BA-856A-664FAABC72D6}"/>
    <cellStyle name="Millares 100 11 2 10 3" xfId="14833" xr:uid="{0FD27B46-4B55-47BA-836C-0FD703F49DD1}"/>
    <cellStyle name="Millares 100 11 2 10 3 2" xfId="37727" xr:uid="{A34900AB-D4A4-4E10-BA3C-66948D54A99C}"/>
    <cellStyle name="Millares 100 11 2 10 4" xfId="26286" xr:uid="{0E3BBCFA-F145-4238-811D-919E1843C5E9}"/>
    <cellStyle name="Millares 100 11 2 10 5" xfId="49168" xr:uid="{097C42A5-6CE3-4D3E-80C7-64D6182FFB58}"/>
    <cellStyle name="Millares 100 11 2 11" xfId="4443" xr:uid="{57C869EA-FF90-43B4-A0F0-4CBBC5C7CB52}"/>
    <cellStyle name="Millares 100 11 2 11 2" xfId="15895" xr:uid="{1E52D796-A2E4-48F4-9C63-49CC7C0BD260}"/>
    <cellStyle name="Millares 100 11 2 11 2 2" xfId="38789" xr:uid="{536760E1-5196-4E33-BC47-68609BD0020A}"/>
    <cellStyle name="Millares 100 11 2 11 3" xfId="27348" xr:uid="{AFB018AC-E668-4E44-9FD4-29EDAEC7FEC8}"/>
    <cellStyle name="Millares 100 11 2 11 4" xfId="50230" xr:uid="{DE126EE2-E7FF-47C9-A92F-67C9EED5A3CA}"/>
    <cellStyle name="Millares 100 11 2 12" xfId="8727" xr:uid="{C39D6764-642B-4C59-A269-964851FEFDBA}"/>
    <cellStyle name="Millares 100 11 2 12 2" xfId="20171" xr:uid="{C126F219-83CB-473E-A9EA-87953FDA3293}"/>
    <cellStyle name="Millares 100 11 2 12 2 2" xfId="43065" xr:uid="{FF41A62E-3854-4AD6-A93D-296FF26FBB19}"/>
    <cellStyle name="Millares 100 11 2 12 3" xfId="31624" xr:uid="{F182C6D8-6558-4E5D-BCD2-A28BD89D2458}"/>
    <cellStyle name="Millares 100 11 2 12 4" xfId="54506" xr:uid="{8D768AA5-52DF-4A99-9043-29A4FB4DFEAE}"/>
    <cellStyle name="Millares 100 11 2 13" xfId="8988" xr:uid="{C409F278-A39C-4A06-8D95-CFC628F1B11C}"/>
    <cellStyle name="Millares 100 11 2 13 2" xfId="20432" xr:uid="{45A890EB-48B5-49C6-8C71-1CA7E373BA1E}"/>
    <cellStyle name="Millares 100 11 2 13 2 2" xfId="43326" xr:uid="{BEC8D9C0-CA67-47C4-86B8-66A5A1FB78EC}"/>
    <cellStyle name="Millares 100 11 2 13 3" xfId="31885" xr:uid="{26D4BC4E-8463-4FB0-B0DB-D10FC620BE14}"/>
    <cellStyle name="Millares 100 11 2 13 4" xfId="54767" xr:uid="{D7BFC545-52CC-4217-9F9F-1CBE7DF002D4}"/>
    <cellStyle name="Millares 100 11 2 14" xfId="9255" xr:uid="{A8F55870-B0B2-49A0-8812-12B5C529453A}"/>
    <cellStyle name="Millares 100 11 2 14 2" xfId="20699" xr:uid="{BA1C50EE-087C-45FB-9BA1-57D7A8B74DBC}"/>
    <cellStyle name="Millares 100 11 2 14 2 2" xfId="43593" xr:uid="{D7361C3F-383A-4A1A-BE55-B131142A0572}"/>
    <cellStyle name="Millares 100 11 2 14 3" xfId="32152" xr:uid="{8A72460E-9A17-4ECB-B8E1-06AEE059AC73}"/>
    <cellStyle name="Millares 100 11 2 14 4" xfId="55034" xr:uid="{F669B34F-EE09-475E-BF9E-6268EF418557}"/>
    <cellStyle name="Millares 100 11 2 15" xfId="9526" xr:uid="{4C1D2DFE-381A-4A85-A677-AAD9EC00A581}"/>
    <cellStyle name="Millares 100 11 2 15 2" xfId="20969" xr:uid="{7E675964-E343-4493-B4F2-F9E7D105B41D}"/>
    <cellStyle name="Millares 100 11 2 15 2 2" xfId="43863" xr:uid="{50BA7000-5139-4A19-B970-11B22DDB9FFE}"/>
    <cellStyle name="Millares 100 11 2 15 3" xfId="32422" xr:uid="{B66EE7CD-AAEB-415F-A9E3-02F348B85CA3}"/>
    <cellStyle name="Millares 100 11 2 16" xfId="10612" xr:uid="{F4EF47CD-0F27-4B72-84F3-33C160AE7505}"/>
    <cellStyle name="Millares 100 11 2 16 2" xfId="22055" xr:uid="{0B312988-5B4E-41AD-BF64-15F21FD576A8}"/>
    <cellStyle name="Millares 100 11 2 16 2 2" xfId="44949" xr:uid="{686DE1A6-09B1-42D6-8487-7C6D412B47B5}"/>
    <cellStyle name="Millares 100 11 2 16 3" xfId="33508" xr:uid="{2AC98B38-D938-4F4D-AE86-5E32AC81C9F9}"/>
    <cellStyle name="Millares 100 11 2 17" xfId="11677" xr:uid="{99E18C83-B6C5-45FC-9987-C7A044FB12A2}"/>
    <cellStyle name="Millares 100 11 2 17 2" xfId="34571" xr:uid="{ECEFEE3C-7B2D-4664-8ABC-B3CD81E1A22A}"/>
    <cellStyle name="Millares 100 11 2 18" xfId="23130" xr:uid="{7E1F60AD-86AD-4DA4-9F77-666D935B6C45}"/>
    <cellStyle name="Millares 100 11 2 19" xfId="46013" xr:uid="{399DB54D-C739-469A-8F3B-713AA8F379B6}"/>
    <cellStyle name="Millares 100 11 2 2" xfId="232" xr:uid="{8602ECD8-AC85-4DBA-9B06-7EE99B3D5C0B}"/>
    <cellStyle name="Millares 100 11 2 2 10" xfId="4480" xr:uid="{D3C46785-95F6-435A-8482-1EB9B1C12E77}"/>
    <cellStyle name="Millares 100 11 2 2 10 2" xfId="15932" xr:uid="{3022A1FE-96C5-4F55-84B7-BDADF60F30A0}"/>
    <cellStyle name="Millares 100 11 2 2 10 2 2" xfId="38826" xr:uid="{EEB57A93-48AE-48F2-B635-0F50998C3336}"/>
    <cellStyle name="Millares 100 11 2 2 10 3" xfId="27385" xr:uid="{3A027604-8FB6-44C2-848C-5D415E8FEC92}"/>
    <cellStyle name="Millares 100 11 2 2 10 4" xfId="50267" xr:uid="{04FDED21-FA2C-4FC8-9C55-7F045EBD96BD}"/>
    <cellStyle name="Millares 100 11 2 2 11" xfId="8764" xr:uid="{086B8BFB-EDAA-4D34-87CF-EF7E7009B5CB}"/>
    <cellStyle name="Millares 100 11 2 2 11 2" xfId="20208" xr:uid="{FAB41E9D-8899-49FE-87DD-AF3A7D909F97}"/>
    <cellStyle name="Millares 100 11 2 2 11 2 2" xfId="43102" xr:uid="{2B27C217-2FD3-48E1-9563-5A1FB1B4539D}"/>
    <cellStyle name="Millares 100 11 2 2 11 3" xfId="31661" xr:uid="{7FEEA15A-8F22-4945-8CC8-251F1C56EF69}"/>
    <cellStyle name="Millares 100 11 2 2 11 4" xfId="54543" xr:uid="{6F9195A4-A02D-4E8B-992B-E64F3F68A4B1}"/>
    <cellStyle name="Millares 100 11 2 2 12" xfId="9025" xr:uid="{937C35E0-B956-4EAC-AAEB-B370CCFB93C1}"/>
    <cellStyle name="Millares 100 11 2 2 12 2" xfId="20469" xr:uid="{20A89F11-8CFC-47E2-B205-C75A251A72FB}"/>
    <cellStyle name="Millares 100 11 2 2 12 2 2" xfId="43363" xr:uid="{51D09B6A-29D8-496E-B5A1-5B963CAB6CB2}"/>
    <cellStyle name="Millares 100 11 2 2 12 3" xfId="31922" xr:uid="{C6A8D7E4-1FB9-4A35-B86C-D35890439BCA}"/>
    <cellStyle name="Millares 100 11 2 2 12 4" xfId="54804" xr:uid="{BC776BB2-2F9D-4BF8-B4B5-7D07CE7F0F54}"/>
    <cellStyle name="Millares 100 11 2 2 13" xfId="9292" xr:uid="{3A71D7A0-5D81-4E69-A8BE-0E3D137D8CB4}"/>
    <cellStyle name="Millares 100 11 2 2 13 2" xfId="20736" xr:uid="{89F83EE7-C80A-404E-8E08-C2B53E59C1CA}"/>
    <cellStyle name="Millares 100 11 2 2 13 2 2" xfId="43630" xr:uid="{F409CDE5-F5D1-4B74-AD22-C05CD8B14C14}"/>
    <cellStyle name="Millares 100 11 2 2 13 3" xfId="32189" xr:uid="{AE8AC48D-69F0-4401-AF36-8D7E6106E307}"/>
    <cellStyle name="Millares 100 11 2 2 13 4" xfId="55071" xr:uid="{9205E005-FAEC-4945-A698-B821F0AD92EF}"/>
    <cellStyle name="Millares 100 11 2 2 14" xfId="9563" xr:uid="{6880307A-9453-4553-B425-2082E3781E2A}"/>
    <cellStyle name="Millares 100 11 2 2 14 2" xfId="21006" xr:uid="{AAEA533D-B404-442B-8A49-5605786610C4}"/>
    <cellStyle name="Millares 100 11 2 2 14 2 2" xfId="43900" xr:uid="{3518940F-E813-49F7-BB3A-48863DE8DAC0}"/>
    <cellStyle name="Millares 100 11 2 2 14 3" xfId="32459" xr:uid="{9C24A352-2ADD-41BD-8B5E-392D17A1EA48}"/>
    <cellStyle name="Millares 100 11 2 2 15" xfId="10649" xr:uid="{6C77E60A-59BC-43B2-BACF-78A6703E9293}"/>
    <cellStyle name="Millares 100 11 2 2 15 2" xfId="22092" xr:uid="{FF05DACF-70A8-4B5A-AD98-30A675C210CA}"/>
    <cellStyle name="Millares 100 11 2 2 15 2 2" xfId="44986" xr:uid="{BBBDB891-9BF6-4444-9026-F5103775502E}"/>
    <cellStyle name="Millares 100 11 2 2 15 3" xfId="33545" xr:uid="{14032C9C-2C4E-4D8B-9401-D7DB05EDA14C}"/>
    <cellStyle name="Millares 100 11 2 2 16" xfId="11714" xr:uid="{B06D109A-280F-4EAB-8659-4F0F505D513D}"/>
    <cellStyle name="Millares 100 11 2 2 16 2" xfId="34608" xr:uid="{71582C53-5E2E-4B63-8374-EE8B5BE46B63}"/>
    <cellStyle name="Millares 100 11 2 2 17" xfId="23167" xr:uid="{3E0E064A-9422-4A96-A9A0-F9B1F63E1D0B}"/>
    <cellStyle name="Millares 100 11 2 2 18" xfId="46050" xr:uid="{7DB96076-66CA-4D86-A053-2CF637A7D905}"/>
    <cellStyle name="Millares 100 11 2 2 2" xfId="371" xr:uid="{132D59AD-63E1-4A55-9AE5-CCDD01832E73}"/>
    <cellStyle name="Millares 100 11 2 2 2 10" xfId="8880" xr:uid="{464C038A-8111-4D9A-A6D5-161FBE6541C3}"/>
    <cellStyle name="Millares 100 11 2 2 2 10 2" xfId="20324" xr:uid="{9ADFEDDC-2B80-400F-B91B-E5CB932B7D79}"/>
    <cellStyle name="Millares 100 11 2 2 2 10 2 2" xfId="43218" xr:uid="{6FAC4CEB-4C09-42CC-8D04-55920329B830}"/>
    <cellStyle name="Millares 100 11 2 2 2 10 3" xfId="31777" xr:uid="{0A78F85E-F933-446A-A5BA-A4D133A63D13}"/>
    <cellStyle name="Millares 100 11 2 2 2 10 4" xfId="54659" xr:uid="{F0E186C4-9F02-487D-8EDF-34639C99E5C4}"/>
    <cellStyle name="Millares 100 11 2 2 2 11" xfId="9142" xr:uid="{9CA6DFA6-3DD7-4678-AEDA-F074CB49AAF6}"/>
    <cellStyle name="Millares 100 11 2 2 2 11 2" xfId="20586" xr:uid="{5E6FC4D5-48D5-4FE6-9C6D-207A003D3485}"/>
    <cellStyle name="Millares 100 11 2 2 2 11 2 2" xfId="43480" xr:uid="{36176E2B-C14A-4C58-B9E0-69AD38892F7C}"/>
    <cellStyle name="Millares 100 11 2 2 2 11 3" xfId="32039" xr:uid="{02767EBC-D247-439D-9C67-DD448C36E28A}"/>
    <cellStyle name="Millares 100 11 2 2 2 11 4" xfId="54921" xr:uid="{D9779576-04E6-426B-8132-18EFD9FBA8F7}"/>
    <cellStyle name="Millares 100 11 2 2 2 12" xfId="9409" xr:uid="{0A9143E9-49D2-46CC-8B29-DDE9553D0046}"/>
    <cellStyle name="Millares 100 11 2 2 2 12 2" xfId="20853" xr:uid="{529D0661-F0D6-4504-8F76-8375B7E84822}"/>
    <cellStyle name="Millares 100 11 2 2 2 12 2 2" xfId="43747" xr:uid="{D77E306C-08D2-4702-8C79-A4C63F3B1964}"/>
    <cellStyle name="Millares 100 11 2 2 2 12 3" xfId="32306" xr:uid="{55EED99E-87EE-4B77-8999-D71895379E3D}"/>
    <cellStyle name="Millares 100 11 2 2 2 12 4" xfId="55188" xr:uid="{5F6A5945-D329-41D0-AB5D-6C68558977DD}"/>
    <cellStyle name="Millares 100 11 2 2 2 13" xfId="9681" xr:uid="{FCF27722-946E-43CE-9FDF-906340005E60}"/>
    <cellStyle name="Millares 100 11 2 2 2 13 2" xfId="21124" xr:uid="{05FF42D0-B17C-4542-80CA-6B7157831430}"/>
    <cellStyle name="Millares 100 11 2 2 2 13 2 2" xfId="44018" xr:uid="{FA9F08A2-650D-4ED2-99BE-B5A56FC21632}"/>
    <cellStyle name="Millares 100 11 2 2 2 13 3" xfId="32577" xr:uid="{101A8145-BE99-4A2C-BC8B-DAC47E44F927}"/>
    <cellStyle name="Millares 100 11 2 2 2 14" xfId="10765" xr:uid="{7E597227-7018-4D1C-99F9-1B8A5004577B}"/>
    <cellStyle name="Millares 100 11 2 2 2 14 2" xfId="22208" xr:uid="{48DB526E-9888-48B6-A8C3-2BCF5817FBE6}"/>
    <cellStyle name="Millares 100 11 2 2 2 14 2 2" xfId="45102" xr:uid="{E214CFF1-6C8A-4C97-B320-22F0F85F22B4}"/>
    <cellStyle name="Millares 100 11 2 2 2 14 3" xfId="33661" xr:uid="{70F47A71-53A8-439D-AD4C-90D979E04F0C}"/>
    <cellStyle name="Millares 100 11 2 2 2 15" xfId="11830" xr:uid="{E482D3E7-6734-44B4-8C09-5671CD5846A0}"/>
    <cellStyle name="Millares 100 11 2 2 2 15 2" xfId="34724" xr:uid="{575C4839-DA20-4D8A-ACC4-B4094280E9EB}"/>
    <cellStyle name="Millares 100 11 2 2 2 16" xfId="23283" xr:uid="{39972A6E-4CA1-44E8-BCEA-A45689D5AA60}"/>
    <cellStyle name="Millares 100 11 2 2 2 17" xfId="46166" xr:uid="{A8010835-CF10-4EE4-8D26-1432AED091D9}"/>
    <cellStyle name="Millares 100 11 2 2 2 2" xfId="634" xr:uid="{E0BD6984-2728-435F-B1AF-3F142EB7FF80}"/>
    <cellStyle name="Millares 100 11 2 2 2 2 10" xfId="46429" xr:uid="{DEE43DD6-3594-4EF2-8063-1DFD041C5BB4}"/>
    <cellStyle name="Millares 100 11 2 2 2 2 2" xfId="1162" xr:uid="{92B84303-E64A-4886-8779-5C99AB5FA8ED}"/>
    <cellStyle name="Millares 100 11 2 2 2 2 2 2" xfId="2479" xr:uid="{8198CADE-AD3E-4C81-8AEF-6C7AC92FA175}"/>
    <cellStyle name="Millares 100 11 2 2 2 2 2 2 2" xfId="6727" xr:uid="{43753D40-CDA2-4183-AB35-953033D147FF}"/>
    <cellStyle name="Millares 100 11 2 2 2 2 2 2 2 2" xfId="18179" xr:uid="{6BE8F5CB-8F53-4D30-9F03-33F18DA00DED}"/>
    <cellStyle name="Millares 100 11 2 2 2 2 2 2 2 2 2" xfId="41073" xr:uid="{6B427A42-94F0-4A3F-86F1-2F041F0ECDDB}"/>
    <cellStyle name="Millares 100 11 2 2 2 2 2 2 2 3" xfId="29632" xr:uid="{1DD3AD4B-B312-4DE7-9719-F529FCF808FB}"/>
    <cellStyle name="Millares 100 11 2 2 2 2 2 2 2 4" xfId="52514" xr:uid="{06DC9C96-43CB-48CB-B615-ECBADC55017C}"/>
    <cellStyle name="Millares 100 11 2 2 2 2 2 2 3" xfId="13937" xr:uid="{4334EFAB-A7DF-436F-B4D4-B7B8FED77173}"/>
    <cellStyle name="Millares 100 11 2 2 2 2 2 2 3 2" xfId="36831" xr:uid="{550AD622-D59C-40CB-A853-54E8DA7A27D2}"/>
    <cellStyle name="Millares 100 11 2 2 2 2 2 2 4" xfId="25390" xr:uid="{95A59195-9696-4F35-AE57-CC056EC8F4B6}"/>
    <cellStyle name="Millares 100 11 2 2 2 2 2 2 5" xfId="48273" xr:uid="{5598EB92-E312-498A-8724-25FE6299429F}"/>
    <cellStyle name="Millares 100 11 2 2 2 2 2 3" xfId="4323" xr:uid="{04DBDA92-D8BA-4C23-9E59-B1CA8E2785BC}"/>
    <cellStyle name="Millares 100 11 2 2 2 2 2 3 2" xfId="8566" xr:uid="{1A1B3461-E70B-4AC0-8313-8AE14895D82C}"/>
    <cellStyle name="Millares 100 11 2 2 2 2 2 3 2 2" xfId="20018" xr:uid="{BA035E87-BF42-4803-B101-9E61AE5E4B1D}"/>
    <cellStyle name="Millares 100 11 2 2 2 2 2 3 2 2 2" xfId="42912" xr:uid="{2B6A4154-641D-42B3-8007-1E9DA548AC1D}"/>
    <cellStyle name="Millares 100 11 2 2 2 2 2 3 2 3" xfId="31471" xr:uid="{48B01572-9D5A-489D-A00A-D6BBEEFE7A0D}"/>
    <cellStyle name="Millares 100 11 2 2 2 2 2 3 2 4" xfId="54353" xr:uid="{C180A65B-814F-4240-87D7-255C7885B1A9}"/>
    <cellStyle name="Millares 100 11 2 2 2 2 2 3 3" xfId="15776" xr:uid="{D7277592-15BB-46E5-9C5E-BC2FE343D45E}"/>
    <cellStyle name="Millares 100 11 2 2 2 2 2 3 3 2" xfId="38670" xr:uid="{DAEC4B3C-6F29-4635-8E75-5D872F97A896}"/>
    <cellStyle name="Millares 100 11 2 2 2 2 2 3 4" xfId="27229" xr:uid="{A356269C-ECF8-44F7-9B5C-D71FF31C726F}"/>
    <cellStyle name="Millares 100 11 2 2 2 2 2 3 5" xfId="50111" xr:uid="{6F91AB72-2245-4C5E-A7C4-D5711FD5C520}"/>
    <cellStyle name="Millares 100 11 2 2 2 2 2 4" xfId="5410" xr:uid="{C5E98C5F-AD22-4FC9-B0E3-10C10CD4FE38}"/>
    <cellStyle name="Millares 100 11 2 2 2 2 2 4 2" xfId="16862" xr:uid="{DB882E2D-D2A7-497F-AF1A-915B8D008A1B}"/>
    <cellStyle name="Millares 100 11 2 2 2 2 2 4 2 2" xfId="39756" xr:uid="{7D0BE96B-BA2D-4154-9AEB-033EC508DC9B}"/>
    <cellStyle name="Millares 100 11 2 2 2 2 2 4 3" xfId="28315" xr:uid="{9EBA4CD5-56F6-4578-922E-F806809BAD26}"/>
    <cellStyle name="Millares 100 11 2 2 2 2 2 4 4" xfId="51197" xr:uid="{54BA5C27-AD31-4579-8AB6-B7BE9CF89274}"/>
    <cellStyle name="Millares 100 11 2 2 2 2 2 5" xfId="10471" xr:uid="{547573C8-046B-432F-B20C-90761303A89D}"/>
    <cellStyle name="Millares 100 11 2 2 2 2 2 5 2" xfId="21914" xr:uid="{85F0EFB7-3330-42A4-8BC8-9E25334C9774}"/>
    <cellStyle name="Millares 100 11 2 2 2 2 2 5 2 2" xfId="44808" xr:uid="{2D2B2546-B91E-4294-823B-67677331F9C6}"/>
    <cellStyle name="Millares 100 11 2 2 2 2 2 5 3" xfId="33367" xr:uid="{C5B4516B-0471-43CD-BF18-E0B0903E8CD8}"/>
    <cellStyle name="Millares 100 11 2 2 2 2 2 6" xfId="11555" xr:uid="{B94989CE-8114-4841-A40F-91A401E8FAA2}"/>
    <cellStyle name="Millares 100 11 2 2 2 2 2 6 2" xfId="22998" xr:uid="{B508565B-521B-4296-80E4-415FD306D30E}"/>
    <cellStyle name="Millares 100 11 2 2 2 2 2 6 2 2" xfId="45892" xr:uid="{10C7B76D-78FC-4152-82FE-62CA8CF06C31}"/>
    <cellStyle name="Millares 100 11 2 2 2 2 2 6 3" xfId="34451" xr:uid="{8D7D13C2-C021-4CBB-8D51-8AD2C299E089}"/>
    <cellStyle name="Millares 100 11 2 2 2 2 2 7" xfId="12620" xr:uid="{132CD80C-8ED6-40F6-AC8B-1432F36235E6}"/>
    <cellStyle name="Millares 100 11 2 2 2 2 2 7 2" xfId="35514" xr:uid="{F29605BF-BCB3-49CA-B0D5-E170055B9A8C}"/>
    <cellStyle name="Millares 100 11 2 2 2 2 2 8" xfId="24073" xr:uid="{E4AE9137-B605-455D-8BA7-F1F5F44CA687}"/>
    <cellStyle name="Millares 100 11 2 2 2 2 2 9" xfId="46956" xr:uid="{BD768965-377F-44C7-8019-B4325EF4DA79}"/>
    <cellStyle name="Millares 100 11 2 2 2 2 3" xfId="1952" xr:uid="{60C5ECCB-B393-431A-8D07-7599D3324740}"/>
    <cellStyle name="Millares 100 11 2 2 2 2 3 2" xfId="6200" xr:uid="{D0977EC9-EC29-4DD8-84BC-FC13A27AEC4F}"/>
    <cellStyle name="Millares 100 11 2 2 2 2 3 2 2" xfId="17652" xr:uid="{79E90314-2030-4E5C-A16B-DEAD4A2D9B0F}"/>
    <cellStyle name="Millares 100 11 2 2 2 2 3 2 2 2" xfId="40546" xr:uid="{CF520859-1718-41EF-851C-88E9E432D6E8}"/>
    <cellStyle name="Millares 100 11 2 2 2 2 3 2 3" xfId="29105" xr:uid="{94EC3664-13DA-497D-BC73-8A82E77A56C4}"/>
    <cellStyle name="Millares 100 11 2 2 2 2 3 2 4" xfId="51987" xr:uid="{BCC1D67F-DA49-4FCC-9AE6-BBC5AD69D6E0}"/>
    <cellStyle name="Millares 100 11 2 2 2 2 3 3" xfId="13410" xr:uid="{3C7B5F00-43E7-4F66-AAFE-E087794658B4}"/>
    <cellStyle name="Millares 100 11 2 2 2 2 3 3 2" xfId="36304" xr:uid="{5FF6BCA2-7EFC-48DF-B080-46E84F7334B1}"/>
    <cellStyle name="Millares 100 11 2 2 2 2 3 4" xfId="24863" xr:uid="{727A1256-8DC2-413B-B4F4-DB7812E43601}"/>
    <cellStyle name="Millares 100 11 2 2 2 2 3 5" xfId="47746" xr:uid="{9F5DB8A6-5796-4EC4-8E31-6377E7325EE8}"/>
    <cellStyle name="Millares 100 11 2 2 2 2 4" xfId="3796" xr:uid="{CFA99146-1A8E-4A25-AD27-F3E89A324DDE}"/>
    <cellStyle name="Millares 100 11 2 2 2 2 4 2" xfId="8039" xr:uid="{2D679176-F01A-4C30-9D30-DA28D8D16169}"/>
    <cellStyle name="Millares 100 11 2 2 2 2 4 2 2" xfId="19491" xr:uid="{F64869A6-E632-45FC-96BD-43334E14B816}"/>
    <cellStyle name="Millares 100 11 2 2 2 2 4 2 2 2" xfId="42385" xr:uid="{23AEA771-BC9D-4ABC-989E-DBEFD2801268}"/>
    <cellStyle name="Millares 100 11 2 2 2 2 4 2 3" xfId="30944" xr:uid="{DFB49ED8-8FDB-4CE1-B312-CDDD69096DD0}"/>
    <cellStyle name="Millares 100 11 2 2 2 2 4 2 4" xfId="53826" xr:uid="{F2C306A1-1855-4029-AB8F-00B87B4EC9B3}"/>
    <cellStyle name="Millares 100 11 2 2 2 2 4 3" xfId="15249" xr:uid="{3F60F65F-D688-4A34-9C5D-DD6685050366}"/>
    <cellStyle name="Millares 100 11 2 2 2 2 4 3 2" xfId="38143" xr:uid="{F9BCB5BE-C8B0-404C-A31B-BDB3E324D6A8}"/>
    <cellStyle name="Millares 100 11 2 2 2 2 4 4" xfId="26702" xr:uid="{BCCA2E04-D970-497D-95BB-7955C49630D1}"/>
    <cellStyle name="Millares 100 11 2 2 2 2 4 5" xfId="49584" xr:uid="{CE29662E-66AB-4ABD-A930-FE4637B1E80C}"/>
    <cellStyle name="Millares 100 11 2 2 2 2 5" xfId="4883" xr:uid="{5CE96120-99A5-45E7-B182-661D7731B571}"/>
    <cellStyle name="Millares 100 11 2 2 2 2 5 2" xfId="16335" xr:uid="{71110965-4DFD-4957-B2C9-17288497FE3E}"/>
    <cellStyle name="Millares 100 11 2 2 2 2 5 2 2" xfId="39229" xr:uid="{55D91BE8-86AF-485E-9DFC-0E77BCDFBB0F}"/>
    <cellStyle name="Millares 100 11 2 2 2 2 5 3" xfId="27788" xr:uid="{37996071-51EC-49D5-BD90-25B3071254CF}"/>
    <cellStyle name="Millares 100 11 2 2 2 2 5 4" xfId="50670" xr:uid="{F1B060E6-0960-4318-A932-DA221C866C53}"/>
    <cellStyle name="Millares 100 11 2 2 2 2 6" xfId="9944" xr:uid="{4477C03B-DDC4-4E31-8595-D445F61711F9}"/>
    <cellStyle name="Millares 100 11 2 2 2 2 6 2" xfId="21387" xr:uid="{0A3B4ABA-66E0-45A3-852D-AED3B6BC9A31}"/>
    <cellStyle name="Millares 100 11 2 2 2 2 6 2 2" xfId="44281" xr:uid="{623222A1-5519-49C4-8AE9-D63727611BC5}"/>
    <cellStyle name="Millares 100 11 2 2 2 2 6 3" xfId="32840" xr:uid="{EEA6894F-86F2-47CF-BB61-0694F27240FB}"/>
    <cellStyle name="Millares 100 11 2 2 2 2 7" xfId="11028" xr:uid="{14F7609D-D689-46C0-B5C5-FB2A926508C3}"/>
    <cellStyle name="Millares 100 11 2 2 2 2 7 2" xfId="22471" xr:uid="{6064EB10-8628-4AAA-83F3-F1D413190131}"/>
    <cellStyle name="Millares 100 11 2 2 2 2 7 2 2" xfId="45365" xr:uid="{0C2AF5D7-5807-4BCC-991C-33A60D7F1ADD}"/>
    <cellStyle name="Millares 100 11 2 2 2 2 7 3" xfId="33924" xr:uid="{E985961D-B528-418C-AE08-99CCE1FA3ACF}"/>
    <cellStyle name="Millares 100 11 2 2 2 2 8" xfId="12093" xr:uid="{A9A26A98-4E5C-4C53-9874-6805E0EFFC9C}"/>
    <cellStyle name="Millares 100 11 2 2 2 2 8 2" xfId="34987" xr:uid="{AE215C6C-F2F8-43C0-ADAF-33EF5D8EC60E}"/>
    <cellStyle name="Millares 100 11 2 2 2 2 9" xfId="23546" xr:uid="{3E03C55A-7479-4B09-B619-A84AA2F81CB4}"/>
    <cellStyle name="Millares 100 11 2 2 2 3" xfId="899" xr:uid="{61EF7FFD-13A3-4E0B-A994-7F8814714189}"/>
    <cellStyle name="Millares 100 11 2 2 2 3 2" xfId="2216" xr:uid="{8253EB8D-CB61-4640-BC30-BD82DD830DFF}"/>
    <cellStyle name="Millares 100 11 2 2 2 3 2 2" xfId="6464" xr:uid="{0E378ED3-D3AC-4DCF-8677-CEF8F19CDB5E}"/>
    <cellStyle name="Millares 100 11 2 2 2 3 2 2 2" xfId="17916" xr:uid="{AFBF7499-D19E-4AF2-8F97-865C8C72D9C2}"/>
    <cellStyle name="Millares 100 11 2 2 2 3 2 2 2 2" xfId="40810" xr:uid="{48D8CEB3-5588-489D-AF80-B8766B0C854B}"/>
    <cellStyle name="Millares 100 11 2 2 2 3 2 2 3" xfId="29369" xr:uid="{E88ACC82-EA7D-4941-938D-940DBE1AADED}"/>
    <cellStyle name="Millares 100 11 2 2 2 3 2 2 4" xfId="52251" xr:uid="{F102F15F-397B-40A2-9CBC-EE60BCE2ADC1}"/>
    <cellStyle name="Millares 100 11 2 2 2 3 2 3" xfId="13674" xr:uid="{FD227D59-B59D-4224-9530-B512EC14F6BF}"/>
    <cellStyle name="Millares 100 11 2 2 2 3 2 3 2" xfId="36568" xr:uid="{633BD0EF-9C3B-46FD-958F-D4798953E502}"/>
    <cellStyle name="Millares 100 11 2 2 2 3 2 4" xfId="25127" xr:uid="{53E54B4E-2E7E-4DC5-A5DA-F7674A58E6F8}"/>
    <cellStyle name="Millares 100 11 2 2 2 3 2 5" xfId="48010" xr:uid="{29B8D8F5-E3A5-4327-8FCB-2958181C4D9F}"/>
    <cellStyle name="Millares 100 11 2 2 2 3 3" xfId="4060" xr:uid="{82D182E8-A5C2-46E7-B055-A06986A60B4E}"/>
    <cellStyle name="Millares 100 11 2 2 2 3 3 2" xfId="8303" xr:uid="{0D70B7B2-A4F2-4EA4-B033-3F78FC32B976}"/>
    <cellStyle name="Millares 100 11 2 2 2 3 3 2 2" xfId="19755" xr:uid="{7B5FD7EC-12AB-46FC-B5F5-1DF9B98621CC}"/>
    <cellStyle name="Millares 100 11 2 2 2 3 3 2 2 2" xfId="42649" xr:uid="{86928BC8-86B6-4949-B3B4-EA77F0F80856}"/>
    <cellStyle name="Millares 100 11 2 2 2 3 3 2 3" xfId="31208" xr:uid="{38487DAD-665E-4A60-9B64-8764F8664522}"/>
    <cellStyle name="Millares 100 11 2 2 2 3 3 2 4" xfId="54090" xr:uid="{A34292AA-CA78-4CC2-B854-76A3844BBEE9}"/>
    <cellStyle name="Millares 100 11 2 2 2 3 3 3" xfId="15513" xr:uid="{5688D608-8FCA-48C1-80F2-47E9F57CA1FD}"/>
    <cellStyle name="Millares 100 11 2 2 2 3 3 3 2" xfId="38407" xr:uid="{7C29BB62-9DE0-4A52-9A13-7BD99219C6ED}"/>
    <cellStyle name="Millares 100 11 2 2 2 3 3 4" xfId="26966" xr:uid="{02E550D3-52A9-44C0-9D25-C8968086197E}"/>
    <cellStyle name="Millares 100 11 2 2 2 3 3 5" xfId="49848" xr:uid="{958B61F6-C457-4648-87F3-853F7AB49D5B}"/>
    <cellStyle name="Millares 100 11 2 2 2 3 4" xfId="5147" xr:uid="{90F4F31B-ED86-46CD-9A00-A5B709A5C35F}"/>
    <cellStyle name="Millares 100 11 2 2 2 3 4 2" xfId="16599" xr:uid="{5A44E3A6-B5B3-4057-93A9-92723688C2F1}"/>
    <cellStyle name="Millares 100 11 2 2 2 3 4 2 2" xfId="39493" xr:uid="{35EC4233-C1C6-4288-92D8-3939C17AC32F}"/>
    <cellStyle name="Millares 100 11 2 2 2 3 4 3" xfId="28052" xr:uid="{AF01232D-9905-4743-9F57-421F6D94FD8E}"/>
    <cellStyle name="Millares 100 11 2 2 2 3 4 4" xfId="50934" xr:uid="{88F600E0-12DB-4593-B52E-0955A94C6AAE}"/>
    <cellStyle name="Millares 100 11 2 2 2 3 5" xfId="10208" xr:uid="{8BA4DABE-A23A-40AC-BAB8-B9CD834ADF6B}"/>
    <cellStyle name="Millares 100 11 2 2 2 3 5 2" xfId="21651" xr:uid="{06A8FD33-255B-4A4C-B023-4F593ACC4B71}"/>
    <cellStyle name="Millares 100 11 2 2 2 3 5 2 2" xfId="44545" xr:uid="{3EC688AD-558E-4907-808E-829A30129B7A}"/>
    <cellStyle name="Millares 100 11 2 2 2 3 5 3" xfId="33104" xr:uid="{5ED442CA-8498-4505-A0A2-4AA2BADDFB72}"/>
    <cellStyle name="Millares 100 11 2 2 2 3 6" xfId="11292" xr:uid="{D3D3A0A0-868F-4D46-996F-A19B987BC2F1}"/>
    <cellStyle name="Millares 100 11 2 2 2 3 6 2" xfId="22735" xr:uid="{40BBB663-D850-42DF-B12C-43AA26588171}"/>
    <cellStyle name="Millares 100 11 2 2 2 3 6 2 2" xfId="45629" xr:uid="{4C3055B9-BD6C-4CD4-AB39-5564DE098F9E}"/>
    <cellStyle name="Millares 100 11 2 2 2 3 6 3" xfId="34188" xr:uid="{5631B91A-B076-4935-A427-3365D3C41669}"/>
    <cellStyle name="Millares 100 11 2 2 2 3 7" xfId="12357" xr:uid="{8355C75F-466D-491A-BCE3-2042F3A4B677}"/>
    <cellStyle name="Millares 100 11 2 2 2 3 7 2" xfId="35251" xr:uid="{B37C9D3B-3ABF-407A-ADA3-49BF27BAE214}"/>
    <cellStyle name="Millares 100 11 2 2 2 3 8" xfId="23810" xr:uid="{10CE3EC4-9731-43BB-AC1A-6500E1776854}"/>
    <cellStyle name="Millares 100 11 2 2 2 3 9" xfId="46693" xr:uid="{8A9A4FB9-28EE-47C2-8A03-A2D46A6C6ECD}"/>
    <cellStyle name="Millares 100 11 2 2 2 4" xfId="1427" xr:uid="{700ABFE1-BD9E-4570-A832-B0B47EC8AB0C}"/>
    <cellStyle name="Millares 100 11 2 2 2 4 2" xfId="2744" xr:uid="{65968FEE-C4A2-49C3-BBF7-2E6653E87654}"/>
    <cellStyle name="Millares 100 11 2 2 2 4 2 2" xfId="6992" xr:uid="{292CE49C-429B-4F25-954A-40EB47E2160D}"/>
    <cellStyle name="Millares 100 11 2 2 2 4 2 2 2" xfId="18444" xr:uid="{CDFB5BFD-BE3D-46CB-B784-C5C536DBD90E}"/>
    <cellStyle name="Millares 100 11 2 2 2 4 2 2 2 2" xfId="41338" xr:uid="{C0E97A3C-C165-47DF-8025-6545C2661F45}"/>
    <cellStyle name="Millares 100 11 2 2 2 4 2 2 3" xfId="29897" xr:uid="{C89408B9-B5D6-41FA-960A-55CD0A503B37}"/>
    <cellStyle name="Millares 100 11 2 2 2 4 2 2 4" xfId="52779" xr:uid="{0D312D4A-141B-4876-9DF3-0CE2085253D5}"/>
    <cellStyle name="Millares 100 11 2 2 2 4 2 3" xfId="14202" xr:uid="{9BC99D42-5BDC-49BC-BAB6-81C37336199E}"/>
    <cellStyle name="Millares 100 11 2 2 2 4 2 3 2" xfId="37096" xr:uid="{E7E1FDAB-9F94-4927-9F5E-0AFEC2DA2562}"/>
    <cellStyle name="Millares 100 11 2 2 2 4 2 4" xfId="25655" xr:uid="{8137D0CE-CA8B-4AAB-AB7D-60D7F4195552}"/>
    <cellStyle name="Millares 100 11 2 2 2 4 2 5" xfId="48538" xr:uid="{C8256F6C-0371-42BB-B14E-D2A84FFC5D26}"/>
    <cellStyle name="Millares 100 11 2 2 2 4 3" xfId="5675" xr:uid="{9166CC1C-A940-4E7C-826C-AEFB72152254}"/>
    <cellStyle name="Millares 100 11 2 2 2 4 3 2" xfId="17127" xr:uid="{D0981674-5A22-4F66-8AD4-F481106F582B}"/>
    <cellStyle name="Millares 100 11 2 2 2 4 3 2 2" xfId="40021" xr:uid="{0EE8345C-25EF-4958-BFFC-B5A621741645}"/>
    <cellStyle name="Millares 100 11 2 2 2 4 3 3" xfId="28580" xr:uid="{D47D9056-304A-4184-ADCF-A29891E5AAAB}"/>
    <cellStyle name="Millares 100 11 2 2 2 4 3 4" xfId="51462" xr:uid="{A824D7A4-4449-418B-80A1-8A2B504668EC}"/>
    <cellStyle name="Millares 100 11 2 2 2 4 4" xfId="12885" xr:uid="{266B9352-242B-4AF6-AA01-573F99D003AE}"/>
    <cellStyle name="Millares 100 11 2 2 2 4 4 2" xfId="35779" xr:uid="{AE0AE14A-A311-409F-B846-39F0D7AD6DF3}"/>
    <cellStyle name="Millares 100 11 2 2 2 4 5" xfId="24338" xr:uid="{BC80CF6A-B74F-47E4-BABD-89D49978B494}"/>
    <cellStyle name="Millares 100 11 2 2 2 4 6" xfId="47221" xr:uid="{B7D120F0-FB94-48C4-BC94-9BDD7E330E1F}"/>
    <cellStyle name="Millares 100 11 2 2 2 5" xfId="1689" xr:uid="{45AA3632-F742-4A48-8485-BB287B6D6025}"/>
    <cellStyle name="Millares 100 11 2 2 2 5 2" xfId="5937" xr:uid="{1FE134B5-F27E-4F3D-81B6-07BE3F877C48}"/>
    <cellStyle name="Millares 100 11 2 2 2 5 2 2" xfId="17389" xr:uid="{3B87E98F-AA09-47EF-B498-D73AF1EAF755}"/>
    <cellStyle name="Millares 100 11 2 2 2 5 2 2 2" xfId="40283" xr:uid="{1620B65D-7373-4B6C-BC0E-F583677BB360}"/>
    <cellStyle name="Millares 100 11 2 2 2 5 2 3" xfId="28842" xr:uid="{FC17F18A-0D43-43F2-9115-C8665271A596}"/>
    <cellStyle name="Millares 100 11 2 2 2 5 2 4" xfId="51724" xr:uid="{CCEFDCCB-B465-4B7A-8957-0961FBBCE280}"/>
    <cellStyle name="Millares 100 11 2 2 2 5 3" xfId="13147" xr:uid="{1519E9D9-D9B0-421C-9F58-EEC26062CE50}"/>
    <cellStyle name="Millares 100 11 2 2 2 5 3 2" xfId="36041" xr:uid="{1C8D1871-0090-411A-A94C-CDC06A2FF2C5}"/>
    <cellStyle name="Millares 100 11 2 2 2 5 4" xfId="24600" xr:uid="{E02CEA4B-DFB6-4D95-A8CA-2AD83420C115}"/>
    <cellStyle name="Millares 100 11 2 2 2 5 5" xfId="47483" xr:uid="{A54AB4D6-DBA9-4C2E-813B-78229CF61217}"/>
    <cellStyle name="Millares 100 11 2 2 2 6" xfId="3012" xr:uid="{247279DF-769A-48ED-856D-8470A008BDD7}"/>
    <cellStyle name="Millares 100 11 2 2 2 6 2" xfId="7255" xr:uid="{E9792301-148A-4710-827C-B70017AC0C0C}"/>
    <cellStyle name="Millares 100 11 2 2 2 6 2 2" xfId="18707" xr:uid="{297EA544-71C0-4104-8D66-E61F77D2C46C}"/>
    <cellStyle name="Millares 100 11 2 2 2 6 2 2 2" xfId="41601" xr:uid="{B9C72052-A87B-46B5-9508-F8850BD2DBFA}"/>
    <cellStyle name="Millares 100 11 2 2 2 6 2 3" xfId="30160" xr:uid="{276EE1AE-7E9E-4A28-ADAC-E110DA854BC3}"/>
    <cellStyle name="Millares 100 11 2 2 2 6 2 4" xfId="53042" xr:uid="{5DDC5630-AA8C-49EC-B16A-C35373F8ADB7}"/>
    <cellStyle name="Millares 100 11 2 2 2 6 3" xfId="14465" xr:uid="{982B2577-103F-497C-99A0-9A12473F0B65}"/>
    <cellStyle name="Millares 100 11 2 2 2 6 3 2" xfId="37359" xr:uid="{FCFF58C4-E7E9-4134-890D-223862A6DE0B}"/>
    <cellStyle name="Millares 100 11 2 2 2 6 4" xfId="25918" xr:uid="{11227022-C67D-41FA-BA5D-3758836391A3}"/>
    <cellStyle name="Millares 100 11 2 2 2 6 5" xfId="48800" xr:uid="{F4176F7D-FF96-4A7B-A27F-2F6A3AA31386}"/>
    <cellStyle name="Millares 100 11 2 2 2 7" xfId="3272" xr:uid="{10174DE5-E538-4873-BC07-EF929F75EFD8}"/>
    <cellStyle name="Millares 100 11 2 2 2 7 2" xfId="7515" xr:uid="{F42FE3BC-8042-40BC-9889-76AF861E3235}"/>
    <cellStyle name="Millares 100 11 2 2 2 7 2 2" xfId="18967" xr:uid="{A0522B20-9C33-4F44-BFA7-6902638437E9}"/>
    <cellStyle name="Millares 100 11 2 2 2 7 2 2 2" xfId="41861" xr:uid="{6D4A48BC-F9CF-400D-8224-B558EA3A7BA0}"/>
    <cellStyle name="Millares 100 11 2 2 2 7 2 3" xfId="30420" xr:uid="{4DC34D5B-5930-409B-A448-1EA8905EB419}"/>
    <cellStyle name="Millares 100 11 2 2 2 7 2 4" xfId="53302" xr:uid="{8300EC18-7320-4BB5-A70C-6C42E670BAB6}"/>
    <cellStyle name="Millares 100 11 2 2 2 7 3" xfId="14725" xr:uid="{F03A580E-8F99-4A0D-9BA0-2E5AD1032BD4}"/>
    <cellStyle name="Millares 100 11 2 2 2 7 3 2" xfId="37619" xr:uid="{01865527-5975-4B53-8514-27F23F5F30EB}"/>
    <cellStyle name="Millares 100 11 2 2 2 7 4" xfId="26178" xr:uid="{8DFF0B1A-0C42-4958-AFD0-E52BBE201ECF}"/>
    <cellStyle name="Millares 100 11 2 2 2 7 5" xfId="49060" xr:uid="{3F8CF23F-ADD2-42B8-9CBC-C04BD1E0FE3A}"/>
    <cellStyle name="Millares 100 11 2 2 2 8" xfId="3533" xr:uid="{A8E48B7E-F7E6-4250-AD98-B6100697FADA}"/>
    <cellStyle name="Millares 100 11 2 2 2 8 2" xfId="7776" xr:uid="{F2078B1C-1356-494C-8518-F020B15A8659}"/>
    <cellStyle name="Millares 100 11 2 2 2 8 2 2" xfId="19228" xr:uid="{5CFD4873-236E-476B-98E3-DD07A30E988D}"/>
    <cellStyle name="Millares 100 11 2 2 2 8 2 2 2" xfId="42122" xr:uid="{5185A2FD-6DE6-4002-B7A2-03365A51EF8E}"/>
    <cellStyle name="Millares 100 11 2 2 2 8 2 3" xfId="30681" xr:uid="{AA420C27-CE81-4397-B998-D22715B7E44B}"/>
    <cellStyle name="Millares 100 11 2 2 2 8 2 4" xfId="53563" xr:uid="{6CAC9FDB-A63E-480D-93C0-A99B7E9EC4AA}"/>
    <cellStyle name="Millares 100 11 2 2 2 8 3" xfId="14986" xr:uid="{053F2FBF-9405-4376-9FD1-F75BA8D45D8D}"/>
    <cellStyle name="Millares 100 11 2 2 2 8 3 2" xfId="37880" xr:uid="{935AC89E-5501-42BA-A673-3DEDF9770CC0}"/>
    <cellStyle name="Millares 100 11 2 2 2 8 4" xfId="26439" xr:uid="{F2046FB8-6309-4615-8AC2-BA50DA5E1B8A}"/>
    <cellStyle name="Millares 100 11 2 2 2 8 5" xfId="49321" xr:uid="{FB65103A-B8CD-4040-AAF4-652B099D98E9}"/>
    <cellStyle name="Millares 100 11 2 2 2 9" xfId="4601" xr:uid="{24C91024-40DB-4EE9-B0F1-E663A46B918A}"/>
    <cellStyle name="Millares 100 11 2 2 2 9 2" xfId="16053" xr:uid="{58276AB8-4A54-4965-874B-5C900D103BC2}"/>
    <cellStyle name="Millares 100 11 2 2 2 9 2 2" xfId="38947" xr:uid="{38FD268A-FF53-4134-AFDC-896C29C3302F}"/>
    <cellStyle name="Millares 100 11 2 2 2 9 3" xfId="27506" xr:uid="{B434FEB4-306D-4BAC-9321-206E9B6F25A1}"/>
    <cellStyle name="Millares 100 11 2 2 2 9 4" xfId="50388" xr:uid="{17BE283B-2A53-49F3-8932-ABDBAC5B166D}"/>
    <cellStyle name="Millares 100 11 2 2 3" xfId="518" xr:uid="{27EBF202-304B-494C-A74E-8F5DE5940E65}"/>
    <cellStyle name="Millares 100 11 2 2 3 10" xfId="46313" xr:uid="{280B6435-6808-4B40-9B48-A9FB1566B7F5}"/>
    <cellStyle name="Millares 100 11 2 2 3 2" xfId="1046" xr:uid="{B00D95B9-7D0F-4610-9DD0-1B099D46FE13}"/>
    <cellStyle name="Millares 100 11 2 2 3 2 2" xfId="2363" xr:uid="{13589EBF-786F-466A-A5D8-D46051ED6B6E}"/>
    <cellStyle name="Millares 100 11 2 2 3 2 2 2" xfId="6611" xr:uid="{D000F50C-3B76-42DF-8FF7-B7362B40128A}"/>
    <cellStyle name="Millares 100 11 2 2 3 2 2 2 2" xfId="18063" xr:uid="{ED264C92-6937-460F-B4BD-CB27D0DC5EF5}"/>
    <cellStyle name="Millares 100 11 2 2 3 2 2 2 2 2" xfId="40957" xr:uid="{CB71401A-D903-4B1B-9C89-C3ADA9FFFF12}"/>
    <cellStyle name="Millares 100 11 2 2 3 2 2 2 3" xfId="29516" xr:uid="{201C2303-69D4-4D4D-B5B1-9D8BCD2792BF}"/>
    <cellStyle name="Millares 100 11 2 2 3 2 2 2 4" xfId="52398" xr:uid="{76C21F9C-0E74-4081-9320-D17119F0758C}"/>
    <cellStyle name="Millares 100 11 2 2 3 2 2 3" xfId="13821" xr:uid="{95272976-A129-4FC4-B922-18A54BAB6596}"/>
    <cellStyle name="Millares 100 11 2 2 3 2 2 3 2" xfId="36715" xr:uid="{BDD63E50-B0D8-4AA5-8F13-46CE5CBC3BBC}"/>
    <cellStyle name="Millares 100 11 2 2 3 2 2 4" xfId="25274" xr:uid="{CF71D39C-7FE4-4566-B16E-6C904D7A8B87}"/>
    <cellStyle name="Millares 100 11 2 2 3 2 2 5" xfId="48157" xr:uid="{A7A18EAA-A76E-470A-94C4-6474BD6B809E}"/>
    <cellStyle name="Millares 100 11 2 2 3 2 3" xfId="4207" xr:uid="{6D5446F8-5C62-415B-AF5E-9B8277F5E820}"/>
    <cellStyle name="Millares 100 11 2 2 3 2 3 2" xfId="8450" xr:uid="{4F0091E1-7BEF-45BE-8256-DCC7600501BB}"/>
    <cellStyle name="Millares 100 11 2 2 3 2 3 2 2" xfId="19902" xr:uid="{39F27C65-65D9-4CB5-B26F-D08F43B0DD0A}"/>
    <cellStyle name="Millares 100 11 2 2 3 2 3 2 2 2" xfId="42796" xr:uid="{ADF9EF0D-8EFA-46A9-AA04-48F7FA5B4D6F}"/>
    <cellStyle name="Millares 100 11 2 2 3 2 3 2 3" xfId="31355" xr:uid="{9380793B-AAC5-4625-A856-2CF5FAA3C9D7}"/>
    <cellStyle name="Millares 100 11 2 2 3 2 3 2 4" xfId="54237" xr:uid="{3C756536-3DBA-4D40-A48A-881CACBD4B8F}"/>
    <cellStyle name="Millares 100 11 2 2 3 2 3 3" xfId="15660" xr:uid="{E19C379D-4B18-4C23-9E89-AA3A8AB321BD}"/>
    <cellStyle name="Millares 100 11 2 2 3 2 3 3 2" xfId="38554" xr:uid="{97600A17-F8F8-4718-AFCE-8F2F10AA0F1B}"/>
    <cellStyle name="Millares 100 11 2 2 3 2 3 4" xfId="27113" xr:uid="{78D0D246-1650-47C5-9102-A5598DBFA4CD}"/>
    <cellStyle name="Millares 100 11 2 2 3 2 3 5" xfId="49995" xr:uid="{ACD462B2-2FA9-4709-9C88-111652ABBA76}"/>
    <cellStyle name="Millares 100 11 2 2 3 2 4" xfId="5294" xr:uid="{97FCED60-7CCF-4DB6-8313-C4A1C77864E2}"/>
    <cellStyle name="Millares 100 11 2 2 3 2 4 2" xfId="16746" xr:uid="{6E0901C9-5E7C-4C2B-A987-A2A01B0F68F8}"/>
    <cellStyle name="Millares 100 11 2 2 3 2 4 2 2" xfId="39640" xr:uid="{279F2CC8-2C7C-4254-A529-1C4EBB8DD6AA}"/>
    <cellStyle name="Millares 100 11 2 2 3 2 4 3" xfId="28199" xr:uid="{F448AFAB-2321-4666-A81F-BDCF09CC7FCD}"/>
    <cellStyle name="Millares 100 11 2 2 3 2 4 4" xfId="51081" xr:uid="{06831CB1-1EBF-46B0-9C3D-FB1BFE1700DC}"/>
    <cellStyle name="Millares 100 11 2 2 3 2 5" xfId="10355" xr:uid="{139B8526-D2F8-4216-8D1E-93C5E7F6E7A0}"/>
    <cellStyle name="Millares 100 11 2 2 3 2 5 2" xfId="21798" xr:uid="{3DA93382-1130-4AA8-A52A-BDE76557A119}"/>
    <cellStyle name="Millares 100 11 2 2 3 2 5 2 2" xfId="44692" xr:uid="{42F88E9A-5391-4DE5-B3B4-C0C48AC9B6B4}"/>
    <cellStyle name="Millares 100 11 2 2 3 2 5 3" xfId="33251" xr:uid="{D7FE7E87-8E57-4EB1-A0D2-AD74562C9170}"/>
    <cellStyle name="Millares 100 11 2 2 3 2 6" xfId="11439" xr:uid="{48C18CA6-C310-4175-8D75-30B1A024E864}"/>
    <cellStyle name="Millares 100 11 2 2 3 2 6 2" xfId="22882" xr:uid="{6B390B50-67DB-4CBA-9125-47AB395DFA0A}"/>
    <cellStyle name="Millares 100 11 2 2 3 2 6 2 2" xfId="45776" xr:uid="{20F4AD07-80CD-4F7D-A1D3-A530F3879CA9}"/>
    <cellStyle name="Millares 100 11 2 2 3 2 6 3" xfId="34335" xr:uid="{D05AA6DE-BFC7-4F77-8955-6F990E08B279}"/>
    <cellStyle name="Millares 100 11 2 2 3 2 7" xfId="12504" xr:uid="{C6A055D4-4491-4D83-B28D-22F846658707}"/>
    <cellStyle name="Millares 100 11 2 2 3 2 7 2" xfId="35398" xr:uid="{90174E03-AD3F-45A6-BD96-DE2D5A78BE00}"/>
    <cellStyle name="Millares 100 11 2 2 3 2 8" xfId="23957" xr:uid="{226ACA8C-952F-4A3A-9B52-DD072586AA18}"/>
    <cellStyle name="Millares 100 11 2 2 3 2 9" xfId="46840" xr:uid="{C6DE42F2-31BB-4F0A-8F8A-ED4B87F6E92C}"/>
    <cellStyle name="Millares 100 11 2 2 3 3" xfId="1836" xr:uid="{129F55AE-5C85-474C-B1C7-DD638A5E676E}"/>
    <cellStyle name="Millares 100 11 2 2 3 3 2" xfId="6084" xr:uid="{8791CDEC-119F-4539-B154-30840F1834FF}"/>
    <cellStyle name="Millares 100 11 2 2 3 3 2 2" xfId="17536" xr:uid="{F04CA560-1E4D-4BEE-858C-AEDBAC96943E}"/>
    <cellStyle name="Millares 100 11 2 2 3 3 2 2 2" xfId="40430" xr:uid="{D4627653-98BE-4573-930B-A55CC99BD0E3}"/>
    <cellStyle name="Millares 100 11 2 2 3 3 2 3" xfId="28989" xr:uid="{608D4D1F-F9CC-43E6-AB76-0B30A6984F13}"/>
    <cellStyle name="Millares 100 11 2 2 3 3 2 4" xfId="51871" xr:uid="{F37263A0-2CA2-451D-BEDB-C957ED948683}"/>
    <cellStyle name="Millares 100 11 2 2 3 3 3" xfId="13294" xr:uid="{D4C9E4AC-43DD-4A46-A3FD-CC063226312B}"/>
    <cellStyle name="Millares 100 11 2 2 3 3 3 2" xfId="36188" xr:uid="{7F929DD1-A37F-4C88-BF11-8852CF9F1455}"/>
    <cellStyle name="Millares 100 11 2 2 3 3 4" xfId="24747" xr:uid="{44A95DEA-494F-4EF6-A9FB-64A0CF7204C5}"/>
    <cellStyle name="Millares 100 11 2 2 3 3 5" xfId="47630" xr:uid="{5DEEBFC0-11BE-46EB-B389-6FF37DAA9B0F}"/>
    <cellStyle name="Millares 100 11 2 2 3 4" xfId="3680" xr:uid="{A3769A90-4F8D-4CDB-8A2C-28D90506B9FD}"/>
    <cellStyle name="Millares 100 11 2 2 3 4 2" xfId="7923" xr:uid="{DFAF1563-105C-4CC8-8968-42E91A572A88}"/>
    <cellStyle name="Millares 100 11 2 2 3 4 2 2" xfId="19375" xr:uid="{D3B55C96-556D-418F-83BA-1D0A45B07529}"/>
    <cellStyle name="Millares 100 11 2 2 3 4 2 2 2" xfId="42269" xr:uid="{6056BEE5-CC9C-4B59-9937-67F27C75544E}"/>
    <cellStyle name="Millares 100 11 2 2 3 4 2 3" xfId="30828" xr:uid="{980B628C-6BA1-4175-8F4C-65172A0DB6F4}"/>
    <cellStyle name="Millares 100 11 2 2 3 4 2 4" xfId="53710" xr:uid="{7BA8AB8E-C1A6-4C43-A23B-AEEE2A7C6AD3}"/>
    <cellStyle name="Millares 100 11 2 2 3 4 3" xfId="15133" xr:uid="{8E722270-6420-4FEC-88EE-C2369703F022}"/>
    <cellStyle name="Millares 100 11 2 2 3 4 3 2" xfId="38027" xr:uid="{1C83EC87-502C-4B59-AA54-DF03037DE594}"/>
    <cellStyle name="Millares 100 11 2 2 3 4 4" xfId="26586" xr:uid="{4D6AE112-65E9-4C8C-BA68-E22194D7644F}"/>
    <cellStyle name="Millares 100 11 2 2 3 4 5" xfId="49468" xr:uid="{25ADDDCC-5144-4D99-AC67-313B8F69BD7D}"/>
    <cellStyle name="Millares 100 11 2 2 3 5" xfId="4767" xr:uid="{B0E1410D-AFBD-4640-8B4B-BA1EE1B3C4E0}"/>
    <cellStyle name="Millares 100 11 2 2 3 5 2" xfId="16219" xr:uid="{3C107375-AD37-4491-8121-CEF691A7121D}"/>
    <cellStyle name="Millares 100 11 2 2 3 5 2 2" xfId="39113" xr:uid="{CE6365AD-9E09-4F9F-BF5A-C11947B16096}"/>
    <cellStyle name="Millares 100 11 2 2 3 5 3" xfId="27672" xr:uid="{602D75E2-B049-4B6E-AAEB-E631C3CB9C6C}"/>
    <cellStyle name="Millares 100 11 2 2 3 5 4" xfId="50554" xr:uid="{DA472706-21F5-4C10-8D07-E740DF62812B}"/>
    <cellStyle name="Millares 100 11 2 2 3 6" xfId="9828" xr:uid="{EBB43EE2-6118-4FD8-8516-8AC6CFF76C9F}"/>
    <cellStyle name="Millares 100 11 2 2 3 6 2" xfId="21271" xr:uid="{8788A8B1-B0F9-4FE7-B52E-DA1CD338F391}"/>
    <cellStyle name="Millares 100 11 2 2 3 6 2 2" xfId="44165" xr:uid="{E0B579D0-1E32-44FC-83D8-6AD950F72C4D}"/>
    <cellStyle name="Millares 100 11 2 2 3 6 3" xfId="32724" xr:uid="{48FBCB5F-A547-475C-A91E-4692FDF07CD9}"/>
    <cellStyle name="Millares 100 11 2 2 3 7" xfId="10912" xr:uid="{96581FC1-D3B4-4075-9F0B-EEE459ED5D60}"/>
    <cellStyle name="Millares 100 11 2 2 3 7 2" xfId="22355" xr:uid="{BFAD8E9C-2ED6-4335-B070-01F996165BA1}"/>
    <cellStyle name="Millares 100 11 2 2 3 7 2 2" xfId="45249" xr:uid="{B5802E1E-7634-45B0-980A-044F18A56E59}"/>
    <cellStyle name="Millares 100 11 2 2 3 7 3" xfId="33808" xr:uid="{77BE4049-DB00-4604-9DCB-2E0BAD83C68E}"/>
    <cellStyle name="Millares 100 11 2 2 3 8" xfId="11977" xr:uid="{FB8E25A9-47AC-4717-8A23-E5EAFEA6D032}"/>
    <cellStyle name="Millares 100 11 2 2 3 8 2" xfId="34871" xr:uid="{7FEB0661-C15D-410E-AD96-EEC9C7779661}"/>
    <cellStyle name="Millares 100 11 2 2 3 9" xfId="23430" xr:uid="{575BE004-87B8-499F-9BD1-89FA8348C17C}"/>
    <cellStyle name="Millares 100 11 2 2 4" xfId="782" xr:uid="{23BA428A-C692-4ECF-82D7-F16937DE85C9}"/>
    <cellStyle name="Millares 100 11 2 2 4 2" xfId="2099" xr:uid="{14ACF469-486E-4664-A011-C42EFD156FD5}"/>
    <cellStyle name="Millares 100 11 2 2 4 2 2" xfId="6347" xr:uid="{AF6772BE-BEC0-4D2F-A4FB-8D8E54FC64E3}"/>
    <cellStyle name="Millares 100 11 2 2 4 2 2 2" xfId="17799" xr:uid="{001E67C6-3950-4F27-8D37-4899796BD531}"/>
    <cellStyle name="Millares 100 11 2 2 4 2 2 2 2" xfId="40693" xr:uid="{CE037A48-DC8C-4F65-A1FD-3C2B14932498}"/>
    <cellStyle name="Millares 100 11 2 2 4 2 2 3" xfId="29252" xr:uid="{407211AC-E3D6-46BB-B744-B06007054852}"/>
    <cellStyle name="Millares 100 11 2 2 4 2 2 4" xfId="52134" xr:uid="{577CBC40-A84B-4CF1-872D-7BB5A7FB8616}"/>
    <cellStyle name="Millares 100 11 2 2 4 2 3" xfId="13557" xr:uid="{66FD87C8-AC89-4B33-A357-3C750644E37C}"/>
    <cellStyle name="Millares 100 11 2 2 4 2 3 2" xfId="36451" xr:uid="{06F7F6D2-6550-4778-B3CF-1BD0DAFF572C}"/>
    <cellStyle name="Millares 100 11 2 2 4 2 4" xfId="25010" xr:uid="{E101DCFD-6D6A-415C-8646-02A3F1477ECF}"/>
    <cellStyle name="Millares 100 11 2 2 4 2 5" xfId="47893" xr:uid="{B1A62F64-C787-4C79-923D-9F24FB9AD0B9}"/>
    <cellStyle name="Millares 100 11 2 2 4 3" xfId="3943" xr:uid="{4B57D98B-50E4-436E-9403-11E1D6C661C1}"/>
    <cellStyle name="Millares 100 11 2 2 4 3 2" xfId="8186" xr:uid="{B98EDBF6-8634-4EB6-95D5-A4AC381EC576}"/>
    <cellStyle name="Millares 100 11 2 2 4 3 2 2" xfId="19638" xr:uid="{5156DD32-5319-48D8-97FA-4777BEA027F4}"/>
    <cellStyle name="Millares 100 11 2 2 4 3 2 2 2" xfId="42532" xr:uid="{4C5F9A26-851D-4FD7-98AD-44806C43981F}"/>
    <cellStyle name="Millares 100 11 2 2 4 3 2 3" xfId="31091" xr:uid="{AA387A76-F39B-4853-B3A1-7CAA6CD594E3}"/>
    <cellStyle name="Millares 100 11 2 2 4 3 2 4" xfId="53973" xr:uid="{E6EB711B-FE8E-43F9-901E-116C75497E32}"/>
    <cellStyle name="Millares 100 11 2 2 4 3 3" xfId="15396" xr:uid="{9A5943C4-A7B3-49F5-91B9-5BCE3AC59A68}"/>
    <cellStyle name="Millares 100 11 2 2 4 3 3 2" xfId="38290" xr:uid="{7EFBFF66-C220-4FB4-A714-828CF335934A}"/>
    <cellStyle name="Millares 100 11 2 2 4 3 4" xfId="26849" xr:uid="{A9407D91-D3DF-4FD1-B644-B6D611C3551D}"/>
    <cellStyle name="Millares 100 11 2 2 4 3 5" xfId="49731" xr:uid="{5EBA304E-DD64-48A6-AA46-C011FBE98CB5}"/>
    <cellStyle name="Millares 100 11 2 2 4 4" xfId="5030" xr:uid="{A634E2FE-A065-4101-9EA8-C06F2617335A}"/>
    <cellStyle name="Millares 100 11 2 2 4 4 2" xfId="16482" xr:uid="{D719866E-EE3A-4375-9900-202DA6FE409A}"/>
    <cellStyle name="Millares 100 11 2 2 4 4 2 2" xfId="39376" xr:uid="{E9887CC8-35DC-4D85-842C-A371FAC954D4}"/>
    <cellStyle name="Millares 100 11 2 2 4 4 3" xfId="27935" xr:uid="{75B342A4-2F49-4CA4-B193-B29FEA7A2C79}"/>
    <cellStyle name="Millares 100 11 2 2 4 4 4" xfId="50817" xr:uid="{EF928531-D0CD-4AC9-B1EE-C1FB14D606DF}"/>
    <cellStyle name="Millares 100 11 2 2 4 5" xfId="10091" xr:uid="{460C989E-6A4C-489B-8A59-496BB340E25C}"/>
    <cellStyle name="Millares 100 11 2 2 4 5 2" xfId="21534" xr:uid="{58BB0E06-FE38-435A-96C1-237124307B18}"/>
    <cellStyle name="Millares 100 11 2 2 4 5 2 2" xfId="44428" xr:uid="{6851A606-A8AA-4690-8485-1ED19C825AFA}"/>
    <cellStyle name="Millares 100 11 2 2 4 5 3" xfId="32987" xr:uid="{D0CDEE5C-C864-43A0-BCE6-89D8B87D2F84}"/>
    <cellStyle name="Millares 100 11 2 2 4 6" xfId="11175" xr:uid="{29A5D552-1CBA-49BC-B1FB-ACA526F9E935}"/>
    <cellStyle name="Millares 100 11 2 2 4 6 2" xfId="22618" xr:uid="{5986C454-0ED7-449B-BC37-85CBC0E37750}"/>
    <cellStyle name="Millares 100 11 2 2 4 6 2 2" xfId="45512" xr:uid="{0F08D0D0-D710-4B24-BD62-39242BDD955F}"/>
    <cellStyle name="Millares 100 11 2 2 4 6 3" xfId="34071" xr:uid="{13108E36-9CC4-4720-A5EA-244B4E0B1982}"/>
    <cellStyle name="Millares 100 11 2 2 4 7" xfId="12240" xr:uid="{8F329AD6-0DCC-449D-9260-60084ACD2EEB}"/>
    <cellStyle name="Millares 100 11 2 2 4 7 2" xfId="35134" xr:uid="{0DFF1B6F-E783-4D2D-9EAB-DE96781F15B2}"/>
    <cellStyle name="Millares 100 11 2 2 4 8" xfId="23693" xr:uid="{95DC1FAC-D7B8-406B-886E-FFED213AA8ED}"/>
    <cellStyle name="Millares 100 11 2 2 4 9" xfId="46576" xr:uid="{81309314-250D-4BC6-83E7-62A4AFD09BC0}"/>
    <cellStyle name="Millares 100 11 2 2 5" xfId="1310" xr:uid="{DA656F89-8BCF-4E19-AD0D-12BDCCE8D2DA}"/>
    <cellStyle name="Millares 100 11 2 2 5 2" xfId="2627" xr:uid="{B51FA6AC-F6D4-45BA-9DEE-B210E1F6948F}"/>
    <cellStyle name="Millares 100 11 2 2 5 2 2" xfId="6875" xr:uid="{CFD9095D-79E4-43B0-8481-2E6A61CE1CB5}"/>
    <cellStyle name="Millares 100 11 2 2 5 2 2 2" xfId="18327" xr:uid="{75EC5636-95AB-4270-9786-FDE617D6E612}"/>
    <cellStyle name="Millares 100 11 2 2 5 2 2 2 2" xfId="41221" xr:uid="{88D2FB5F-3BE9-4478-B5F9-1BA9B29E0D94}"/>
    <cellStyle name="Millares 100 11 2 2 5 2 2 3" xfId="29780" xr:uid="{EF83F8D8-D384-41FE-8645-AF03D1CD1AD0}"/>
    <cellStyle name="Millares 100 11 2 2 5 2 2 4" xfId="52662" xr:uid="{B970ADD3-1447-4A2D-B8FE-4CBD8D7FA31E}"/>
    <cellStyle name="Millares 100 11 2 2 5 2 3" xfId="14085" xr:uid="{A9F67A62-6025-446A-A2A5-C698BDBAD157}"/>
    <cellStyle name="Millares 100 11 2 2 5 2 3 2" xfId="36979" xr:uid="{B1EE27E4-B8F3-438C-BE83-093F920D6EA8}"/>
    <cellStyle name="Millares 100 11 2 2 5 2 4" xfId="25538" xr:uid="{82A46549-BBE1-4208-81BE-8E3466C9D38C}"/>
    <cellStyle name="Millares 100 11 2 2 5 2 5" xfId="48421" xr:uid="{ACBD69B5-3EA1-487B-8104-AD8EDED2A8FB}"/>
    <cellStyle name="Millares 100 11 2 2 5 3" xfId="5558" xr:uid="{9B6F7865-CCA4-4237-BE41-C6942315BA2C}"/>
    <cellStyle name="Millares 100 11 2 2 5 3 2" xfId="17010" xr:uid="{3ED07F2A-5356-47B0-92F1-6F23FE0B6E02}"/>
    <cellStyle name="Millares 100 11 2 2 5 3 2 2" xfId="39904" xr:uid="{07DEF52A-5D8B-4E80-8FC2-9F1488232C33}"/>
    <cellStyle name="Millares 100 11 2 2 5 3 3" xfId="28463" xr:uid="{DEF8B5DE-FFBB-4B42-9A36-5DD3257A8475}"/>
    <cellStyle name="Millares 100 11 2 2 5 3 4" xfId="51345" xr:uid="{D93A52A5-265F-41DE-9B98-D9CD25F0DFFE}"/>
    <cellStyle name="Millares 100 11 2 2 5 4" xfId="12768" xr:uid="{8B883893-5A27-4A44-8590-D43CDDEC083B}"/>
    <cellStyle name="Millares 100 11 2 2 5 4 2" xfId="35662" xr:uid="{BE0852E6-5504-4A21-9463-E4CBF6093230}"/>
    <cellStyle name="Millares 100 11 2 2 5 5" xfId="24221" xr:uid="{85EE466A-DF33-403E-854B-D678D6089FEF}"/>
    <cellStyle name="Millares 100 11 2 2 5 6" xfId="47104" xr:uid="{2B225C78-2213-472D-8CEA-6CC1887E7716}"/>
    <cellStyle name="Millares 100 11 2 2 6" xfId="1573" xr:uid="{02D92BCA-D588-4DE4-B94F-3518D2FBEF20}"/>
    <cellStyle name="Millares 100 11 2 2 6 2" xfId="5821" xr:uid="{3A721496-15B8-4BDF-92BE-591C014DDE3C}"/>
    <cellStyle name="Millares 100 11 2 2 6 2 2" xfId="17273" xr:uid="{038B436B-410E-4964-91AE-29EE3E9101EB}"/>
    <cellStyle name="Millares 100 11 2 2 6 2 2 2" xfId="40167" xr:uid="{B6742E94-BB7E-4A11-9CFC-EC516C6A98DF}"/>
    <cellStyle name="Millares 100 11 2 2 6 2 3" xfId="28726" xr:uid="{8EAC1804-7003-4945-83C8-EE0BDC608820}"/>
    <cellStyle name="Millares 100 11 2 2 6 2 4" xfId="51608" xr:uid="{FA13D0EC-9BBF-4BEC-A078-699C9F5F1E42}"/>
    <cellStyle name="Millares 100 11 2 2 6 3" xfId="13031" xr:uid="{4A0A61F7-137E-4B21-A2ED-80A82EA8100F}"/>
    <cellStyle name="Millares 100 11 2 2 6 3 2" xfId="35925" xr:uid="{AF4DA011-D637-4B40-85D7-E7A986C2EE8F}"/>
    <cellStyle name="Millares 100 11 2 2 6 4" xfId="24484" xr:uid="{1CEDDA15-615F-44C1-81C9-BE2F1EA8C53C}"/>
    <cellStyle name="Millares 100 11 2 2 6 5" xfId="47367" xr:uid="{211D45C3-4BA6-4070-A55D-E8BC5A92FD52}"/>
    <cellStyle name="Millares 100 11 2 2 7" xfId="2895" xr:uid="{F95E261A-6882-4BD0-BF70-FE5053F8CC13}"/>
    <cellStyle name="Millares 100 11 2 2 7 2" xfId="7139" xr:uid="{BD5A9EA0-6B14-4B8A-BE25-FC0C90888F55}"/>
    <cellStyle name="Millares 100 11 2 2 7 2 2" xfId="18591" xr:uid="{CFD217A0-2DFD-4076-9722-CB6FEFC9986F}"/>
    <cellStyle name="Millares 100 11 2 2 7 2 2 2" xfId="41485" xr:uid="{F9F98491-8CCF-4047-BFA8-77F04378FF0A}"/>
    <cellStyle name="Millares 100 11 2 2 7 2 3" xfId="30044" xr:uid="{EFE1007F-3485-4E10-AA35-F644C63FB4CA}"/>
    <cellStyle name="Millares 100 11 2 2 7 2 4" xfId="52926" xr:uid="{A8AE1270-6D35-417D-8405-914AE39D2163}"/>
    <cellStyle name="Millares 100 11 2 2 7 3" xfId="14349" xr:uid="{2957CE2D-A25B-4D18-9E86-25FB14CFB608}"/>
    <cellStyle name="Millares 100 11 2 2 7 3 2" xfId="37243" xr:uid="{29341877-B0D0-4546-8ED3-2C337A0BF0CA}"/>
    <cellStyle name="Millares 100 11 2 2 7 4" xfId="25802" xr:uid="{227E4E39-AC2C-4826-B57F-C05BA3C2E07B}"/>
    <cellStyle name="Millares 100 11 2 2 7 5" xfId="48684" xr:uid="{4EF11063-A9F0-4140-81E8-949F2232197B}"/>
    <cellStyle name="Millares 100 11 2 2 8" xfId="3155" xr:uid="{26FF9F72-0444-49DF-936F-0224F7780354}"/>
    <cellStyle name="Millares 100 11 2 2 8 2" xfId="7398" xr:uid="{2BE95154-0E2D-463A-9C38-4EE9E14E387B}"/>
    <cellStyle name="Millares 100 11 2 2 8 2 2" xfId="18850" xr:uid="{D34BB081-7C33-43D2-87C9-95A0FC0285DC}"/>
    <cellStyle name="Millares 100 11 2 2 8 2 2 2" xfId="41744" xr:uid="{C5525A40-BAB9-41B2-9EE5-830194AC534C}"/>
    <cellStyle name="Millares 100 11 2 2 8 2 3" xfId="30303" xr:uid="{0089352B-B286-4AD5-80B9-BB448C90BE26}"/>
    <cellStyle name="Millares 100 11 2 2 8 2 4" xfId="53185" xr:uid="{2209B8F9-2F87-46A2-8EBD-063CF2938923}"/>
    <cellStyle name="Millares 100 11 2 2 8 3" xfId="14608" xr:uid="{59869863-FC82-4E8C-A184-AAF39A77AC72}"/>
    <cellStyle name="Millares 100 11 2 2 8 3 2" xfId="37502" xr:uid="{4EE476DE-B769-4F21-A806-33B44B63CFA0}"/>
    <cellStyle name="Millares 100 11 2 2 8 4" xfId="26061" xr:uid="{E2D3361C-18FE-4098-AB60-032A2393DD5D}"/>
    <cellStyle name="Millares 100 11 2 2 8 5" xfId="48943" xr:uid="{B1E41879-C699-43DA-A33D-B9465E3740E5}"/>
    <cellStyle name="Millares 100 11 2 2 9" xfId="3417" xr:uid="{D56277D4-9DA8-40DC-888B-1C78EF605F7B}"/>
    <cellStyle name="Millares 100 11 2 2 9 2" xfId="7660" xr:uid="{3E8D4C79-A446-4CDC-B307-91F183FCAC68}"/>
    <cellStyle name="Millares 100 11 2 2 9 2 2" xfId="19112" xr:uid="{30AC24B2-820C-4DE6-842B-E7C1B9491DA6}"/>
    <cellStyle name="Millares 100 11 2 2 9 2 2 2" xfId="42006" xr:uid="{25D18CA4-D91D-4015-871F-A20B6584A20B}"/>
    <cellStyle name="Millares 100 11 2 2 9 2 3" xfId="30565" xr:uid="{F993460B-3EEC-47A0-A86C-90D8E64C71A5}"/>
    <cellStyle name="Millares 100 11 2 2 9 2 4" xfId="53447" xr:uid="{A41FA96B-DD6F-49BF-83B1-13A9378FE511}"/>
    <cellStyle name="Millares 100 11 2 2 9 3" xfId="14870" xr:uid="{730BC879-B5C3-483A-B721-A743E93B552C}"/>
    <cellStyle name="Millares 100 11 2 2 9 3 2" xfId="37764" xr:uid="{B3E6BA81-ADB9-42BA-9E48-2EE03BFF09D5}"/>
    <cellStyle name="Millares 100 11 2 2 9 4" xfId="26323" xr:uid="{0F9B5A1A-320C-464B-887D-1E1FD7EF2319}"/>
    <cellStyle name="Millares 100 11 2 2 9 5" xfId="49205" xr:uid="{28C473B0-5F1C-4606-BDA7-CAEBAD296623}"/>
    <cellStyle name="Millares 100 11 2 3" xfId="334" xr:uid="{DAF53760-80BA-4206-84F5-79D404922E61}"/>
    <cellStyle name="Millares 100 11 2 3 10" xfId="8843" xr:uid="{E653C824-1B9F-4142-8ECA-E9F151E3FD3F}"/>
    <cellStyle name="Millares 100 11 2 3 10 2" xfId="20287" xr:uid="{6F7C6A67-C936-49DE-AEE2-DDC7EC646F9B}"/>
    <cellStyle name="Millares 100 11 2 3 10 2 2" xfId="43181" xr:uid="{A3CEBDC4-79EE-4F7E-95D0-8BA49DDB669C}"/>
    <cellStyle name="Millares 100 11 2 3 10 3" xfId="31740" xr:uid="{8BEC28F8-DF98-484F-A809-93648907B53F}"/>
    <cellStyle name="Millares 100 11 2 3 10 4" xfId="54622" xr:uid="{2269E4B7-D2DE-4913-B2DD-FB063AB2C2AD}"/>
    <cellStyle name="Millares 100 11 2 3 11" xfId="9105" xr:uid="{4A865B57-5093-4665-B09C-418A97C02206}"/>
    <cellStyle name="Millares 100 11 2 3 11 2" xfId="20549" xr:uid="{622337BA-FB86-48D8-A42A-78C0756579AE}"/>
    <cellStyle name="Millares 100 11 2 3 11 2 2" xfId="43443" xr:uid="{AB351689-0339-4A9D-95A9-D8DA620891B7}"/>
    <cellStyle name="Millares 100 11 2 3 11 3" xfId="32002" xr:uid="{A90308A4-24E8-4B37-9CAE-5BAF4B430413}"/>
    <cellStyle name="Millares 100 11 2 3 11 4" xfId="54884" xr:uid="{7C0FB5CE-B633-445E-BC39-A9CCA48A4811}"/>
    <cellStyle name="Millares 100 11 2 3 12" xfId="9372" xr:uid="{984AE3F2-1DA5-41E4-803E-AA6263DD6E89}"/>
    <cellStyle name="Millares 100 11 2 3 12 2" xfId="20816" xr:uid="{86085936-21C7-4F97-BCC7-E5A8A948A245}"/>
    <cellStyle name="Millares 100 11 2 3 12 2 2" xfId="43710" xr:uid="{5D30DCD6-693D-4522-B351-854CF7869768}"/>
    <cellStyle name="Millares 100 11 2 3 12 3" xfId="32269" xr:uid="{593F3724-3635-41E6-96DF-B243928D2390}"/>
    <cellStyle name="Millares 100 11 2 3 12 4" xfId="55151" xr:uid="{A2BC49CF-6FC1-4BA9-BFF5-6DE6EB1A816F}"/>
    <cellStyle name="Millares 100 11 2 3 13" xfId="9644" xr:uid="{E1563AA5-2DE6-45B2-B405-7E7D3598FEEB}"/>
    <cellStyle name="Millares 100 11 2 3 13 2" xfId="21087" xr:uid="{3F45F156-13F1-4BE4-B22B-F02BB3D86AA2}"/>
    <cellStyle name="Millares 100 11 2 3 13 2 2" xfId="43981" xr:uid="{D78434BE-8CB0-427D-8FBB-97C94586097F}"/>
    <cellStyle name="Millares 100 11 2 3 13 3" xfId="32540" xr:uid="{CAB22390-90A1-4FAD-9615-04161AC32C4D}"/>
    <cellStyle name="Millares 100 11 2 3 14" xfId="10728" xr:uid="{C14A8CD1-FE32-4485-A639-198217E4B2D3}"/>
    <cellStyle name="Millares 100 11 2 3 14 2" xfId="22171" xr:uid="{FE0B17F3-CDF5-471D-8FD7-5DD06125262D}"/>
    <cellStyle name="Millares 100 11 2 3 14 2 2" xfId="45065" xr:uid="{D8420DA4-CD4E-470A-8130-A6A0BB1FCC1B}"/>
    <cellStyle name="Millares 100 11 2 3 14 3" xfId="33624" xr:uid="{E25E1C78-5AE7-4BA5-8422-37C3DD9B3D41}"/>
    <cellStyle name="Millares 100 11 2 3 15" xfId="11793" xr:uid="{742B1B03-72D7-42B4-8859-E1132AC40363}"/>
    <cellStyle name="Millares 100 11 2 3 15 2" xfId="34687" xr:uid="{9FD9E31C-0C4F-4BF5-AC38-4DBC842E57C4}"/>
    <cellStyle name="Millares 100 11 2 3 16" xfId="23246" xr:uid="{EFC42618-1C31-4AEF-A8AB-82D84955FBFD}"/>
    <cellStyle name="Millares 100 11 2 3 17" xfId="46129" xr:uid="{BCB60C66-CBC7-4255-B359-D7139F344630}"/>
    <cellStyle name="Millares 100 11 2 3 2" xfId="597" xr:uid="{779FFC19-BFC3-4223-9E1B-198F17C8EDF6}"/>
    <cellStyle name="Millares 100 11 2 3 2 10" xfId="46392" xr:uid="{AFDEEB44-C574-4720-B92C-9B273235476D}"/>
    <cellStyle name="Millares 100 11 2 3 2 2" xfId="1125" xr:uid="{2986311D-EB40-4B24-8553-20C4AE0A2717}"/>
    <cellStyle name="Millares 100 11 2 3 2 2 2" xfId="2442" xr:uid="{8F678102-B210-4D95-ACAA-D6549AFAE258}"/>
    <cellStyle name="Millares 100 11 2 3 2 2 2 2" xfId="6690" xr:uid="{6D8C4896-AE49-44D6-9B9F-D24A353C7146}"/>
    <cellStyle name="Millares 100 11 2 3 2 2 2 2 2" xfId="18142" xr:uid="{0877819B-3BBA-4433-B132-D183202C42DE}"/>
    <cellStyle name="Millares 100 11 2 3 2 2 2 2 2 2" xfId="41036" xr:uid="{17AE3AFE-31C4-41FE-A4D9-0FD43371B110}"/>
    <cellStyle name="Millares 100 11 2 3 2 2 2 2 3" xfId="29595" xr:uid="{A8316EC7-B6AF-4948-98C0-6B67B5525577}"/>
    <cellStyle name="Millares 100 11 2 3 2 2 2 2 4" xfId="52477" xr:uid="{48DB3848-50BA-4E0F-A458-C5973BD7C0F8}"/>
    <cellStyle name="Millares 100 11 2 3 2 2 2 3" xfId="13900" xr:uid="{D7A7AB40-0BA0-4B8A-9384-8866E97552E1}"/>
    <cellStyle name="Millares 100 11 2 3 2 2 2 3 2" xfId="36794" xr:uid="{68B13869-72F5-487B-B22D-9D962F6BC45C}"/>
    <cellStyle name="Millares 100 11 2 3 2 2 2 4" xfId="25353" xr:uid="{FCCBA132-E888-4CE3-9277-1C385B7AE9C4}"/>
    <cellStyle name="Millares 100 11 2 3 2 2 2 5" xfId="48236" xr:uid="{AE65F3F3-8ADE-4D4A-92DD-275D9BD68727}"/>
    <cellStyle name="Millares 100 11 2 3 2 2 3" xfId="4286" xr:uid="{C1FB59D5-5071-4617-99C4-67BA8C7E1AB8}"/>
    <cellStyle name="Millares 100 11 2 3 2 2 3 2" xfId="8529" xr:uid="{97A1D12D-CA09-4F16-8C58-4C97497BF6AE}"/>
    <cellStyle name="Millares 100 11 2 3 2 2 3 2 2" xfId="19981" xr:uid="{6B6F19FD-C4A1-4425-A2A9-2F8A07B66D85}"/>
    <cellStyle name="Millares 100 11 2 3 2 2 3 2 2 2" xfId="42875" xr:uid="{7881EAC2-5A5A-47B4-B229-27542456498D}"/>
    <cellStyle name="Millares 100 11 2 3 2 2 3 2 3" xfId="31434" xr:uid="{88874A89-868F-4F6A-AAD3-6920DD35460D}"/>
    <cellStyle name="Millares 100 11 2 3 2 2 3 2 4" xfId="54316" xr:uid="{FDCA7038-AADA-4286-A124-552AAC7370CB}"/>
    <cellStyle name="Millares 100 11 2 3 2 2 3 3" xfId="15739" xr:uid="{DFD233B2-9A8C-44A0-8E7D-25FEEE23F10F}"/>
    <cellStyle name="Millares 100 11 2 3 2 2 3 3 2" xfId="38633" xr:uid="{8E20F43D-6F67-453A-B6B9-9989600D4465}"/>
    <cellStyle name="Millares 100 11 2 3 2 2 3 4" xfId="27192" xr:uid="{FA891C77-9F93-407E-ABC1-7FF218134510}"/>
    <cellStyle name="Millares 100 11 2 3 2 2 3 5" xfId="50074" xr:uid="{CB09BF23-1AEC-46BF-AF31-32C0A16AB68E}"/>
    <cellStyle name="Millares 100 11 2 3 2 2 4" xfId="5373" xr:uid="{2CC7DD01-CDA7-48C3-863F-87F22737C055}"/>
    <cellStyle name="Millares 100 11 2 3 2 2 4 2" xfId="16825" xr:uid="{57BC8414-2B9D-42B1-B3C8-066E4F3838BA}"/>
    <cellStyle name="Millares 100 11 2 3 2 2 4 2 2" xfId="39719" xr:uid="{8D4542C1-9E12-4DE0-9C9E-3EA8E943CD59}"/>
    <cellStyle name="Millares 100 11 2 3 2 2 4 3" xfId="28278" xr:uid="{36AAFEB3-9D8C-4081-8909-B96A87C5B8C7}"/>
    <cellStyle name="Millares 100 11 2 3 2 2 4 4" xfId="51160" xr:uid="{9C306903-98F8-42DB-92AA-E8AE2F7A8DA7}"/>
    <cellStyle name="Millares 100 11 2 3 2 2 5" xfId="10434" xr:uid="{9612AC3F-4312-4E67-817C-0C254D5F9C38}"/>
    <cellStyle name="Millares 100 11 2 3 2 2 5 2" xfId="21877" xr:uid="{E490412D-2A52-47AC-96F4-99438E5A1B68}"/>
    <cellStyle name="Millares 100 11 2 3 2 2 5 2 2" xfId="44771" xr:uid="{86879392-9BAF-43F7-8412-35BEA2A92CB3}"/>
    <cellStyle name="Millares 100 11 2 3 2 2 5 3" xfId="33330" xr:uid="{16C7B3E7-03D3-453E-9C96-787D1CCB72EA}"/>
    <cellStyle name="Millares 100 11 2 3 2 2 6" xfId="11518" xr:uid="{23843B4E-463C-4B3F-B40E-B00E2ABAC648}"/>
    <cellStyle name="Millares 100 11 2 3 2 2 6 2" xfId="22961" xr:uid="{FB3A7CF9-824F-4498-86C8-E6C8AF8D5929}"/>
    <cellStyle name="Millares 100 11 2 3 2 2 6 2 2" xfId="45855" xr:uid="{9535F3F9-8F38-4A7C-9C22-23C636E8AB26}"/>
    <cellStyle name="Millares 100 11 2 3 2 2 6 3" xfId="34414" xr:uid="{58CB3BAD-4B10-4900-AB54-DA5CF9D47ABC}"/>
    <cellStyle name="Millares 100 11 2 3 2 2 7" xfId="12583" xr:uid="{F67F2058-550B-4DF1-8099-19CAF102A0F7}"/>
    <cellStyle name="Millares 100 11 2 3 2 2 7 2" xfId="35477" xr:uid="{3819ABA6-C0BC-4A47-A493-ECA4363ADF8D}"/>
    <cellStyle name="Millares 100 11 2 3 2 2 8" xfId="24036" xr:uid="{D8980898-3DF2-45AD-B52F-76853E0D2C86}"/>
    <cellStyle name="Millares 100 11 2 3 2 2 9" xfId="46919" xr:uid="{35A055FA-F271-4F14-9289-542B5F42CEBF}"/>
    <cellStyle name="Millares 100 11 2 3 2 3" xfId="1915" xr:uid="{02757F6C-A124-4583-BC91-36C732DD5A72}"/>
    <cellStyle name="Millares 100 11 2 3 2 3 2" xfId="6163" xr:uid="{B1622C39-3C08-4CBE-8A3F-6D64ED89D638}"/>
    <cellStyle name="Millares 100 11 2 3 2 3 2 2" xfId="17615" xr:uid="{0B21D006-3052-4412-A2CC-CA6B21FBDD6C}"/>
    <cellStyle name="Millares 100 11 2 3 2 3 2 2 2" xfId="40509" xr:uid="{B703302D-D207-4578-BFE6-E7216FF00A53}"/>
    <cellStyle name="Millares 100 11 2 3 2 3 2 3" xfId="29068" xr:uid="{8BB2D556-205E-45E0-914A-3CE3725FACA2}"/>
    <cellStyle name="Millares 100 11 2 3 2 3 2 4" xfId="51950" xr:uid="{FED11404-8BB1-47D9-8E9F-3927F0BC612C}"/>
    <cellStyle name="Millares 100 11 2 3 2 3 3" xfId="13373" xr:uid="{1F6E7520-D07D-4E44-879A-77445E1AF61E}"/>
    <cellStyle name="Millares 100 11 2 3 2 3 3 2" xfId="36267" xr:uid="{4342C937-7FAB-43AD-94FB-80C5B173AA3E}"/>
    <cellStyle name="Millares 100 11 2 3 2 3 4" xfId="24826" xr:uid="{7F5511D5-5900-437C-B5B0-44A0745BEFB8}"/>
    <cellStyle name="Millares 100 11 2 3 2 3 5" xfId="47709" xr:uid="{514ECD23-AB21-4F3A-BF3E-7771076D303F}"/>
    <cellStyle name="Millares 100 11 2 3 2 4" xfId="3759" xr:uid="{15A0C45B-0BBB-406E-807F-1709132A0C85}"/>
    <cellStyle name="Millares 100 11 2 3 2 4 2" xfId="8002" xr:uid="{B9EDCCA7-6C2C-4EEC-BBF9-C06F57004B76}"/>
    <cellStyle name="Millares 100 11 2 3 2 4 2 2" xfId="19454" xr:uid="{EB3325F4-4D56-4788-A9DF-A8F61D86B7EF}"/>
    <cellStyle name="Millares 100 11 2 3 2 4 2 2 2" xfId="42348" xr:uid="{CF314C68-077E-4E3F-8184-E589E81F9956}"/>
    <cellStyle name="Millares 100 11 2 3 2 4 2 3" xfId="30907" xr:uid="{44DFA9F1-C0E1-43C9-B080-8DE6B2AB53AF}"/>
    <cellStyle name="Millares 100 11 2 3 2 4 2 4" xfId="53789" xr:uid="{6F691A47-9187-4063-B5E7-BDA4C1B8759D}"/>
    <cellStyle name="Millares 100 11 2 3 2 4 3" xfId="15212" xr:uid="{DCA3ED54-8C36-477B-A4B0-551B217BA84A}"/>
    <cellStyle name="Millares 100 11 2 3 2 4 3 2" xfId="38106" xr:uid="{3063841E-4042-43C9-82E6-51D7FE186993}"/>
    <cellStyle name="Millares 100 11 2 3 2 4 4" xfId="26665" xr:uid="{123FFCD7-13DC-4520-9BC8-396F33F9F4D2}"/>
    <cellStyle name="Millares 100 11 2 3 2 4 5" xfId="49547" xr:uid="{7C05B356-6A97-48D5-BB5B-BA65E0662A15}"/>
    <cellStyle name="Millares 100 11 2 3 2 5" xfId="4846" xr:uid="{6D009730-AFF3-4E18-A198-FFDEED5440DA}"/>
    <cellStyle name="Millares 100 11 2 3 2 5 2" xfId="16298" xr:uid="{FB38E4B4-0771-450E-AFB5-ADC7864F26F8}"/>
    <cellStyle name="Millares 100 11 2 3 2 5 2 2" xfId="39192" xr:uid="{FC2EF98D-6C3F-404B-B92A-66A18B2467D0}"/>
    <cellStyle name="Millares 100 11 2 3 2 5 3" xfId="27751" xr:uid="{780959F6-6990-4D4B-B001-B4EA68C6179A}"/>
    <cellStyle name="Millares 100 11 2 3 2 5 4" xfId="50633" xr:uid="{F0D76BF4-3CD5-47CD-B458-3DE8E323A549}"/>
    <cellStyle name="Millares 100 11 2 3 2 6" xfId="9907" xr:uid="{7570C702-BA0E-4B7A-BEB5-6E65615EFB5D}"/>
    <cellStyle name="Millares 100 11 2 3 2 6 2" xfId="21350" xr:uid="{6C4C5EDB-1FF7-40C1-9420-057B8A67F503}"/>
    <cellStyle name="Millares 100 11 2 3 2 6 2 2" xfId="44244" xr:uid="{D0EC159F-E558-4889-A8B3-B3578B140EEE}"/>
    <cellStyle name="Millares 100 11 2 3 2 6 3" xfId="32803" xr:uid="{8DDF6145-FCA8-45D8-B429-FA9EF15BA6D2}"/>
    <cellStyle name="Millares 100 11 2 3 2 7" xfId="10991" xr:uid="{87A1139E-7C2E-4E37-B8B9-DEE0E0ABF416}"/>
    <cellStyle name="Millares 100 11 2 3 2 7 2" xfId="22434" xr:uid="{348A95A5-AA0F-4EDE-95DF-D60807076680}"/>
    <cellStyle name="Millares 100 11 2 3 2 7 2 2" xfId="45328" xr:uid="{EC21AD1C-FE82-48F7-A02E-FFC6167110EF}"/>
    <cellStyle name="Millares 100 11 2 3 2 7 3" xfId="33887" xr:uid="{74F7DAC7-7745-48F9-AE10-074D3DFCAAD3}"/>
    <cellStyle name="Millares 100 11 2 3 2 8" xfId="12056" xr:uid="{7B67F47E-5080-46BB-9A46-D1012275A281}"/>
    <cellStyle name="Millares 100 11 2 3 2 8 2" xfId="34950" xr:uid="{353CBEB9-1543-4109-9EE8-C61923455FC8}"/>
    <cellStyle name="Millares 100 11 2 3 2 9" xfId="23509" xr:uid="{560E04C6-53D7-4FF8-B42C-5626F6A93E99}"/>
    <cellStyle name="Millares 100 11 2 3 3" xfId="862" xr:uid="{D91440CA-3AA5-49FB-BE51-E36AF422F2F0}"/>
    <cellStyle name="Millares 100 11 2 3 3 2" xfId="2179" xr:uid="{603CD6C5-8129-42A9-A92E-CDCB18AA9BA6}"/>
    <cellStyle name="Millares 100 11 2 3 3 2 2" xfId="6427" xr:uid="{36FAB473-5637-434A-9321-F90E90CBA9DB}"/>
    <cellStyle name="Millares 100 11 2 3 3 2 2 2" xfId="17879" xr:uid="{F0A1C04F-EC32-4CB3-A445-0C6F5D8FDF55}"/>
    <cellStyle name="Millares 100 11 2 3 3 2 2 2 2" xfId="40773" xr:uid="{72E22EEF-8EFD-4AEF-8CF1-B9378631B852}"/>
    <cellStyle name="Millares 100 11 2 3 3 2 2 3" xfId="29332" xr:uid="{7E5FA3FD-63D2-48EB-BBAA-1F2E131FA04D}"/>
    <cellStyle name="Millares 100 11 2 3 3 2 2 4" xfId="52214" xr:uid="{99B9291F-355E-48ED-AD1D-9A6AD1DF4D57}"/>
    <cellStyle name="Millares 100 11 2 3 3 2 3" xfId="13637" xr:uid="{D5424C61-C651-4C4F-A9AA-0865D0B58EC2}"/>
    <cellStyle name="Millares 100 11 2 3 3 2 3 2" xfId="36531" xr:uid="{E07711D5-39A7-45FA-943E-C958DF53ED15}"/>
    <cellStyle name="Millares 100 11 2 3 3 2 4" xfId="25090" xr:uid="{19531423-F292-45B0-88A4-4E865E935EA4}"/>
    <cellStyle name="Millares 100 11 2 3 3 2 5" xfId="47973" xr:uid="{2AE525DC-1F33-45B7-BC72-3ABE5E3B74EE}"/>
    <cellStyle name="Millares 100 11 2 3 3 3" xfId="4023" xr:uid="{261D46E1-C43C-4639-919E-E42660D078C8}"/>
    <cellStyle name="Millares 100 11 2 3 3 3 2" xfId="8266" xr:uid="{CFD76A75-08C0-4EF1-AE11-7AB1CEB7FF45}"/>
    <cellStyle name="Millares 100 11 2 3 3 3 2 2" xfId="19718" xr:uid="{E51840D8-6F4B-49F6-A897-AC3B1234E906}"/>
    <cellStyle name="Millares 100 11 2 3 3 3 2 2 2" xfId="42612" xr:uid="{0B1B7B1F-56B9-4177-9A80-BA6EC540EC28}"/>
    <cellStyle name="Millares 100 11 2 3 3 3 2 3" xfId="31171" xr:uid="{D3FAC921-04A5-451E-BB63-E6B2CDD0CCE4}"/>
    <cellStyle name="Millares 100 11 2 3 3 3 2 4" xfId="54053" xr:uid="{3DA1576A-B9C2-4464-A72A-6DBA8F2A38DE}"/>
    <cellStyle name="Millares 100 11 2 3 3 3 3" xfId="15476" xr:uid="{BC4B0E9F-4B3F-4028-9ECA-E61F01EB0AD6}"/>
    <cellStyle name="Millares 100 11 2 3 3 3 3 2" xfId="38370" xr:uid="{14F93D83-52AA-4198-82CF-5482416BB5EB}"/>
    <cellStyle name="Millares 100 11 2 3 3 3 4" xfId="26929" xr:uid="{1FAEE784-00F5-4FF1-B060-1AD884032FDB}"/>
    <cellStyle name="Millares 100 11 2 3 3 3 5" xfId="49811" xr:uid="{0F2A0DF7-0101-462A-89A1-221C56AF920C}"/>
    <cellStyle name="Millares 100 11 2 3 3 4" xfId="5110" xr:uid="{2FB12F36-EBE6-4A2F-8902-855026773DA8}"/>
    <cellStyle name="Millares 100 11 2 3 3 4 2" xfId="16562" xr:uid="{DF51DF81-4FA9-4652-9033-C5690D30FB29}"/>
    <cellStyle name="Millares 100 11 2 3 3 4 2 2" xfId="39456" xr:uid="{35B4AFF8-5ABE-4431-8E3C-983D4C75E72E}"/>
    <cellStyle name="Millares 100 11 2 3 3 4 3" xfId="28015" xr:uid="{C3CE0A4F-B298-4639-A9D1-529C604F57E5}"/>
    <cellStyle name="Millares 100 11 2 3 3 4 4" xfId="50897" xr:uid="{60B9ADE6-B289-4263-9A28-2870B5928864}"/>
    <cellStyle name="Millares 100 11 2 3 3 5" xfId="10171" xr:uid="{07FC145B-1DB8-4F40-9DC1-1524EF66D30E}"/>
    <cellStyle name="Millares 100 11 2 3 3 5 2" xfId="21614" xr:uid="{43DA70FE-0E83-41E5-898E-79F6613688E7}"/>
    <cellStyle name="Millares 100 11 2 3 3 5 2 2" xfId="44508" xr:uid="{DA9FDAC1-B4D2-4AFC-AE74-C4164F8466CC}"/>
    <cellStyle name="Millares 100 11 2 3 3 5 3" xfId="33067" xr:uid="{E5AAD9C9-A3DB-454A-9CAA-EAF5E0F95545}"/>
    <cellStyle name="Millares 100 11 2 3 3 6" xfId="11255" xr:uid="{9F64235E-7D2C-4B49-A2AC-04011053F67C}"/>
    <cellStyle name="Millares 100 11 2 3 3 6 2" xfId="22698" xr:uid="{6EFA5A81-7C95-4DA9-9370-5A400BC4D7B5}"/>
    <cellStyle name="Millares 100 11 2 3 3 6 2 2" xfId="45592" xr:uid="{6B98E120-9342-48BA-99CB-D323EF88614A}"/>
    <cellStyle name="Millares 100 11 2 3 3 6 3" xfId="34151" xr:uid="{A302F177-0892-428D-B36B-B7D406321FB9}"/>
    <cellStyle name="Millares 100 11 2 3 3 7" xfId="12320" xr:uid="{3FCAB6D9-FE5A-4317-BE7B-00274F75C2A1}"/>
    <cellStyle name="Millares 100 11 2 3 3 7 2" xfId="35214" xr:uid="{28077CFF-4928-4792-85AA-7063E7809491}"/>
    <cellStyle name="Millares 100 11 2 3 3 8" xfId="23773" xr:uid="{4E28B15C-FB92-4690-9F47-FCFAA5E68897}"/>
    <cellStyle name="Millares 100 11 2 3 3 9" xfId="46656" xr:uid="{D8880AA8-EE3C-41C7-AC94-3B8A8EBEA44E}"/>
    <cellStyle name="Millares 100 11 2 3 4" xfId="1390" xr:uid="{86C5E7AC-F11C-4A38-8C9E-E32C77996FC2}"/>
    <cellStyle name="Millares 100 11 2 3 4 2" xfId="2707" xr:uid="{337B1EF8-24D6-4ACC-B5EF-F0450D67670C}"/>
    <cellStyle name="Millares 100 11 2 3 4 2 2" xfId="6955" xr:uid="{0BC196A0-4F5E-4ADC-8123-8BB083BD9080}"/>
    <cellStyle name="Millares 100 11 2 3 4 2 2 2" xfId="18407" xr:uid="{2F77C0A4-97E4-4FBF-BF25-9DBD9F5F4C3A}"/>
    <cellStyle name="Millares 100 11 2 3 4 2 2 2 2" xfId="41301" xr:uid="{F3C2A105-E192-48C1-9C52-1AB27AF5C662}"/>
    <cellStyle name="Millares 100 11 2 3 4 2 2 3" xfId="29860" xr:uid="{CE538C62-8F53-42EE-A267-70EB13BF7C72}"/>
    <cellStyle name="Millares 100 11 2 3 4 2 2 4" xfId="52742" xr:uid="{04703A68-82E3-4D8E-9441-0F5D0FF69673}"/>
    <cellStyle name="Millares 100 11 2 3 4 2 3" xfId="14165" xr:uid="{BDCDB9E4-9FDD-4D60-9D72-0D818C7FF3C5}"/>
    <cellStyle name="Millares 100 11 2 3 4 2 3 2" xfId="37059" xr:uid="{1C0BBA53-7964-4E01-B8BA-EF17C63E4CC9}"/>
    <cellStyle name="Millares 100 11 2 3 4 2 4" xfId="25618" xr:uid="{0FE7DC3D-2C4A-4443-8E1E-E6399108BCEC}"/>
    <cellStyle name="Millares 100 11 2 3 4 2 5" xfId="48501" xr:uid="{9B0BCA19-E3E0-4553-A66F-1D81C259D7CE}"/>
    <cellStyle name="Millares 100 11 2 3 4 3" xfId="5638" xr:uid="{50316248-341E-4568-9580-420359E5F860}"/>
    <cellStyle name="Millares 100 11 2 3 4 3 2" xfId="17090" xr:uid="{67FEE0A8-E9C1-4DBC-8953-22B9E66E8702}"/>
    <cellStyle name="Millares 100 11 2 3 4 3 2 2" xfId="39984" xr:uid="{2BF33357-E4EF-4E13-8340-B5AD7FAE1934}"/>
    <cellStyle name="Millares 100 11 2 3 4 3 3" xfId="28543" xr:uid="{757A39B2-227D-423F-9046-1B0085A0E278}"/>
    <cellStyle name="Millares 100 11 2 3 4 3 4" xfId="51425" xr:uid="{7F359471-2E6F-46DD-B2CA-16A5A07EAA2C}"/>
    <cellStyle name="Millares 100 11 2 3 4 4" xfId="12848" xr:uid="{F71B58D3-B899-4852-9EB0-5ECCB1D28560}"/>
    <cellStyle name="Millares 100 11 2 3 4 4 2" xfId="35742" xr:uid="{5C7E2473-1D66-40AF-8E0B-9868AAF359B3}"/>
    <cellStyle name="Millares 100 11 2 3 4 5" xfId="24301" xr:uid="{9147257A-6820-43D5-9998-EF93AA3C6B01}"/>
    <cellStyle name="Millares 100 11 2 3 4 6" xfId="47184" xr:uid="{347B2493-8B42-4708-890B-9A8ACC9663CE}"/>
    <cellStyle name="Millares 100 11 2 3 5" xfId="1652" xr:uid="{75F2EE0D-ECC7-4CE5-921B-8FF884E12F15}"/>
    <cellStyle name="Millares 100 11 2 3 5 2" xfId="5900" xr:uid="{B169254A-4481-4464-8F5F-BEF655440C30}"/>
    <cellStyle name="Millares 100 11 2 3 5 2 2" xfId="17352" xr:uid="{934D10D2-C1EC-45EA-9739-5158BC1A18FC}"/>
    <cellStyle name="Millares 100 11 2 3 5 2 2 2" xfId="40246" xr:uid="{DCF1BFD5-5985-40F1-925F-75D692D32B20}"/>
    <cellStyle name="Millares 100 11 2 3 5 2 3" xfId="28805" xr:uid="{BE9EF147-5D3D-483E-9A38-F29622C1706D}"/>
    <cellStyle name="Millares 100 11 2 3 5 2 4" xfId="51687" xr:uid="{B0A85C8F-465D-486F-8EBD-5A7D5021387D}"/>
    <cellStyle name="Millares 100 11 2 3 5 3" xfId="13110" xr:uid="{ADF0DB4D-1C50-4B4B-8EC8-61156E20A25D}"/>
    <cellStyle name="Millares 100 11 2 3 5 3 2" xfId="36004" xr:uid="{CA716B3F-1A98-414B-87F5-79E7A41B6828}"/>
    <cellStyle name="Millares 100 11 2 3 5 4" xfId="24563" xr:uid="{34E97003-DFC3-4A44-9B56-989B97F5AF6D}"/>
    <cellStyle name="Millares 100 11 2 3 5 5" xfId="47446" xr:uid="{BE88D5F9-5A5C-49E9-8203-5E5A675BEDD5}"/>
    <cellStyle name="Millares 100 11 2 3 6" xfId="2975" xr:uid="{DCB526B5-7919-4924-A466-D1F8723E4912}"/>
    <cellStyle name="Millares 100 11 2 3 6 2" xfId="7218" xr:uid="{93E1524E-4238-421D-83D9-4AE3A9D6C073}"/>
    <cellStyle name="Millares 100 11 2 3 6 2 2" xfId="18670" xr:uid="{170274FB-56AC-4BDF-9E48-458922FA8F14}"/>
    <cellStyle name="Millares 100 11 2 3 6 2 2 2" xfId="41564" xr:uid="{6E253DBC-BDAE-4220-9575-146AD5A993D3}"/>
    <cellStyle name="Millares 100 11 2 3 6 2 3" xfId="30123" xr:uid="{D6456572-A3EA-41B9-A0C5-96161D912503}"/>
    <cellStyle name="Millares 100 11 2 3 6 2 4" xfId="53005" xr:uid="{F0A03B05-3016-4A3E-940B-A352363E9C17}"/>
    <cellStyle name="Millares 100 11 2 3 6 3" xfId="14428" xr:uid="{B416DAF6-3B81-4B7A-BA38-AB7674AC017C}"/>
    <cellStyle name="Millares 100 11 2 3 6 3 2" xfId="37322" xr:uid="{A7DEB5DC-F931-408D-A572-9EFA47D139E0}"/>
    <cellStyle name="Millares 100 11 2 3 6 4" xfId="25881" xr:uid="{0E1CC16E-0438-4E4B-95EF-DA4CB4BD64B5}"/>
    <cellStyle name="Millares 100 11 2 3 6 5" xfId="48763" xr:uid="{94D18F30-1B97-4506-B908-9DD7DA64C80A}"/>
    <cellStyle name="Millares 100 11 2 3 7" xfId="3235" xr:uid="{F99A4939-2767-4D77-BB0D-C594EEDA013B}"/>
    <cellStyle name="Millares 100 11 2 3 7 2" xfId="7478" xr:uid="{7328240B-81AA-452B-9F94-4A78BF70B151}"/>
    <cellStyle name="Millares 100 11 2 3 7 2 2" xfId="18930" xr:uid="{6EAE3B3F-3104-44D7-912D-3307FA2B6553}"/>
    <cellStyle name="Millares 100 11 2 3 7 2 2 2" xfId="41824" xr:uid="{FC3A5D0B-7EBE-405C-8FDC-7E22D0FB43A1}"/>
    <cellStyle name="Millares 100 11 2 3 7 2 3" xfId="30383" xr:uid="{63042F24-B956-4E8F-93FA-CBA759AA3F1C}"/>
    <cellStyle name="Millares 100 11 2 3 7 2 4" xfId="53265" xr:uid="{1D1803F8-EF2D-440D-8564-9FF8E50862AB}"/>
    <cellStyle name="Millares 100 11 2 3 7 3" xfId="14688" xr:uid="{BB312623-5322-40FA-A6E8-4D260E7632F9}"/>
    <cellStyle name="Millares 100 11 2 3 7 3 2" xfId="37582" xr:uid="{3CAD89D1-CA3F-48A1-8C01-8027DE12B118}"/>
    <cellStyle name="Millares 100 11 2 3 7 4" xfId="26141" xr:uid="{0A15F3FB-599E-49EA-A67E-8420F19BD60C}"/>
    <cellStyle name="Millares 100 11 2 3 7 5" xfId="49023" xr:uid="{B78B8249-6EDA-40E1-9984-021539840F37}"/>
    <cellStyle name="Millares 100 11 2 3 8" xfId="3496" xr:uid="{A8CBE6CC-22C2-4A18-A9B0-5EF8AD9F4946}"/>
    <cellStyle name="Millares 100 11 2 3 8 2" xfId="7739" xr:uid="{4DF39093-D3DD-406B-BBBE-90F83D088BAA}"/>
    <cellStyle name="Millares 100 11 2 3 8 2 2" xfId="19191" xr:uid="{9894991A-8B66-4B05-82D8-6D25B18ADC71}"/>
    <cellStyle name="Millares 100 11 2 3 8 2 2 2" xfId="42085" xr:uid="{F7DF2F3E-91B0-40C4-90C2-32D63E249624}"/>
    <cellStyle name="Millares 100 11 2 3 8 2 3" xfId="30644" xr:uid="{7C7E9808-7DAE-46D8-95AA-6F55A715CAEA}"/>
    <cellStyle name="Millares 100 11 2 3 8 2 4" xfId="53526" xr:uid="{9955361E-6121-42DA-A1FB-A54F646C8819}"/>
    <cellStyle name="Millares 100 11 2 3 8 3" xfId="14949" xr:uid="{75676A97-15AD-4613-8E36-AD75E383FAD8}"/>
    <cellStyle name="Millares 100 11 2 3 8 3 2" xfId="37843" xr:uid="{219E64ED-21BC-4808-A5F6-39372472B8C1}"/>
    <cellStyle name="Millares 100 11 2 3 8 4" xfId="26402" xr:uid="{2A73E692-AD91-4C98-A98C-AEA537FA2A9A}"/>
    <cellStyle name="Millares 100 11 2 3 8 5" xfId="49284" xr:uid="{82521468-2E86-476B-8420-787520FB0B55}"/>
    <cellStyle name="Millares 100 11 2 3 9" xfId="4564" xr:uid="{69BCA3B7-2987-40E3-AF4A-DB812C14B88B}"/>
    <cellStyle name="Millares 100 11 2 3 9 2" xfId="16016" xr:uid="{274DE6AC-8767-486C-945D-A1D97D2EED04}"/>
    <cellStyle name="Millares 100 11 2 3 9 2 2" xfId="38910" xr:uid="{1EC05154-7708-4ADD-8613-CD0B3D31B4D4}"/>
    <cellStyle name="Millares 100 11 2 3 9 3" xfId="27469" xr:uid="{06857903-BD05-425E-AA42-C507999651F8}"/>
    <cellStyle name="Millares 100 11 2 3 9 4" xfId="50351" xr:uid="{156F7824-3F81-4CA9-B202-036EDAEA8C93}"/>
    <cellStyle name="Millares 100 11 2 4" xfId="481" xr:uid="{6E7EA54D-A9CE-4824-8654-579186DB3BFE}"/>
    <cellStyle name="Millares 100 11 2 4 10" xfId="46276" xr:uid="{AAB6E809-0645-4DCB-9FC6-DDD9AC14C017}"/>
    <cellStyle name="Millares 100 11 2 4 2" xfId="1009" xr:uid="{830DB180-9D6E-464E-ADC2-9674CBD31D3F}"/>
    <cellStyle name="Millares 100 11 2 4 2 2" xfId="2326" xr:uid="{EBA8354D-4970-4017-BB62-38833536199F}"/>
    <cellStyle name="Millares 100 11 2 4 2 2 2" xfId="6574" xr:uid="{296B1927-3A18-44A3-89FD-3E4A3FD1CDCF}"/>
    <cellStyle name="Millares 100 11 2 4 2 2 2 2" xfId="18026" xr:uid="{C73BEE6F-C954-4464-8379-65DBBBF15E43}"/>
    <cellStyle name="Millares 100 11 2 4 2 2 2 2 2" xfId="40920" xr:uid="{6CE6B7ED-A220-4E13-B26B-D5945F080BB3}"/>
    <cellStyle name="Millares 100 11 2 4 2 2 2 3" xfId="29479" xr:uid="{495DA12D-E8CD-4E78-9234-47B9430A42E5}"/>
    <cellStyle name="Millares 100 11 2 4 2 2 2 4" xfId="52361" xr:uid="{EC5B8CFC-0BE6-432B-BA55-F8DA195B5087}"/>
    <cellStyle name="Millares 100 11 2 4 2 2 3" xfId="13784" xr:uid="{6D6D4D85-4A66-40D0-B7BB-9DA103199B3D}"/>
    <cellStyle name="Millares 100 11 2 4 2 2 3 2" xfId="36678" xr:uid="{85FE2AD7-7D05-4B44-9B64-8215F15C73B8}"/>
    <cellStyle name="Millares 100 11 2 4 2 2 4" xfId="25237" xr:uid="{C56398C4-6C5C-4062-B11E-07A30FE032D4}"/>
    <cellStyle name="Millares 100 11 2 4 2 2 5" xfId="48120" xr:uid="{3627C7C8-8B53-479A-BD52-5BFE90E362E1}"/>
    <cellStyle name="Millares 100 11 2 4 2 3" xfId="4170" xr:uid="{6E73B459-4B16-4114-ABA4-1003F7620B50}"/>
    <cellStyle name="Millares 100 11 2 4 2 3 2" xfId="8413" xr:uid="{3D0ED872-114F-48C5-B762-B676BD317E70}"/>
    <cellStyle name="Millares 100 11 2 4 2 3 2 2" xfId="19865" xr:uid="{32E7FD19-7648-49F6-AE47-33BA47076C02}"/>
    <cellStyle name="Millares 100 11 2 4 2 3 2 2 2" xfId="42759" xr:uid="{A812B188-BE37-42AF-90B2-2DB060155652}"/>
    <cellStyle name="Millares 100 11 2 4 2 3 2 3" xfId="31318" xr:uid="{E5F11FF8-8B75-4B3E-AC0B-C9C713BF522A}"/>
    <cellStyle name="Millares 100 11 2 4 2 3 2 4" xfId="54200" xr:uid="{79F6E306-D170-40BF-B27E-4D24F6DFDE62}"/>
    <cellStyle name="Millares 100 11 2 4 2 3 3" xfId="15623" xr:uid="{1BE0D9A6-1C5C-476C-A126-758ECA1407AE}"/>
    <cellStyle name="Millares 100 11 2 4 2 3 3 2" xfId="38517" xr:uid="{10F225D1-9D39-4F0D-B935-C1A33DF9C692}"/>
    <cellStyle name="Millares 100 11 2 4 2 3 4" xfId="27076" xr:uid="{F084C6A6-D1D9-4C6E-BD14-1DD51EF363E4}"/>
    <cellStyle name="Millares 100 11 2 4 2 3 5" xfId="49958" xr:uid="{33C6C8CD-61AC-433D-96F1-C026449D314A}"/>
    <cellStyle name="Millares 100 11 2 4 2 4" xfId="5257" xr:uid="{3C37606A-17EE-4879-92BA-600448E48809}"/>
    <cellStyle name="Millares 100 11 2 4 2 4 2" xfId="16709" xr:uid="{26623F7D-A688-4F94-AA9A-AE479A84BF30}"/>
    <cellStyle name="Millares 100 11 2 4 2 4 2 2" xfId="39603" xr:uid="{19C8F5BE-E7CE-4ED5-BFD6-CE31F6C34CF4}"/>
    <cellStyle name="Millares 100 11 2 4 2 4 3" xfId="28162" xr:uid="{5898EE80-2858-4197-AE5F-5479A67C0F92}"/>
    <cellStyle name="Millares 100 11 2 4 2 4 4" xfId="51044" xr:uid="{EC1C65FD-FCA7-4CAF-89F9-BBC65663F02D}"/>
    <cellStyle name="Millares 100 11 2 4 2 5" xfId="10318" xr:uid="{49A6CF33-090D-4D91-B291-9C3E1FE120E8}"/>
    <cellStyle name="Millares 100 11 2 4 2 5 2" xfId="21761" xr:uid="{E2428F74-504D-42C0-A6B1-316458064721}"/>
    <cellStyle name="Millares 100 11 2 4 2 5 2 2" xfId="44655" xr:uid="{5E6253EA-5A16-43BE-A81E-E9714A574C31}"/>
    <cellStyle name="Millares 100 11 2 4 2 5 3" xfId="33214" xr:uid="{91DD3F4C-077B-453B-B031-FFE2DC2F8C2E}"/>
    <cellStyle name="Millares 100 11 2 4 2 6" xfId="11402" xr:uid="{C6ED0595-6379-495A-9F6C-0FA8893901FF}"/>
    <cellStyle name="Millares 100 11 2 4 2 6 2" xfId="22845" xr:uid="{D2730779-A5C1-4056-AA43-705B4C662D98}"/>
    <cellStyle name="Millares 100 11 2 4 2 6 2 2" xfId="45739" xr:uid="{BA1407F3-09A9-4DB1-AB91-3C2E5EF70EA6}"/>
    <cellStyle name="Millares 100 11 2 4 2 6 3" xfId="34298" xr:uid="{5C835CAD-8A95-4E9B-B135-EC06FA51D349}"/>
    <cellStyle name="Millares 100 11 2 4 2 7" xfId="12467" xr:uid="{8E0236FC-50B6-4E7A-8B3E-2BFF1D7066DB}"/>
    <cellStyle name="Millares 100 11 2 4 2 7 2" xfId="35361" xr:uid="{F031FB60-7A47-4579-AA21-1E870E03FE6D}"/>
    <cellStyle name="Millares 100 11 2 4 2 8" xfId="23920" xr:uid="{213DE75D-4B98-444C-9154-9EA056B0DC91}"/>
    <cellStyle name="Millares 100 11 2 4 2 9" xfId="46803" xr:uid="{A53AFCA3-235E-4E06-BF87-D210C1264CF6}"/>
    <cellStyle name="Millares 100 11 2 4 3" xfId="1799" xr:uid="{6002CB00-CD8E-4B61-8A77-909CC8AEE4B0}"/>
    <cellStyle name="Millares 100 11 2 4 3 2" xfId="6047" xr:uid="{916DDAC5-E973-4D54-80A8-6D355EA89FA0}"/>
    <cellStyle name="Millares 100 11 2 4 3 2 2" xfId="17499" xr:uid="{8BEDA381-3B1A-47A8-9CF1-2DB38576539C}"/>
    <cellStyle name="Millares 100 11 2 4 3 2 2 2" xfId="40393" xr:uid="{6BBC01A7-3EEF-4581-B151-ECBFBDA154D9}"/>
    <cellStyle name="Millares 100 11 2 4 3 2 3" xfId="28952" xr:uid="{2CDAB110-0623-415F-A7DE-93BFB7424DFC}"/>
    <cellStyle name="Millares 100 11 2 4 3 2 4" xfId="51834" xr:uid="{66D1C2E2-A96C-45C9-A627-D0B5E266F12A}"/>
    <cellStyle name="Millares 100 11 2 4 3 3" xfId="13257" xr:uid="{E872545F-F6B8-4520-8AE1-A5CC8C039714}"/>
    <cellStyle name="Millares 100 11 2 4 3 3 2" xfId="36151" xr:uid="{ED4C0BF1-3DAD-446F-9559-84168D1E358E}"/>
    <cellStyle name="Millares 100 11 2 4 3 4" xfId="24710" xr:uid="{04496938-C510-4082-8CC6-3E600518ED21}"/>
    <cellStyle name="Millares 100 11 2 4 3 5" xfId="47593" xr:uid="{B7DA21C7-95C1-40A9-A5EB-2514A9C20A4C}"/>
    <cellStyle name="Millares 100 11 2 4 4" xfId="3643" xr:uid="{6E0B8399-6B7F-4026-A7E0-8EAC113AD980}"/>
    <cellStyle name="Millares 100 11 2 4 4 2" xfId="7886" xr:uid="{00696233-6E29-4FBA-A723-FA2FCB2D0A64}"/>
    <cellStyle name="Millares 100 11 2 4 4 2 2" xfId="19338" xr:uid="{79D1308B-E680-4047-8D59-E234C19A5E8D}"/>
    <cellStyle name="Millares 100 11 2 4 4 2 2 2" xfId="42232" xr:uid="{34FA04DA-FB5F-40B9-987C-4D24B9A65822}"/>
    <cellStyle name="Millares 100 11 2 4 4 2 3" xfId="30791" xr:uid="{1EC0AB82-CAFE-4E37-A46A-A7AE219EB3C4}"/>
    <cellStyle name="Millares 100 11 2 4 4 2 4" xfId="53673" xr:uid="{F88439D1-6098-4B5C-9887-83E10F5619EE}"/>
    <cellStyle name="Millares 100 11 2 4 4 3" xfId="15096" xr:uid="{952ED9AA-6319-4EC1-8EE9-C150719530DF}"/>
    <cellStyle name="Millares 100 11 2 4 4 3 2" xfId="37990" xr:uid="{E1E2BB0C-DE1D-4E09-9D75-6E401E17D832}"/>
    <cellStyle name="Millares 100 11 2 4 4 4" xfId="26549" xr:uid="{8EC0FE85-0ECD-4C39-A549-700123408448}"/>
    <cellStyle name="Millares 100 11 2 4 4 5" xfId="49431" xr:uid="{F0C01CBA-870C-4651-B817-E610BFB942D8}"/>
    <cellStyle name="Millares 100 11 2 4 5" xfId="4730" xr:uid="{2874C884-D074-436B-93EA-C3B768C5C00C}"/>
    <cellStyle name="Millares 100 11 2 4 5 2" xfId="16182" xr:uid="{1FD745F2-0993-49FD-80C9-57D670864FEC}"/>
    <cellStyle name="Millares 100 11 2 4 5 2 2" xfId="39076" xr:uid="{E61BF25F-0F06-4DD0-8D59-3A3589DBAE09}"/>
    <cellStyle name="Millares 100 11 2 4 5 3" xfId="27635" xr:uid="{C8750EEE-5CA1-4B77-AEEE-23ED905C4DF9}"/>
    <cellStyle name="Millares 100 11 2 4 5 4" xfId="50517" xr:uid="{A66C8B1C-11AF-4E55-905D-05DFDBAC1701}"/>
    <cellStyle name="Millares 100 11 2 4 6" xfId="9791" xr:uid="{08E6F6A1-663D-459C-804F-EF2D821A8BA0}"/>
    <cellStyle name="Millares 100 11 2 4 6 2" xfId="21234" xr:uid="{CD94B7A0-0F38-4DBC-953F-C269E0266B70}"/>
    <cellStyle name="Millares 100 11 2 4 6 2 2" xfId="44128" xr:uid="{79236AEE-0865-40F3-A1D3-2C16BFF5BF82}"/>
    <cellStyle name="Millares 100 11 2 4 6 3" xfId="32687" xr:uid="{F8554162-ABF7-438D-9B61-41AB564A84CF}"/>
    <cellStyle name="Millares 100 11 2 4 7" xfId="10875" xr:uid="{E0E38712-72FC-4DDF-9550-59FA39B67BC3}"/>
    <cellStyle name="Millares 100 11 2 4 7 2" xfId="22318" xr:uid="{11FD002B-A106-471C-9DB9-13694B43CEC7}"/>
    <cellStyle name="Millares 100 11 2 4 7 2 2" xfId="45212" xr:uid="{E26B9876-878C-4900-9AE9-23643A28D5AF}"/>
    <cellStyle name="Millares 100 11 2 4 7 3" xfId="33771" xr:uid="{AFB4A0DE-63B1-4904-B747-7CFE411BBE4D}"/>
    <cellStyle name="Millares 100 11 2 4 8" xfId="11940" xr:uid="{C4575A46-8366-47D8-BD91-7315DE8B1A45}"/>
    <cellStyle name="Millares 100 11 2 4 8 2" xfId="34834" xr:uid="{688AED5C-9895-4F7E-B35D-D639943C67F1}"/>
    <cellStyle name="Millares 100 11 2 4 9" xfId="23393" xr:uid="{2CF45269-40D9-4011-B54A-F4650ECD1901}"/>
    <cellStyle name="Millares 100 11 2 5" xfId="745" xr:uid="{0AB06FAC-9C51-4B77-8733-19BE5EFA372C}"/>
    <cellStyle name="Millares 100 11 2 5 2" xfId="2062" xr:uid="{0AA6B37E-6CA3-4A4F-8E7F-73AF6D3324AB}"/>
    <cellStyle name="Millares 100 11 2 5 2 2" xfId="6310" xr:uid="{A603E30F-15A1-4515-81C8-EA268C9EDBAE}"/>
    <cellStyle name="Millares 100 11 2 5 2 2 2" xfId="17762" xr:uid="{D2B850C6-6D94-44E2-9D0B-D318FA1074E5}"/>
    <cellStyle name="Millares 100 11 2 5 2 2 2 2" xfId="40656" xr:uid="{38C21286-680E-407F-8CC8-398F0A41B6E6}"/>
    <cellStyle name="Millares 100 11 2 5 2 2 3" xfId="29215" xr:uid="{F937EF51-0246-4802-94BE-B8F6ADB5E4C8}"/>
    <cellStyle name="Millares 100 11 2 5 2 2 4" xfId="52097" xr:uid="{D47F7CF6-7078-407E-9D6F-71F9B618495A}"/>
    <cellStyle name="Millares 100 11 2 5 2 3" xfId="13520" xr:uid="{D41AF560-233E-440C-838C-825776C1617E}"/>
    <cellStyle name="Millares 100 11 2 5 2 3 2" xfId="36414" xr:uid="{436ACAFE-97F8-42DC-9983-0110BC6D86AA}"/>
    <cellStyle name="Millares 100 11 2 5 2 4" xfId="24973" xr:uid="{9B83C426-6235-4CEF-B7FB-2534015FD9E2}"/>
    <cellStyle name="Millares 100 11 2 5 2 5" xfId="47856" xr:uid="{AE72FEC8-D12B-432B-B087-CEAC03C5532F}"/>
    <cellStyle name="Millares 100 11 2 5 3" xfId="3906" xr:uid="{4F0F5845-13B2-4F4A-B14E-3103775B6B49}"/>
    <cellStyle name="Millares 100 11 2 5 3 2" xfId="8149" xr:uid="{1F3F5FA3-7500-43CB-BB56-753D5B356BE3}"/>
    <cellStyle name="Millares 100 11 2 5 3 2 2" xfId="19601" xr:uid="{85337738-08E8-465C-B419-EAC91AC90F1F}"/>
    <cellStyle name="Millares 100 11 2 5 3 2 2 2" xfId="42495" xr:uid="{47EF3C35-DE22-4741-B9DD-E6F375322E78}"/>
    <cellStyle name="Millares 100 11 2 5 3 2 3" xfId="31054" xr:uid="{D60BB869-084E-4AC2-9C38-1945560AE8AE}"/>
    <cellStyle name="Millares 100 11 2 5 3 2 4" xfId="53936" xr:uid="{D1ED2DD0-FEEB-48EA-BEB9-43AE9704F779}"/>
    <cellStyle name="Millares 100 11 2 5 3 3" xfId="15359" xr:uid="{ABDBC239-B240-40B8-8A08-6CD68E1A176B}"/>
    <cellStyle name="Millares 100 11 2 5 3 3 2" xfId="38253" xr:uid="{4E979149-552E-439A-8613-F8516DDB85F1}"/>
    <cellStyle name="Millares 100 11 2 5 3 4" xfId="26812" xr:uid="{D1462D26-C1BB-4D23-9E0E-51750D32AC4B}"/>
    <cellStyle name="Millares 100 11 2 5 3 5" xfId="49694" xr:uid="{876DE9C0-9BB6-4E07-81A0-480AE7CBF8D9}"/>
    <cellStyle name="Millares 100 11 2 5 4" xfId="4993" xr:uid="{B565828C-4D9E-41A5-A161-D6AB4CA7DA3D}"/>
    <cellStyle name="Millares 100 11 2 5 4 2" xfId="16445" xr:uid="{F20D304D-E30C-4BDD-B542-85467E7D1241}"/>
    <cellStyle name="Millares 100 11 2 5 4 2 2" xfId="39339" xr:uid="{B396F46A-EE03-4225-AE71-BFFA24C172F6}"/>
    <cellStyle name="Millares 100 11 2 5 4 3" xfId="27898" xr:uid="{883A8C23-58F1-4C70-B589-AA2441DD2627}"/>
    <cellStyle name="Millares 100 11 2 5 4 4" xfId="50780" xr:uid="{0025E324-D298-4A2E-A617-6DB0AD025213}"/>
    <cellStyle name="Millares 100 11 2 5 5" xfId="10054" xr:uid="{1B23C1DA-5305-47CF-B6ED-9A64FA7D1E72}"/>
    <cellStyle name="Millares 100 11 2 5 5 2" xfId="21497" xr:uid="{86A761BA-E899-441D-A4E1-A0D2216E9B26}"/>
    <cellStyle name="Millares 100 11 2 5 5 2 2" xfId="44391" xr:uid="{6C2C0F74-C6C3-4F15-B944-C1C662F338B5}"/>
    <cellStyle name="Millares 100 11 2 5 5 3" xfId="32950" xr:uid="{D037AEF1-7CA8-4C48-84AD-BBDA409EA20D}"/>
    <cellStyle name="Millares 100 11 2 5 6" xfId="11138" xr:uid="{96F0890B-3C2E-45A3-8F29-68509B5F6C32}"/>
    <cellStyle name="Millares 100 11 2 5 6 2" xfId="22581" xr:uid="{C57B232D-18E6-4B20-A74C-B119274937A3}"/>
    <cellStyle name="Millares 100 11 2 5 6 2 2" xfId="45475" xr:uid="{1078B6FC-0C2F-4521-B103-031EE62045A2}"/>
    <cellStyle name="Millares 100 11 2 5 6 3" xfId="34034" xr:uid="{60735622-89B3-4837-8A0F-9DCBAF0828B6}"/>
    <cellStyle name="Millares 100 11 2 5 7" xfId="12203" xr:uid="{C07BE3CF-1612-42A7-AEBA-45F48F71A1FB}"/>
    <cellStyle name="Millares 100 11 2 5 7 2" xfId="35097" xr:uid="{7D4865F7-3701-49E6-A372-65E589EC2C00}"/>
    <cellStyle name="Millares 100 11 2 5 8" xfId="23656" xr:uid="{84573C33-81EF-42B6-814C-48418EA945AA}"/>
    <cellStyle name="Millares 100 11 2 5 9" xfId="46539" xr:uid="{BCBFF39D-87D0-49B2-9CF8-9FF9204AD84D}"/>
    <cellStyle name="Millares 100 11 2 6" xfId="1273" xr:uid="{E3C8CF2F-A11E-4768-BB90-216E86EC6066}"/>
    <cellStyle name="Millares 100 11 2 6 2" xfId="2590" xr:uid="{DF62D270-8C00-46DC-B114-77B1CB86483C}"/>
    <cellStyle name="Millares 100 11 2 6 2 2" xfId="6838" xr:uid="{68AEEBE4-C00E-47A8-8F67-F5E94A3E5E3A}"/>
    <cellStyle name="Millares 100 11 2 6 2 2 2" xfId="18290" xr:uid="{B12072E2-B983-4E4F-B8D3-31C269CD2739}"/>
    <cellStyle name="Millares 100 11 2 6 2 2 2 2" xfId="41184" xr:uid="{11C9F2CA-B9BF-4241-B009-37C3BF8C798D}"/>
    <cellStyle name="Millares 100 11 2 6 2 2 3" xfId="29743" xr:uid="{5B4AB2DA-5B2E-4592-8D62-9A98031A9E28}"/>
    <cellStyle name="Millares 100 11 2 6 2 2 4" xfId="52625" xr:uid="{19575BFB-FD77-4540-A007-D00B22976ED8}"/>
    <cellStyle name="Millares 100 11 2 6 2 3" xfId="14048" xr:uid="{D88450BA-1159-4B00-8FCD-1F55B81B14FD}"/>
    <cellStyle name="Millares 100 11 2 6 2 3 2" xfId="36942" xr:uid="{504095BE-E554-4F5C-B542-1B7C39A6C9CF}"/>
    <cellStyle name="Millares 100 11 2 6 2 4" xfId="25501" xr:uid="{78B1C8A9-5570-4D4B-80FF-8B67C50FA1F9}"/>
    <cellStyle name="Millares 100 11 2 6 2 5" xfId="48384" xr:uid="{19E6720A-92EF-47D9-846F-131969704CFD}"/>
    <cellStyle name="Millares 100 11 2 6 3" xfId="5521" xr:uid="{0C99AC45-C958-4CAA-97CB-4C1F4D9C1431}"/>
    <cellStyle name="Millares 100 11 2 6 3 2" xfId="16973" xr:uid="{371AD620-1FB5-4BAD-8AB1-BE0B0FB2B438}"/>
    <cellStyle name="Millares 100 11 2 6 3 2 2" xfId="39867" xr:uid="{123AE1F2-9B7A-4A2B-8EE2-0E1E98490900}"/>
    <cellStyle name="Millares 100 11 2 6 3 3" xfId="28426" xr:uid="{69C4937A-92B2-450B-AA39-60929DC61165}"/>
    <cellStyle name="Millares 100 11 2 6 3 4" xfId="51308" xr:uid="{10EB3E35-B78B-4C89-AD43-C62465EE898B}"/>
    <cellStyle name="Millares 100 11 2 6 4" xfId="12731" xr:uid="{18E66552-BD80-4886-B76B-80D565A9DCC5}"/>
    <cellStyle name="Millares 100 11 2 6 4 2" xfId="35625" xr:uid="{5DF89B3C-23A5-4D59-98FD-BF4139DED988}"/>
    <cellStyle name="Millares 100 11 2 6 5" xfId="24184" xr:uid="{CB2602FA-5D27-45D1-B2A5-BD3616449723}"/>
    <cellStyle name="Millares 100 11 2 6 6" xfId="47067" xr:uid="{397C429B-F8F6-44FE-8775-1BC7BD4DD4A1}"/>
    <cellStyle name="Millares 100 11 2 7" xfId="1536" xr:uid="{009BC6E8-54A3-47B4-9FF7-4D6C31B0F915}"/>
    <cellStyle name="Millares 100 11 2 7 2" xfId="5784" xr:uid="{FE894395-6135-43C4-95F0-09AB44DE5EE3}"/>
    <cellStyle name="Millares 100 11 2 7 2 2" xfId="17236" xr:uid="{45870D77-DBCB-408D-8081-1938E2BC3DED}"/>
    <cellStyle name="Millares 100 11 2 7 2 2 2" xfId="40130" xr:uid="{318249F9-1AEB-464B-B66D-329DCE918627}"/>
    <cellStyle name="Millares 100 11 2 7 2 3" xfId="28689" xr:uid="{0909A89A-1157-4368-9F3F-5CCDE50C8AD1}"/>
    <cellStyle name="Millares 100 11 2 7 2 4" xfId="51571" xr:uid="{EB3A2326-86C3-4D17-AD12-EF2FB9BDE59E}"/>
    <cellStyle name="Millares 100 11 2 7 3" xfId="12994" xr:uid="{293841D2-82C3-48FD-A4D8-3696504F3448}"/>
    <cellStyle name="Millares 100 11 2 7 3 2" xfId="35888" xr:uid="{9BF8B1E0-B1A8-49E1-ABDF-EDB8A6DEE922}"/>
    <cellStyle name="Millares 100 11 2 7 4" xfId="24447" xr:uid="{638AA26F-1FD2-4CA2-A50D-89267148F7ED}"/>
    <cellStyle name="Millares 100 11 2 7 5" xfId="47330" xr:uid="{059C55C8-A2C7-4B6C-B659-8430EA78D177}"/>
    <cellStyle name="Millares 100 11 2 8" xfId="2858" xr:uid="{A7D281FF-02B7-40E7-B345-3B11567827FC}"/>
    <cellStyle name="Millares 100 11 2 8 2" xfId="7102" xr:uid="{B04A34DD-E4EA-4B7C-965C-5C5F72B28494}"/>
    <cellStyle name="Millares 100 11 2 8 2 2" xfId="18554" xr:uid="{CE066033-80A3-4D1D-8F41-63AD1577625C}"/>
    <cellStyle name="Millares 100 11 2 8 2 2 2" xfId="41448" xr:uid="{9BC1C180-573B-463C-B447-519D352654E3}"/>
    <cellStyle name="Millares 100 11 2 8 2 3" xfId="30007" xr:uid="{FCF84B75-2E16-4AC4-B162-C62EC8D83982}"/>
    <cellStyle name="Millares 100 11 2 8 2 4" xfId="52889" xr:uid="{C538BA16-DA87-4A70-9C26-91BE100FBA13}"/>
    <cellStyle name="Millares 100 11 2 8 3" xfId="14312" xr:uid="{22743DCC-A9E8-4CB0-AE54-DB4DADEC94DF}"/>
    <cellStyle name="Millares 100 11 2 8 3 2" xfId="37206" xr:uid="{F6A0DF34-6AC9-4077-B6A6-1C65826622AF}"/>
    <cellStyle name="Millares 100 11 2 8 4" xfId="25765" xr:uid="{2E5CEFDF-C53C-462A-985E-B455C045C65B}"/>
    <cellStyle name="Millares 100 11 2 8 5" xfId="48647" xr:uid="{03F2EF76-AC56-40AA-95AC-7194D69687C5}"/>
    <cellStyle name="Millares 100 11 2 9" xfId="3118" xr:uid="{F2D9C700-77CE-4824-AB14-9C30D661FE2A}"/>
    <cellStyle name="Millares 100 11 2 9 2" xfId="7361" xr:uid="{84757C4E-4FD6-4584-AD28-7718C43D2CB5}"/>
    <cellStyle name="Millares 100 11 2 9 2 2" xfId="18813" xr:uid="{E63FE3D6-E31E-40EB-894A-D3441ED1F0BE}"/>
    <cellStyle name="Millares 100 11 2 9 2 2 2" xfId="41707" xr:uid="{83A9C359-FBA7-421F-A0B5-A1EAB6446C37}"/>
    <cellStyle name="Millares 100 11 2 9 2 3" xfId="30266" xr:uid="{5C319EBF-C864-4CB7-A136-1C2BB523D9DB}"/>
    <cellStyle name="Millares 100 11 2 9 2 4" xfId="53148" xr:uid="{75AB28E1-BAE1-41E8-83B8-C8796967AB8E}"/>
    <cellStyle name="Millares 100 11 2 9 3" xfId="14571" xr:uid="{EC3193A6-705C-4825-B153-4D92C93704EC}"/>
    <cellStyle name="Millares 100 11 2 9 3 2" xfId="37465" xr:uid="{6559E173-4351-4F98-B4CA-0D73B749DC31}"/>
    <cellStyle name="Millares 100 11 2 9 4" xfId="26024" xr:uid="{90DB9B72-FFF3-45EB-A7FF-ED9EA2763879}"/>
    <cellStyle name="Millares 100 11 2 9 5" xfId="48906" xr:uid="{EEBA213B-39C7-47A5-96F4-E20A0C8F3AD2}"/>
    <cellStyle name="Millares 100 11 3" xfId="214" xr:uid="{12029B7A-4335-4CEC-8631-D07E70536515}"/>
    <cellStyle name="Millares 100 11 3 10" xfId="4462" xr:uid="{5B3F420F-B93A-46C7-9BC2-EC8806DEAF0B}"/>
    <cellStyle name="Millares 100 11 3 10 2" xfId="15914" xr:uid="{BEF236D0-732C-4C9F-82C5-AB3111D2E271}"/>
    <cellStyle name="Millares 100 11 3 10 2 2" xfId="38808" xr:uid="{E84D7D3E-1747-433A-B000-A511D7F9260E}"/>
    <cellStyle name="Millares 100 11 3 10 3" xfId="27367" xr:uid="{94ADF123-10F0-4C7D-B319-65F7048E0F2A}"/>
    <cellStyle name="Millares 100 11 3 10 4" xfId="50249" xr:uid="{D0CE1B1F-414F-4C9B-B01F-9781902C0BDC}"/>
    <cellStyle name="Millares 100 11 3 11" xfId="8746" xr:uid="{C3ECC674-1A61-404C-B1BA-038C6B5BEF4A}"/>
    <cellStyle name="Millares 100 11 3 11 2" xfId="20190" xr:uid="{687BE2DD-130C-4D6E-A693-17846F7848CB}"/>
    <cellStyle name="Millares 100 11 3 11 2 2" xfId="43084" xr:uid="{A381442A-BCF7-4569-9916-C62E1B3B4801}"/>
    <cellStyle name="Millares 100 11 3 11 3" xfId="31643" xr:uid="{AF298472-FE50-43E5-A265-B6BF2223AD0F}"/>
    <cellStyle name="Millares 100 11 3 11 4" xfId="54525" xr:uid="{B20EE14E-84BB-46DB-B865-1B20D7FA1818}"/>
    <cellStyle name="Millares 100 11 3 12" xfId="9007" xr:uid="{C575B331-2D4D-4970-954F-69B28A492944}"/>
    <cellStyle name="Millares 100 11 3 12 2" xfId="20451" xr:uid="{C8847F54-6A9B-4DCB-817A-C592B1E443B3}"/>
    <cellStyle name="Millares 100 11 3 12 2 2" xfId="43345" xr:uid="{95601B20-55D7-472E-9933-245D42E0D9B2}"/>
    <cellStyle name="Millares 100 11 3 12 3" xfId="31904" xr:uid="{A991A165-847D-40FF-892B-4F534B00E44D}"/>
    <cellStyle name="Millares 100 11 3 12 4" xfId="54786" xr:uid="{6C63E0FF-9638-40A0-B70C-523918DFFFE6}"/>
    <cellStyle name="Millares 100 11 3 13" xfId="9274" xr:uid="{AF1C1935-A305-42A3-A8C4-7D5AFD71E5A7}"/>
    <cellStyle name="Millares 100 11 3 13 2" xfId="20718" xr:uid="{16BC96D9-8148-4A36-8978-303F1274E8FF}"/>
    <cellStyle name="Millares 100 11 3 13 2 2" xfId="43612" xr:uid="{19CC97C2-C5E8-47BD-8C37-4BAE57343BD0}"/>
    <cellStyle name="Millares 100 11 3 13 3" xfId="32171" xr:uid="{876DE617-405A-42B6-A846-5C115DEA3A07}"/>
    <cellStyle name="Millares 100 11 3 13 4" xfId="55053" xr:uid="{ED6D03DB-84B0-4696-9896-43C60AB813E3}"/>
    <cellStyle name="Millares 100 11 3 14" xfId="9545" xr:uid="{E3772252-35B6-4E8D-A683-6E00A25D05F8}"/>
    <cellStyle name="Millares 100 11 3 14 2" xfId="20988" xr:uid="{76B664ED-25EF-48EB-B16C-1E9DC146B76C}"/>
    <cellStyle name="Millares 100 11 3 14 2 2" xfId="43882" xr:uid="{3034E379-8701-4F3E-ACFD-26196E812C77}"/>
    <cellStyle name="Millares 100 11 3 14 3" xfId="32441" xr:uid="{4CC6BD9A-672F-4483-AF05-B07F9B9E8362}"/>
    <cellStyle name="Millares 100 11 3 15" xfId="10631" xr:uid="{F70DCDC6-78FA-46AC-A976-D4943C7B4653}"/>
    <cellStyle name="Millares 100 11 3 15 2" xfId="22074" xr:uid="{5C7B2F0F-C1DA-475C-B4A7-42CC8CA4D846}"/>
    <cellStyle name="Millares 100 11 3 15 2 2" xfId="44968" xr:uid="{F4E0696E-A3E6-48F0-AC28-44703E16D93A}"/>
    <cellStyle name="Millares 100 11 3 15 3" xfId="33527" xr:uid="{2DD8895A-8484-45BD-8D0A-BAE59B0E64B5}"/>
    <cellStyle name="Millares 100 11 3 16" xfId="11696" xr:uid="{D5452FED-15A0-4BC2-8B23-A7CBBE1D6CAC}"/>
    <cellStyle name="Millares 100 11 3 16 2" xfId="34590" xr:uid="{6C7E9904-AE5D-4749-AA89-D604F8EF7DD2}"/>
    <cellStyle name="Millares 100 11 3 17" xfId="23149" xr:uid="{EEBEC06F-D257-4114-B2F2-B40CEAACE24B}"/>
    <cellStyle name="Millares 100 11 3 18" xfId="46032" xr:uid="{B1D6C6A9-DF34-4E63-AD53-469ED681FB56}"/>
    <cellStyle name="Millares 100 11 3 2" xfId="353" xr:uid="{2B3AC56B-212C-44D0-8568-7EF064052E60}"/>
    <cellStyle name="Millares 100 11 3 2 10" xfId="8862" xr:uid="{C777238A-08CD-4AD4-A62D-7AF36E521773}"/>
    <cellStyle name="Millares 100 11 3 2 10 2" xfId="20306" xr:uid="{3BA060CE-FD29-4151-B419-9001C2C2A32A}"/>
    <cellStyle name="Millares 100 11 3 2 10 2 2" xfId="43200" xr:uid="{A3689306-3713-4C7C-BDE5-23C1D3A4043E}"/>
    <cellStyle name="Millares 100 11 3 2 10 3" xfId="31759" xr:uid="{F827D799-D08D-44C3-A5A0-B047C0E3377B}"/>
    <cellStyle name="Millares 100 11 3 2 10 4" xfId="54641" xr:uid="{AA83D11A-5B52-4A03-9382-557646CEFD75}"/>
    <cellStyle name="Millares 100 11 3 2 11" xfId="9124" xr:uid="{F518140B-D708-42B6-B4E9-105CAAC83B47}"/>
    <cellStyle name="Millares 100 11 3 2 11 2" xfId="20568" xr:uid="{461E507D-92F5-45E5-BA0D-39CCED049CD8}"/>
    <cellStyle name="Millares 100 11 3 2 11 2 2" xfId="43462" xr:uid="{6EBAAD2D-E10E-4E59-A926-143A11CDE952}"/>
    <cellStyle name="Millares 100 11 3 2 11 3" xfId="32021" xr:uid="{042B97A0-0E8D-494C-A8C7-5155F0914846}"/>
    <cellStyle name="Millares 100 11 3 2 11 4" xfId="54903" xr:uid="{E4784770-7CE2-4C35-BBFE-1646360A61E7}"/>
    <cellStyle name="Millares 100 11 3 2 12" xfId="9391" xr:uid="{7672E14A-EE5A-43BD-8E1B-EF8D759C3C7E}"/>
    <cellStyle name="Millares 100 11 3 2 12 2" xfId="20835" xr:uid="{48512294-BAB0-4940-91DC-58B49FA7DBFB}"/>
    <cellStyle name="Millares 100 11 3 2 12 2 2" xfId="43729" xr:uid="{E5630EBB-90F4-40E1-B1C9-620B01647CE0}"/>
    <cellStyle name="Millares 100 11 3 2 12 3" xfId="32288" xr:uid="{85742B96-18B3-42EE-AF38-A8A341507621}"/>
    <cellStyle name="Millares 100 11 3 2 12 4" xfId="55170" xr:uid="{F99A05F8-4AB0-423C-8665-ADD6DFA39D05}"/>
    <cellStyle name="Millares 100 11 3 2 13" xfId="9663" xr:uid="{DC4F1743-906E-4A81-8E2A-5AFB5EAADE3A}"/>
    <cellStyle name="Millares 100 11 3 2 13 2" xfId="21106" xr:uid="{E96DDEF2-C8ED-4343-865F-97BE5E2F1FC7}"/>
    <cellStyle name="Millares 100 11 3 2 13 2 2" xfId="44000" xr:uid="{EC1842E2-99B5-4820-A724-FD6C7C533675}"/>
    <cellStyle name="Millares 100 11 3 2 13 3" xfId="32559" xr:uid="{876172AE-6999-402D-8EFF-9A8F4F2137CB}"/>
    <cellStyle name="Millares 100 11 3 2 14" xfId="10747" xr:uid="{9F347755-9087-4DA3-B9F8-4AAE72909D6B}"/>
    <cellStyle name="Millares 100 11 3 2 14 2" xfId="22190" xr:uid="{D6BA9049-ECCF-43DF-8D1E-32E7B90F516C}"/>
    <cellStyle name="Millares 100 11 3 2 14 2 2" xfId="45084" xr:uid="{69A5070B-E73E-4063-891D-6B9D60BCBEE6}"/>
    <cellStyle name="Millares 100 11 3 2 14 3" xfId="33643" xr:uid="{C853667A-1AD3-4D3B-B389-EE0EEDCC803E}"/>
    <cellStyle name="Millares 100 11 3 2 15" xfId="11812" xr:uid="{EBEFA8B4-85A7-4245-9519-65066FA964C4}"/>
    <cellStyle name="Millares 100 11 3 2 15 2" xfId="34706" xr:uid="{1A618F3B-23A8-4DD6-9507-EF9EC5525A8E}"/>
    <cellStyle name="Millares 100 11 3 2 16" xfId="23265" xr:uid="{8D7464D5-08A9-4C71-ADE1-C5FC713D4343}"/>
    <cellStyle name="Millares 100 11 3 2 17" xfId="46148" xr:uid="{15B3ADA9-2790-4E55-85BD-39AA76C77CB6}"/>
    <cellStyle name="Millares 100 11 3 2 2" xfId="616" xr:uid="{35750BD8-DFBB-44A3-B32D-EEA422C85AE1}"/>
    <cellStyle name="Millares 100 11 3 2 2 10" xfId="46411" xr:uid="{2E3EC39F-CDC3-4683-B2AF-CD933B7FE9DE}"/>
    <cellStyle name="Millares 100 11 3 2 2 2" xfId="1144" xr:uid="{226FB0F8-9457-401A-AC18-85D71A78851E}"/>
    <cellStyle name="Millares 100 11 3 2 2 2 2" xfId="2461" xr:uid="{A54479D1-4F5F-4516-A81A-A449B239A4B1}"/>
    <cellStyle name="Millares 100 11 3 2 2 2 2 2" xfId="6709" xr:uid="{AD4E5B4D-F36E-4903-BFBD-B459891522D2}"/>
    <cellStyle name="Millares 100 11 3 2 2 2 2 2 2" xfId="18161" xr:uid="{65D994BD-F8B8-4AF7-A5E3-3C8225772483}"/>
    <cellStyle name="Millares 100 11 3 2 2 2 2 2 2 2" xfId="41055" xr:uid="{ACC3030E-FB0A-46AD-A448-974521AFA5D0}"/>
    <cellStyle name="Millares 100 11 3 2 2 2 2 2 3" xfId="29614" xr:uid="{4E8E9CDA-C406-4856-A4E6-CA9F0A263EA0}"/>
    <cellStyle name="Millares 100 11 3 2 2 2 2 2 4" xfId="52496" xr:uid="{E6DD7234-8565-4AE9-A95D-E6AC67E8A84F}"/>
    <cellStyle name="Millares 100 11 3 2 2 2 2 3" xfId="13919" xr:uid="{CFBEBBE8-6204-4BA8-8C38-3EC2F2D4B3C2}"/>
    <cellStyle name="Millares 100 11 3 2 2 2 2 3 2" xfId="36813" xr:uid="{02B91240-49A1-48E0-96C7-C8F9E1BBB7CD}"/>
    <cellStyle name="Millares 100 11 3 2 2 2 2 4" xfId="25372" xr:uid="{39EAC5A7-74CA-4B9B-88F4-BC50B87263DB}"/>
    <cellStyle name="Millares 100 11 3 2 2 2 2 5" xfId="48255" xr:uid="{EA7E5ED0-6362-4AA0-8247-6BC06E4852EE}"/>
    <cellStyle name="Millares 100 11 3 2 2 2 3" xfId="4305" xr:uid="{9928CF47-92BB-4E70-AE5F-B6D04DE72B07}"/>
    <cellStyle name="Millares 100 11 3 2 2 2 3 2" xfId="8548" xr:uid="{6FF52992-3844-4CB4-A79E-538BFE283475}"/>
    <cellStyle name="Millares 100 11 3 2 2 2 3 2 2" xfId="20000" xr:uid="{2F5D77F5-F7E2-46DF-B43B-6A72945227A5}"/>
    <cellStyle name="Millares 100 11 3 2 2 2 3 2 2 2" xfId="42894" xr:uid="{0AE15D9A-0FDD-4C41-9F8B-2D376A8BF21A}"/>
    <cellStyle name="Millares 100 11 3 2 2 2 3 2 3" xfId="31453" xr:uid="{64CFFDAA-E411-4147-8CC1-ECDD518E51EA}"/>
    <cellStyle name="Millares 100 11 3 2 2 2 3 2 4" xfId="54335" xr:uid="{0E759CBE-F5C9-48E8-B4A7-0096F06FD414}"/>
    <cellStyle name="Millares 100 11 3 2 2 2 3 3" xfId="15758" xr:uid="{AEF0F97C-D87C-423A-9611-2E029CD7317B}"/>
    <cellStyle name="Millares 100 11 3 2 2 2 3 3 2" xfId="38652" xr:uid="{958D8767-2DE1-4074-A2F4-116EFF87F715}"/>
    <cellStyle name="Millares 100 11 3 2 2 2 3 4" xfId="27211" xr:uid="{BF6237F9-F0A7-42B3-BAF0-36DB28D86AA3}"/>
    <cellStyle name="Millares 100 11 3 2 2 2 3 5" xfId="50093" xr:uid="{2664600B-886D-47B0-87EC-6BDC780B66FC}"/>
    <cellStyle name="Millares 100 11 3 2 2 2 4" xfId="5392" xr:uid="{92E3ED74-8921-448C-A094-F948D28C89EF}"/>
    <cellStyle name="Millares 100 11 3 2 2 2 4 2" xfId="16844" xr:uid="{16701FD4-7738-4DBD-9FFD-12BE89610F0C}"/>
    <cellStyle name="Millares 100 11 3 2 2 2 4 2 2" xfId="39738" xr:uid="{EF96BAD2-95D2-46D6-89E6-540040BF01C5}"/>
    <cellStyle name="Millares 100 11 3 2 2 2 4 3" xfId="28297" xr:uid="{8F0D1D27-2EE2-4183-B531-C5BC0596640A}"/>
    <cellStyle name="Millares 100 11 3 2 2 2 4 4" xfId="51179" xr:uid="{7C7940AD-C76F-4E09-870B-E697C508EA69}"/>
    <cellStyle name="Millares 100 11 3 2 2 2 5" xfId="10453" xr:uid="{9042F7A5-D28B-418F-84F7-5B104D2AD151}"/>
    <cellStyle name="Millares 100 11 3 2 2 2 5 2" xfId="21896" xr:uid="{B9637E57-CAC8-41C6-9CD6-F1882FDA1C3B}"/>
    <cellStyle name="Millares 100 11 3 2 2 2 5 2 2" xfId="44790" xr:uid="{93928708-9E45-48F2-B555-EB57273DFE12}"/>
    <cellStyle name="Millares 100 11 3 2 2 2 5 3" xfId="33349" xr:uid="{48DB7101-391F-47F4-9F64-6E44D797D431}"/>
    <cellStyle name="Millares 100 11 3 2 2 2 6" xfId="11537" xr:uid="{23DB3951-31A5-4AEB-A53F-98E252742963}"/>
    <cellStyle name="Millares 100 11 3 2 2 2 6 2" xfId="22980" xr:uid="{C618FB81-4C28-4613-8E7D-DAE48825674C}"/>
    <cellStyle name="Millares 100 11 3 2 2 2 6 2 2" xfId="45874" xr:uid="{0917AC52-D546-4303-B74E-80D4A440AE85}"/>
    <cellStyle name="Millares 100 11 3 2 2 2 6 3" xfId="34433" xr:uid="{2A0DE936-697A-456C-AB41-2B755E227B66}"/>
    <cellStyle name="Millares 100 11 3 2 2 2 7" xfId="12602" xr:uid="{38948B93-0D6B-4CD1-975F-5B2258A9418B}"/>
    <cellStyle name="Millares 100 11 3 2 2 2 7 2" xfId="35496" xr:uid="{87109BBD-54AB-4771-A927-D5BBA4BE571D}"/>
    <cellStyle name="Millares 100 11 3 2 2 2 8" xfId="24055" xr:uid="{9FFC7FF2-F7C8-4890-9044-793B313B1EA8}"/>
    <cellStyle name="Millares 100 11 3 2 2 2 9" xfId="46938" xr:uid="{DDB300BA-1654-48FA-9CB8-A3958ADE0C9E}"/>
    <cellStyle name="Millares 100 11 3 2 2 3" xfId="1934" xr:uid="{4F798386-C3F8-43AB-8471-E101886709C6}"/>
    <cellStyle name="Millares 100 11 3 2 2 3 2" xfId="6182" xr:uid="{CCE3EC22-F950-4727-AF5D-F51BC44E229B}"/>
    <cellStyle name="Millares 100 11 3 2 2 3 2 2" xfId="17634" xr:uid="{54C4D7DB-833B-44B6-ABCA-7405AB190D0C}"/>
    <cellStyle name="Millares 100 11 3 2 2 3 2 2 2" xfId="40528" xr:uid="{B4012EFF-141D-4276-B3F7-680D196107BE}"/>
    <cellStyle name="Millares 100 11 3 2 2 3 2 3" xfId="29087" xr:uid="{64AFACBB-0EBD-4ECC-B29F-819ABD3F9B92}"/>
    <cellStyle name="Millares 100 11 3 2 2 3 2 4" xfId="51969" xr:uid="{71C0772B-6267-489B-82C0-A3FE86F92BF8}"/>
    <cellStyle name="Millares 100 11 3 2 2 3 3" xfId="13392" xr:uid="{F3C27211-3E95-4213-A276-67700B6BB1B7}"/>
    <cellStyle name="Millares 100 11 3 2 2 3 3 2" xfId="36286" xr:uid="{3670E1F5-CC64-4D2F-BA9F-D492AD15181D}"/>
    <cellStyle name="Millares 100 11 3 2 2 3 4" xfId="24845" xr:uid="{3AFEA7A0-7854-4292-9BE5-0A13690E33ED}"/>
    <cellStyle name="Millares 100 11 3 2 2 3 5" xfId="47728" xr:uid="{32894AF4-1479-4E6A-AE39-E1DE1EE86F0B}"/>
    <cellStyle name="Millares 100 11 3 2 2 4" xfId="3778" xr:uid="{0373B67F-A657-4E3C-A820-995D366EB081}"/>
    <cellStyle name="Millares 100 11 3 2 2 4 2" xfId="8021" xr:uid="{4B319FBD-392C-43D1-BB6A-7F183361751B}"/>
    <cellStyle name="Millares 100 11 3 2 2 4 2 2" xfId="19473" xr:uid="{7AB3518A-24D2-41A1-9AAB-72B4FE2DC3E2}"/>
    <cellStyle name="Millares 100 11 3 2 2 4 2 2 2" xfId="42367" xr:uid="{7373BE27-3574-47BF-8414-3D282C61A76C}"/>
    <cellStyle name="Millares 100 11 3 2 2 4 2 3" xfId="30926" xr:uid="{77D6B1B3-4222-45BE-8617-0F5AF4FE4B18}"/>
    <cellStyle name="Millares 100 11 3 2 2 4 2 4" xfId="53808" xr:uid="{2E2935A6-3658-4111-9C9E-34B5933C259B}"/>
    <cellStyle name="Millares 100 11 3 2 2 4 3" xfId="15231" xr:uid="{97B560AC-00DA-452C-ADF9-8F76D7C95D1B}"/>
    <cellStyle name="Millares 100 11 3 2 2 4 3 2" xfId="38125" xr:uid="{33455925-1E13-488E-B693-C21A926A6022}"/>
    <cellStyle name="Millares 100 11 3 2 2 4 4" xfId="26684" xr:uid="{38014EA4-E8F2-4E0F-A915-E063C0839336}"/>
    <cellStyle name="Millares 100 11 3 2 2 4 5" xfId="49566" xr:uid="{24AC085C-90A9-4273-9A31-2381070788FE}"/>
    <cellStyle name="Millares 100 11 3 2 2 5" xfId="4865" xr:uid="{EEF441E5-8E6C-483C-8701-56ABDCA06930}"/>
    <cellStyle name="Millares 100 11 3 2 2 5 2" xfId="16317" xr:uid="{32E84AC9-47A8-44F0-9BF0-350B209E7AD6}"/>
    <cellStyle name="Millares 100 11 3 2 2 5 2 2" xfId="39211" xr:uid="{F498BE00-CA53-4DE3-99BF-B78158CD3B2E}"/>
    <cellStyle name="Millares 100 11 3 2 2 5 3" xfId="27770" xr:uid="{381E9933-83DF-4809-81B2-736EBDCAFEFB}"/>
    <cellStyle name="Millares 100 11 3 2 2 5 4" xfId="50652" xr:uid="{A27317A9-29A5-4417-864D-E7FDDB310F80}"/>
    <cellStyle name="Millares 100 11 3 2 2 6" xfId="9926" xr:uid="{72F7B5A0-D195-42E9-B85A-1F2BE8E63458}"/>
    <cellStyle name="Millares 100 11 3 2 2 6 2" xfId="21369" xr:uid="{9BD15FC5-13FA-4427-9991-7B621F167E00}"/>
    <cellStyle name="Millares 100 11 3 2 2 6 2 2" xfId="44263" xr:uid="{7BAA3324-B580-4C14-BB01-1C3A633F37A4}"/>
    <cellStyle name="Millares 100 11 3 2 2 6 3" xfId="32822" xr:uid="{C1BB82F5-7C18-491F-9E25-E8FEFFEE2433}"/>
    <cellStyle name="Millares 100 11 3 2 2 7" xfId="11010" xr:uid="{1A57021C-CE25-423D-BAC9-73F3ADEA90B3}"/>
    <cellStyle name="Millares 100 11 3 2 2 7 2" xfId="22453" xr:uid="{2DB98F8B-95CB-41A1-B0B9-528B17CF5EE5}"/>
    <cellStyle name="Millares 100 11 3 2 2 7 2 2" xfId="45347" xr:uid="{3F184653-2A83-48C3-9810-8841C920304C}"/>
    <cellStyle name="Millares 100 11 3 2 2 7 3" xfId="33906" xr:uid="{7DE0926F-FB21-4C8D-BC89-4F4F9F14A6FE}"/>
    <cellStyle name="Millares 100 11 3 2 2 8" xfId="12075" xr:uid="{788806FC-2A48-4BD8-9FC3-921ABC313807}"/>
    <cellStyle name="Millares 100 11 3 2 2 8 2" xfId="34969" xr:uid="{009DB823-49A3-46BC-8A4F-CDB1809F2B42}"/>
    <cellStyle name="Millares 100 11 3 2 2 9" xfId="23528" xr:uid="{8AC92224-B5F1-4FFE-8728-6469C74A7A29}"/>
    <cellStyle name="Millares 100 11 3 2 3" xfId="881" xr:uid="{629AEECE-B3D2-4EB1-BD73-BB94D27EBB60}"/>
    <cellStyle name="Millares 100 11 3 2 3 2" xfId="2198" xr:uid="{6A802164-DAFE-4DE2-988D-17938995072E}"/>
    <cellStyle name="Millares 100 11 3 2 3 2 2" xfId="6446" xr:uid="{BF76101E-4A9B-45AF-A245-0CE339BD27C7}"/>
    <cellStyle name="Millares 100 11 3 2 3 2 2 2" xfId="17898" xr:uid="{A38BEBCC-79A7-4757-BC3C-AB8D3AA09177}"/>
    <cellStyle name="Millares 100 11 3 2 3 2 2 2 2" xfId="40792" xr:uid="{AD656DE6-90AC-4261-9CE9-544442D713B8}"/>
    <cellStyle name="Millares 100 11 3 2 3 2 2 3" xfId="29351" xr:uid="{9202A0B4-3DE8-401A-BAAD-F4B5B62BFCBB}"/>
    <cellStyle name="Millares 100 11 3 2 3 2 2 4" xfId="52233" xr:uid="{83464A45-D3FA-41F6-8BF5-3AC03323E1BF}"/>
    <cellStyle name="Millares 100 11 3 2 3 2 3" xfId="13656" xr:uid="{DEC01684-FB4C-4806-BE74-C398BD161402}"/>
    <cellStyle name="Millares 100 11 3 2 3 2 3 2" xfId="36550" xr:uid="{DFF2F3D4-E4E9-4F6A-8A92-AFD0AD834601}"/>
    <cellStyle name="Millares 100 11 3 2 3 2 4" xfId="25109" xr:uid="{5D6A3067-0705-4B7C-AB7B-7E12C46D6916}"/>
    <cellStyle name="Millares 100 11 3 2 3 2 5" xfId="47992" xr:uid="{00C39849-B1EF-4CEC-BB51-716C7052544B}"/>
    <cellStyle name="Millares 100 11 3 2 3 3" xfId="4042" xr:uid="{702B17D4-ECC5-4943-B485-AAE5E6D06C84}"/>
    <cellStyle name="Millares 100 11 3 2 3 3 2" xfId="8285" xr:uid="{AA9471CF-1FED-40C1-A80F-7F0DE85AE33D}"/>
    <cellStyle name="Millares 100 11 3 2 3 3 2 2" xfId="19737" xr:uid="{D43C8355-FB9C-417D-B0CF-7CF957FDC5E7}"/>
    <cellStyle name="Millares 100 11 3 2 3 3 2 2 2" xfId="42631" xr:uid="{93F1FC02-79B5-441E-B25E-8998DFC645E0}"/>
    <cellStyle name="Millares 100 11 3 2 3 3 2 3" xfId="31190" xr:uid="{F5293D78-F07B-4590-BCB5-2F986734108B}"/>
    <cellStyle name="Millares 100 11 3 2 3 3 2 4" xfId="54072" xr:uid="{16EB7D6C-50CB-4E2F-8421-508A49AFEC16}"/>
    <cellStyle name="Millares 100 11 3 2 3 3 3" xfId="15495" xr:uid="{8E1921A7-82E2-4630-8F51-222AAD183B8C}"/>
    <cellStyle name="Millares 100 11 3 2 3 3 3 2" xfId="38389" xr:uid="{1C41136D-8CA9-42A1-A862-65BE7A62FCFA}"/>
    <cellStyle name="Millares 100 11 3 2 3 3 4" xfId="26948" xr:uid="{3AB8F312-78DF-4A28-B455-C3E03F09BBA0}"/>
    <cellStyle name="Millares 100 11 3 2 3 3 5" xfId="49830" xr:uid="{49B12F8C-BC4D-47BB-8BBE-548A12BA8CD9}"/>
    <cellStyle name="Millares 100 11 3 2 3 4" xfId="5129" xr:uid="{EC29DFCE-3E6A-49AB-AE0A-FBCB3A84E39E}"/>
    <cellStyle name="Millares 100 11 3 2 3 4 2" xfId="16581" xr:uid="{3AF357F1-456A-4D9B-B217-58486A540FBA}"/>
    <cellStyle name="Millares 100 11 3 2 3 4 2 2" xfId="39475" xr:uid="{B65634AE-5998-4951-AA99-9971722AFF7B}"/>
    <cellStyle name="Millares 100 11 3 2 3 4 3" xfId="28034" xr:uid="{4C9E5FBE-A383-47A6-A54C-3C85FD309F8F}"/>
    <cellStyle name="Millares 100 11 3 2 3 4 4" xfId="50916" xr:uid="{A27C6A62-8F3F-403B-9D5B-7123092CF634}"/>
    <cellStyle name="Millares 100 11 3 2 3 5" xfId="10190" xr:uid="{779D3BAF-7AF1-42A1-AC38-CFB433E10F7B}"/>
    <cellStyle name="Millares 100 11 3 2 3 5 2" xfId="21633" xr:uid="{854C71B6-3046-4763-A9D4-1008A5C141DE}"/>
    <cellStyle name="Millares 100 11 3 2 3 5 2 2" xfId="44527" xr:uid="{F16832B3-09F2-4D41-9724-E68F63BF804B}"/>
    <cellStyle name="Millares 100 11 3 2 3 5 3" xfId="33086" xr:uid="{55030968-396E-4F79-BBD2-740F1DF87F3A}"/>
    <cellStyle name="Millares 100 11 3 2 3 6" xfId="11274" xr:uid="{06AC9AE7-043C-42E3-BF12-872AE3C45CD6}"/>
    <cellStyle name="Millares 100 11 3 2 3 6 2" xfId="22717" xr:uid="{8C851799-7F7A-4DB0-8A4C-50B83D98084B}"/>
    <cellStyle name="Millares 100 11 3 2 3 6 2 2" xfId="45611" xr:uid="{DA7DE66F-C89A-4C73-B061-FC973AC8555F}"/>
    <cellStyle name="Millares 100 11 3 2 3 6 3" xfId="34170" xr:uid="{C2A9FEBE-A08B-4F07-BBA2-99CFA466BDD2}"/>
    <cellStyle name="Millares 100 11 3 2 3 7" xfId="12339" xr:uid="{53B2567B-6F4B-4491-9F60-0D8C138284B6}"/>
    <cellStyle name="Millares 100 11 3 2 3 7 2" xfId="35233" xr:uid="{0F768688-AF17-40F9-A1BC-52F969EB0F6B}"/>
    <cellStyle name="Millares 100 11 3 2 3 8" xfId="23792" xr:uid="{93027B0A-7B5B-4D35-8614-8D73D280B36D}"/>
    <cellStyle name="Millares 100 11 3 2 3 9" xfId="46675" xr:uid="{805341FF-3C8C-489F-A985-026C86562F63}"/>
    <cellStyle name="Millares 100 11 3 2 4" xfId="1409" xr:uid="{3A51EB43-A65E-4CF0-AC3D-7ACB40F6CA5B}"/>
    <cellStyle name="Millares 100 11 3 2 4 2" xfId="2726" xr:uid="{DEBE9237-13BF-4BEC-B217-D9B3B642844B}"/>
    <cellStyle name="Millares 100 11 3 2 4 2 2" xfId="6974" xr:uid="{A7CD96C6-7F7F-4893-8065-F802727539B0}"/>
    <cellStyle name="Millares 100 11 3 2 4 2 2 2" xfId="18426" xr:uid="{4B745CFB-94C8-4BE4-B468-4F04CC0A42D0}"/>
    <cellStyle name="Millares 100 11 3 2 4 2 2 2 2" xfId="41320" xr:uid="{61042A7A-AE97-4750-88B1-B39EBCF9707B}"/>
    <cellStyle name="Millares 100 11 3 2 4 2 2 3" xfId="29879" xr:uid="{6DD2F3B0-4A47-4EE4-846B-856FEDFA4BF8}"/>
    <cellStyle name="Millares 100 11 3 2 4 2 2 4" xfId="52761" xr:uid="{519744AD-B2CA-4335-8BFE-593E122E6FE6}"/>
    <cellStyle name="Millares 100 11 3 2 4 2 3" xfId="14184" xr:uid="{F3FC9999-52CB-4628-B085-2847BB367D18}"/>
    <cellStyle name="Millares 100 11 3 2 4 2 3 2" xfId="37078" xr:uid="{5F4C56BE-5449-4F37-89A5-446DB3E84EB2}"/>
    <cellStyle name="Millares 100 11 3 2 4 2 4" xfId="25637" xr:uid="{BB87DA52-EA87-4CFA-93EF-ED9C08486AEA}"/>
    <cellStyle name="Millares 100 11 3 2 4 2 5" xfId="48520" xr:uid="{5A5EB0F5-BF18-46A6-9BC8-3E8DECFCB454}"/>
    <cellStyle name="Millares 100 11 3 2 4 3" xfId="5657" xr:uid="{381F9495-C5E2-4913-9D4F-160AC1926763}"/>
    <cellStyle name="Millares 100 11 3 2 4 3 2" xfId="17109" xr:uid="{9308E13C-E5F4-408C-946D-773A07C55189}"/>
    <cellStyle name="Millares 100 11 3 2 4 3 2 2" xfId="40003" xr:uid="{83B30DE3-4E43-46AC-BD09-713EEA0FED08}"/>
    <cellStyle name="Millares 100 11 3 2 4 3 3" xfId="28562" xr:uid="{DAF5097B-DAF4-476D-B086-3CC8E3A9162C}"/>
    <cellStyle name="Millares 100 11 3 2 4 3 4" xfId="51444" xr:uid="{760E2687-6B21-4BF6-93FD-2985B1F0ADA4}"/>
    <cellStyle name="Millares 100 11 3 2 4 4" xfId="12867" xr:uid="{2464CFA2-850A-4A06-B312-9C20FF9270D9}"/>
    <cellStyle name="Millares 100 11 3 2 4 4 2" xfId="35761" xr:uid="{83E82B89-BD6A-48CF-A49A-AB731FD0FA18}"/>
    <cellStyle name="Millares 100 11 3 2 4 5" xfId="24320" xr:uid="{644C580D-388F-45D6-B6CE-08583D074F9B}"/>
    <cellStyle name="Millares 100 11 3 2 4 6" xfId="47203" xr:uid="{0BB06112-76FC-49E8-96B2-CF2B355D00E5}"/>
    <cellStyle name="Millares 100 11 3 2 5" xfId="1671" xr:uid="{D025C0FA-30E6-4B37-B75E-72ECBA8CC188}"/>
    <cellStyle name="Millares 100 11 3 2 5 2" xfId="5919" xr:uid="{BFFD6E2C-B6B4-452E-BA2E-E10207E6FE0C}"/>
    <cellStyle name="Millares 100 11 3 2 5 2 2" xfId="17371" xr:uid="{9592AF1D-C876-441B-BC31-BC37CEF49A0D}"/>
    <cellStyle name="Millares 100 11 3 2 5 2 2 2" xfId="40265" xr:uid="{B01BE33F-3DD3-496A-B879-03DD6F530314}"/>
    <cellStyle name="Millares 100 11 3 2 5 2 3" xfId="28824" xr:uid="{25203531-8B3A-40BD-A5A0-9FFCC9F9EC52}"/>
    <cellStyle name="Millares 100 11 3 2 5 2 4" xfId="51706" xr:uid="{C2334185-B4D7-43AF-B186-3A72BF31C7E3}"/>
    <cellStyle name="Millares 100 11 3 2 5 3" xfId="13129" xr:uid="{7477D8E7-4EB6-4025-8F66-62ABDA6B5BF7}"/>
    <cellStyle name="Millares 100 11 3 2 5 3 2" xfId="36023" xr:uid="{357B71C2-3185-4B67-82DA-4ECD931E57FB}"/>
    <cellStyle name="Millares 100 11 3 2 5 4" xfId="24582" xr:uid="{8A90C3FB-F40B-4F11-B47A-DB5A842F164F}"/>
    <cellStyle name="Millares 100 11 3 2 5 5" xfId="47465" xr:uid="{E297B84F-EE71-4CA8-A617-1BB41809048D}"/>
    <cellStyle name="Millares 100 11 3 2 6" xfId="2994" xr:uid="{3FB94FFE-2903-4105-9DE1-5871074C6FD6}"/>
    <cellStyle name="Millares 100 11 3 2 6 2" xfId="7237" xr:uid="{5B2AC80B-8A9F-4E8F-B8AE-61EDCE97746E}"/>
    <cellStyle name="Millares 100 11 3 2 6 2 2" xfId="18689" xr:uid="{26453887-3DA0-4F2C-B720-DAEEC947541D}"/>
    <cellStyle name="Millares 100 11 3 2 6 2 2 2" xfId="41583" xr:uid="{23655219-0A43-4AE4-855A-7E18FD65E68A}"/>
    <cellStyle name="Millares 100 11 3 2 6 2 3" xfId="30142" xr:uid="{2F39D52D-5C83-4FEF-9EBB-07B81822E7AD}"/>
    <cellStyle name="Millares 100 11 3 2 6 2 4" xfId="53024" xr:uid="{521344CA-2053-4F54-BED9-7028404B4810}"/>
    <cellStyle name="Millares 100 11 3 2 6 3" xfId="14447" xr:uid="{6066F160-1137-43D4-976D-E56649C96F8C}"/>
    <cellStyle name="Millares 100 11 3 2 6 3 2" xfId="37341" xr:uid="{F30BA97D-6D12-459A-AF96-B5DC8F70911F}"/>
    <cellStyle name="Millares 100 11 3 2 6 4" xfId="25900" xr:uid="{DCFD2CC8-A551-4660-A3CC-24424210085C}"/>
    <cellStyle name="Millares 100 11 3 2 6 5" xfId="48782" xr:uid="{52BFC7DF-B917-4D5E-AB70-00D39B32F3DB}"/>
    <cellStyle name="Millares 100 11 3 2 7" xfId="3254" xr:uid="{4AE6AF36-FEA9-4DA1-B52A-9EA98F32AA68}"/>
    <cellStyle name="Millares 100 11 3 2 7 2" xfId="7497" xr:uid="{4E0108A1-0A13-46B3-82C6-2D5D7C8F1EF1}"/>
    <cellStyle name="Millares 100 11 3 2 7 2 2" xfId="18949" xr:uid="{046040C8-9570-499A-A498-A5DDF4960608}"/>
    <cellStyle name="Millares 100 11 3 2 7 2 2 2" xfId="41843" xr:uid="{F5C8EDB2-B262-464D-AC9F-BA1D0C7F47E7}"/>
    <cellStyle name="Millares 100 11 3 2 7 2 3" xfId="30402" xr:uid="{1C2EEE02-1129-4D27-97FB-50A4EFFBCF68}"/>
    <cellStyle name="Millares 100 11 3 2 7 2 4" xfId="53284" xr:uid="{9A0F5082-CB83-4D22-812E-BEA207DE540C}"/>
    <cellStyle name="Millares 100 11 3 2 7 3" xfId="14707" xr:uid="{A2C3001D-7C60-417F-B582-BA12C48E15C6}"/>
    <cellStyle name="Millares 100 11 3 2 7 3 2" xfId="37601" xr:uid="{D63EFFC6-D471-4354-BB19-856F6A1BBBF4}"/>
    <cellStyle name="Millares 100 11 3 2 7 4" xfId="26160" xr:uid="{2EA4EF11-30A2-4C14-B7FD-016DC1847374}"/>
    <cellStyle name="Millares 100 11 3 2 7 5" xfId="49042" xr:uid="{299D149D-B1BC-4A52-845D-51A419AF6B1F}"/>
    <cellStyle name="Millares 100 11 3 2 8" xfId="3515" xr:uid="{C79E5F9D-D188-49CA-8319-9F63152F2FE7}"/>
    <cellStyle name="Millares 100 11 3 2 8 2" xfId="7758" xr:uid="{780FFAEE-C2F9-433A-9994-11334722F252}"/>
    <cellStyle name="Millares 100 11 3 2 8 2 2" xfId="19210" xr:uid="{62FEE29A-0A33-4531-81E7-721CF1929989}"/>
    <cellStyle name="Millares 100 11 3 2 8 2 2 2" xfId="42104" xr:uid="{13DBA1E8-85EC-4A2F-B237-3009E5C3D615}"/>
    <cellStyle name="Millares 100 11 3 2 8 2 3" xfId="30663" xr:uid="{1EE2764B-6616-456A-AAC0-2223EF376B2A}"/>
    <cellStyle name="Millares 100 11 3 2 8 2 4" xfId="53545" xr:uid="{4E50D1A5-93DD-4BB6-AF60-8A4219A97437}"/>
    <cellStyle name="Millares 100 11 3 2 8 3" xfId="14968" xr:uid="{6ACF7229-D6C8-4650-BFF2-C221F352C6D7}"/>
    <cellStyle name="Millares 100 11 3 2 8 3 2" xfId="37862" xr:uid="{5CD53170-3340-41CD-966F-466509A003E6}"/>
    <cellStyle name="Millares 100 11 3 2 8 4" xfId="26421" xr:uid="{ED5C41CA-8B7D-48FA-B8D8-92B447921B81}"/>
    <cellStyle name="Millares 100 11 3 2 8 5" xfId="49303" xr:uid="{EBD9D66D-76F0-4D40-9A4E-A01FE34AC1F4}"/>
    <cellStyle name="Millares 100 11 3 2 9" xfId="4583" xr:uid="{44BC06EC-CA63-4EBF-A510-8A40F3CCC182}"/>
    <cellStyle name="Millares 100 11 3 2 9 2" xfId="16035" xr:uid="{1D498A2A-FC3B-451C-B047-5BAC68DB6DD0}"/>
    <cellStyle name="Millares 100 11 3 2 9 2 2" xfId="38929" xr:uid="{B2A03F1C-0F20-4D9C-BA0D-5B19B4E09F64}"/>
    <cellStyle name="Millares 100 11 3 2 9 3" xfId="27488" xr:uid="{1D158E87-D1F6-434E-A74A-BF65B66A2615}"/>
    <cellStyle name="Millares 100 11 3 2 9 4" xfId="50370" xr:uid="{886B926B-CCD6-4F96-BAAE-C9BD6958C9BB}"/>
    <cellStyle name="Millares 100 11 3 3" xfId="500" xr:uid="{E02D0FBC-1184-4C1D-9E97-73F8F3B64301}"/>
    <cellStyle name="Millares 100 11 3 3 10" xfId="46295" xr:uid="{AFE0A959-F1B6-45FB-8208-6C5B9733EA07}"/>
    <cellStyle name="Millares 100 11 3 3 2" xfId="1028" xr:uid="{42598BF3-42EA-4CF6-A4F8-4C2D80A52FCF}"/>
    <cellStyle name="Millares 100 11 3 3 2 2" xfId="2345" xr:uid="{AE8D2E23-0D2A-44D7-8C48-9CA7F9603EBC}"/>
    <cellStyle name="Millares 100 11 3 3 2 2 2" xfId="6593" xr:uid="{873A7570-99C5-4F13-BCCA-66C6D02BC485}"/>
    <cellStyle name="Millares 100 11 3 3 2 2 2 2" xfId="18045" xr:uid="{E234E70B-FB46-4C84-8E3C-6F324354727F}"/>
    <cellStyle name="Millares 100 11 3 3 2 2 2 2 2" xfId="40939" xr:uid="{86BD2960-617A-43E4-A758-3379953B26CF}"/>
    <cellStyle name="Millares 100 11 3 3 2 2 2 3" xfId="29498" xr:uid="{F683314F-A2BE-4F11-8E23-30F63543C83E}"/>
    <cellStyle name="Millares 100 11 3 3 2 2 2 4" xfId="52380" xr:uid="{E7B29D57-DFAA-4507-B866-6B82803525F1}"/>
    <cellStyle name="Millares 100 11 3 3 2 2 3" xfId="13803" xr:uid="{2F2DC3A4-30B4-4CC6-8A22-BE4E9D616492}"/>
    <cellStyle name="Millares 100 11 3 3 2 2 3 2" xfId="36697" xr:uid="{8736F89B-42A6-41E4-ACFF-FE5607590792}"/>
    <cellStyle name="Millares 100 11 3 3 2 2 4" xfId="25256" xr:uid="{5159F96C-33E2-427D-9036-542F7E2648D0}"/>
    <cellStyle name="Millares 100 11 3 3 2 2 5" xfId="48139" xr:uid="{DE38751D-B5E0-437B-84BD-51F4639ADDDF}"/>
    <cellStyle name="Millares 100 11 3 3 2 3" xfId="4189" xr:uid="{D25DB538-7464-4798-8051-556F57203A76}"/>
    <cellStyle name="Millares 100 11 3 3 2 3 2" xfId="8432" xr:uid="{2EE0A0B7-C219-42B5-BBC3-62F7F202902A}"/>
    <cellStyle name="Millares 100 11 3 3 2 3 2 2" xfId="19884" xr:uid="{1F064E99-0EA2-4EAE-9158-87427C723DBD}"/>
    <cellStyle name="Millares 100 11 3 3 2 3 2 2 2" xfId="42778" xr:uid="{1574CC9F-B4C5-4A80-AD14-5B23EA44B100}"/>
    <cellStyle name="Millares 100 11 3 3 2 3 2 3" xfId="31337" xr:uid="{6C3C9722-45E5-4654-BA8D-A884FDE107DC}"/>
    <cellStyle name="Millares 100 11 3 3 2 3 2 4" xfId="54219" xr:uid="{31946493-807B-4564-8822-902532437795}"/>
    <cellStyle name="Millares 100 11 3 3 2 3 3" xfId="15642" xr:uid="{22A20861-9475-4482-86ED-4A24EBA0CCB7}"/>
    <cellStyle name="Millares 100 11 3 3 2 3 3 2" xfId="38536" xr:uid="{6C71C9D9-0488-4CCF-AD6A-69FD10EF30F3}"/>
    <cellStyle name="Millares 100 11 3 3 2 3 4" xfId="27095" xr:uid="{79AA3A34-3B8D-467A-960C-735B12C77A95}"/>
    <cellStyle name="Millares 100 11 3 3 2 3 5" xfId="49977" xr:uid="{4E5F6B20-E263-4E01-AA7B-5B8EB686C614}"/>
    <cellStyle name="Millares 100 11 3 3 2 4" xfId="5276" xr:uid="{3F70C6B6-C6CC-40D7-8369-709FC3BB9457}"/>
    <cellStyle name="Millares 100 11 3 3 2 4 2" xfId="16728" xr:uid="{5FA4293B-E779-4B52-AA9F-70CD5D930813}"/>
    <cellStyle name="Millares 100 11 3 3 2 4 2 2" xfId="39622" xr:uid="{25E225C6-91EF-4193-A830-1396444CDC23}"/>
    <cellStyle name="Millares 100 11 3 3 2 4 3" xfId="28181" xr:uid="{3EEB733C-428F-4219-8E34-F7369D0C0476}"/>
    <cellStyle name="Millares 100 11 3 3 2 4 4" xfId="51063" xr:uid="{96742CBE-24A6-41B3-8D6E-5C7EEB33493C}"/>
    <cellStyle name="Millares 100 11 3 3 2 5" xfId="10337" xr:uid="{781D6A79-3D8E-4418-9F01-547027C31CD6}"/>
    <cellStyle name="Millares 100 11 3 3 2 5 2" xfId="21780" xr:uid="{3E491DD9-3DB1-4DBA-A995-0235ECAA7CF3}"/>
    <cellStyle name="Millares 100 11 3 3 2 5 2 2" xfId="44674" xr:uid="{DB1C5F51-E79B-4337-B593-37FD6EFEC555}"/>
    <cellStyle name="Millares 100 11 3 3 2 5 3" xfId="33233" xr:uid="{187F4F5E-DDCD-4B61-9F69-3E2C7DF00125}"/>
    <cellStyle name="Millares 100 11 3 3 2 6" xfId="11421" xr:uid="{11E02059-59AC-44A9-9BEB-38CE2B3831ED}"/>
    <cellStyle name="Millares 100 11 3 3 2 6 2" xfId="22864" xr:uid="{7B782FB1-11C1-428A-98BC-77E081D1C5CD}"/>
    <cellStyle name="Millares 100 11 3 3 2 6 2 2" xfId="45758" xr:uid="{03A1615B-A92E-4548-8CBB-63DF838632DD}"/>
    <cellStyle name="Millares 100 11 3 3 2 6 3" xfId="34317" xr:uid="{C654A62B-9A90-4E33-B1CB-193E80DF75C8}"/>
    <cellStyle name="Millares 100 11 3 3 2 7" xfId="12486" xr:uid="{45B095BD-8BDB-47DD-AE7B-EE4367A543EA}"/>
    <cellStyle name="Millares 100 11 3 3 2 7 2" xfId="35380" xr:uid="{4D41639C-265E-4591-B3E8-D47ACFEF0ED6}"/>
    <cellStyle name="Millares 100 11 3 3 2 8" xfId="23939" xr:uid="{B245BAFD-9649-48BA-8965-10FAD9B924D7}"/>
    <cellStyle name="Millares 100 11 3 3 2 9" xfId="46822" xr:uid="{0F4E4ED7-FF56-4C10-A495-9F41DC4B4A3B}"/>
    <cellStyle name="Millares 100 11 3 3 3" xfId="1818" xr:uid="{FD45B1BF-61EC-4F59-AF58-B094AB310AFA}"/>
    <cellStyle name="Millares 100 11 3 3 3 2" xfId="6066" xr:uid="{9D94EE5A-A817-410C-AE04-B79E0C985648}"/>
    <cellStyle name="Millares 100 11 3 3 3 2 2" xfId="17518" xr:uid="{0AEEE521-D382-4F5B-890B-8755D887B0E6}"/>
    <cellStyle name="Millares 100 11 3 3 3 2 2 2" xfId="40412" xr:uid="{DCC77193-55DB-4DEB-A22F-445929E4226B}"/>
    <cellStyle name="Millares 100 11 3 3 3 2 3" xfId="28971" xr:uid="{86BC5314-7655-415F-82C7-33526225D22D}"/>
    <cellStyle name="Millares 100 11 3 3 3 2 4" xfId="51853" xr:uid="{264E8E66-2B7B-4EC6-A4A2-7C7F29B52E71}"/>
    <cellStyle name="Millares 100 11 3 3 3 3" xfId="13276" xr:uid="{E519B752-3A0B-4D95-9296-DCE69559BC05}"/>
    <cellStyle name="Millares 100 11 3 3 3 3 2" xfId="36170" xr:uid="{0872B872-2D5A-447C-A40F-A343448037A5}"/>
    <cellStyle name="Millares 100 11 3 3 3 4" xfId="24729" xr:uid="{F1964933-DB6B-41EF-BE7C-186183DDB402}"/>
    <cellStyle name="Millares 100 11 3 3 3 5" xfId="47612" xr:uid="{6E810A5D-C6E4-4FB7-A6B4-0D4B41425C55}"/>
    <cellStyle name="Millares 100 11 3 3 4" xfId="3662" xr:uid="{B05834EA-B99F-499B-8071-E70D69249C7D}"/>
    <cellStyle name="Millares 100 11 3 3 4 2" xfId="7905" xr:uid="{A6271C93-9F08-438A-A20E-787C5784C9A1}"/>
    <cellStyle name="Millares 100 11 3 3 4 2 2" xfId="19357" xr:uid="{B5B094CA-2921-4646-9321-CA4172A3BA42}"/>
    <cellStyle name="Millares 100 11 3 3 4 2 2 2" xfId="42251" xr:uid="{1282F200-E4C2-4FD6-90EA-A088AB57C2DB}"/>
    <cellStyle name="Millares 100 11 3 3 4 2 3" xfId="30810" xr:uid="{A12850E2-D088-4591-8905-DA21DE42A6ED}"/>
    <cellStyle name="Millares 100 11 3 3 4 2 4" xfId="53692" xr:uid="{E6713FF0-3E47-4326-9ED6-66E977BBF19D}"/>
    <cellStyle name="Millares 100 11 3 3 4 3" xfId="15115" xr:uid="{B4A360E4-AE3A-4BB9-B4AD-634EE74D965C}"/>
    <cellStyle name="Millares 100 11 3 3 4 3 2" xfId="38009" xr:uid="{0399B7B8-B5D1-4E51-B0A7-80D920B9978F}"/>
    <cellStyle name="Millares 100 11 3 3 4 4" xfId="26568" xr:uid="{8A631E91-A1DD-4364-AA84-E59EA84494BD}"/>
    <cellStyle name="Millares 100 11 3 3 4 5" xfId="49450" xr:uid="{A85CC21D-21F7-4E79-A586-6D430DD0C765}"/>
    <cellStyle name="Millares 100 11 3 3 5" xfId="4749" xr:uid="{4C29998B-77EB-4598-BDA8-5317D877518E}"/>
    <cellStyle name="Millares 100 11 3 3 5 2" xfId="16201" xr:uid="{E85B6817-0005-4C3D-A638-EBE6BEF9462B}"/>
    <cellStyle name="Millares 100 11 3 3 5 2 2" xfId="39095" xr:uid="{DEB9467A-30F0-466D-BCE5-6BE7D3A7581E}"/>
    <cellStyle name="Millares 100 11 3 3 5 3" xfId="27654" xr:uid="{DD4C8C9E-9BD6-4071-940B-9A3FFB646223}"/>
    <cellStyle name="Millares 100 11 3 3 5 4" xfId="50536" xr:uid="{54AEA76F-706C-451C-9AF7-29D189A70C11}"/>
    <cellStyle name="Millares 100 11 3 3 6" xfId="9810" xr:uid="{258A4616-4504-47FA-879F-730AFF36E1E7}"/>
    <cellStyle name="Millares 100 11 3 3 6 2" xfId="21253" xr:uid="{64898471-CAFC-4C0C-9503-72A48110C24B}"/>
    <cellStyle name="Millares 100 11 3 3 6 2 2" xfId="44147" xr:uid="{E4A740C4-FF51-425B-9DC7-4B1603A634D1}"/>
    <cellStyle name="Millares 100 11 3 3 6 3" xfId="32706" xr:uid="{35725A0E-F0CA-4CBA-962D-51097F4146F4}"/>
    <cellStyle name="Millares 100 11 3 3 7" xfId="10894" xr:uid="{CDD1D71D-A521-489E-9658-5A478F99B617}"/>
    <cellStyle name="Millares 100 11 3 3 7 2" xfId="22337" xr:uid="{EF9371BE-478D-44E3-B074-2956B7B2CA6A}"/>
    <cellStyle name="Millares 100 11 3 3 7 2 2" xfId="45231" xr:uid="{69ECB51C-510B-4911-AB77-6836EBE77D85}"/>
    <cellStyle name="Millares 100 11 3 3 7 3" xfId="33790" xr:uid="{F881478C-A872-4F83-A4E1-AAAB22A30C58}"/>
    <cellStyle name="Millares 100 11 3 3 8" xfId="11959" xr:uid="{781DB692-8F9B-43DE-93AF-A8405F93EAC4}"/>
    <cellStyle name="Millares 100 11 3 3 8 2" xfId="34853" xr:uid="{0460A867-4446-4620-947A-9366B261E03C}"/>
    <cellStyle name="Millares 100 11 3 3 9" xfId="23412" xr:uid="{A6EC2D97-0856-46E0-8740-7ACFF6A5740D}"/>
    <cellStyle name="Millares 100 11 3 4" xfId="764" xr:uid="{3F1384DD-E6BD-4795-BBFE-CAAAED61B180}"/>
    <cellStyle name="Millares 100 11 3 4 2" xfId="2081" xr:uid="{E49E5DBF-3550-4284-825A-C0E932D3DD9B}"/>
    <cellStyle name="Millares 100 11 3 4 2 2" xfId="6329" xr:uid="{266BBDC4-A9FD-4684-8F4A-CE7716B820C8}"/>
    <cellStyle name="Millares 100 11 3 4 2 2 2" xfId="17781" xr:uid="{494AAE26-0DF3-4D57-A751-4A92A04C8D5D}"/>
    <cellStyle name="Millares 100 11 3 4 2 2 2 2" xfId="40675" xr:uid="{DC330562-20A7-41B4-834A-0AF74D57E627}"/>
    <cellStyle name="Millares 100 11 3 4 2 2 3" xfId="29234" xr:uid="{61A816D3-D4FC-4E31-8610-DE55BA2C1656}"/>
    <cellStyle name="Millares 100 11 3 4 2 2 4" xfId="52116" xr:uid="{37C14FEB-4981-4476-8939-68E810A78BD9}"/>
    <cellStyle name="Millares 100 11 3 4 2 3" xfId="13539" xr:uid="{050921F6-24B7-4468-857F-435FE6BD0DA4}"/>
    <cellStyle name="Millares 100 11 3 4 2 3 2" xfId="36433" xr:uid="{CA9FBAD5-DB55-4E3A-91AE-9E7A9C01B383}"/>
    <cellStyle name="Millares 100 11 3 4 2 4" xfId="24992" xr:uid="{EA618BB3-8555-403A-8920-6675BCBF0B37}"/>
    <cellStyle name="Millares 100 11 3 4 2 5" xfId="47875" xr:uid="{2DC90BB2-62EE-4437-9405-FE141BD184BD}"/>
    <cellStyle name="Millares 100 11 3 4 3" xfId="3925" xr:uid="{8E9E34D0-E9B9-4F2C-9BFC-ACFC7CC17BA1}"/>
    <cellStyle name="Millares 100 11 3 4 3 2" xfId="8168" xr:uid="{C28F37FE-521B-4266-80FE-664DEEDA99E4}"/>
    <cellStyle name="Millares 100 11 3 4 3 2 2" xfId="19620" xr:uid="{8C358467-75EA-40E1-954C-BF58FB66B092}"/>
    <cellStyle name="Millares 100 11 3 4 3 2 2 2" xfId="42514" xr:uid="{7FA7FCB5-3057-43E6-B477-D2D6973C4BA3}"/>
    <cellStyle name="Millares 100 11 3 4 3 2 3" xfId="31073" xr:uid="{8ABC4986-C4C4-49F8-AD37-E3DB63132204}"/>
    <cellStyle name="Millares 100 11 3 4 3 2 4" xfId="53955" xr:uid="{D0978AE7-2B4C-4780-8D71-8E1448156705}"/>
    <cellStyle name="Millares 100 11 3 4 3 3" xfId="15378" xr:uid="{AD0C680B-E529-4094-A8C2-8E8601D34270}"/>
    <cellStyle name="Millares 100 11 3 4 3 3 2" xfId="38272" xr:uid="{10C05B96-75B2-42E9-B9D4-75AFF08DDB35}"/>
    <cellStyle name="Millares 100 11 3 4 3 4" xfId="26831" xr:uid="{231DB7D9-8583-4153-857B-2958589B4379}"/>
    <cellStyle name="Millares 100 11 3 4 3 5" xfId="49713" xr:uid="{22FAD690-17F8-45FD-8E1A-105A9F331B64}"/>
    <cellStyle name="Millares 100 11 3 4 4" xfId="5012" xr:uid="{2FDE0E8D-D461-4E24-BF00-9D8830B6F703}"/>
    <cellStyle name="Millares 100 11 3 4 4 2" xfId="16464" xr:uid="{3E06CDC0-933A-42A5-A69E-CF54F53B83C3}"/>
    <cellStyle name="Millares 100 11 3 4 4 2 2" xfId="39358" xr:uid="{15B4EEDA-AF6B-420B-B856-2360920E37CE}"/>
    <cellStyle name="Millares 100 11 3 4 4 3" xfId="27917" xr:uid="{03C1767F-E666-42B1-AC3C-B50956E3558D}"/>
    <cellStyle name="Millares 100 11 3 4 4 4" xfId="50799" xr:uid="{9B97D62B-A44E-4CE2-85C7-FBB59F3F7D0C}"/>
    <cellStyle name="Millares 100 11 3 4 5" xfId="10073" xr:uid="{E87AC8FD-2FA2-41C0-B032-D8EC7AB7985E}"/>
    <cellStyle name="Millares 100 11 3 4 5 2" xfId="21516" xr:uid="{A3BDA2E0-69E4-4F4B-93FE-50B7A29D10AC}"/>
    <cellStyle name="Millares 100 11 3 4 5 2 2" xfId="44410" xr:uid="{2011B782-52F8-4777-92F6-30F91043C7B7}"/>
    <cellStyle name="Millares 100 11 3 4 5 3" xfId="32969" xr:uid="{9E2D863B-3DCF-4135-8C76-12F24E8009FF}"/>
    <cellStyle name="Millares 100 11 3 4 6" xfId="11157" xr:uid="{19948FBD-6A52-4860-A11B-AF5E5778A84E}"/>
    <cellStyle name="Millares 100 11 3 4 6 2" xfId="22600" xr:uid="{B26970B5-0BA9-4A98-A414-BE5F432AAA9F}"/>
    <cellStyle name="Millares 100 11 3 4 6 2 2" xfId="45494" xr:uid="{D1E273DF-C818-4E80-B8D2-E60A6455E3C1}"/>
    <cellStyle name="Millares 100 11 3 4 6 3" xfId="34053" xr:uid="{99DF7276-5DE2-4599-91A6-92205835DBBB}"/>
    <cellStyle name="Millares 100 11 3 4 7" xfId="12222" xr:uid="{17A91747-59DC-4BE5-8E97-F1EDD89B0870}"/>
    <cellStyle name="Millares 100 11 3 4 7 2" xfId="35116" xr:uid="{570DB646-CDC3-403F-90B5-87BCD5F51219}"/>
    <cellStyle name="Millares 100 11 3 4 8" xfId="23675" xr:uid="{8C73525D-E8B1-4E9F-84C9-E6FF50F931A9}"/>
    <cellStyle name="Millares 100 11 3 4 9" xfId="46558" xr:uid="{F3E2F292-AFC9-4DD8-B43B-A9605B53573C}"/>
    <cellStyle name="Millares 100 11 3 5" xfId="1292" xr:uid="{1E745C00-24F1-4B5F-9BBD-32CB06532819}"/>
    <cellStyle name="Millares 100 11 3 5 2" xfId="2609" xr:uid="{0B3F74E1-EFCE-4D0D-9B53-E9D38B5DA49B}"/>
    <cellStyle name="Millares 100 11 3 5 2 2" xfId="6857" xr:uid="{1945EB2A-597D-4C21-908B-82232E9DEFBE}"/>
    <cellStyle name="Millares 100 11 3 5 2 2 2" xfId="18309" xr:uid="{1E32DFC8-7FC7-4026-B719-CD3AB559DD9C}"/>
    <cellStyle name="Millares 100 11 3 5 2 2 2 2" xfId="41203" xr:uid="{71ADB363-BC1B-417D-B948-79DD10547B38}"/>
    <cellStyle name="Millares 100 11 3 5 2 2 3" xfId="29762" xr:uid="{C6EE8AF1-9793-4463-9FA0-DD87656CC0EF}"/>
    <cellStyle name="Millares 100 11 3 5 2 2 4" xfId="52644" xr:uid="{169D8114-6533-4BAF-87A8-6738B0DED9CD}"/>
    <cellStyle name="Millares 100 11 3 5 2 3" xfId="14067" xr:uid="{70474DCE-54F3-4F27-86D2-020101B9AD7C}"/>
    <cellStyle name="Millares 100 11 3 5 2 3 2" xfId="36961" xr:uid="{329B5DB7-6A16-4E8A-B55F-2BFAA915A13E}"/>
    <cellStyle name="Millares 100 11 3 5 2 4" xfId="25520" xr:uid="{431F4AAB-09C7-45BB-9D26-3E5F7796DF75}"/>
    <cellStyle name="Millares 100 11 3 5 2 5" xfId="48403" xr:uid="{0B3CE93B-9126-4FB3-86B8-ECB1E947E34C}"/>
    <cellStyle name="Millares 100 11 3 5 3" xfId="5540" xr:uid="{786C3ED1-101D-408C-B57F-72924633533A}"/>
    <cellStyle name="Millares 100 11 3 5 3 2" xfId="16992" xr:uid="{2E9CA832-8CE9-4C0C-9866-EACD85876D3E}"/>
    <cellStyle name="Millares 100 11 3 5 3 2 2" xfId="39886" xr:uid="{67448D0E-C230-4AA4-BFB1-5ED823FE5735}"/>
    <cellStyle name="Millares 100 11 3 5 3 3" xfId="28445" xr:uid="{4C0C2721-F182-4C3D-B676-53B0452A64CA}"/>
    <cellStyle name="Millares 100 11 3 5 3 4" xfId="51327" xr:uid="{F3FFED1E-F2D6-4D19-8330-00A1BA572129}"/>
    <cellStyle name="Millares 100 11 3 5 4" xfId="12750" xr:uid="{19DCA560-AA88-469E-9BD7-09969C75AB3F}"/>
    <cellStyle name="Millares 100 11 3 5 4 2" xfId="35644" xr:uid="{FDCC9DB6-6666-4578-AD09-3B7A63DBF269}"/>
    <cellStyle name="Millares 100 11 3 5 5" xfId="24203" xr:uid="{90A71A39-72E3-400A-B58D-341B66716C20}"/>
    <cellStyle name="Millares 100 11 3 5 6" xfId="47086" xr:uid="{8B6BF6B8-5792-4B2C-AC43-D1FFF09EF574}"/>
    <cellStyle name="Millares 100 11 3 6" xfId="1555" xr:uid="{5BC1C066-0FFA-42A3-9E86-1F84F47FC6C7}"/>
    <cellStyle name="Millares 100 11 3 6 2" xfId="5803" xr:uid="{08A74B6B-D317-4376-A210-60376F8A0E51}"/>
    <cellStyle name="Millares 100 11 3 6 2 2" xfId="17255" xr:uid="{8F7D8905-ED1D-488A-816A-2CF4DE7C1236}"/>
    <cellStyle name="Millares 100 11 3 6 2 2 2" xfId="40149" xr:uid="{2059260C-6A27-4103-A9CD-3887F6E910F3}"/>
    <cellStyle name="Millares 100 11 3 6 2 3" xfId="28708" xr:uid="{E3891E06-33F0-47C0-BF7C-D5C7EFDE33F7}"/>
    <cellStyle name="Millares 100 11 3 6 2 4" xfId="51590" xr:uid="{FFE3E9FF-5F55-477B-946A-7801AEEB8051}"/>
    <cellStyle name="Millares 100 11 3 6 3" xfId="13013" xr:uid="{54C88B1F-F3C4-4A04-AA97-5A2FDA0AA0D1}"/>
    <cellStyle name="Millares 100 11 3 6 3 2" xfId="35907" xr:uid="{F8FCB4C2-35DF-4F5A-AAB6-97A791884873}"/>
    <cellStyle name="Millares 100 11 3 6 4" xfId="24466" xr:uid="{F652DC11-277A-4A2C-A46B-133D5A9BC296}"/>
    <cellStyle name="Millares 100 11 3 6 5" xfId="47349" xr:uid="{DD959594-C67B-4D61-91EA-A720696E2262}"/>
    <cellStyle name="Millares 100 11 3 7" xfId="2877" xr:uid="{1D63F47C-94C0-4979-8CA5-FDAF924F5A92}"/>
    <cellStyle name="Millares 100 11 3 7 2" xfId="7121" xr:uid="{46D58844-CFE4-43AE-86DF-0BF21CD645B2}"/>
    <cellStyle name="Millares 100 11 3 7 2 2" xfId="18573" xr:uid="{D3B06EA3-8EBE-4EFE-8C11-7FA0528CB7F5}"/>
    <cellStyle name="Millares 100 11 3 7 2 2 2" xfId="41467" xr:uid="{D9F8E315-C402-4A39-A75E-FEE9893CD9D5}"/>
    <cellStyle name="Millares 100 11 3 7 2 3" xfId="30026" xr:uid="{9F7CE394-1054-4906-9CDD-D15D59ABA37F}"/>
    <cellStyle name="Millares 100 11 3 7 2 4" xfId="52908" xr:uid="{44404410-17D8-418C-902C-FD218587FCCC}"/>
    <cellStyle name="Millares 100 11 3 7 3" xfId="14331" xr:uid="{2851AF2B-45CE-4D15-BF41-16DA008305C1}"/>
    <cellStyle name="Millares 100 11 3 7 3 2" xfId="37225" xr:uid="{A31DE30D-D701-49B6-B0ED-43CC18320384}"/>
    <cellStyle name="Millares 100 11 3 7 4" xfId="25784" xr:uid="{ED514B8A-AAFE-48C4-8317-60643733C89C}"/>
    <cellStyle name="Millares 100 11 3 7 5" xfId="48666" xr:uid="{B8587649-86B3-4C1E-A6F8-F3F8B7021519}"/>
    <cellStyle name="Millares 100 11 3 8" xfId="3137" xr:uid="{FE869C09-3BBB-4E46-A36C-67A43714196E}"/>
    <cellStyle name="Millares 100 11 3 8 2" xfId="7380" xr:uid="{0F379976-39DD-4ADF-A8BF-150669E4A389}"/>
    <cellStyle name="Millares 100 11 3 8 2 2" xfId="18832" xr:uid="{BD470A03-CEB3-438D-A1C2-7188A0661B09}"/>
    <cellStyle name="Millares 100 11 3 8 2 2 2" xfId="41726" xr:uid="{12CB2C5C-76ED-4D15-8600-FDD8C3E09DBA}"/>
    <cellStyle name="Millares 100 11 3 8 2 3" xfId="30285" xr:uid="{839365C4-95B3-4DD3-865E-7DF25675CB4B}"/>
    <cellStyle name="Millares 100 11 3 8 2 4" xfId="53167" xr:uid="{A944F4FA-9E87-4CFC-84EE-211B3DA5F676}"/>
    <cellStyle name="Millares 100 11 3 8 3" xfId="14590" xr:uid="{3852DB4C-BCBA-4942-AF10-97CEC9F081B0}"/>
    <cellStyle name="Millares 100 11 3 8 3 2" xfId="37484" xr:uid="{E288451E-B2CA-48C4-925F-297CDD2986E5}"/>
    <cellStyle name="Millares 100 11 3 8 4" xfId="26043" xr:uid="{FAF2C2E2-FF90-4AC2-82F5-BFF778E40FAC}"/>
    <cellStyle name="Millares 100 11 3 8 5" xfId="48925" xr:uid="{5FCEDE9B-B9C2-419A-8698-6F3883470A84}"/>
    <cellStyle name="Millares 100 11 3 9" xfId="3399" xr:uid="{DB090B5A-7F05-4DCD-9FA8-DC6F062F5D9A}"/>
    <cellStyle name="Millares 100 11 3 9 2" xfId="7642" xr:uid="{89AF59F3-19CA-4443-9372-8C85E2210A9E}"/>
    <cellStyle name="Millares 100 11 3 9 2 2" xfId="19094" xr:uid="{1C08CF5C-ACB3-4B85-8414-EDB082DD73AF}"/>
    <cellStyle name="Millares 100 11 3 9 2 2 2" xfId="41988" xr:uid="{4703A0BF-942A-4082-8C10-0E8125A5016C}"/>
    <cellStyle name="Millares 100 11 3 9 2 3" xfId="30547" xr:uid="{C5BFD719-5DDE-443A-A57D-532DF680EE8E}"/>
    <cellStyle name="Millares 100 11 3 9 2 4" xfId="53429" xr:uid="{655F35B4-1075-4783-A058-8DC25747C903}"/>
    <cellStyle name="Millares 100 11 3 9 3" xfId="14852" xr:uid="{6E707D8B-4CC0-4E96-81B1-CBD81B7D9676}"/>
    <cellStyle name="Millares 100 11 3 9 3 2" xfId="37746" xr:uid="{42FAEB79-A6C7-43EA-8419-49C3C5A6CC6E}"/>
    <cellStyle name="Millares 100 11 3 9 4" xfId="26305" xr:uid="{831EC5DC-D98F-4C68-8338-4FEDEEC29C51}"/>
    <cellStyle name="Millares 100 11 3 9 5" xfId="49187" xr:uid="{794E3135-37B6-41C3-A6BC-155265BF8F87}"/>
    <cellStyle name="Millares 100 11 4" xfId="273" xr:uid="{1E74F2FB-36B9-4306-BF52-F870EFF57207}"/>
    <cellStyle name="Millares 100 11 4 10" xfId="4507" xr:uid="{28A4D6FF-EAFC-4DC1-9FE9-0E6DD34B4DA3}"/>
    <cellStyle name="Millares 100 11 4 10 2" xfId="15959" xr:uid="{B2021AEF-680F-4044-BCBB-6134D3EDDF4B}"/>
    <cellStyle name="Millares 100 11 4 10 2 2" xfId="38853" xr:uid="{6AFEC87D-2946-43DC-A4BB-44A164A3A6DA}"/>
    <cellStyle name="Millares 100 11 4 10 3" xfId="27412" xr:uid="{72709DD0-7B80-4001-B51E-39BC6654B09D}"/>
    <cellStyle name="Millares 100 11 4 10 4" xfId="50294" xr:uid="{9DC8D98A-F333-4BE2-9A96-BBF419C56CF5}"/>
    <cellStyle name="Millares 100 11 4 11" xfId="8787" xr:uid="{2246177A-2F84-4565-A0F8-88E3E4D4646F}"/>
    <cellStyle name="Millares 100 11 4 11 2" xfId="20231" xr:uid="{D7323419-E43D-476D-B035-B5C78D3BC28D}"/>
    <cellStyle name="Millares 100 11 4 11 2 2" xfId="43125" xr:uid="{93FF45DB-5AA8-4122-8E26-1C4CF18DDFB8}"/>
    <cellStyle name="Millares 100 11 4 11 3" xfId="31684" xr:uid="{5D1A76E9-B6D3-43D1-B353-A58E94990D96}"/>
    <cellStyle name="Millares 100 11 4 11 4" xfId="54566" xr:uid="{78239FD7-E357-4A71-990B-7174280A09BB}"/>
    <cellStyle name="Millares 100 11 4 12" xfId="9049" xr:uid="{31953EBE-BD78-4ED9-ACA2-DB497814B7E5}"/>
    <cellStyle name="Millares 100 11 4 12 2" xfId="20493" xr:uid="{125B4DFF-63D0-45EC-8D24-BED9C94122A2}"/>
    <cellStyle name="Millares 100 11 4 12 2 2" xfId="43387" xr:uid="{FD1E3CFC-C0F4-4F45-AD31-B61280DCDA7A}"/>
    <cellStyle name="Millares 100 11 4 12 3" xfId="31946" xr:uid="{0C8DB587-F7BA-4A83-AE3B-AD96938030BA}"/>
    <cellStyle name="Millares 100 11 4 12 4" xfId="54828" xr:uid="{2DCF2923-FA87-4342-9D0D-4962013F8934}"/>
    <cellStyle name="Millares 100 11 4 13" xfId="9316" xr:uid="{B8259422-5379-4849-A718-793B5147B198}"/>
    <cellStyle name="Millares 100 11 4 13 2" xfId="20760" xr:uid="{DD92FEAB-1A63-4B13-84B3-91BD76974009}"/>
    <cellStyle name="Millares 100 11 4 13 2 2" xfId="43654" xr:uid="{7C0290B5-313A-463C-8B23-157A938CB9DC}"/>
    <cellStyle name="Millares 100 11 4 13 3" xfId="32213" xr:uid="{3D2C66E6-01CE-4CB9-A10E-78476DF66554}"/>
    <cellStyle name="Millares 100 11 4 13 4" xfId="55095" xr:uid="{D03690EB-6BA6-4605-AE30-E3E5E17D7B7B}"/>
    <cellStyle name="Millares 100 11 4 14" xfId="9588" xr:uid="{D7F2D590-EB61-4D9D-9B77-145E80CEEF62}"/>
    <cellStyle name="Millares 100 11 4 14 2" xfId="21031" xr:uid="{A6DE3A3E-29C4-4F83-B7A1-3BB5A572FB88}"/>
    <cellStyle name="Millares 100 11 4 14 2 2" xfId="43925" xr:uid="{72E0D67A-C4D4-4348-B4FC-2C32218253CF}"/>
    <cellStyle name="Millares 100 11 4 14 3" xfId="32484" xr:uid="{1C67C77E-9553-4ADB-93C6-37BE3691D96D}"/>
    <cellStyle name="Millares 100 11 4 15" xfId="10672" xr:uid="{884D9EC1-9837-4A27-8F6D-C9D73729031E}"/>
    <cellStyle name="Millares 100 11 4 15 2" xfId="22115" xr:uid="{2E2F99BB-2058-4B18-B467-D6B675A3F70E}"/>
    <cellStyle name="Millares 100 11 4 15 2 2" xfId="45009" xr:uid="{4124F7B7-F17D-49B3-A5E6-D6A6D63D0B14}"/>
    <cellStyle name="Millares 100 11 4 15 3" xfId="33568" xr:uid="{C762D9B1-A4E2-4720-B15B-D10E38F8E95B}"/>
    <cellStyle name="Millares 100 11 4 16" xfId="11737" xr:uid="{C7988B0F-2FC1-4013-8A19-046DFD02CCD7}"/>
    <cellStyle name="Millares 100 11 4 16 2" xfId="34631" xr:uid="{02008A57-0818-4ADD-88A3-A51F7AABA90B}"/>
    <cellStyle name="Millares 100 11 4 17" xfId="23190" xr:uid="{F940B039-B9D6-4091-8272-D06BFF200C57}"/>
    <cellStyle name="Millares 100 11 4 18" xfId="46073" xr:uid="{620B9F71-5C30-4B56-8AA0-9673A787973A}"/>
    <cellStyle name="Millares 100 11 4 2" xfId="394" xr:uid="{592B7C08-8528-4036-9499-FD70B52B24B1}"/>
    <cellStyle name="Millares 100 11 4 2 10" xfId="8903" xr:uid="{B6E357EF-B447-4D1C-A120-35E4F979065F}"/>
    <cellStyle name="Millares 100 11 4 2 10 2" xfId="20347" xr:uid="{04ED2E3D-704B-4FFC-AD84-8E262232A00B}"/>
    <cellStyle name="Millares 100 11 4 2 10 2 2" xfId="43241" xr:uid="{9856F9A5-3307-41AB-8B49-030333E1ECD1}"/>
    <cellStyle name="Millares 100 11 4 2 10 3" xfId="31800" xr:uid="{4B6DAF9B-E80A-4D26-ABFA-F8E8A71F5553}"/>
    <cellStyle name="Millares 100 11 4 2 10 4" xfId="54682" xr:uid="{DEB9ABE9-0FCE-4A17-A36A-C9B5A1001938}"/>
    <cellStyle name="Millares 100 11 4 2 11" xfId="9165" xr:uid="{AB007489-E0C7-4D01-AFA1-A1927F82F0FF}"/>
    <cellStyle name="Millares 100 11 4 2 11 2" xfId="20609" xr:uid="{060BA321-9CA4-48AD-BF49-F3749260CF9A}"/>
    <cellStyle name="Millares 100 11 4 2 11 2 2" xfId="43503" xr:uid="{355CADA3-872C-42D3-A9A7-DB6471AFE857}"/>
    <cellStyle name="Millares 100 11 4 2 11 3" xfId="32062" xr:uid="{10D9A93D-F4A9-48A6-B33B-0EBA8DDE46D6}"/>
    <cellStyle name="Millares 100 11 4 2 11 4" xfId="54944" xr:uid="{35AB9B45-820A-4ECD-AFFD-3688BBF7BDF1}"/>
    <cellStyle name="Millares 100 11 4 2 12" xfId="9432" xr:uid="{51631A7B-87A9-46AF-9394-D4C7320B9EB8}"/>
    <cellStyle name="Millares 100 11 4 2 12 2" xfId="20876" xr:uid="{4974FD4E-9AF0-4A7D-B207-8F359B12CB11}"/>
    <cellStyle name="Millares 100 11 4 2 12 2 2" xfId="43770" xr:uid="{BEE750C5-051C-4777-B28F-579423FC719F}"/>
    <cellStyle name="Millares 100 11 4 2 12 3" xfId="32329" xr:uid="{B04CEF67-68F1-4278-969B-C0A9C1167441}"/>
    <cellStyle name="Millares 100 11 4 2 12 4" xfId="55211" xr:uid="{0B9F271D-466D-4DB8-A559-51A533E1FB97}"/>
    <cellStyle name="Millares 100 11 4 2 13" xfId="9704" xr:uid="{F9F908F1-F3C3-47F8-BB20-DBE2906CD1D2}"/>
    <cellStyle name="Millares 100 11 4 2 13 2" xfId="21147" xr:uid="{171936BF-B484-4F91-A3B2-5D6127BD55EF}"/>
    <cellStyle name="Millares 100 11 4 2 13 2 2" xfId="44041" xr:uid="{863A3C4E-C6AE-4715-BEBA-AE3DF0EF068E}"/>
    <cellStyle name="Millares 100 11 4 2 13 3" xfId="32600" xr:uid="{6C129BAC-C0B3-4401-B16C-3BC360816C97}"/>
    <cellStyle name="Millares 100 11 4 2 14" xfId="10788" xr:uid="{654CE5DD-49C8-4E4C-B842-9F6A1923D678}"/>
    <cellStyle name="Millares 100 11 4 2 14 2" xfId="22231" xr:uid="{AE4D9BC1-9A06-45DC-92C0-1AC717DB5ECC}"/>
    <cellStyle name="Millares 100 11 4 2 14 2 2" xfId="45125" xr:uid="{6F52227E-27FA-4889-87A9-D3C0F52965BB}"/>
    <cellStyle name="Millares 100 11 4 2 14 3" xfId="33684" xr:uid="{99A90311-E52F-47C9-A82C-AA3CF3FAB96A}"/>
    <cellStyle name="Millares 100 11 4 2 15" xfId="11853" xr:uid="{1C856E86-EE9C-4986-80CC-CCED2C9FEC37}"/>
    <cellStyle name="Millares 100 11 4 2 15 2" xfId="34747" xr:uid="{972FB7F3-5DEB-4A21-BDE0-AD3DFB56B93E}"/>
    <cellStyle name="Millares 100 11 4 2 16" xfId="23306" xr:uid="{96DD04C0-1A95-4601-A824-05242F503047}"/>
    <cellStyle name="Millares 100 11 4 2 17" xfId="46189" xr:uid="{4E1ACF35-8CDF-4365-B1B7-7ED74F6F08FC}"/>
    <cellStyle name="Millares 100 11 4 2 2" xfId="657" xr:uid="{6188DDC4-FE65-4AB8-92E7-CF54072C9E3F}"/>
    <cellStyle name="Millares 100 11 4 2 2 10" xfId="46452" xr:uid="{00AF3B44-06DF-42EE-B0DC-CC3BD307D6FF}"/>
    <cellStyle name="Millares 100 11 4 2 2 2" xfId="1185" xr:uid="{A4EEF888-4973-4211-BAC0-4C9C883C5A37}"/>
    <cellStyle name="Millares 100 11 4 2 2 2 2" xfId="2502" xr:uid="{DEF953B0-5583-4C45-8F94-09BC3D28C0D5}"/>
    <cellStyle name="Millares 100 11 4 2 2 2 2 2" xfId="6750" xr:uid="{E1E1C1B7-1ECA-4F29-892A-5D52CBB267BE}"/>
    <cellStyle name="Millares 100 11 4 2 2 2 2 2 2" xfId="18202" xr:uid="{C6B4A4EC-20F2-4725-9614-01E8BEC3D257}"/>
    <cellStyle name="Millares 100 11 4 2 2 2 2 2 2 2" xfId="41096" xr:uid="{CA85236D-121F-4D1D-8309-F1538EB1D794}"/>
    <cellStyle name="Millares 100 11 4 2 2 2 2 2 3" xfId="29655" xr:uid="{E25F089A-ECA4-4883-A1AE-B1E3F0B57CA9}"/>
    <cellStyle name="Millares 100 11 4 2 2 2 2 2 4" xfId="52537" xr:uid="{D3AC33F8-5B69-4BA7-8C8D-B282EEF0BBE6}"/>
    <cellStyle name="Millares 100 11 4 2 2 2 2 3" xfId="13960" xr:uid="{0B680039-B1D9-4842-BBC0-47BE7F0C88AA}"/>
    <cellStyle name="Millares 100 11 4 2 2 2 2 3 2" xfId="36854" xr:uid="{EACCDABE-2033-4A66-AE0D-DD01D2492629}"/>
    <cellStyle name="Millares 100 11 4 2 2 2 2 4" xfId="25413" xr:uid="{EF290FAD-3A79-4706-875F-C159ED51F239}"/>
    <cellStyle name="Millares 100 11 4 2 2 2 2 5" xfId="48296" xr:uid="{857A9BB3-9947-4D79-99AC-A753C9B18642}"/>
    <cellStyle name="Millares 100 11 4 2 2 2 3" xfId="4346" xr:uid="{369D102E-71C0-4736-9B1C-3A62BE752746}"/>
    <cellStyle name="Millares 100 11 4 2 2 2 3 2" xfId="8589" xr:uid="{F7EE8DDD-7245-4D81-879E-017697AF4FB7}"/>
    <cellStyle name="Millares 100 11 4 2 2 2 3 2 2" xfId="20041" xr:uid="{1806AF4C-AD65-4818-A2F7-2E9048C57AD6}"/>
    <cellStyle name="Millares 100 11 4 2 2 2 3 2 2 2" xfId="42935" xr:uid="{7E1832DC-1DB9-47F6-BB5C-8234A4C6CCE8}"/>
    <cellStyle name="Millares 100 11 4 2 2 2 3 2 3" xfId="31494" xr:uid="{B4BE42F7-1017-4952-8F22-A335E8784E3B}"/>
    <cellStyle name="Millares 100 11 4 2 2 2 3 2 4" xfId="54376" xr:uid="{77F673CA-A14C-4C99-A571-F2E33534CF13}"/>
    <cellStyle name="Millares 100 11 4 2 2 2 3 3" xfId="15799" xr:uid="{09CE22C6-7088-4DE0-B73E-E31D322195F2}"/>
    <cellStyle name="Millares 100 11 4 2 2 2 3 3 2" xfId="38693" xr:uid="{20BC5064-7FD0-4693-B652-86DFCE6ABB7F}"/>
    <cellStyle name="Millares 100 11 4 2 2 2 3 4" xfId="27252" xr:uid="{C5B5D576-EEAE-42E5-9EA8-DDF5C9020CF8}"/>
    <cellStyle name="Millares 100 11 4 2 2 2 3 5" xfId="50134" xr:uid="{9CE71770-0F32-4F51-80C9-5EB5133CBEC9}"/>
    <cellStyle name="Millares 100 11 4 2 2 2 4" xfId="5433" xr:uid="{43330345-DFB1-4B61-89A0-B1516BD53193}"/>
    <cellStyle name="Millares 100 11 4 2 2 2 4 2" xfId="16885" xr:uid="{678FCA82-18CE-4B9F-8C0F-BBE5626A7D61}"/>
    <cellStyle name="Millares 100 11 4 2 2 2 4 2 2" xfId="39779" xr:uid="{A6459774-52BF-419C-ACC9-D0C5BA141B3B}"/>
    <cellStyle name="Millares 100 11 4 2 2 2 4 3" xfId="28338" xr:uid="{457B72B9-C4A1-4760-AD67-0FA675985780}"/>
    <cellStyle name="Millares 100 11 4 2 2 2 4 4" xfId="51220" xr:uid="{273D0683-7A4E-4E95-A1D9-68DB5975EA15}"/>
    <cellStyle name="Millares 100 11 4 2 2 2 5" xfId="10494" xr:uid="{1E0C6D57-747A-4473-BAF6-23E5A289C3F7}"/>
    <cellStyle name="Millares 100 11 4 2 2 2 5 2" xfId="21937" xr:uid="{15BACC49-1075-4862-91D5-06F1E4472519}"/>
    <cellStyle name="Millares 100 11 4 2 2 2 5 2 2" xfId="44831" xr:uid="{51D634C5-673B-4917-88AB-812076274503}"/>
    <cellStyle name="Millares 100 11 4 2 2 2 5 3" xfId="33390" xr:uid="{E9C9935F-46D6-441C-9202-B1F811008EEE}"/>
    <cellStyle name="Millares 100 11 4 2 2 2 6" xfId="11578" xr:uid="{16FE7961-685F-4F56-9C64-CC6F98E81B3C}"/>
    <cellStyle name="Millares 100 11 4 2 2 2 6 2" xfId="23021" xr:uid="{8ED3CB53-4D2C-4DFF-85FA-D304FEDC5368}"/>
    <cellStyle name="Millares 100 11 4 2 2 2 6 2 2" xfId="45915" xr:uid="{BAC6C569-33F3-43CD-A0B4-52EB809CB8C1}"/>
    <cellStyle name="Millares 100 11 4 2 2 2 6 3" xfId="34474" xr:uid="{28C19353-7ED2-40A6-8DAA-585F7325F352}"/>
    <cellStyle name="Millares 100 11 4 2 2 2 7" xfId="12643" xr:uid="{EDD100A2-D7C0-4F33-9612-993161890B95}"/>
    <cellStyle name="Millares 100 11 4 2 2 2 7 2" xfId="35537" xr:uid="{EADD5EDD-3D85-44B3-A43B-BCB5589B32FE}"/>
    <cellStyle name="Millares 100 11 4 2 2 2 8" xfId="24096" xr:uid="{CCBEEBAE-0435-4079-988A-28F2ECBBD7CC}"/>
    <cellStyle name="Millares 100 11 4 2 2 2 9" xfId="46979" xr:uid="{04F2506A-766A-482D-94B4-83CCCBA3A7CF}"/>
    <cellStyle name="Millares 100 11 4 2 2 3" xfId="1975" xr:uid="{735FAB50-D085-447B-99F3-58A7CEC20CFF}"/>
    <cellStyle name="Millares 100 11 4 2 2 3 2" xfId="6223" xr:uid="{14CBB97E-3E0F-4B94-BC45-23A1EBE0F225}"/>
    <cellStyle name="Millares 100 11 4 2 2 3 2 2" xfId="17675" xr:uid="{7AC7F465-3444-4213-9D97-A0A1BB260EF8}"/>
    <cellStyle name="Millares 100 11 4 2 2 3 2 2 2" xfId="40569" xr:uid="{DC88F600-D208-439E-BB78-98C806BF7B97}"/>
    <cellStyle name="Millares 100 11 4 2 2 3 2 3" xfId="29128" xr:uid="{5ADF30F2-A488-4E46-BB9B-D73CD8D26722}"/>
    <cellStyle name="Millares 100 11 4 2 2 3 2 4" xfId="52010" xr:uid="{2BE52A4C-B18D-444F-901A-0F8CAF0454A9}"/>
    <cellStyle name="Millares 100 11 4 2 2 3 3" xfId="13433" xr:uid="{9DFC6911-AF4A-4941-99EE-F523CF147092}"/>
    <cellStyle name="Millares 100 11 4 2 2 3 3 2" xfId="36327" xr:uid="{FC4DB908-F468-4A1E-89CC-22C1AAEDFA5B}"/>
    <cellStyle name="Millares 100 11 4 2 2 3 4" xfId="24886" xr:uid="{250A7605-CD0B-47FB-A67E-EB632CE8D7D8}"/>
    <cellStyle name="Millares 100 11 4 2 2 3 5" xfId="47769" xr:uid="{7631F567-D1F2-45FC-8009-49FD5EFF8F22}"/>
    <cellStyle name="Millares 100 11 4 2 2 4" xfId="3819" xr:uid="{8C56A743-0B02-4F57-BD57-26DB9641092B}"/>
    <cellStyle name="Millares 100 11 4 2 2 4 2" xfId="8062" xr:uid="{6A081858-47F2-4A8B-99CC-8B7C71499DC7}"/>
    <cellStyle name="Millares 100 11 4 2 2 4 2 2" xfId="19514" xr:uid="{3169364F-0A2E-4B91-8651-34CFE1C90A16}"/>
    <cellStyle name="Millares 100 11 4 2 2 4 2 2 2" xfId="42408" xr:uid="{7A981897-CBF5-44D3-B8C0-9E1CC60B2F7F}"/>
    <cellStyle name="Millares 100 11 4 2 2 4 2 3" xfId="30967" xr:uid="{3E1C9D44-CC41-4575-873A-67435C0061F2}"/>
    <cellStyle name="Millares 100 11 4 2 2 4 2 4" xfId="53849" xr:uid="{D4699902-FBF9-480C-B966-FCDC33B69820}"/>
    <cellStyle name="Millares 100 11 4 2 2 4 3" xfId="15272" xr:uid="{AB6818C7-2C8D-436A-915C-5AE3D4676A1A}"/>
    <cellStyle name="Millares 100 11 4 2 2 4 3 2" xfId="38166" xr:uid="{2149EC61-C869-4705-BD3D-5D9520B33AA7}"/>
    <cellStyle name="Millares 100 11 4 2 2 4 4" xfId="26725" xr:uid="{62DAC678-A11B-4B3E-A620-EAB46F81F1F6}"/>
    <cellStyle name="Millares 100 11 4 2 2 4 5" xfId="49607" xr:uid="{1E23F117-B71B-4647-8751-3FA85FA054C4}"/>
    <cellStyle name="Millares 100 11 4 2 2 5" xfId="4906" xr:uid="{B43CE8F9-2BE3-4AE4-8073-4F241B0D3604}"/>
    <cellStyle name="Millares 100 11 4 2 2 5 2" xfId="16358" xr:uid="{83BE3838-8AFE-44EA-B19A-A63BC987669A}"/>
    <cellStyle name="Millares 100 11 4 2 2 5 2 2" xfId="39252" xr:uid="{1696569E-DDAB-4FB9-8B90-6AB793002558}"/>
    <cellStyle name="Millares 100 11 4 2 2 5 3" xfId="27811" xr:uid="{F3316514-E3C6-45EB-B515-941A8A4104DE}"/>
    <cellStyle name="Millares 100 11 4 2 2 5 4" xfId="50693" xr:uid="{C48BA031-828C-49F5-8E15-5A79DE15E2C9}"/>
    <cellStyle name="Millares 100 11 4 2 2 6" xfId="9967" xr:uid="{76602CEC-2C55-4E7B-9522-B700B5D16E6D}"/>
    <cellStyle name="Millares 100 11 4 2 2 6 2" xfId="21410" xr:uid="{42CD87D4-C5A6-4D2E-8FC0-0850CEE76BD5}"/>
    <cellStyle name="Millares 100 11 4 2 2 6 2 2" xfId="44304" xr:uid="{206255B7-18FB-44FF-B55F-61067E427B2A}"/>
    <cellStyle name="Millares 100 11 4 2 2 6 3" xfId="32863" xr:uid="{94635B84-DF2B-450C-9D2D-4137210B1372}"/>
    <cellStyle name="Millares 100 11 4 2 2 7" xfId="11051" xr:uid="{34C95D65-5D6B-4916-889A-65752D24B394}"/>
    <cellStyle name="Millares 100 11 4 2 2 7 2" xfId="22494" xr:uid="{E43FDDE4-6FA7-4EF1-B414-6074F750D02A}"/>
    <cellStyle name="Millares 100 11 4 2 2 7 2 2" xfId="45388" xr:uid="{F95ED111-BED5-455A-8B55-71A141EDD326}"/>
    <cellStyle name="Millares 100 11 4 2 2 7 3" xfId="33947" xr:uid="{6FD497F9-CF5F-427B-ABA4-D2D597FE1759}"/>
    <cellStyle name="Millares 100 11 4 2 2 8" xfId="12116" xr:uid="{A1CEF81F-8C57-420E-B286-C1772F827EFF}"/>
    <cellStyle name="Millares 100 11 4 2 2 8 2" xfId="35010" xr:uid="{3948895A-4912-44EA-A5DA-88615F2A035B}"/>
    <cellStyle name="Millares 100 11 4 2 2 9" xfId="23569" xr:uid="{5DE2349A-37FA-44A2-B4C9-BA8077AA9C24}"/>
    <cellStyle name="Millares 100 11 4 2 3" xfId="922" xr:uid="{8287C9FE-6C21-4478-B1EC-5F50716EFA85}"/>
    <cellStyle name="Millares 100 11 4 2 3 2" xfId="2239" xr:uid="{8ED4989E-1C17-4E6A-A948-E85E9152D8B6}"/>
    <cellStyle name="Millares 100 11 4 2 3 2 2" xfId="6487" xr:uid="{234571F6-9660-4D07-B9F4-EBF2AB7ADC9B}"/>
    <cellStyle name="Millares 100 11 4 2 3 2 2 2" xfId="17939" xr:uid="{A13ECB93-DFC2-444B-BACC-557CC5D78BD5}"/>
    <cellStyle name="Millares 100 11 4 2 3 2 2 2 2" xfId="40833" xr:uid="{78D30574-B29D-41A1-8E24-B87441BB4431}"/>
    <cellStyle name="Millares 100 11 4 2 3 2 2 3" xfId="29392" xr:uid="{60498F85-A8EE-461C-AF91-68A05CD6447E}"/>
    <cellStyle name="Millares 100 11 4 2 3 2 2 4" xfId="52274" xr:uid="{E198F645-B126-444A-9D14-4641B91EE350}"/>
    <cellStyle name="Millares 100 11 4 2 3 2 3" xfId="13697" xr:uid="{AB17C113-F47B-41D3-8DAE-193C6E451015}"/>
    <cellStyle name="Millares 100 11 4 2 3 2 3 2" xfId="36591" xr:uid="{9C92F231-A877-4E71-91BA-2D3780BD76CA}"/>
    <cellStyle name="Millares 100 11 4 2 3 2 4" xfId="25150" xr:uid="{3CAC884E-4F9D-42A3-8E61-1B3FF0C15D8F}"/>
    <cellStyle name="Millares 100 11 4 2 3 2 5" xfId="48033" xr:uid="{EB06BA76-55A9-4395-8BD5-482D28BA5AF6}"/>
    <cellStyle name="Millares 100 11 4 2 3 3" xfId="4083" xr:uid="{DBDBBB16-080B-4AA6-8BCB-A455427BC16B}"/>
    <cellStyle name="Millares 100 11 4 2 3 3 2" xfId="8326" xr:uid="{8DB60B7A-790C-4B3C-9BC0-A17763D040CD}"/>
    <cellStyle name="Millares 100 11 4 2 3 3 2 2" xfId="19778" xr:uid="{334E03F0-EE90-48B2-AD42-39898FBCCE66}"/>
    <cellStyle name="Millares 100 11 4 2 3 3 2 2 2" xfId="42672" xr:uid="{E615A69C-70E7-468E-938D-F10A794EB152}"/>
    <cellStyle name="Millares 100 11 4 2 3 3 2 3" xfId="31231" xr:uid="{C137FDC4-F94F-403B-95B8-41133250368C}"/>
    <cellStyle name="Millares 100 11 4 2 3 3 2 4" xfId="54113" xr:uid="{5369AE27-0ED7-45E8-B4A2-FF254143BA05}"/>
    <cellStyle name="Millares 100 11 4 2 3 3 3" xfId="15536" xr:uid="{3C5D3B70-8182-49CC-9D89-3D925727BFE3}"/>
    <cellStyle name="Millares 100 11 4 2 3 3 3 2" xfId="38430" xr:uid="{4F2660E8-9F63-4AA5-B0D2-A2B2AF787F9B}"/>
    <cellStyle name="Millares 100 11 4 2 3 3 4" xfId="26989" xr:uid="{EEB83697-F7DF-4B68-8C24-FCAD5569BCDF}"/>
    <cellStyle name="Millares 100 11 4 2 3 3 5" xfId="49871" xr:uid="{D59799F4-4203-43CB-A28D-0CA8DEA68268}"/>
    <cellStyle name="Millares 100 11 4 2 3 4" xfId="5170" xr:uid="{497136CF-4493-40A6-A233-74472813D2A5}"/>
    <cellStyle name="Millares 100 11 4 2 3 4 2" xfId="16622" xr:uid="{21582477-A640-433B-90B0-0E0EED55F1E5}"/>
    <cellStyle name="Millares 100 11 4 2 3 4 2 2" xfId="39516" xr:uid="{DBB4B6E6-F0E3-4281-AC2E-C3D32A3B321A}"/>
    <cellStyle name="Millares 100 11 4 2 3 4 3" xfId="28075" xr:uid="{71BE1DC6-DCB0-479E-8CFD-42FABE3B6F61}"/>
    <cellStyle name="Millares 100 11 4 2 3 4 4" xfId="50957" xr:uid="{4226EFC2-9D89-4155-844C-DD56A4D6DF00}"/>
    <cellStyle name="Millares 100 11 4 2 3 5" xfId="10231" xr:uid="{364686BD-CDB2-419B-A6DD-6027381719DE}"/>
    <cellStyle name="Millares 100 11 4 2 3 5 2" xfId="21674" xr:uid="{E5057433-82F9-4B55-AD66-445EAAA7ED51}"/>
    <cellStyle name="Millares 100 11 4 2 3 5 2 2" xfId="44568" xr:uid="{15DBB106-D3E7-496E-BE6D-90AC607C2AD9}"/>
    <cellStyle name="Millares 100 11 4 2 3 5 3" xfId="33127" xr:uid="{DA801AB3-D574-4430-AF58-6777EDCD399B}"/>
    <cellStyle name="Millares 100 11 4 2 3 6" xfId="11315" xr:uid="{9D3CA6F8-0A74-4261-A868-9F60101EB4EA}"/>
    <cellStyle name="Millares 100 11 4 2 3 6 2" xfId="22758" xr:uid="{277E7BDC-47EE-4CBF-AF49-0244350BC41B}"/>
    <cellStyle name="Millares 100 11 4 2 3 6 2 2" xfId="45652" xr:uid="{184C56DF-6DEF-4D2A-AA84-D76AB87B8E00}"/>
    <cellStyle name="Millares 100 11 4 2 3 6 3" xfId="34211" xr:uid="{C2CA35EC-617C-4767-B7F3-C3F376FA4C3C}"/>
    <cellStyle name="Millares 100 11 4 2 3 7" xfId="12380" xr:uid="{ECAD8982-5258-46CE-B849-49F25E50DA1A}"/>
    <cellStyle name="Millares 100 11 4 2 3 7 2" xfId="35274" xr:uid="{3E55CEF7-7459-45E2-ADF2-42370623B891}"/>
    <cellStyle name="Millares 100 11 4 2 3 8" xfId="23833" xr:uid="{E36E8D20-0BC5-4CAA-BFE3-DAA36B7024F4}"/>
    <cellStyle name="Millares 100 11 4 2 3 9" xfId="46716" xr:uid="{F734C6CA-3094-4E93-963A-ADD28EB74580}"/>
    <cellStyle name="Millares 100 11 4 2 4" xfId="1450" xr:uid="{C72ED52A-E3CC-49B6-8F40-01145BC86167}"/>
    <cellStyle name="Millares 100 11 4 2 4 2" xfId="2767" xr:uid="{5CD8AB16-9C00-45D3-907C-DF2510272CA7}"/>
    <cellStyle name="Millares 100 11 4 2 4 2 2" xfId="7015" xr:uid="{6F07FEB6-573A-4042-A275-A30A8B5AD5A3}"/>
    <cellStyle name="Millares 100 11 4 2 4 2 2 2" xfId="18467" xr:uid="{FA6905C6-33D3-4C8F-B8AC-B7E583121A7B}"/>
    <cellStyle name="Millares 100 11 4 2 4 2 2 2 2" xfId="41361" xr:uid="{CE7C1C6C-BCFB-453E-BCDD-AF49BFD3EB20}"/>
    <cellStyle name="Millares 100 11 4 2 4 2 2 3" xfId="29920" xr:uid="{38F1B041-0903-4C5C-84CA-DF61AB589D3A}"/>
    <cellStyle name="Millares 100 11 4 2 4 2 2 4" xfId="52802" xr:uid="{38F7F5B9-AEB9-45DB-B495-E3E8E997F421}"/>
    <cellStyle name="Millares 100 11 4 2 4 2 3" xfId="14225" xr:uid="{361DB41C-0445-4525-99FC-FB717D50AAFD}"/>
    <cellStyle name="Millares 100 11 4 2 4 2 3 2" xfId="37119" xr:uid="{A6BD7056-47C9-439C-911A-2076EA7D6F35}"/>
    <cellStyle name="Millares 100 11 4 2 4 2 4" xfId="25678" xr:uid="{7CADF118-E373-43E2-ACC0-D302FB860168}"/>
    <cellStyle name="Millares 100 11 4 2 4 2 5" xfId="48561" xr:uid="{17D85ADC-E9D7-413A-A5B0-D9320F69BE5D}"/>
    <cellStyle name="Millares 100 11 4 2 4 3" xfId="5698" xr:uid="{B21924BC-3B56-4BDB-ADD9-D59A324A5341}"/>
    <cellStyle name="Millares 100 11 4 2 4 3 2" xfId="17150" xr:uid="{6C3266EC-2DFA-489A-87D3-C9806BCD688D}"/>
    <cellStyle name="Millares 100 11 4 2 4 3 2 2" xfId="40044" xr:uid="{6B82F7EA-A91F-4421-AF40-18CBD4AB8372}"/>
    <cellStyle name="Millares 100 11 4 2 4 3 3" xfId="28603" xr:uid="{88190DF1-D041-4950-8C88-AB527C8605E7}"/>
    <cellStyle name="Millares 100 11 4 2 4 3 4" xfId="51485" xr:uid="{3DB3A526-D39C-4650-8CAF-4E3A02D2BFBE}"/>
    <cellStyle name="Millares 100 11 4 2 4 4" xfId="12908" xr:uid="{5E8E69A7-EFB6-471C-90A8-B61E9AFB00E5}"/>
    <cellStyle name="Millares 100 11 4 2 4 4 2" xfId="35802" xr:uid="{C1BE2AB9-BBB9-4CAA-8591-FE89B2DB5088}"/>
    <cellStyle name="Millares 100 11 4 2 4 5" xfId="24361" xr:uid="{EE980DEC-1A3C-49B4-8B2C-DDFBAEECDB44}"/>
    <cellStyle name="Millares 100 11 4 2 4 6" xfId="47244" xr:uid="{D15BD8CE-F877-4461-A39A-4AF767C5838C}"/>
    <cellStyle name="Millares 100 11 4 2 5" xfId="1712" xr:uid="{EB325EE1-8EFC-423A-A495-6C2268073382}"/>
    <cellStyle name="Millares 100 11 4 2 5 2" xfId="5960" xr:uid="{ECC9153E-8184-4DD3-A122-90FF7CA6FA34}"/>
    <cellStyle name="Millares 100 11 4 2 5 2 2" xfId="17412" xr:uid="{2F784CE0-AD30-48C9-A9CB-E2DD994B89D3}"/>
    <cellStyle name="Millares 100 11 4 2 5 2 2 2" xfId="40306" xr:uid="{63867CAC-A0EC-44DA-8F8C-4FF45F1C6D2B}"/>
    <cellStyle name="Millares 100 11 4 2 5 2 3" xfId="28865" xr:uid="{8BB54737-DDAA-4B4A-8B3E-026DB5BC9CE4}"/>
    <cellStyle name="Millares 100 11 4 2 5 2 4" xfId="51747" xr:uid="{A5AC8ABA-CF81-48FA-8383-5B6F1ED898B5}"/>
    <cellStyle name="Millares 100 11 4 2 5 3" xfId="13170" xr:uid="{701FF1ED-6265-446C-A9DC-F9839314B64B}"/>
    <cellStyle name="Millares 100 11 4 2 5 3 2" xfId="36064" xr:uid="{B5AEC17A-C62F-428A-98AB-788FCD5C6C62}"/>
    <cellStyle name="Millares 100 11 4 2 5 4" xfId="24623" xr:uid="{AB3B7C26-FF96-4D28-82CE-CCBC1EFBC7F1}"/>
    <cellStyle name="Millares 100 11 4 2 5 5" xfId="47506" xr:uid="{129204F7-6B31-41C6-B424-B10CC378FD3D}"/>
    <cellStyle name="Millares 100 11 4 2 6" xfId="3035" xr:uid="{F5741B9F-F96E-446D-A60B-7E00FDE799FC}"/>
    <cellStyle name="Millares 100 11 4 2 6 2" xfId="7278" xr:uid="{2BD5DE9E-FE7A-4F1C-BCBA-ACD2448F227F}"/>
    <cellStyle name="Millares 100 11 4 2 6 2 2" xfId="18730" xr:uid="{55804B54-5E19-43AD-9C51-86BA8A66FC70}"/>
    <cellStyle name="Millares 100 11 4 2 6 2 2 2" xfId="41624" xr:uid="{C11756E5-0EE1-4692-93C5-E7AB8552430F}"/>
    <cellStyle name="Millares 100 11 4 2 6 2 3" xfId="30183" xr:uid="{2D6440AB-81B5-46F4-AF01-B222E9AD4E99}"/>
    <cellStyle name="Millares 100 11 4 2 6 2 4" xfId="53065" xr:uid="{18C1D240-06EF-460F-9E5B-0B8A0BDD2311}"/>
    <cellStyle name="Millares 100 11 4 2 6 3" xfId="14488" xr:uid="{5A6A4AE9-B6FE-4E44-A7EE-C686B8C76E1F}"/>
    <cellStyle name="Millares 100 11 4 2 6 3 2" xfId="37382" xr:uid="{6A2F1762-D63B-4194-8118-640927CE021A}"/>
    <cellStyle name="Millares 100 11 4 2 6 4" xfId="25941" xr:uid="{A9C810B0-0676-4EF6-B4DE-A84D4C0A292D}"/>
    <cellStyle name="Millares 100 11 4 2 6 5" xfId="48823" xr:uid="{BD41954F-EBB3-4000-BE2B-418E87E883CC}"/>
    <cellStyle name="Millares 100 11 4 2 7" xfId="3295" xr:uid="{72D758B9-3002-4B26-A980-0F2433D827E6}"/>
    <cellStyle name="Millares 100 11 4 2 7 2" xfId="7538" xr:uid="{665498E7-80B8-48DB-BF32-3052894AC2EB}"/>
    <cellStyle name="Millares 100 11 4 2 7 2 2" xfId="18990" xr:uid="{216B6BF1-4DC7-4ED3-8582-176868A1C0AB}"/>
    <cellStyle name="Millares 100 11 4 2 7 2 2 2" xfId="41884" xr:uid="{6A783B0E-936D-44C1-8183-B64F6D2FEE46}"/>
    <cellStyle name="Millares 100 11 4 2 7 2 3" xfId="30443" xr:uid="{9B3AF6F7-9A45-4E58-84B4-9E5B1726738D}"/>
    <cellStyle name="Millares 100 11 4 2 7 2 4" xfId="53325" xr:uid="{97037402-BD03-4F40-9922-40DB40C562C4}"/>
    <cellStyle name="Millares 100 11 4 2 7 3" xfId="14748" xr:uid="{AE1E827A-BA04-40A0-BF34-C862DB71FBEA}"/>
    <cellStyle name="Millares 100 11 4 2 7 3 2" xfId="37642" xr:uid="{A2D1D7AF-CACD-4BD0-9DAD-75F110E1B594}"/>
    <cellStyle name="Millares 100 11 4 2 7 4" xfId="26201" xr:uid="{F2D7B641-EC7A-4F18-8159-D98F4AB95021}"/>
    <cellStyle name="Millares 100 11 4 2 7 5" xfId="49083" xr:uid="{A14A6CD9-F267-4F2E-97D8-17948CC2B2CB}"/>
    <cellStyle name="Millares 100 11 4 2 8" xfId="3556" xr:uid="{B4B67817-5F93-48F2-B608-AD0171A4EF51}"/>
    <cellStyle name="Millares 100 11 4 2 8 2" xfId="7799" xr:uid="{C542C287-C9D5-46C1-BE9A-83465D5C9790}"/>
    <cellStyle name="Millares 100 11 4 2 8 2 2" xfId="19251" xr:uid="{725E8014-1E64-4B0F-9216-20135848B70F}"/>
    <cellStyle name="Millares 100 11 4 2 8 2 2 2" xfId="42145" xr:uid="{871CB295-A47A-4DF4-B573-6E9973DEE443}"/>
    <cellStyle name="Millares 100 11 4 2 8 2 3" xfId="30704" xr:uid="{52824A99-0B54-4C1C-B314-8A547883A141}"/>
    <cellStyle name="Millares 100 11 4 2 8 2 4" xfId="53586" xr:uid="{B6D0E2B7-389B-4BA8-8579-8C0C410C3409}"/>
    <cellStyle name="Millares 100 11 4 2 8 3" xfId="15009" xr:uid="{74915982-5E00-486B-AD8F-A879C2F5E7C1}"/>
    <cellStyle name="Millares 100 11 4 2 8 3 2" xfId="37903" xr:uid="{824AE373-2637-479B-B44F-1907176CA336}"/>
    <cellStyle name="Millares 100 11 4 2 8 4" xfId="26462" xr:uid="{C16EBE14-537A-485D-BEA5-696F47221D68}"/>
    <cellStyle name="Millares 100 11 4 2 8 5" xfId="49344" xr:uid="{117B57BC-ECB9-4144-8D90-7AE6489CC787}"/>
    <cellStyle name="Millares 100 11 4 2 9" xfId="4624" xr:uid="{27A10459-C3A8-4762-B780-95DDDCBF6E70}"/>
    <cellStyle name="Millares 100 11 4 2 9 2" xfId="16076" xr:uid="{71EAE302-7D91-477B-876F-D7D01AA4B92E}"/>
    <cellStyle name="Millares 100 11 4 2 9 2 2" xfId="38970" xr:uid="{8599E752-038E-49B0-B50C-73AB6874C7E0}"/>
    <cellStyle name="Millares 100 11 4 2 9 3" xfId="27529" xr:uid="{EC882E9F-B161-43BF-9460-F0269393AA46}"/>
    <cellStyle name="Millares 100 11 4 2 9 4" xfId="50411" xr:uid="{277E809F-90A9-46C6-B122-8D5D1ECBD990}"/>
    <cellStyle name="Millares 100 11 4 3" xfId="541" xr:uid="{9EE9913A-4672-4FD2-909B-E1E65516B986}"/>
    <cellStyle name="Millares 100 11 4 3 10" xfId="46336" xr:uid="{C029461F-3FB0-48B4-844B-C47FAEFDD072}"/>
    <cellStyle name="Millares 100 11 4 3 2" xfId="1069" xr:uid="{72B4BB78-A2BD-49A4-9313-03A81834A4B5}"/>
    <cellStyle name="Millares 100 11 4 3 2 2" xfId="2386" xr:uid="{EC7D0FA6-C24F-4EDC-97FA-BF2046DF20D3}"/>
    <cellStyle name="Millares 100 11 4 3 2 2 2" xfId="6634" xr:uid="{17819F84-AE68-41B0-AEBF-05A67501854D}"/>
    <cellStyle name="Millares 100 11 4 3 2 2 2 2" xfId="18086" xr:uid="{0706404E-9835-405A-ACC0-CC05FB4AF370}"/>
    <cellStyle name="Millares 100 11 4 3 2 2 2 2 2" xfId="40980" xr:uid="{69038F42-8CA6-4AA0-89E7-22AAA1F416CA}"/>
    <cellStyle name="Millares 100 11 4 3 2 2 2 3" xfId="29539" xr:uid="{857A1241-D611-4408-A28F-AE646DD51479}"/>
    <cellStyle name="Millares 100 11 4 3 2 2 2 4" xfId="52421" xr:uid="{4A7ADCB3-34AC-48F5-8CDD-61E23F663946}"/>
    <cellStyle name="Millares 100 11 4 3 2 2 3" xfId="13844" xr:uid="{36B2A5D7-7253-4284-93D4-B115714F346A}"/>
    <cellStyle name="Millares 100 11 4 3 2 2 3 2" xfId="36738" xr:uid="{1572B574-E207-4D2A-B00C-F2423C126F1B}"/>
    <cellStyle name="Millares 100 11 4 3 2 2 4" xfId="25297" xr:uid="{2B76011D-C315-40C1-81EA-3FE02C137307}"/>
    <cellStyle name="Millares 100 11 4 3 2 2 5" xfId="48180" xr:uid="{ED56D979-6D17-4286-AA4C-9AF70B30CEB2}"/>
    <cellStyle name="Millares 100 11 4 3 2 3" xfId="4230" xr:uid="{E05D21B6-4841-4D76-9E99-7EE5DA8DDBFE}"/>
    <cellStyle name="Millares 100 11 4 3 2 3 2" xfId="8473" xr:uid="{15A7FF9C-6D53-4012-B284-300989ACD24F}"/>
    <cellStyle name="Millares 100 11 4 3 2 3 2 2" xfId="19925" xr:uid="{30AED354-2B79-4377-B78F-115011884EEE}"/>
    <cellStyle name="Millares 100 11 4 3 2 3 2 2 2" xfId="42819" xr:uid="{3CEF66B7-011D-44F2-8B23-0D63F9C716AF}"/>
    <cellStyle name="Millares 100 11 4 3 2 3 2 3" xfId="31378" xr:uid="{840408D6-62B5-4181-AFC8-53BFA010F30C}"/>
    <cellStyle name="Millares 100 11 4 3 2 3 2 4" xfId="54260" xr:uid="{D5D81234-5323-4F04-AD41-33B624C23033}"/>
    <cellStyle name="Millares 100 11 4 3 2 3 3" xfId="15683" xr:uid="{B783684A-BA51-456E-B9B1-672E539B4F48}"/>
    <cellStyle name="Millares 100 11 4 3 2 3 3 2" xfId="38577" xr:uid="{E5CB0214-E048-49F8-82B1-349DFF09DF7A}"/>
    <cellStyle name="Millares 100 11 4 3 2 3 4" xfId="27136" xr:uid="{CA0F1C45-EBF3-4758-A3D1-0C299FF098B2}"/>
    <cellStyle name="Millares 100 11 4 3 2 3 5" xfId="50018" xr:uid="{4B58D678-00B0-4C1A-B2C5-9248300B84B1}"/>
    <cellStyle name="Millares 100 11 4 3 2 4" xfId="5317" xr:uid="{3C07F5D5-B1F0-4E75-BC34-724E7BCB8381}"/>
    <cellStyle name="Millares 100 11 4 3 2 4 2" xfId="16769" xr:uid="{0FF9265D-9E88-498E-928E-11352726CF7A}"/>
    <cellStyle name="Millares 100 11 4 3 2 4 2 2" xfId="39663" xr:uid="{96860DA7-AEB1-40DE-B6D5-7F600C4C96E9}"/>
    <cellStyle name="Millares 100 11 4 3 2 4 3" xfId="28222" xr:uid="{67757B3A-30FC-48F4-83D8-3ACFB2592FEA}"/>
    <cellStyle name="Millares 100 11 4 3 2 4 4" xfId="51104" xr:uid="{82A21ACA-AA2C-4992-9993-E1807AB2758C}"/>
    <cellStyle name="Millares 100 11 4 3 2 5" xfId="10378" xr:uid="{01258D45-69A1-488C-82D8-C82E7C0B84B7}"/>
    <cellStyle name="Millares 100 11 4 3 2 5 2" xfId="21821" xr:uid="{B3F4E8CC-5BC9-4E5B-8A06-2037A9E177B3}"/>
    <cellStyle name="Millares 100 11 4 3 2 5 2 2" xfId="44715" xr:uid="{B9272023-4D58-4279-82A1-9B9D414A24E4}"/>
    <cellStyle name="Millares 100 11 4 3 2 5 3" xfId="33274" xr:uid="{29AD4DF0-8C0A-4C47-BC7D-5E24AAD081C0}"/>
    <cellStyle name="Millares 100 11 4 3 2 6" xfId="11462" xr:uid="{BE067A93-397C-4DF5-8A4D-957DB4389971}"/>
    <cellStyle name="Millares 100 11 4 3 2 6 2" xfId="22905" xr:uid="{39099C1D-C705-4566-94DE-65800CACF1A7}"/>
    <cellStyle name="Millares 100 11 4 3 2 6 2 2" xfId="45799" xr:uid="{26848C54-173F-4517-A592-CDCD1F9A3DA0}"/>
    <cellStyle name="Millares 100 11 4 3 2 6 3" xfId="34358" xr:uid="{E355F645-1D82-4AC6-9BBB-8DA697185CA3}"/>
    <cellStyle name="Millares 100 11 4 3 2 7" xfId="12527" xr:uid="{CBD2C0D4-D8B8-4436-A139-DF8A9DD04CA7}"/>
    <cellStyle name="Millares 100 11 4 3 2 7 2" xfId="35421" xr:uid="{91D0E9CC-8018-4F1F-920F-CF1B059889F2}"/>
    <cellStyle name="Millares 100 11 4 3 2 8" xfId="23980" xr:uid="{5F889B85-8ECC-46DA-9DC9-64ABEC5C7DE7}"/>
    <cellStyle name="Millares 100 11 4 3 2 9" xfId="46863" xr:uid="{1B080AB0-BC6A-4133-BB59-E61310FB7393}"/>
    <cellStyle name="Millares 100 11 4 3 3" xfId="1859" xr:uid="{65CFD77E-E7F1-4015-B97F-2AB34E893419}"/>
    <cellStyle name="Millares 100 11 4 3 3 2" xfId="6107" xr:uid="{4D1D9EAF-BF5A-4678-8BCD-3729F9B68CAD}"/>
    <cellStyle name="Millares 100 11 4 3 3 2 2" xfId="17559" xr:uid="{D9A5B289-D572-4085-BE17-608A16327F3D}"/>
    <cellStyle name="Millares 100 11 4 3 3 2 2 2" xfId="40453" xr:uid="{5C0D0467-1AD3-4C52-9A50-BD58601FD3C9}"/>
    <cellStyle name="Millares 100 11 4 3 3 2 3" xfId="29012" xr:uid="{CA8A9CC9-06A0-4A2F-B081-97207E2D0321}"/>
    <cellStyle name="Millares 100 11 4 3 3 2 4" xfId="51894" xr:uid="{32953394-398E-40DA-A0C9-1D21E0F810D7}"/>
    <cellStyle name="Millares 100 11 4 3 3 3" xfId="13317" xr:uid="{55A90089-5060-4E87-8ACC-BA7D8DCB16C9}"/>
    <cellStyle name="Millares 100 11 4 3 3 3 2" xfId="36211" xr:uid="{E6FE031C-161F-41CB-A813-603B987CA9A9}"/>
    <cellStyle name="Millares 100 11 4 3 3 4" xfId="24770" xr:uid="{29779FB6-EA54-4BC0-B912-DDCE6E7BD144}"/>
    <cellStyle name="Millares 100 11 4 3 3 5" xfId="47653" xr:uid="{9E14D944-CCE8-4434-9E61-BF13A4EF653B}"/>
    <cellStyle name="Millares 100 11 4 3 4" xfId="3703" xr:uid="{FC741919-5067-4145-9937-F6E169618B63}"/>
    <cellStyle name="Millares 100 11 4 3 4 2" xfId="7946" xr:uid="{FF09E578-3CF0-46FC-A9B1-DFC4538143A5}"/>
    <cellStyle name="Millares 100 11 4 3 4 2 2" xfId="19398" xr:uid="{618C3003-D31D-476B-8D88-859C046E50AE}"/>
    <cellStyle name="Millares 100 11 4 3 4 2 2 2" xfId="42292" xr:uid="{4D645DBA-3896-4727-A517-EC20C76E0388}"/>
    <cellStyle name="Millares 100 11 4 3 4 2 3" xfId="30851" xr:uid="{B156D451-D7B3-4E95-AC1C-F2B77E06CEC4}"/>
    <cellStyle name="Millares 100 11 4 3 4 2 4" xfId="53733" xr:uid="{28B9D032-8395-4208-A521-E2A9514E3627}"/>
    <cellStyle name="Millares 100 11 4 3 4 3" xfId="15156" xr:uid="{77286AB4-AAAF-41A2-B184-C8D43D99E793}"/>
    <cellStyle name="Millares 100 11 4 3 4 3 2" xfId="38050" xr:uid="{06707C93-6200-489D-BF40-8D444E730FEC}"/>
    <cellStyle name="Millares 100 11 4 3 4 4" xfId="26609" xr:uid="{24F6E32B-03DD-469F-AC31-3429565CCC78}"/>
    <cellStyle name="Millares 100 11 4 3 4 5" xfId="49491" xr:uid="{1209328A-A506-43BA-B17F-6271124DDA65}"/>
    <cellStyle name="Millares 100 11 4 3 5" xfId="4790" xr:uid="{2D2E970E-86E8-4F20-8BE5-058C932B788D}"/>
    <cellStyle name="Millares 100 11 4 3 5 2" xfId="16242" xr:uid="{461C5CA7-8C4E-4FAF-B0CF-8B8B6A2D5341}"/>
    <cellStyle name="Millares 100 11 4 3 5 2 2" xfId="39136" xr:uid="{AF760CB8-32A1-45FE-9050-6FC9415C81C1}"/>
    <cellStyle name="Millares 100 11 4 3 5 3" xfId="27695" xr:uid="{C595B231-6D58-444C-BF02-993004C42D11}"/>
    <cellStyle name="Millares 100 11 4 3 5 4" xfId="50577" xr:uid="{DA87736B-E800-4822-B501-2E5536631256}"/>
    <cellStyle name="Millares 100 11 4 3 6" xfId="9851" xr:uid="{B3AEFDFF-BD12-41CA-B497-C69FA2389D37}"/>
    <cellStyle name="Millares 100 11 4 3 6 2" xfId="21294" xr:uid="{D8CB6742-99BA-4836-AA07-601FE5DA592A}"/>
    <cellStyle name="Millares 100 11 4 3 6 2 2" xfId="44188" xr:uid="{FA2CDB1B-FBB6-487B-831F-F57A1954E3D6}"/>
    <cellStyle name="Millares 100 11 4 3 6 3" xfId="32747" xr:uid="{23191510-3917-418D-AD15-70DFC1291068}"/>
    <cellStyle name="Millares 100 11 4 3 7" xfId="10935" xr:uid="{F993CAAE-D34E-4544-A2DC-DAE067A99554}"/>
    <cellStyle name="Millares 100 11 4 3 7 2" xfId="22378" xr:uid="{19F7ED84-D72E-49F9-9770-1C189855FD0E}"/>
    <cellStyle name="Millares 100 11 4 3 7 2 2" xfId="45272" xr:uid="{D6C8E5B3-EEA5-4872-9AD7-34FD4AB49EDB}"/>
    <cellStyle name="Millares 100 11 4 3 7 3" xfId="33831" xr:uid="{51F56289-582E-4109-B167-52A3415ECD87}"/>
    <cellStyle name="Millares 100 11 4 3 8" xfId="12000" xr:uid="{419AAB17-EB63-4C29-AC6E-68013093C174}"/>
    <cellStyle name="Millares 100 11 4 3 8 2" xfId="34894" xr:uid="{59586E72-DD2C-4C61-9C67-5E8513EA5FDC}"/>
    <cellStyle name="Millares 100 11 4 3 9" xfId="23453" xr:uid="{E14D3E0A-F800-42AA-99E2-09D0FCCB3E85}"/>
    <cellStyle name="Millares 100 11 4 4" xfId="806" xr:uid="{9950B43A-4127-4F1E-ABDC-BD1B1A0D3FBA}"/>
    <cellStyle name="Millares 100 11 4 4 2" xfId="2123" xr:uid="{C1C1753C-937C-4EC9-958D-8E8937018C02}"/>
    <cellStyle name="Millares 100 11 4 4 2 2" xfId="6371" xr:uid="{C80A448E-4A11-428C-A6A4-81B66757B0C8}"/>
    <cellStyle name="Millares 100 11 4 4 2 2 2" xfId="17823" xr:uid="{E94FB2D7-4EC4-4E47-A12B-4F1CEA4A7FB6}"/>
    <cellStyle name="Millares 100 11 4 4 2 2 2 2" xfId="40717" xr:uid="{2E634FB8-0C9B-401D-B884-FAAD594DCE26}"/>
    <cellStyle name="Millares 100 11 4 4 2 2 3" xfId="29276" xr:uid="{22784D29-EC58-44B6-AF51-ADF9E35F7B62}"/>
    <cellStyle name="Millares 100 11 4 4 2 2 4" xfId="52158" xr:uid="{20CFF3D9-9CAF-443C-9D53-459B8D4F8F06}"/>
    <cellStyle name="Millares 100 11 4 4 2 3" xfId="13581" xr:uid="{D566D34A-A40A-49E9-AC2B-33100A5A83D2}"/>
    <cellStyle name="Millares 100 11 4 4 2 3 2" xfId="36475" xr:uid="{53DBAC6E-E5C2-4548-989A-083223A00404}"/>
    <cellStyle name="Millares 100 11 4 4 2 4" xfId="25034" xr:uid="{AA0ADEF7-B1BE-468F-BAA8-CE125A69B857}"/>
    <cellStyle name="Millares 100 11 4 4 2 5" xfId="47917" xr:uid="{A52A666A-7C8C-4D28-B094-5C9BC22169BD}"/>
    <cellStyle name="Millares 100 11 4 4 3" xfId="3967" xr:uid="{28CEB74A-C8DB-41DF-A541-2CB641853E33}"/>
    <cellStyle name="Millares 100 11 4 4 3 2" xfId="8210" xr:uid="{BDE38B83-A792-43E1-9A20-6C9D8767C67D}"/>
    <cellStyle name="Millares 100 11 4 4 3 2 2" xfId="19662" xr:uid="{9826CD59-593A-4959-9EAA-BE67D26DA07E}"/>
    <cellStyle name="Millares 100 11 4 4 3 2 2 2" xfId="42556" xr:uid="{B236DD99-C92D-4A2B-8315-944C3D6C32E0}"/>
    <cellStyle name="Millares 100 11 4 4 3 2 3" xfId="31115" xr:uid="{1E39428C-C9EF-44D9-8C5A-7EE258F78F8B}"/>
    <cellStyle name="Millares 100 11 4 4 3 2 4" xfId="53997" xr:uid="{B8231A1D-DE21-4773-BE70-5B3F006D2B2E}"/>
    <cellStyle name="Millares 100 11 4 4 3 3" xfId="15420" xr:uid="{F6469932-A583-417C-A076-30846B5E0B54}"/>
    <cellStyle name="Millares 100 11 4 4 3 3 2" xfId="38314" xr:uid="{7BF85496-8520-4EA2-9FFD-12F32193E8CD}"/>
    <cellStyle name="Millares 100 11 4 4 3 4" xfId="26873" xr:uid="{C63B0AE3-4673-46FE-9D31-DA1690BD34FB}"/>
    <cellStyle name="Millares 100 11 4 4 3 5" xfId="49755" xr:uid="{4D58BB9E-51AE-444F-A4D8-FF0A30C45EED}"/>
    <cellStyle name="Millares 100 11 4 4 4" xfId="5054" xr:uid="{918F225C-28A8-45B0-A0B0-425DF0C51969}"/>
    <cellStyle name="Millares 100 11 4 4 4 2" xfId="16506" xr:uid="{2F7E163D-AD4D-42E8-B1C8-B728B5B9D6E9}"/>
    <cellStyle name="Millares 100 11 4 4 4 2 2" xfId="39400" xr:uid="{D7A4AEB0-152F-4C85-ACD3-6F6EE077FC01}"/>
    <cellStyle name="Millares 100 11 4 4 4 3" xfId="27959" xr:uid="{7D3D8DE1-FE3C-4836-A08E-6D0EB9090DA8}"/>
    <cellStyle name="Millares 100 11 4 4 4 4" xfId="50841" xr:uid="{24ADFF30-CF75-4758-8F6F-9FE1E9AC743E}"/>
    <cellStyle name="Millares 100 11 4 4 5" xfId="10115" xr:uid="{BEF6B9AD-18BD-4F41-B8B8-CCBCB047A863}"/>
    <cellStyle name="Millares 100 11 4 4 5 2" xfId="21558" xr:uid="{81796646-5D19-4F3B-BE79-92A86EA6DEAF}"/>
    <cellStyle name="Millares 100 11 4 4 5 2 2" xfId="44452" xr:uid="{9CAD7D5B-043C-426E-979A-98A6D960958A}"/>
    <cellStyle name="Millares 100 11 4 4 5 3" xfId="33011" xr:uid="{FF52AC20-1D93-458D-8A2F-7BE9609CF7E2}"/>
    <cellStyle name="Millares 100 11 4 4 6" xfId="11199" xr:uid="{D2412D4F-797D-4334-BBAE-A55A427FF1FF}"/>
    <cellStyle name="Millares 100 11 4 4 6 2" xfId="22642" xr:uid="{64FFB1F0-D741-4A78-A30C-B046FC3D723C}"/>
    <cellStyle name="Millares 100 11 4 4 6 2 2" xfId="45536" xr:uid="{591C4AA6-2A66-4372-BD74-8E6ECE68B383}"/>
    <cellStyle name="Millares 100 11 4 4 6 3" xfId="34095" xr:uid="{D0620BF6-F3A8-4F78-81CA-B114C5C2C06B}"/>
    <cellStyle name="Millares 100 11 4 4 7" xfId="12264" xr:uid="{5B757184-598A-4434-B7F8-CA24B5880D42}"/>
    <cellStyle name="Millares 100 11 4 4 7 2" xfId="35158" xr:uid="{25AD238A-FD67-43DE-BA93-4D4F1EB0B874}"/>
    <cellStyle name="Millares 100 11 4 4 8" xfId="23717" xr:uid="{335064C4-1BB0-4452-B681-9AD49EFF546A}"/>
    <cellStyle name="Millares 100 11 4 4 9" xfId="46600" xr:uid="{4C06A39D-0E6D-43D1-9494-AC9B363E5ED2}"/>
    <cellStyle name="Millares 100 11 4 5" xfId="1334" xr:uid="{5B79ADE9-8123-4E7F-8D2D-CC651E88BA93}"/>
    <cellStyle name="Millares 100 11 4 5 2" xfId="2651" xr:uid="{DD8C5700-5912-4F38-B983-AA8577A20D46}"/>
    <cellStyle name="Millares 100 11 4 5 2 2" xfId="6899" xr:uid="{27F9C76D-3B7F-4610-ABC9-5D92DBCEE443}"/>
    <cellStyle name="Millares 100 11 4 5 2 2 2" xfId="18351" xr:uid="{5F274119-DE62-43BA-88E1-F04D94EF9B1D}"/>
    <cellStyle name="Millares 100 11 4 5 2 2 2 2" xfId="41245" xr:uid="{EEB79BF2-C84D-4B15-95AA-12D3CC70EDCA}"/>
    <cellStyle name="Millares 100 11 4 5 2 2 3" xfId="29804" xr:uid="{C2D4B010-3CFE-460A-9E62-5FE27FB6A37B}"/>
    <cellStyle name="Millares 100 11 4 5 2 2 4" xfId="52686" xr:uid="{8F946C86-72CE-4FE8-BD66-026433919ED1}"/>
    <cellStyle name="Millares 100 11 4 5 2 3" xfId="14109" xr:uid="{2CA14F38-6B30-4B98-8530-DBDA06901FB3}"/>
    <cellStyle name="Millares 100 11 4 5 2 3 2" xfId="37003" xr:uid="{24786F92-AFDF-4F66-B0E3-5B7C2052DD2C}"/>
    <cellStyle name="Millares 100 11 4 5 2 4" xfId="25562" xr:uid="{6803DFAA-D0B7-4D7F-A087-4ADC54944DBE}"/>
    <cellStyle name="Millares 100 11 4 5 2 5" xfId="48445" xr:uid="{1C43C5CC-0DE0-4FA7-98A6-9AA0BA7748D8}"/>
    <cellStyle name="Millares 100 11 4 5 3" xfId="5582" xr:uid="{7E427BD5-CEB2-4463-A59D-13CDF1BA8616}"/>
    <cellStyle name="Millares 100 11 4 5 3 2" xfId="17034" xr:uid="{F58DAE22-57CC-405E-82DB-7E5AE8A47A81}"/>
    <cellStyle name="Millares 100 11 4 5 3 2 2" xfId="39928" xr:uid="{DFCBE159-3FC3-4E03-98D8-77BE6079C15A}"/>
    <cellStyle name="Millares 100 11 4 5 3 3" xfId="28487" xr:uid="{AD4A96E1-FEB0-4ED5-BAB2-A167D8BE4593}"/>
    <cellStyle name="Millares 100 11 4 5 3 4" xfId="51369" xr:uid="{E848545C-227D-4367-8879-E9EE16D0D581}"/>
    <cellStyle name="Millares 100 11 4 5 4" xfId="12792" xr:uid="{B8756428-7CCC-4502-9E45-73E66E3BB954}"/>
    <cellStyle name="Millares 100 11 4 5 4 2" xfId="35686" xr:uid="{B5D820BF-665C-4D98-AE47-795A0A75AD4F}"/>
    <cellStyle name="Millares 100 11 4 5 5" xfId="24245" xr:uid="{890EF28D-8E9C-402D-8505-54BF2C1CA2D2}"/>
    <cellStyle name="Millares 100 11 4 5 6" xfId="47128" xr:uid="{69DB5FCA-65CD-4B9C-9721-E00B5DF528CE}"/>
    <cellStyle name="Millares 100 11 4 6" xfId="1596" xr:uid="{FC9FA26F-8000-4BEF-8CE5-8E750F67D6CC}"/>
    <cellStyle name="Millares 100 11 4 6 2" xfId="5844" xr:uid="{845536DB-ADB7-4CEA-B625-4FD04FC47B0E}"/>
    <cellStyle name="Millares 100 11 4 6 2 2" xfId="17296" xr:uid="{FC4AB89A-50A7-483B-AFF6-A464AA0B3643}"/>
    <cellStyle name="Millares 100 11 4 6 2 2 2" xfId="40190" xr:uid="{0B899C10-4D12-4D91-BD3D-A239CA7CE484}"/>
    <cellStyle name="Millares 100 11 4 6 2 3" xfId="28749" xr:uid="{7FD1483B-425D-481F-9BB6-CBA60C86042D}"/>
    <cellStyle name="Millares 100 11 4 6 2 4" xfId="51631" xr:uid="{3C7F1BE6-85B1-4818-A45D-EEC6B76C16A8}"/>
    <cellStyle name="Millares 100 11 4 6 3" xfId="13054" xr:uid="{8C7B2DDC-ED0E-4FF1-AB5F-F9096FB91919}"/>
    <cellStyle name="Millares 100 11 4 6 3 2" xfId="35948" xr:uid="{CB368649-B4F0-44ED-A04A-03254A9C3B5C}"/>
    <cellStyle name="Millares 100 11 4 6 4" xfId="24507" xr:uid="{5B9E9773-C37D-4E17-A1F8-0866340D1B4D}"/>
    <cellStyle name="Millares 100 11 4 6 5" xfId="47390" xr:uid="{A4BD6C72-A1AF-4BFC-AC05-D1475E0AEE18}"/>
    <cellStyle name="Millares 100 11 4 7" xfId="2919" xr:uid="{A89D2899-0CE5-41C1-AEF1-9D3651487528}"/>
    <cellStyle name="Millares 100 11 4 7 2" xfId="7162" xr:uid="{B2F6CB0F-CA7B-4B8D-A55B-9C2C8174F59A}"/>
    <cellStyle name="Millares 100 11 4 7 2 2" xfId="18614" xr:uid="{A4D08C1F-4734-4EE3-8D02-7905AD952E2D}"/>
    <cellStyle name="Millares 100 11 4 7 2 2 2" xfId="41508" xr:uid="{4DA46856-BA32-4D63-9C5A-6A6A07E2B7E7}"/>
    <cellStyle name="Millares 100 11 4 7 2 3" xfId="30067" xr:uid="{21273705-D932-4547-B24F-C8F2DAE02A22}"/>
    <cellStyle name="Millares 100 11 4 7 2 4" xfId="52949" xr:uid="{17ECAB1A-84BE-41DB-8DA8-D939FABBAEB5}"/>
    <cellStyle name="Millares 100 11 4 7 3" xfId="14372" xr:uid="{A0C00F1E-48C2-4816-8CAA-D6EBFEA9F0C7}"/>
    <cellStyle name="Millares 100 11 4 7 3 2" xfId="37266" xr:uid="{5F323ADF-0135-4FF0-8D17-5612A70B83AE}"/>
    <cellStyle name="Millares 100 11 4 7 4" xfId="25825" xr:uid="{A315AFE3-082B-4466-AEFC-1DB80438C1D9}"/>
    <cellStyle name="Millares 100 11 4 7 5" xfId="48707" xr:uid="{83AF4545-E0A2-40F7-B3BF-C13BD13FFC44}"/>
    <cellStyle name="Millares 100 11 4 8" xfId="3179" xr:uid="{8E453E72-751F-413B-96A3-80A2BBB55AF5}"/>
    <cellStyle name="Millares 100 11 4 8 2" xfId="7422" xr:uid="{C41ED077-0598-410F-A623-825862FFEE3E}"/>
    <cellStyle name="Millares 100 11 4 8 2 2" xfId="18874" xr:uid="{196BC5B7-425E-48CA-BC27-B4CCA151B81A}"/>
    <cellStyle name="Millares 100 11 4 8 2 2 2" xfId="41768" xr:uid="{43FDAA34-099E-4FEC-8A3D-175E8D766F18}"/>
    <cellStyle name="Millares 100 11 4 8 2 3" xfId="30327" xr:uid="{80E815D4-8C9C-4323-A710-8C7921A356B0}"/>
    <cellStyle name="Millares 100 11 4 8 2 4" xfId="53209" xr:uid="{1C31B5B2-0ABA-495B-AC2E-A62263BAF1EE}"/>
    <cellStyle name="Millares 100 11 4 8 3" xfId="14632" xr:uid="{58234CB6-48E3-4E53-842E-C7976787202A}"/>
    <cellStyle name="Millares 100 11 4 8 3 2" xfId="37526" xr:uid="{E9A62004-2B00-47B3-B5EE-98ED62781398}"/>
    <cellStyle name="Millares 100 11 4 8 4" xfId="26085" xr:uid="{525D9C1B-01A5-4047-84AA-F187AB674B50}"/>
    <cellStyle name="Millares 100 11 4 8 5" xfId="48967" xr:uid="{2A1AB29A-3A1C-4F82-81FF-E68B49B6F45E}"/>
    <cellStyle name="Millares 100 11 4 9" xfId="3440" xr:uid="{FED6475C-2F1F-4AC0-A7B1-BE21156A9FEB}"/>
    <cellStyle name="Millares 100 11 4 9 2" xfId="7683" xr:uid="{5832A14E-B33A-413A-95B0-1B08E862354D}"/>
    <cellStyle name="Millares 100 11 4 9 2 2" xfId="19135" xr:uid="{EC447D12-7E45-487E-AA2D-E56AD854B870}"/>
    <cellStyle name="Millares 100 11 4 9 2 2 2" xfId="42029" xr:uid="{A8EE5212-2C73-480B-AA78-5E8BD0E0D081}"/>
    <cellStyle name="Millares 100 11 4 9 2 3" xfId="30588" xr:uid="{2D6BFDFA-618A-4FA5-ADAD-4D8ABF523782}"/>
    <cellStyle name="Millares 100 11 4 9 2 4" xfId="53470" xr:uid="{DB09AAD7-C305-4A61-B38A-4E788E4CFD64}"/>
    <cellStyle name="Millares 100 11 4 9 3" xfId="14893" xr:uid="{E42518CE-7AE7-4058-8947-89C8D539B2CD}"/>
    <cellStyle name="Millares 100 11 4 9 3 2" xfId="37787" xr:uid="{F9DB5BF6-6C84-47E0-B4BE-D07CE1AC4E56}"/>
    <cellStyle name="Millares 100 11 4 9 4" xfId="26346" xr:uid="{FC075EA0-A6FB-4D06-9CB3-93F380CA0C54}"/>
    <cellStyle name="Millares 100 11 4 9 5" xfId="49228" xr:uid="{AEAA19DF-A072-4BB5-A1B0-C703DF43BA49}"/>
    <cellStyle name="Millares 100 11 5" xfId="308" xr:uid="{0FAA3705-5751-45FE-9541-20F9FCCA155E}"/>
    <cellStyle name="Millares 100 11 5 10" xfId="4538" xr:uid="{1E7B91D7-B6AB-461E-BFD8-D80D04E28618}"/>
    <cellStyle name="Millares 100 11 5 10 2" xfId="15990" xr:uid="{35D2EDFD-868A-4CE9-9D91-DD6FF3787AFC}"/>
    <cellStyle name="Millares 100 11 5 10 2 2" xfId="38884" xr:uid="{54184789-4EAD-43C1-9DA4-CA419B642C74}"/>
    <cellStyle name="Millares 100 11 5 10 3" xfId="27443" xr:uid="{758B1247-A2C4-43EB-A572-12866FF0B6A8}"/>
    <cellStyle name="Millares 100 11 5 10 4" xfId="50325" xr:uid="{011A582F-F48E-4C65-9514-F8C7037C0339}"/>
    <cellStyle name="Millares 100 11 5 11" xfId="8817" xr:uid="{2A519DA5-2A02-4BA9-860F-E12337CA3B97}"/>
    <cellStyle name="Millares 100 11 5 11 2" xfId="20261" xr:uid="{DF58A93A-CC46-4105-B481-9957D27A684D}"/>
    <cellStyle name="Millares 100 11 5 11 2 2" xfId="43155" xr:uid="{19C4EEAB-3EB6-43AB-A921-B25E3C34321A}"/>
    <cellStyle name="Millares 100 11 5 11 3" xfId="31714" xr:uid="{F137F57F-8F30-4AEF-8DBC-4F8BB0DB4874}"/>
    <cellStyle name="Millares 100 11 5 11 4" xfId="54596" xr:uid="{188A8B89-6A02-4ADE-9A17-85A963084774}"/>
    <cellStyle name="Millares 100 11 5 12" xfId="9079" xr:uid="{B8FCF821-E57C-400F-AFA3-A2159AAC425B}"/>
    <cellStyle name="Millares 100 11 5 12 2" xfId="20523" xr:uid="{6C6C19CA-8B4C-4FCA-B1BC-33C72EC860FF}"/>
    <cellStyle name="Millares 100 11 5 12 2 2" xfId="43417" xr:uid="{57BFE835-6CD8-47CE-9A79-D0946B4384CC}"/>
    <cellStyle name="Millares 100 11 5 12 3" xfId="31976" xr:uid="{C0FBC8DE-4188-4E4B-A06E-2E724819CE9C}"/>
    <cellStyle name="Millares 100 11 5 12 4" xfId="54858" xr:uid="{06A4227E-D1D9-4557-A6E8-E64683702E7C}"/>
    <cellStyle name="Millares 100 11 5 13" xfId="9346" xr:uid="{57966085-4CBE-4948-8B1E-AA5DCD18449E}"/>
    <cellStyle name="Millares 100 11 5 13 2" xfId="20790" xr:uid="{EFCD1AE8-6320-40AC-818D-8BF0F0436809}"/>
    <cellStyle name="Millares 100 11 5 13 2 2" xfId="43684" xr:uid="{65CDB53F-8099-441F-B3ED-2A5A6DC66955}"/>
    <cellStyle name="Millares 100 11 5 13 3" xfId="32243" xr:uid="{E48B43DF-B945-4357-8C86-4DEE012E7962}"/>
    <cellStyle name="Millares 100 11 5 13 4" xfId="55125" xr:uid="{85658C9F-E977-4AE9-85D9-97DA6C0BA142}"/>
    <cellStyle name="Millares 100 11 5 14" xfId="9618" xr:uid="{94D4A9A8-7669-4521-B956-129F8D10E7A0}"/>
    <cellStyle name="Millares 100 11 5 14 2" xfId="21061" xr:uid="{FCA5FC19-C406-4C6D-903E-AA2575E4FD86}"/>
    <cellStyle name="Millares 100 11 5 14 2 2" xfId="43955" xr:uid="{677A8FAF-7C92-4FFA-805C-E111D9296A59}"/>
    <cellStyle name="Millares 100 11 5 14 3" xfId="32514" xr:uid="{C71D7EEC-5FBC-45EA-8C2D-428BBE2C023A}"/>
    <cellStyle name="Millares 100 11 5 15" xfId="10702" xr:uid="{BC9403A7-746B-4BE8-922B-BA91A46EB536}"/>
    <cellStyle name="Millares 100 11 5 15 2" xfId="22145" xr:uid="{DAD7C1F0-59D2-4C59-AC5F-2C63A77082BB}"/>
    <cellStyle name="Millares 100 11 5 15 2 2" xfId="45039" xr:uid="{72A3155A-1EC6-4A7A-9E73-9A1110CD198F}"/>
    <cellStyle name="Millares 100 11 5 15 3" xfId="33598" xr:uid="{4EE8B6D1-6AA1-487B-A051-7D3E34C2996D}"/>
    <cellStyle name="Millares 100 11 5 16" xfId="11767" xr:uid="{6E0289FE-F00C-4EFB-BDA7-C85DA4365DFD}"/>
    <cellStyle name="Millares 100 11 5 16 2" xfId="34661" xr:uid="{864DD7B2-CD28-40BA-A1B8-E0E07B3545BE}"/>
    <cellStyle name="Millares 100 11 5 17" xfId="23220" xr:uid="{0FFEDBEE-F146-47D0-BD2C-940DDDBF7041}"/>
    <cellStyle name="Millares 100 11 5 18" xfId="46103" xr:uid="{8E2C18C3-6531-4832-A725-F6A71E66A21F}"/>
    <cellStyle name="Millares 100 11 5 2" xfId="424" xr:uid="{A9F29696-1B24-41E8-B126-203BE506D897}"/>
    <cellStyle name="Millares 100 11 5 2 10" xfId="8933" xr:uid="{A715412B-32E2-403B-983A-C0937C9ED9C2}"/>
    <cellStyle name="Millares 100 11 5 2 10 2" xfId="20377" xr:uid="{523CDEEB-5B71-44BA-9A69-D0C1FCC25694}"/>
    <cellStyle name="Millares 100 11 5 2 10 2 2" xfId="43271" xr:uid="{DE79D348-2286-4DCB-971E-147EF31F9A05}"/>
    <cellStyle name="Millares 100 11 5 2 10 3" xfId="31830" xr:uid="{91A8C6FE-4133-474C-84C3-3549160C8526}"/>
    <cellStyle name="Millares 100 11 5 2 10 4" xfId="54712" xr:uid="{660E1B8A-77F5-4598-A64B-811AA1BF4F8E}"/>
    <cellStyle name="Millares 100 11 5 2 11" xfId="9195" xr:uid="{6072FA2E-917F-4923-A386-0949688869B0}"/>
    <cellStyle name="Millares 100 11 5 2 11 2" xfId="20639" xr:uid="{9F071FC9-9121-4686-B7BA-022CA7B731ED}"/>
    <cellStyle name="Millares 100 11 5 2 11 2 2" xfId="43533" xr:uid="{EE1CA09C-8886-4E19-A10B-4CE411FB1852}"/>
    <cellStyle name="Millares 100 11 5 2 11 3" xfId="32092" xr:uid="{1FA39E0A-829E-4A36-B066-3162557E397A}"/>
    <cellStyle name="Millares 100 11 5 2 11 4" xfId="54974" xr:uid="{070EDD3A-D2FE-43A5-93A4-617E6A3E11E7}"/>
    <cellStyle name="Millares 100 11 5 2 12" xfId="9462" xr:uid="{8049D6B5-6282-4A04-A91E-9FC4ABE54602}"/>
    <cellStyle name="Millares 100 11 5 2 12 2" xfId="20906" xr:uid="{90C1388B-AB6F-4A82-A9BB-8D59E3BF1EC5}"/>
    <cellStyle name="Millares 100 11 5 2 12 2 2" xfId="43800" xr:uid="{AEFB8D89-D776-4D0B-850D-EBC7152D2423}"/>
    <cellStyle name="Millares 100 11 5 2 12 3" xfId="32359" xr:uid="{2DC1AB5A-A6CB-45C3-8FCE-7B06911A1002}"/>
    <cellStyle name="Millares 100 11 5 2 12 4" xfId="55241" xr:uid="{E0C65745-2A18-4EED-99D8-6C4BEF2DA53B}"/>
    <cellStyle name="Millares 100 11 5 2 13" xfId="9734" xr:uid="{38AC8455-50F2-4D0C-B24B-134DF420B15A}"/>
    <cellStyle name="Millares 100 11 5 2 13 2" xfId="21177" xr:uid="{164746B1-06B6-420B-A3E9-FADEC7775802}"/>
    <cellStyle name="Millares 100 11 5 2 13 2 2" xfId="44071" xr:uid="{AB79FBA8-A98B-4A8B-AC98-63402F772C9E}"/>
    <cellStyle name="Millares 100 11 5 2 13 3" xfId="32630" xr:uid="{86D53CF8-675F-4A7A-8EBF-1B3F4E63EA2B}"/>
    <cellStyle name="Millares 100 11 5 2 14" xfId="10818" xr:uid="{5A79A52C-493D-40CB-B5E1-42E22BA19BCD}"/>
    <cellStyle name="Millares 100 11 5 2 14 2" xfId="22261" xr:uid="{840FBB47-E752-4FFC-BF8A-C812EB5DAA94}"/>
    <cellStyle name="Millares 100 11 5 2 14 2 2" xfId="45155" xr:uid="{A9A50817-137D-4FB1-82D9-2BEC14E1EB83}"/>
    <cellStyle name="Millares 100 11 5 2 14 3" xfId="33714" xr:uid="{7DE14371-3CA2-4513-9112-A4FE23CCDD1C}"/>
    <cellStyle name="Millares 100 11 5 2 15" xfId="11883" xr:uid="{B3F6B2E5-FC5E-4EDE-A0EF-3520FBCEDF80}"/>
    <cellStyle name="Millares 100 11 5 2 15 2" xfId="34777" xr:uid="{870B9813-5337-4365-965F-5FEF16CF38ED}"/>
    <cellStyle name="Millares 100 11 5 2 16" xfId="23336" xr:uid="{BB511D2B-D1AF-478F-85B2-6CCB11260729}"/>
    <cellStyle name="Millares 100 11 5 2 17" xfId="46219" xr:uid="{4DAB4E8F-5847-4289-AD69-5C953C6239EB}"/>
    <cellStyle name="Millares 100 11 5 2 2" xfId="687" xr:uid="{82C03E74-B28F-410B-A56E-F3309890D092}"/>
    <cellStyle name="Millares 100 11 5 2 2 10" xfId="46482" xr:uid="{79DB89B8-021F-4CA7-A3EB-71C35F2A8004}"/>
    <cellStyle name="Millares 100 11 5 2 2 2" xfId="1215" xr:uid="{CD159B37-BA60-4185-8F42-A2B03E4AC9B8}"/>
    <cellStyle name="Millares 100 11 5 2 2 2 2" xfId="2532" xr:uid="{FBEE1DA6-1108-4256-BE07-36448D4F0DE7}"/>
    <cellStyle name="Millares 100 11 5 2 2 2 2 2" xfId="6780" xr:uid="{B09AC7B0-6366-4072-9E4A-F3C8E1CD2315}"/>
    <cellStyle name="Millares 100 11 5 2 2 2 2 2 2" xfId="18232" xr:uid="{C89E3997-2C21-43D8-89A8-20C8C9278E39}"/>
    <cellStyle name="Millares 100 11 5 2 2 2 2 2 2 2" xfId="41126" xr:uid="{CC3E6510-B637-4E7B-911C-D925991DC02E}"/>
    <cellStyle name="Millares 100 11 5 2 2 2 2 2 3" xfId="29685" xr:uid="{237328BC-567F-4163-A1BF-F9223F735377}"/>
    <cellStyle name="Millares 100 11 5 2 2 2 2 2 4" xfId="52567" xr:uid="{C25733D8-EB7A-4324-B943-CEB9A74C2BE9}"/>
    <cellStyle name="Millares 100 11 5 2 2 2 2 3" xfId="13990" xr:uid="{45A7C0CF-444D-4421-AC20-413E83006219}"/>
    <cellStyle name="Millares 100 11 5 2 2 2 2 3 2" xfId="36884" xr:uid="{412B6E5A-D83A-4AC0-B4DD-DDAE58492F92}"/>
    <cellStyle name="Millares 100 11 5 2 2 2 2 4" xfId="25443" xr:uid="{996C22F8-F4CD-41E0-8F53-F6AC59622D8C}"/>
    <cellStyle name="Millares 100 11 5 2 2 2 2 5" xfId="48326" xr:uid="{5D349AA2-4B10-495F-BA61-7EC6015272AD}"/>
    <cellStyle name="Millares 100 11 5 2 2 2 3" xfId="4376" xr:uid="{E771BE5D-8260-4CF3-A502-C59B97928431}"/>
    <cellStyle name="Millares 100 11 5 2 2 2 3 2" xfId="8619" xr:uid="{6F286153-6114-4B37-A83D-7DC96345410B}"/>
    <cellStyle name="Millares 100 11 5 2 2 2 3 2 2" xfId="20071" xr:uid="{C9B5C36F-CCFF-442B-BFE4-012E3E152FC9}"/>
    <cellStyle name="Millares 100 11 5 2 2 2 3 2 2 2" xfId="42965" xr:uid="{56F8196C-B1A3-45C1-96EB-9FC56A0DDE60}"/>
    <cellStyle name="Millares 100 11 5 2 2 2 3 2 3" xfId="31524" xr:uid="{92B41FBC-99D3-47D6-83A9-B0335CECDD76}"/>
    <cellStyle name="Millares 100 11 5 2 2 2 3 2 4" xfId="54406" xr:uid="{714D8230-1A55-4577-98A4-8DC3F4C804E4}"/>
    <cellStyle name="Millares 100 11 5 2 2 2 3 3" xfId="15829" xr:uid="{4B1D624C-88DE-4D15-8DEA-33C9C63F6FBD}"/>
    <cellStyle name="Millares 100 11 5 2 2 2 3 3 2" xfId="38723" xr:uid="{7F194C2C-E5C3-4F11-A3E0-765A5DD3241B}"/>
    <cellStyle name="Millares 100 11 5 2 2 2 3 4" xfId="27282" xr:uid="{4DAA6357-6BA1-4D19-ACEB-188469E03CA6}"/>
    <cellStyle name="Millares 100 11 5 2 2 2 3 5" xfId="50164" xr:uid="{F27ACB3E-3674-4A6B-9A8D-CF0D6152F718}"/>
    <cellStyle name="Millares 100 11 5 2 2 2 4" xfId="5463" xr:uid="{B518645F-1B4E-45C2-8B72-AB5B3AA71A3C}"/>
    <cellStyle name="Millares 100 11 5 2 2 2 4 2" xfId="16915" xr:uid="{44C77120-9F0C-4758-9DA5-BA2B080762CE}"/>
    <cellStyle name="Millares 100 11 5 2 2 2 4 2 2" xfId="39809" xr:uid="{D8F72795-066A-4965-85CA-001DFA72B3C1}"/>
    <cellStyle name="Millares 100 11 5 2 2 2 4 3" xfId="28368" xr:uid="{09349CB5-9E8D-406F-A2FC-607FE9315178}"/>
    <cellStyle name="Millares 100 11 5 2 2 2 4 4" xfId="51250" xr:uid="{70890E92-2ED0-4F65-85D7-5D42A029104C}"/>
    <cellStyle name="Millares 100 11 5 2 2 2 5" xfId="10524" xr:uid="{86CEAD60-B7D4-4966-8CE6-D927D3B965A5}"/>
    <cellStyle name="Millares 100 11 5 2 2 2 5 2" xfId="21967" xr:uid="{808A9695-A2D9-4E1F-B3C3-258363E743FF}"/>
    <cellStyle name="Millares 100 11 5 2 2 2 5 2 2" xfId="44861" xr:uid="{FBFE50A6-64B6-46AC-966F-2E6401679F82}"/>
    <cellStyle name="Millares 100 11 5 2 2 2 5 3" xfId="33420" xr:uid="{EC3B2008-CC82-467B-B5B1-81EA077E6CAC}"/>
    <cellStyle name="Millares 100 11 5 2 2 2 6" xfId="11608" xr:uid="{0928097A-1C4C-45C3-88F3-56D4C34F3BEA}"/>
    <cellStyle name="Millares 100 11 5 2 2 2 6 2" xfId="23051" xr:uid="{68A98630-8A11-48AF-8458-0A558091A801}"/>
    <cellStyle name="Millares 100 11 5 2 2 2 6 2 2" xfId="45945" xr:uid="{2BADACA9-A79D-40BD-A31C-DE62B551C724}"/>
    <cellStyle name="Millares 100 11 5 2 2 2 6 3" xfId="34504" xr:uid="{FA3196BF-5293-42F5-A7B5-2069B0E662F8}"/>
    <cellStyle name="Millares 100 11 5 2 2 2 7" xfId="12673" xr:uid="{8EB551D4-9661-409F-979B-4299B2FB45B2}"/>
    <cellStyle name="Millares 100 11 5 2 2 2 7 2" xfId="35567" xr:uid="{0F7E3C23-606B-4AD6-8DC7-AA793AA7FCDA}"/>
    <cellStyle name="Millares 100 11 5 2 2 2 8" xfId="24126" xr:uid="{D3E5D57F-92CA-45C0-85D2-A38F901E551B}"/>
    <cellStyle name="Millares 100 11 5 2 2 2 9" xfId="47009" xr:uid="{EB3C46CB-6DAE-4CF9-9346-8BF33C2EF029}"/>
    <cellStyle name="Millares 100 11 5 2 2 3" xfId="2005" xr:uid="{8906E08D-5C33-4A21-BCA4-92C9C72991B6}"/>
    <cellStyle name="Millares 100 11 5 2 2 3 2" xfId="6253" xr:uid="{FE2974EA-6061-44BE-8F2B-5CD7BBF1380C}"/>
    <cellStyle name="Millares 100 11 5 2 2 3 2 2" xfId="17705" xr:uid="{D243EB4C-59DF-404F-B77B-87A640B8B624}"/>
    <cellStyle name="Millares 100 11 5 2 2 3 2 2 2" xfId="40599" xr:uid="{6BEFEA2A-671B-4C14-A7CA-546C2953643E}"/>
    <cellStyle name="Millares 100 11 5 2 2 3 2 3" xfId="29158" xr:uid="{27C586BC-F9B5-4002-B139-14F279D06DA1}"/>
    <cellStyle name="Millares 100 11 5 2 2 3 2 4" xfId="52040" xr:uid="{C7F10917-BB80-44D1-B4A7-1911530C4A03}"/>
    <cellStyle name="Millares 100 11 5 2 2 3 3" xfId="13463" xr:uid="{749D00FA-5559-422A-9EE1-02ACF8AE3728}"/>
    <cellStyle name="Millares 100 11 5 2 2 3 3 2" xfId="36357" xr:uid="{93F2F26F-85A6-42E9-94B3-E79815C06A2A}"/>
    <cellStyle name="Millares 100 11 5 2 2 3 4" xfId="24916" xr:uid="{AD59887F-00E1-4A3B-8349-BD7C06767B4A}"/>
    <cellStyle name="Millares 100 11 5 2 2 3 5" xfId="47799" xr:uid="{5787897D-63D1-4441-B606-BA11E5F40895}"/>
    <cellStyle name="Millares 100 11 5 2 2 4" xfId="3849" xr:uid="{4E1D23CB-029D-4F7D-9812-7B5FF19B6814}"/>
    <cellStyle name="Millares 100 11 5 2 2 4 2" xfId="8092" xr:uid="{E724CFA3-AFD7-4332-942E-E77923888FBB}"/>
    <cellStyle name="Millares 100 11 5 2 2 4 2 2" xfId="19544" xr:uid="{E3DDBFB9-52AE-487B-B2E6-CCCC7842F663}"/>
    <cellStyle name="Millares 100 11 5 2 2 4 2 2 2" xfId="42438" xr:uid="{E7133267-B764-41CF-B89D-9DF60F2EB289}"/>
    <cellStyle name="Millares 100 11 5 2 2 4 2 3" xfId="30997" xr:uid="{7263BED8-90CD-4F0F-8DAC-E8B0C63417D1}"/>
    <cellStyle name="Millares 100 11 5 2 2 4 2 4" xfId="53879" xr:uid="{8A1EF549-A3BE-4C45-8835-D638ABACA2A4}"/>
    <cellStyle name="Millares 100 11 5 2 2 4 3" xfId="15302" xr:uid="{4374B155-A114-4C1C-88FF-857EF16D3D92}"/>
    <cellStyle name="Millares 100 11 5 2 2 4 3 2" xfId="38196" xr:uid="{59993E76-82EF-4F82-9A0C-45FABECAB801}"/>
    <cellStyle name="Millares 100 11 5 2 2 4 4" xfId="26755" xr:uid="{3725538B-B2BB-4036-81AF-47F4D076310F}"/>
    <cellStyle name="Millares 100 11 5 2 2 4 5" xfId="49637" xr:uid="{439665EE-B737-4D50-B2B7-4BEEBEB691E3}"/>
    <cellStyle name="Millares 100 11 5 2 2 5" xfId="4936" xr:uid="{DF4CACE1-AD3C-422D-8E27-B521C4EA67A4}"/>
    <cellStyle name="Millares 100 11 5 2 2 5 2" xfId="16388" xr:uid="{025E7ED1-2887-47DC-A1D8-51E8EBCC4469}"/>
    <cellStyle name="Millares 100 11 5 2 2 5 2 2" xfId="39282" xr:uid="{B4A8B34B-CC04-4B47-8B08-786A6B91435C}"/>
    <cellStyle name="Millares 100 11 5 2 2 5 3" xfId="27841" xr:uid="{6F693BCF-44BA-4C0F-9AAF-415F39D91028}"/>
    <cellStyle name="Millares 100 11 5 2 2 5 4" xfId="50723" xr:uid="{FDF24FE8-94A9-4944-BE23-8EA68CEFC7B9}"/>
    <cellStyle name="Millares 100 11 5 2 2 6" xfId="9997" xr:uid="{2E47450A-F5A3-4A4D-AAAE-54A2C5FFBB98}"/>
    <cellStyle name="Millares 100 11 5 2 2 6 2" xfId="21440" xr:uid="{632FD099-55AE-437D-958E-D3B578D3CCA6}"/>
    <cellStyle name="Millares 100 11 5 2 2 6 2 2" xfId="44334" xr:uid="{741D67A7-16CF-4099-8852-EDC6DB31E535}"/>
    <cellStyle name="Millares 100 11 5 2 2 6 3" xfId="32893" xr:uid="{10B019C2-591C-4002-8B6A-BF1374672DEC}"/>
    <cellStyle name="Millares 100 11 5 2 2 7" xfId="11081" xr:uid="{6DF18E36-9229-4078-980F-37A9AE669548}"/>
    <cellStyle name="Millares 100 11 5 2 2 7 2" xfId="22524" xr:uid="{4625C342-CB7E-4A7B-8B9D-66B67850680F}"/>
    <cellStyle name="Millares 100 11 5 2 2 7 2 2" xfId="45418" xr:uid="{8B094917-03DE-4C25-8170-96902B64CC00}"/>
    <cellStyle name="Millares 100 11 5 2 2 7 3" xfId="33977" xr:uid="{3BE5495D-C936-470D-89A0-F6D09D0419CF}"/>
    <cellStyle name="Millares 100 11 5 2 2 8" xfId="12146" xr:uid="{90EF70A2-2BC5-4A56-BA92-0A02D1913E4B}"/>
    <cellStyle name="Millares 100 11 5 2 2 8 2" xfId="35040" xr:uid="{80E00C2D-DC47-49D8-AFF1-F7FB3B76DC48}"/>
    <cellStyle name="Millares 100 11 5 2 2 9" xfId="23599" xr:uid="{3769719D-76CB-4149-ADA7-8BFC04CEB4ED}"/>
    <cellStyle name="Millares 100 11 5 2 3" xfId="952" xr:uid="{F3A33060-C3C3-4D6E-97A1-050463814B92}"/>
    <cellStyle name="Millares 100 11 5 2 3 2" xfId="2269" xr:uid="{4D2DA98A-E455-40F5-A54E-778FEC4850AB}"/>
    <cellStyle name="Millares 100 11 5 2 3 2 2" xfId="6517" xr:uid="{00BA2EA8-3B89-46FF-977A-DBA46888B7E9}"/>
    <cellStyle name="Millares 100 11 5 2 3 2 2 2" xfId="17969" xr:uid="{5EB25D09-2AE5-4D31-B2C2-D2F89D4CEA05}"/>
    <cellStyle name="Millares 100 11 5 2 3 2 2 2 2" xfId="40863" xr:uid="{7D46521B-0252-4C07-9107-2CA26F7E8E0F}"/>
    <cellStyle name="Millares 100 11 5 2 3 2 2 3" xfId="29422" xr:uid="{8905DE9A-B5FB-4128-B8EA-EC8621B24D6A}"/>
    <cellStyle name="Millares 100 11 5 2 3 2 2 4" xfId="52304" xr:uid="{D34BABBC-6158-4E33-A295-6A26B552DEC2}"/>
    <cellStyle name="Millares 100 11 5 2 3 2 3" xfId="13727" xr:uid="{20EBE0DF-5B04-428B-B41F-DE0D5F5908C4}"/>
    <cellStyle name="Millares 100 11 5 2 3 2 3 2" xfId="36621" xr:uid="{8CE0A852-0F99-40A2-A3EF-CB00F853D32F}"/>
    <cellStyle name="Millares 100 11 5 2 3 2 4" xfId="25180" xr:uid="{28BA4130-AE4B-45D1-81C3-D2BBD8AE50CD}"/>
    <cellStyle name="Millares 100 11 5 2 3 2 5" xfId="48063" xr:uid="{C9C2389D-F69F-4CE7-AACC-7C6AA92A01A5}"/>
    <cellStyle name="Millares 100 11 5 2 3 3" xfId="4113" xr:uid="{79D28102-687D-4109-8B46-5D0E7668C5ED}"/>
    <cellStyle name="Millares 100 11 5 2 3 3 2" xfId="8356" xr:uid="{4F6CADE8-778D-49F7-9CB6-F7861E3961E5}"/>
    <cellStyle name="Millares 100 11 5 2 3 3 2 2" xfId="19808" xr:uid="{E4DEE8AE-AAB0-4E24-A3E9-F96E06FCD5E9}"/>
    <cellStyle name="Millares 100 11 5 2 3 3 2 2 2" xfId="42702" xr:uid="{8C8EF36A-E1F6-476B-9C69-F500E35D1053}"/>
    <cellStyle name="Millares 100 11 5 2 3 3 2 3" xfId="31261" xr:uid="{68FD6ED0-D26F-43F9-B8BC-4B865759E9C6}"/>
    <cellStyle name="Millares 100 11 5 2 3 3 2 4" xfId="54143" xr:uid="{7E34B739-65DD-4BCB-8EC7-A790EBC78D2C}"/>
    <cellStyle name="Millares 100 11 5 2 3 3 3" xfId="15566" xr:uid="{91D38898-A6C8-4A96-9447-D710F5F55CD9}"/>
    <cellStyle name="Millares 100 11 5 2 3 3 3 2" xfId="38460" xr:uid="{41186D87-CEC8-495D-8E96-4804AE332D73}"/>
    <cellStyle name="Millares 100 11 5 2 3 3 4" xfId="27019" xr:uid="{5C994648-9C19-4E8F-A58B-4ECE3F942522}"/>
    <cellStyle name="Millares 100 11 5 2 3 3 5" xfId="49901" xr:uid="{7A958D3C-8F06-4895-9568-70F271EA22E1}"/>
    <cellStyle name="Millares 100 11 5 2 3 4" xfId="5200" xr:uid="{4C749631-9351-4263-AB22-1ACF615ECC5F}"/>
    <cellStyle name="Millares 100 11 5 2 3 4 2" xfId="16652" xr:uid="{F0749D5C-0D6E-4850-8D96-222CA2B69040}"/>
    <cellStyle name="Millares 100 11 5 2 3 4 2 2" xfId="39546" xr:uid="{44D04E6B-B04B-4528-96A1-F6B23AD1180C}"/>
    <cellStyle name="Millares 100 11 5 2 3 4 3" xfId="28105" xr:uid="{D3415D98-B05B-41B6-9EB2-F7A258D2AE0C}"/>
    <cellStyle name="Millares 100 11 5 2 3 4 4" xfId="50987" xr:uid="{AFA4F74D-A1C2-4DF3-8853-A69B54405534}"/>
    <cellStyle name="Millares 100 11 5 2 3 5" xfId="10261" xr:uid="{54C3D1FC-C450-451A-BC1F-0219AA40836D}"/>
    <cellStyle name="Millares 100 11 5 2 3 5 2" xfId="21704" xr:uid="{E44B28CA-BFC3-412F-8508-D5894E39FACF}"/>
    <cellStyle name="Millares 100 11 5 2 3 5 2 2" xfId="44598" xr:uid="{6509F0BB-596B-48D4-BB4A-358728838404}"/>
    <cellStyle name="Millares 100 11 5 2 3 5 3" xfId="33157" xr:uid="{A800F9E9-66A5-4DC4-BB95-26880C72CE76}"/>
    <cellStyle name="Millares 100 11 5 2 3 6" xfId="11345" xr:uid="{4FFF2692-59D8-4349-8B71-F7CF6B210034}"/>
    <cellStyle name="Millares 100 11 5 2 3 6 2" xfId="22788" xr:uid="{BD8887A3-1DBA-4EF3-B792-539E6A98D551}"/>
    <cellStyle name="Millares 100 11 5 2 3 6 2 2" xfId="45682" xr:uid="{78A06235-7BED-43FA-A9C8-73985EE1B117}"/>
    <cellStyle name="Millares 100 11 5 2 3 6 3" xfId="34241" xr:uid="{21B8A6F4-A64E-4E15-8F65-A733EF061DE1}"/>
    <cellStyle name="Millares 100 11 5 2 3 7" xfId="12410" xr:uid="{FCC75A6A-A8E8-43CB-A0CF-409CD7BB90F0}"/>
    <cellStyle name="Millares 100 11 5 2 3 7 2" xfId="35304" xr:uid="{E3C78E6A-BF43-444A-8207-1590779BC33E}"/>
    <cellStyle name="Millares 100 11 5 2 3 8" xfId="23863" xr:uid="{F860CC72-903E-4DCC-99C1-DF3A3B7C5258}"/>
    <cellStyle name="Millares 100 11 5 2 3 9" xfId="46746" xr:uid="{C557B773-D6C5-4FDE-B26D-91631B18B12C}"/>
    <cellStyle name="Millares 100 11 5 2 4" xfId="1480" xr:uid="{90F14DFB-E092-4609-9AF1-2E4DF75FA3DC}"/>
    <cellStyle name="Millares 100 11 5 2 4 2" xfId="2797" xr:uid="{037A46A6-1D19-4453-9EA8-FAA1DC2ACE00}"/>
    <cellStyle name="Millares 100 11 5 2 4 2 2" xfId="7045" xr:uid="{E625F8E0-DCDD-430F-891B-920145ADD0C0}"/>
    <cellStyle name="Millares 100 11 5 2 4 2 2 2" xfId="18497" xr:uid="{BBABF83B-0337-4A13-B146-3F21176067B4}"/>
    <cellStyle name="Millares 100 11 5 2 4 2 2 2 2" xfId="41391" xr:uid="{7542FF94-A515-46CD-A80B-49D9C27CAEEC}"/>
    <cellStyle name="Millares 100 11 5 2 4 2 2 3" xfId="29950" xr:uid="{5573C41A-966A-40AF-B704-189E9DFBD43E}"/>
    <cellStyle name="Millares 100 11 5 2 4 2 2 4" xfId="52832" xr:uid="{FAF4DC7A-B6D2-4EA6-B37F-135D57C72CB3}"/>
    <cellStyle name="Millares 100 11 5 2 4 2 3" xfId="14255" xr:uid="{96508E32-4521-4F1A-847B-F8857A2401C7}"/>
    <cellStyle name="Millares 100 11 5 2 4 2 3 2" xfId="37149" xr:uid="{4D8ED264-D124-43A6-AA7D-EAEFEFC10BD5}"/>
    <cellStyle name="Millares 100 11 5 2 4 2 4" xfId="25708" xr:uid="{83EC51F1-C4F3-485F-80EA-14E77E73E57D}"/>
    <cellStyle name="Millares 100 11 5 2 4 2 5" xfId="48591" xr:uid="{D266725D-65F5-448C-8CE7-76F8BE538751}"/>
    <cellStyle name="Millares 100 11 5 2 4 3" xfId="5728" xr:uid="{200545FD-0748-4838-916E-EAFA7904C59F}"/>
    <cellStyle name="Millares 100 11 5 2 4 3 2" xfId="17180" xr:uid="{8E9A2A2F-4F1D-4FF3-99D0-A7ADD7CDE941}"/>
    <cellStyle name="Millares 100 11 5 2 4 3 2 2" xfId="40074" xr:uid="{E63DE384-CA42-45DD-AF59-77EBC7E76DFA}"/>
    <cellStyle name="Millares 100 11 5 2 4 3 3" xfId="28633" xr:uid="{137AE798-E120-47D1-8858-4247A84DF648}"/>
    <cellStyle name="Millares 100 11 5 2 4 3 4" xfId="51515" xr:uid="{FBFC5339-79CD-4885-8975-A741FDB318F9}"/>
    <cellStyle name="Millares 100 11 5 2 4 4" xfId="12938" xr:uid="{34B9EA0B-78E4-4CBA-94E7-93716AF40D3A}"/>
    <cellStyle name="Millares 100 11 5 2 4 4 2" xfId="35832" xr:uid="{66F18468-A804-4F22-8ADB-58ACEC0C1EEE}"/>
    <cellStyle name="Millares 100 11 5 2 4 5" xfId="24391" xr:uid="{11275C88-6826-45C7-B882-299DB46F1297}"/>
    <cellStyle name="Millares 100 11 5 2 4 6" xfId="47274" xr:uid="{A330A14B-9666-455F-A791-FC79027D15A3}"/>
    <cellStyle name="Millares 100 11 5 2 5" xfId="1742" xr:uid="{A19B7744-956A-4E8E-BE18-0314F8B22334}"/>
    <cellStyle name="Millares 100 11 5 2 5 2" xfId="5990" xr:uid="{B2C50517-0E12-469D-BED5-CB06111534F0}"/>
    <cellStyle name="Millares 100 11 5 2 5 2 2" xfId="17442" xr:uid="{DF94C6E0-67D1-46F1-837C-D023405BCFD5}"/>
    <cellStyle name="Millares 100 11 5 2 5 2 2 2" xfId="40336" xr:uid="{2AF5DCC7-0254-4D9B-9B81-3C52D0CA7280}"/>
    <cellStyle name="Millares 100 11 5 2 5 2 3" xfId="28895" xr:uid="{01B18904-5338-4657-8C80-A725E1F1964D}"/>
    <cellStyle name="Millares 100 11 5 2 5 2 4" xfId="51777" xr:uid="{8FD140E3-0E39-44BB-AAEB-E6F3D3731069}"/>
    <cellStyle name="Millares 100 11 5 2 5 3" xfId="13200" xr:uid="{F646489E-C2B4-4E17-8396-C4350CBFB80A}"/>
    <cellStyle name="Millares 100 11 5 2 5 3 2" xfId="36094" xr:uid="{3CD0D459-EAB8-47B5-8395-13A1DECD456E}"/>
    <cellStyle name="Millares 100 11 5 2 5 4" xfId="24653" xr:uid="{F5962CC6-C6A1-4765-BBC4-1127B9D5F638}"/>
    <cellStyle name="Millares 100 11 5 2 5 5" xfId="47536" xr:uid="{CFA38C46-7267-436C-BD40-FDCB2EAC22AC}"/>
    <cellStyle name="Millares 100 11 5 2 6" xfId="3065" xr:uid="{76DC1F6D-D3DD-43C9-AD9C-8F762CB1E909}"/>
    <cellStyle name="Millares 100 11 5 2 6 2" xfId="7308" xr:uid="{3754F1B8-5AFB-4CE4-84C7-BCC47791EFE6}"/>
    <cellStyle name="Millares 100 11 5 2 6 2 2" xfId="18760" xr:uid="{ACE9A383-E549-4CF9-A082-8A233D382359}"/>
    <cellStyle name="Millares 100 11 5 2 6 2 2 2" xfId="41654" xr:uid="{7BDF5203-08AB-4173-BCF8-20E4CC18BDC0}"/>
    <cellStyle name="Millares 100 11 5 2 6 2 3" xfId="30213" xr:uid="{F34F7F68-B681-469A-B650-501AF1BF0AD7}"/>
    <cellStyle name="Millares 100 11 5 2 6 2 4" xfId="53095" xr:uid="{B7B83EE4-E50B-4F49-ABC2-8B7E0C47F313}"/>
    <cellStyle name="Millares 100 11 5 2 6 3" xfId="14518" xr:uid="{3AC96219-89E4-40D2-99D1-80AF90CD81C0}"/>
    <cellStyle name="Millares 100 11 5 2 6 3 2" xfId="37412" xr:uid="{56B276A9-8C62-4F4C-945C-FFEA8522E651}"/>
    <cellStyle name="Millares 100 11 5 2 6 4" xfId="25971" xr:uid="{2B8DCA67-0857-4B60-8706-504F692A8732}"/>
    <cellStyle name="Millares 100 11 5 2 6 5" xfId="48853" xr:uid="{8E9B56A3-7B49-4BFC-BAA0-7572779140C4}"/>
    <cellStyle name="Millares 100 11 5 2 7" xfId="3325" xr:uid="{E57B8F8E-6155-4B6E-851D-753750948230}"/>
    <cellStyle name="Millares 100 11 5 2 7 2" xfId="7568" xr:uid="{3187548C-C0C4-4F21-8E08-BD0E88D30AF4}"/>
    <cellStyle name="Millares 100 11 5 2 7 2 2" xfId="19020" xr:uid="{B55A0CD0-FA43-4F1A-B3D1-173702976AE9}"/>
    <cellStyle name="Millares 100 11 5 2 7 2 2 2" xfId="41914" xr:uid="{A302DE44-41D6-410C-89EA-1EA8CC89B4EA}"/>
    <cellStyle name="Millares 100 11 5 2 7 2 3" xfId="30473" xr:uid="{7428A81D-D463-4E35-9E53-6BC54307EFAF}"/>
    <cellStyle name="Millares 100 11 5 2 7 2 4" xfId="53355" xr:uid="{FB329E57-2FCB-4E7A-B1F3-41E5F56FB480}"/>
    <cellStyle name="Millares 100 11 5 2 7 3" xfId="14778" xr:uid="{5C5301F2-9497-4D88-8261-A3ABFE5C1D52}"/>
    <cellStyle name="Millares 100 11 5 2 7 3 2" xfId="37672" xr:uid="{CE1963D4-345C-480B-AEFE-DCEAF1717FFF}"/>
    <cellStyle name="Millares 100 11 5 2 7 4" xfId="26231" xr:uid="{A5DD855A-2A13-4AB4-8CF2-EE8A5923899B}"/>
    <cellStyle name="Millares 100 11 5 2 7 5" xfId="49113" xr:uid="{0C652C99-DC65-42A7-A47E-C8733AEDE0CB}"/>
    <cellStyle name="Millares 100 11 5 2 8" xfId="3586" xr:uid="{1C0FB3F1-EBC1-4F74-BF3C-5998A604B6C0}"/>
    <cellStyle name="Millares 100 11 5 2 8 2" xfId="7829" xr:uid="{896EEF3C-C5BE-49B6-B67D-C94CF4AFE4A5}"/>
    <cellStyle name="Millares 100 11 5 2 8 2 2" xfId="19281" xr:uid="{1FA52E22-DEFB-4D38-9927-C1FB710F1E4F}"/>
    <cellStyle name="Millares 100 11 5 2 8 2 2 2" xfId="42175" xr:uid="{4837C38B-9BF4-4E6C-8A97-4FD164BD4584}"/>
    <cellStyle name="Millares 100 11 5 2 8 2 3" xfId="30734" xr:uid="{5D04D37B-6F37-4D17-BE32-80448C4D0D6E}"/>
    <cellStyle name="Millares 100 11 5 2 8 2 4" xfId="53616" xr:uid="{F3B2A1A9-4CC7-4AB8-8D0B-4A8CE13E5B20}"/>
    <cellStyle name="Millares 100 11 5 2 8 3" xfId="15039" xr:uid="{82650BC6-785C-4FBB-B392-6C7011395157}"/>
    <cellStyle name="Millares 100 11 5 2 8 3 2" xfId="37933" xr:uid="{2B646823-0B66-4367-B96B-A37E6E3A13CA}"/>
    <cellStyle name="Millares 100 11 5 2 8 4" xfId="26492" xr:uid="{653680CD-4852-49D1-80A0-4A85F1A54DF4}"/>
    <cellStyle name="Millares 100 11 5 2 8 5" xfId="49374" xr:uid="{6B18DAEE-9229-4C07-9A7E-E60849735860}"/>
    <cellStyle name="Millares 100 11 5 2 9" xfId="4654" xr:uid="{9358A58F-B7B3-455B-A350-0B72CE0708BD}"/>
    <cellStyle name="Millares 100 11 5 2 9 2" xfId="16106" xr:uid="{AACA1C75-B287-4344-80E2-A1D34C713B96}"/>
    <cellStyle name="Millares 100 11 5 2 9 2 2" xfId="39000" xr:uid="{8CE652CE-D562-4944-B9DD-557524DE1140}"/>
    <cellStyle name="Millares 100 11 5 2 9 3" xfId="27559" xr:uid="{78C4C23A-D6C5-4266-B2F4-BA0ABEA3798B}"/>
    <cellStyle name="Millares 100 11 5 2 9 4" xfId="50441" xr:uid="{3A8927FD-4E55-4978-A244-49EA88DA25C3}"/>
    <cellStyle name="Millares 100 11 5 3" xfId="571" xr:uid="{19FD45E6-AA71-4833-96AE-28540FC57456}"/>
    <cellStyle name="Millares 100 11 5 3 10" xfId="46366" xr:uid="{284D9BAD-90E2-4B29-A4BB-6DDCF93EC174}"/>
    <cellStyle name="Millares 100 11 5 3 2" xfId="1099" xr:uid="{8BA87ECA-120B-4659-957F-717E8D252BD3}"/>
    <cellStyle name="Millares 100 11 5 3 2 2" xfId="2416" xr:uid="{C9ED57D8-D68F-4D1D-A8B1-F38C4BD45947}"/>
    <cellStyle name="Millares 100 11 5 3 2 2 2" xfId="6664" xr:uid="{CEC35F18-C54B-41ED-A7D4-6836C6DD58D8}"/>
    <cellStyle name="Millares 100 11 5 3 2 2 2 2" xfId="18116" xr:uid="{FBF9EDF0-2E58-4C3D-A2B7-CC748BB84D88}"/>
    <cellStyle name="Millares 100 11 5 3 2 2 2 2 2" xfId="41010" xr:uid="{45690B36-4D64-4CCC-82DE-3152D01F40A2}"/>
    <cellStyle name="Millares 100 11 5 3 2 2 2 3" xfId="29569" xr:uid="{37D2C2A2-A766-40C1-8903-3E61F2C43F89}"/>
    <cellStyle name="Millares 100 11 5 3 2 2 2 4" xfId="52451" xr:uid="{C642C9C4-6750-4FEC-920F-1DE9BE95B8A8}"/>
    <cellStyle name="Millares 100 11 5 3 2 2 3" xfId="13874" xr:uid="{7BC1E096-C2B6-46DD-B4E8-A63F5BB6DCA8}"/>
    <cellStyle name="Millares 100 11 5 3 2 2 3 2" xfId="36768" xr:uid="{7B91354B-DF18-4A58-ACF0-93D07983159E}"/>
    <cellStyle name="Millares 100 11 5 3 2 2 4" xfId="25327" xr:uid="{C134DE97-B39E-4712-B26A-E675B5F22B73}"/>
    <cellStyle name="Millares 100 11 5 3 2 2 5" xfId="48210" xr:uid="{9973332D-D447-4A72-ACC2-EE8A357E3E46}"/>
    <cellStyle name="Millares 100 11 5 3 2 3" xfId="4260" xr:uid="{9FD1646E-55F3-4AED-83C8-D6F07428AC27}"/>
    <cellStyle name="Millares 100 11 5 3 2 3 2" xfId="8503" xr:uid="{F7D5FFA7-0143-43CD-869F-D1C4436989BE}"/>
    <cellStyle name="Millares 100 11 5 3 2 3 2 2" xfId="19955" xr:uid="{E87074A8-EF1B-4E95-8B50-87C38980116E}"/>
    <cellStyle name="Millares 100 11 5 3 2 3 2 2 2" xfId="42849" xr:uid="{6083EA1F-6A4E-4F7A-A5D0-22E7B9C68AAE}"/>
    <cellStyle name="Millares 100 11 5 3 2 3 2 3" xfId="31408" xr:uid="{F9F84D48-7421-4380-A4F3-84B2C26CEDAE}"/>
    <cellStyle name="Millares 100 11 5 3 2 3 2 4" xfId="54290" xr:uid="{B92B6B6C-DCD7-4F94-997F-F15406A0E9AB}"/>
    <cellStyle name="Millares 100 11 5 3 2 3 3" xfId="15713" xr:uid="{7BE84162-5F5E-4515-9CB9-2EC6F68ACBEE}"/>
    <cellStyle name="Millares 100 11 5 3 2 3 3 2" xfId="38607" xr:uid="{4E219119-186A-45A1-BC3E-2CED2F5D2ABD}"/>
    <cellStyle name="Millares 100 11 5 3 2 3 4" xfId="27166" xr:uid="{67B72E26-81E4-4F4F-BEAC-A676EA94B76F}"/>
    <cellStyle name="Millares 100 11 5 3 2 3 5" xfId="50048" xr:uid="{26686ECA-4A8B-4317-B968-F0D9593E40F8}"/>
    <cellStyle name="Millares 100 11 5 3 2 4" xfId="5347" xr:uid="{7DA5B70A-513D-4D8C-A17C-1BD72FA1DD14}"/>
    <cellStyle name="Millares 100 11 5 3 2 4 2" xfId="16799" xr:uid="{ED170355-59F3-406A-A11E-35D1E6BF0AE3}"/>
    <cellStyle name="Millares 100 11 5 3 2 4 2 2" xfId="39693" xr:uid="{B0027A45-96AA-42DE-8703-E2FF92D5DE9E}"/>
    <cellStyle name="Millares 100 11 5 3 2 4 3" xfId="28252" xr:uid="{D08522AD-08F7-4ABF-81B5-0BE82267B577}"/>
    <cellStyle name="Millares 100 11 5 3 2 4 4" xfId="51134" xr:uid="{908D2464-4CA0-492C-8E52-FD1BFE90E4CF}"/>
    <cellStyle name="Millares 100 11 5 3 2 5" xfId="10408" xr:uid="{A434AB9C-F52F-46E4-80A3-033D6F8220F7}"/>
    <cellStyle name="Millares 100 11 5 3 2 5 2" xfId="21851" xr:uid="{67CF3A36-4D6C-4481-BF83-5696ADDC919A}"/>
    <cellStyle name="Millares 100 11 5 3 2 5 2 2" xfId="44745" xr:uid="{CDD5CB14-C18B-4B2E-893E-691BB1BEC2D1}"/>
    <cellStyle name="Millares 100 11 5 3 2 5 3" xfId="33304" xr:uid="{332EB4C5-F780-4F67-A72E-8EFC899BFFE1}"/>
    <cellStyle name="Millares 100 11 5 3 2 6" xfId="11492" xr:uid="{79E2E1D0-C554-4398-A175-41102825AE94}"/>
    <cellStyle name="Millares 100 11 5 3 2 6 2" xfId="22935" xr:uid="{43F5B4D7-E1A3-417A-926C-FADEA87E150C}"/>
    <cellStyle name="Millares 100 11 5 3 2 6 2 2" xfId="45829" xr:uid="{2B5BD71F-6B80-45CB-A3FB-447C3B77B062}"/>
    <cellStyle name="Millares 100 11 5 3 2 6 3" xfId="34388" xr:uid="{206BA52F-3883-4D82-8F8A-68AC9A79557B}"/>
    <cellStyle name="Millares 100 11 5 3 2 7" xfId="12557" xr:uid="{7041A0D7-C88C-4E72-A43F-75BB9F931E9A}"/>
    <cellStyle name="Millares 100 11 5 3 2 7 2" xfId="35451" xr:uid="{11E165DD-120B-4AF6-B23F-3141F37713E9}"/>
    <cellStyle name="Millares 100 11 5 3 2 8" xfId="24010" xr:uid="{2B8363AF-55CB-4B63-B994-0A24E404AC9B}"/>
    <cellStyle name="Millares 100 11 5 3 2 9" xfId="46893" xr:uid="{62B44A16-0F8B-47AF-8B13-376248CB6C74}"/>
    <cellStyle name="Millares 100 11 5 3 3" xfId="1889" xr:uid="{77FD4CC3-67B7-4712-BFA9-DF2346593D0E}"/>
    <cellStyle name="Millares 100 11 5 3 3 2" xfId="6137" xr:uid="{E2AC8525-5A31-45C3-8D5B-F011FAD1212F}"/>
    <cellStyle name="Millares 100 11 5 3 3 2 2" xfId="17589" xr:uid="{55CEB580-38BC-4E1F-93E3-9816513A3F04}"/>
    <cellStyle name="Millares 100 11 5 3 3 2 2 2" xfId="40483" xr:uid="{0E212AA6-3DB8-428C-B083-0703A4607BB8}"/>
    <cellStyle name="Millares 100 11 5 3 3 2 3" xfId="29042" xr:uid="{86C03E27-6FF1-4B4A-8258-86D41EEBD7C5}"/>
    <cellStyle name="Millares 100 11 5 3 3 2 4" xfId="51924" xr:uid="{87FA6385-C2E5-4B87-92D8-153E439533DF}"/>
    <cellStyle name="Millares 100 11 5 3 3 3" xfId="13347" xr:uid="{9B879FF3-7663-4C50-B7FD-9FC0CDEC12A9}"/>
    <cellStyle name="Millares 100 11 5 3 3 3 2" xfId="36241" xr:uid="{B2E103A7-B5C1-4486-906D-8ADC0C385188}"/>
    <cellStyle name="Millares 100 11 5 3 3 4" xfId="24800" xr:uid="{71C32F9D-DACC-419A-BCBE-7557F9D18A61}"/>
    <cellStyle name="Millares 100 11 5 3 3 5" xfId="47683" xr:uid="{80513FB3-DC49-459F-9640-B6577C5C3F81}"/>
    <cellStyle name="Millares 100 11 5 3 4" xfId="3733" xr:uid="{315E4B34-5966-4278-8498-991C0FC02EB4}"/>
    <cellStyle name="Millares 100 11 5 3 4 2" xfId="7976" xr:uid="{C378CEAB-6434-4E19-AAFB-0C9888A145EF}"/>
    <cellStyle name="Millares 100 11 5 3 4 2 2" xfId="19428" xr:uid="{C86A9160-6283-43A8-8C62-9ED024A53F69}"/>
    <cellStyle name="Millares 100 11 5 3 4 2 2 2" xfId="42322" xr:uid="{FD03E970-CF0B-43EB-B986-42D54576D02F}"/>
    <cellStyle name="Millares 100 11 5 3 4 2 3" xfId="30881" xr:uid="{964C0B89-B8C4-437F-99D5-D8EA4E07F36E}"/>
    <cellStyle name="Millares 100 11 5 3 4 2 4" xfId="53763" xr:uid="{B6B1D2E3-D9BF-4480-A6A6-FAF99BB221DD}"/>
    <cellStyle name="Millares 100 11 5 3 4 3" xfId="15186" xr:uid="{6D726FBE-3739-4A3E-A308-72A62A6FCF77}"/>
    <cellStyle name="Millares 100 11 5 3 4 3 2" xfId="38080" xr:uid="{C16AD207-08A5-432B-B60C-850E5E4726B5}"/>
    <cellStyle name="Millares 100 11 5 3 4 4" xfId="26639" xr:uid="{42B69CBB-CB48-4FAD-A09C-F94183F012DB}"/>
    <cellStyle name="Millares 100 11 5 3 4 5" xfId="49521" xr:uid="{D47113F9-9924-40D6-9C23-ABC867BC2BAE}"/>
    <cellStyle name="Millares 100 11 5 3 5" xfId="4820" xr:uid="{08042B14-8832-4DB6-B7C9-644C89D1DAB6}"/>
    <cellStyle name="Millares 100 11 5 3 5 2" xfId="16272" xr:uid="{7C0690EC-DDDD-474E-9781-2B986AE6DF53}"/>
    <cellStyle name="Millares 100 11 5 3 5 2 2" xfId="39166" xr:uid="{75946BFF-31E6-4640-8999-9320A4552EF5}"/>
    <cellStyle name="Millares 100 11 5 3 5 3" xfId="27725" xr:uid="{168C2C97-D853-486B-B41C-93A6CAC1C678}"/>
    <cellStyle name="Millares 100 11 5 3 5 4" xfId="50607" xr:uid="{DBBABAB9-A117-46EB-BA88-F41ACA167AEC}"/>
    <cellStyle name="Millares 100 11 5 3 6" xfId="9881" xr:uid="{B0AEA885-0965-43E3-BC42-A3D9A46F64B0}"/>
    <cellStyle name="Millares 100 11 5 3 6 2" xfId="21324" xr:uid="{FE1EB65F-17AA-41DA-ABFC-5FEFF49752EF}"/>
    <cellStyle name="Millares 100 11 5 3 6 2 2" xfId="44218" xr:uid="{3051AC5B-DA46-45D8-A885-CC3093C61A59}"/>
    <cellStyle name="Millares 100 11 5 3 6 3" xfId="32777" xr:uid="{82F82EB6-8B6A-4A20-9127-ADED416C590B}"/>
    <cellStyle name="Millares 100 11 5 3 7" xfId="10965" xr:uid="{0C359AA2-3477-453A-909A-6F924182EDC9}"/>
    <cellStyle name="Millares 100 11 5 3 7 2" xfId="22408" xr:uid="{D454AAB6-C136-4F81-9335-9D19F4664A95}"/>
    <cellStyle name="Millares 100 11 5 3 7 2 2" xfId="45302" xr:uid="{2313568C-D244-485A-9F93-FA1CB58FFE5D}"/>
    <cellStyle name="Millares 100 11 5 3 7 3" xfId="33861" xr:uid="{AAE3FAE4-E027-41FD-9DA0-CC699EC51DC9}"/>
    <cellStyle name="Millares 100 11 5 3 8" xfId="12030" xr:uid="{80E39101-C909-4DFF-8E3A-46FA22F97862}"/>
    <cellStyle name="Millares 100 11 5 3 8 2" xfId="34924" xr:uid="{88BA78DF-AFEE-4DBA-807D-A7C6C21E30AA}"/>
    <cellStyle name="Millares 100 11 5 3 9" xfId="23483" xr:uid="{BED2F879-DC8F-4885-9F35-8DB2977F420D}"/>
    <cellStyle name="Millares 100 11 5 4" xfId="836" xr:uid="{5ADA368E-BA94-4994-BE9B-AFDDB94111D8}"/>
    <cellStyle name="Millares 100 11 5 4 2" xfId="2153" xr:uid="{89AE7C58-6650-451F-BC36-8FBAC52D7B16}"/>
    <cellStyle name="Millares 100 11 5 4 2 2" xfId="6401" xr:uid="{C53324F4-E4FA-4024-9C80-746F68464F9C}"/>
    <cellStyle name="Millares 100 11 5 4 2 2 2" xfId="17853" xr:uid="{D9944340-8F30-43F5-A1F4-12C01A9DA7A4}"/>
    <cellStyle name="Millares 100 11 5 4 2 2 2 2" xfId="40747" xr:uid="{44BBF50D-CBC6-41E8-A1EF-3E6090324E2E}"/>
    <cellStyle name="Millares 100 11 5 4 2 2 3" xfId="29306" xr:uid="{82232879-C361-4B67-AD88-CF87DB241504}"/>
    <cellStyle name="Millares 100 11 5 4 2 2 4" xfId="52188" xr:uid="{EF17A3AF-BA38-4C2E-9832-D203E526A5D1}"/>
    <cellStyle name="Millares 100 11 5 4 2 3" xfId="13611" xr:uid="{93F1CB6C-3A73-430A-A866-101CF5EDC875}"/>
    <cellStyle name="Millares 100 11 5 4 2 3 2" xfId="36505" xr:uid="{3B322DA4-3A7F-43DC-8B48-B1CB9C315F37}"/>
    <cellStyle name="Millares 100 11 5 4 2 4" xfId="25064" xr:uid="{491A2D6D-83D0-40A9-A4CD-A05D27C649BA}"/>
    <cellStyle name="Millares 100 11 5 4 2 5" xfId="47947" xr:uid="{0CE53490-2977-4109-B0B3-B2F7312EDE3D}"/>
    <cellStyle name="Millares 100 11 5 4 3" xfId="3997" xr:uid="{64198AB9-AEB9-4484-A037-1BCBD2306367}"/>
    <cellStyle name="Millares 100 11 5 4 3 2" xfId="8240" xr:uid="{69B7EFCD-E7F0-4EE7-9527-23C1A7FEE766}"/>
    <cellStyle name="Millares 100 11 5 4 3 2 2" xfId="19692" xr:uid="{DE277C92-1417-4872-BEB3-CFB42D385657}"/>
    <cellStyle name="Millares 100 11 5 4 3 2 2 2" xfId="42586" xr:uid="{49541B45-5D4A-41BA-A806-79EC8A51577F}"/>
    <cellStyle name="Millares 100 11 5 4 3 2 3" xfId="31145" xr:uid="{533F3589-3BFC-4165-9E49-07786156723C}"/>
    <cellStyle name="Millares 100 11 5 4 3 2 4" xfId="54027" xr:uid="{9B8A4802-6DC9-483F-B5DD-676679459C48}"/>
    <cellStyle name="Millares 100 11 5 4 3 3" xfId="15450" xr:uid="{EC8E4A3D-8A71-4B4A-9DDE-F4279B02D66A}"/>
    <cellStyle name="Millares 100 11 5 4 3 3 2" xfId="38344" xr:uid="{79878B17-05BD-40A5-9332-D0AB1D85503B}"/>
    <cellStyle name="Millares 100 11 5 4 3 4" xfId="26903" xr:uid="{08E59A48-F9C7-4189-BFAD-EC4415E7FE63}"/>
    <cellStyle name="Millares 100 11 5 4 3 5" xfId="49785" xr:uid="{4EA8F3A6-917B-45C8-9E5E-04ECCC5E7EBD}"/>
    <cellStyle name="Millares 100 11 5 4 4" xfId="5084" xr:uid="{32E95EF8-336F-4ADB-8A39-E19D44AAA8C0}"/>
    <cellStyle name="Millares 100 11 5 4 4 2" xfId="16536" xr:uid="{FA4E8B41-AE18-4F16-8F51-E43D5ECE5018}"/>
    <cellStyle name="Millares 100 11 5 4 4 2 2" xfId="39430" xr:uid="{86A2C857-12D8-4B28-ACEA-13AFE6EBFE1B}"/>
    <cellStyle name="Millares 100 11 5 4 4 3" xfId="27989" xr:uid="{E868BC16-ABF8-4F5C-8B14-6DDCA90BAA48}"/>
    <cellStyle name="Millares 100 11 5 4 4 4" xfId="50871" xr:uid="{6BC0FCF7-8AC9-4384-A3AD-2E1051067A34}"/>
    <cellStyle name="Millares 100 11 5 4 5" xfId="10145" xr:uid="{35E0BDD6-D3EA-48D2-93F5-DDE1AC68F999}"/>
    <cellStyle name="Millares 100 11 5 4 5 2" xfId="21588" xr:uid="{E33F4979-77BB-43A7-8A27-C77C531B3116}"/>
    <cellStyle name="Millares 100 11 5 4 5 2 2" xfId="44482" xr:uid="{A92D3DFF-0F48-4396-8B1D-C29A3D0554C2}"/>
    <cellStyle name="Millares 100 11 5 4 5 3" xfId="33041" xr:uid="{52373430-A06D-4B59-80E2-47EB0D4D7E4B}"/>
    <cellStyle name="Millares 100 11 5 4 6" xfId="11229" xr:uid="{95F051C9-1725-453E-958E-8D238C5E7467}"/>
    <cellStyle name="Millares 100 11 5 4 6 2" xfId="22672" xr:uid="{7585A573-16F4-4CA6-9180-9F4953C30E7D}"/>
    <cellStyle name="Millares 100 11 5 4 6 2 2" xfId="45566" xr:uid="{F45F7895-8169-45E1-AE75-4A232F821394}"/>
    <cellStyle name="Millares 100 11 5 4 6 3" xfId="34125" xr:uid="{15571261-D5D0-4322-B3C9-83AABCE4A5D9}"/>
    <cellStyle name="Millares 100 11 5 4 7" xfId="12294" xr:uid="{76E152F8-3FB8-40FA-84D5-5BBDE95F9F80}"/>
    <cellStyle name="Millares 100 11 5 4 7 2" xfId="35188" xr:uid="{79D36EB6-236D-4459-8E0F-6FFA8FF5B09B}"/>
    <cellStyle name="Millares 100 11 5 4 8" xfId="23747" xr:uid="{CF7C1C80-0E9B-43DA-B268-1C1EBF028758}"/>
    <cellStyle name="Millares 100 11 5 4 9" xfId="46630" xr:uid="{CF183751-E895-4399-8E41-C46BBCD1E986}"/>
    <cellStyle name="Millares 100 11 5 5" xfId="1364" xr:uid="{840AA0BD-8308-474C-A2C5-54BC4BB87384}"/>
    <cellStyle name="Millares 100 11 5 5 2" xfId="2681" xr:uid="{E51887D4-0C52-4D94-A961-87B129DBBEEB}"/>
    <cellStyle name="Millares 100 11 5 5 2 2" xfId="6929" xr:uid="{988CEB4C-84BE-4A85-B0CC-DA8BDB050D77}"/>
    <cellStyle name="Millares 100 11 5 5 2 2 2" xfId="18381" xr:uid="{373AA3B8-34D7-4A39-B1C5-382FB5DE90ED}"/>
    <cellStyle name="Millares 100 11 5 5 2 2 2 2" xfId="41275" xr:uid="{50D0F0E9-A085-49E3-B1BF-944B023A2F99}"/>
    <cellStyle name="Millares 100 11 5 5 2 2 3" xfId="29834" xr:uid="{7F5E0C6B-05E0-4A40-A619-B17B7D90E236}"/>
    <cellStyle name="Millares 100 11 5 5 2 2 4" xfId="52716" xr:uid="{DCC51F9D-AD6F-4CFA-869E-B743E9C843AF}"/>
    <cellStyle name="Millares 100 11 5 5 2 3" xfId="14139" xr:uid="{B8ADDFA6-1ED1-4FEC-9538-1E64D30D2839}"/>
    <cellStyle name="Millares 100 11 5 5 2 3 2" xfId="37033" xr:uid="{0DD55026-0A47-459C-B3C5-F2D7370661A1}"/>
    <cellStyle name="Millares 100 11 5 5 2 4" xfId="25592" xr:uid="{58AAD365-F6D4-436F-AB38-AFD4D478389C}"/>
    <cellStyle name="Millares 100 11 5 5 2 5" xfId="48475" xr:uid="{EC8096FC-228B-42F5-9D33-AD159DA78E46}"/>
    <cellStyle name="Millares 100 11 5 5 3" xfId="5612" xr:uid="{65D57992-6CF4-4289-BBD4-4747CE854B82}"/>
    <cellStyle name="Millares 100 11 5 5 3 2" xfId="17064" xr:uid="{9C8DC821-ADFB-498F-B0FC-5F721C85BEDC}"/>
    <cellStyle name="Millares 100 11 5 5 3 2 2" xfId="39958" xr:uid="{4CFEDE77-FCE4-4221-A614-FB5382904972}"/>
    <cellStyle name="Millares 100 11 5 5 3 3" xfId="28517" xr:uid="{2D45C628-DB18-4B62-A396-3D0AB1E0D37E}"/>
    <cellStyle name="Millares 100 11 5 5 3 4" xfId="51399" xr:uid="{B4BEB3B6-F51F-42A3-B2AC-40284FB6083C}"/>
    <cellStyle name="Millares 100 11 5 5 4" xfId="12822" xr:uid="{6AAB6541-2FBE-48F6-A170-F6F8376504EF}"/>
    <cellStyle name="Millares 100 11 5 5 4 2" xfId="35716" xr:uid="{C0F98978-AB84-4197-A72E-50309D23DB49}"/>
    <cellStyle name="Millares 100 11 5 5 5" xfId="24275" xr:uid="{EC3C1B8F-C2E6-4FAB-A0A1-0C23C23AB6B3}"/>
    <cellStyle name="Millares 100 11 5 5 6" xfId="47158" xr:uid="{20D99367-08BD-4262-8B67-26F6935D17CA}"/>
    <cellStyle name="Millares 100 11 5 6" xfId="1626" xr:uid="{FDF36804-1ED5-4C2C-B884-1C7C9346107E}"/>
    <cellStyle name="Millares 100 11 5 6 2" xfId="5874" xr:uid="{B6C3F768-0118-42AA-A134-04E00F0D7092}"/>
    <cellStyle name="Millares 100 11 5 6 2 2" xfId="17326" xr:uid="{D832C565-DE2A-434D-A12C-20A38341183B}"/>
    <cellStyle name="Millares 100 11 5 6 2 2 2" xfId="40220" xr:uid="{FECC800A-AEA3-4257-86CE-CFD18A34CA6D}"/>
    <cellStyle name="Millares 100 11 5 6 2 3" xfId="28779" xr:uid="{8E1BA03A-CCD7-4D4A-B7EF-5BAE82F32FFD}"/>
    <cellStyle name="Millares 100 11 5 6 2 4" xfId="51661" xr:uid="{51E40403-8B7C-42BA-A919-A128A5C83C37}"/>
    <cellStyle name="Millares 100 11 5 6 3" xfId="13084" xr:uid="{CC0EC791-9F68-4B94-8B4E-A6CBD1ED3BFC}"/>
    <cellStyle name="Millares 100 11 5 6 3 2" xfId="35978" xr:uid="{3F94B0BE-DA7A-4D7F-A5FF-043AAB5CFF63}"/>
    <cellStyle name="Millares 100 11 5 6 4" xfId="24537" xr:uid="{653254BF-00A1-4038-9F28-45028196AD8A}"/>
    <cellStyle name="Millares 100 11 5 6 5" xfId="47420" xr:uid="{4D53E9E7-FB68-4533-9FDE-6C5530155999}"/>
    <cellStyle name="Millares 100 11 5 7" xfId="2949" xr:uid="{233BDBA2-2049-4DD5-93DC-A5509798B140}"/>
    <cellStyle name="Millares 100 11 5 7 2" xfId="7192" xr:uid="{657D3F1F-4847-478C-9015-3F0CE0A70058}"/>
    <cellStyle name="Millares 100 11 5 7 2 2" xfId="18644" xr:uid="{DAC21D87-3699-4DFA-A9E4-4EE8D2D90E8C}"/>
    <cellStyle name="Millares 100 11 5 7 2 2 2" xfId="41538" xr:uid="{D5D728D0-36F9-4B78-8D21-96A133D887E3}"/>
    <cellStyle name="Millares 100 11 5 7 2 3" xfId="30097" xr:uid="{2802336E-157C-4280-AC83-FDF1DCF8D27B}"/>
    <cellStyle name="Millares 100 11 5 7 2 4" xfId="52979" xr:uid="{F6125C16-41FF-44A5-8E50-118E27851E82}"/>
    <cellStyle name="Millares 100 11 5 7 3" xfId="14402" xr:uid="{A1CBC96C-0981-4509-AA47-329A8CA7C1D5}"/>
    <cellStyle name="Millares 100 11 5 7 3 2" xfId="37296" xr:uid="{B0475E44-D413-4E8C-A776-66453E09900B}"/>
    <cellStyle name="Millares 100 11 5 7 4" xfId="25855" xr:uid="{5B9194BB-D568-449B-AEC4-87E03593A218}"/>
    <cellStyle name="Millares 100 11 5 7 5" xfId="48737" xr:uid="{87C9C3C0-BC55-4509-91D9-94A6C9EF0E78}"/>
    <cellStyle name="Millares 100 11 5 8" xfId="3209" xr:uid="{5836049E-004E-4EF0-A01C-4B0370DF320B}"/>
    <cellStyle name="Millares 100 11 5 8 2" xfId="7452" xr:uid="{253E730C-E993-4767-8501-11B76812CB63}"/>
    <cellStyle name="Millares 100 11 5 8 2 2" xfId="18904" xr:uid="{FE2E0DF6-09AE-40D9-983E-3A3C0DD8B087}"/>
    <cellStyle name="Millares 100 11 5 8 2 2 2" xfId="41798" xr:uid="{67BB7AD8-6E31-4B76-9F69-C49C3FEA8EB3}"/>
    <cellStyle name="Millares 100 11 5 8 2 3" xfId="30357" xr:uid="{0280DD89-50C0-480B-85CE-2DCC7807A1E8}"/>
    <cellStyle name="Millares 100 11 5 8 2 4" xfId="53239" xr:uid="{C8F8C6F0-B711-4131-8E4E-EB116D6D4ED5}"/>
    <cellStyle name="Millares 100 11 5 8 3" xfId="14662" xr:uid="{FFD1CB0F-E97F-4CAE-A6BD-0C8A0218A715}"/>
    <cellStyle name="Millares 100 11 5 8 3 2" xfId="37556" xr:uid="{0C371E38-B76D-4C8A-894F-ACFC59CF3CB7}"/>
    <cellStyle name="Millares 100 11 5 8 4" xfId="26115" xr:uid="{FC364E21-F9EB-48A4-8C31-0A085F6C4F14}"/>
    <cellStyle name="Millares 100 11 5 8 5" xfId="48997" xr:uid="{F29DB4E3-2885-4C27-91AA-BE7E7C0CFD1A}"/>
    <cellStyle name="Millares 100 11 5 9" xfId="3470" xr:uid="{1F823EA6-E0B2-4649-9395-2F470580DF82}"/>
    <cellStyle name="Millares 100 11 5 9 2" xfId="7713" xr:uid="{2407D50C-E780-4C3B-A227-89238E7B578A}"/>
    <cellStyle name="Millares 100 11 5 9 2 2" xfId="19165" xr:uid="{BAAF5547-6FC1-4052-B1BC-57391FD54621}"/>
    <cellStyle name="Millares 100 11 5 9 2 2 2" xfId="42059" xr:uid="{029F5224-F559-478D-9E87-CD43DEF75942}"/>
    <cellStyle name="Millares 100 11 5 9 2 3" xfId="30618" xr:uid="{A08BFBA7-7C02-482B-BB43-40B42DB47DFD}"/>
    <cellStyle name="Millares 100 11 5 9 2 4" xfId="53500" xr:uid="{8E38BAC0-6991-48E7-8E66-9D42529506C7}"/>
    <cellStyle name="Millares 100 11 5 9 3" xfId="14923" xr:uid="{73C701EB-14AE-46B7-8BB8-DFCB86FACF8D}"/>
    <cellStyle name="Millares 100 11 5 9 3 2" xfId="37817" xr:uid="{ED5DEE2C-F1C6-4DF7-A787-2C4F0E7A627F}"/>
    <cellStyle name="Millares 100 11 5 9 4" xfId="26376" xr:uid="{2122F49F-A12E-4E3A-9E03-08C28F9F89FA}"/>
    <cellStyle name="Millares 100 11 5 9 5" xfId="49258" xr:uid="{DB85FE3B-0150-4CA7-B8B4-318CEFB1FF3D}"/>
    <cellStyle name="Millares 100 11 6" xfId="153" xr:uid="{7FD9197C-9ED2-4A2A-B472-BEE3F4575E73}"/>
    <cellStyle name="Millares 100 11 6 10" xfId="8708" xr:uid="{237E0DF1-22AC-4872-88E6-32FCF21A4038}"/>
    <cellStyle name="Millares 100 11 6 10 2" xfId="20152" xr:uid="{5BEE3D67-EA08-4F51-BD4B-C6400313718D}"/>
    <cellStyle name="Millares 100 11 6 10 2 2" xfId="43046" xr:uid="{045F9F11-DAFE-4D2F-BBA6-865C297FA0E8}"/>
    <cellStyle name="Millares 100 11 6 10 3" xfId="31605" xr:uid="{207F78ED-DF16-48E0-82C9-FF843063CCA9}"/>
    <cellStyle name="Millares 100 11 6 10 4" xfId="54487" xr:uid="{F9F929B5-96DA-4500-9926-0943413D8B49}"/>
    <cellStyle name="Millares 100 11 6 11" xfId="8969" xr:uid="{BB4F15A2-E8A9-49DC-8329-F026DD5CC115}"/>
    <cellStyle name="Millares 100 11 6 11 2" xfId="20413" xr:uid="{244A318A-B9D9-4C20-9BAE-CEE120CDA944}"/>
    <cellStyle name="Millares 100 11 6 11 2 2" xfId="43307" xr:uid="{4E015CD1-899B-4AD3-B53F-CA9139673CAA}"/>
    <cellStyle name="Millares 100 11 6 11 3" xfId="31866" xr:uid="{1025E815-23E5-4231-819E-2C41DFFDE1BE}"/>
    <cellStyle name="Millares 100 11 6 11 4" xfId="54748" xr:uid="{5130186A-563A-4DB8-B437-62AFD34DBE50}"/>
    <cellStyle name="Millares 100 11 6 12" xfId="9235" xr:uid="{231943D6-0942-4DBD-A8ED-660203D6DCC4}"/>
    <cellStyle name="Millares 100 11 6 12 2" xfId="20679" xr:uid="{3B6E1D74-86A4-4B55-A3E5-81CD35003F59}"/>
    <cellStyle name="Millares 100 11 6 12 2 2" xfId="43573" xr:uid="{A4C02BFC-29CB-4D96-9BEE-DFF9268A0AA4}"/>
    <cellStyle name="Millares 100 11 6 12 3" xfId="32132" xr:uid="{872D31FD-8B38-437E-ABFD-139131F73E7F}"/>
    <cellStyle name="Millares 100 11 6 12 4" xfId="55014" xr:uid="{9EDEF59A-6066-442B-B945-7CE93A7ED2CF}"/>
    <cellStyle name="Millares 100 11 6 13" xfId="9506" xr:uid="{468A7220-C348-4086-AE5A-F13ADD5DBFB9}"/>
    <cellStyle name="Millares 100 11 6 13 2" xfId="20949" xr:uid="{0CF2CCCA-1496-4BA1-AEDB-ED2B49BF9E8C}"/>
    <cellStyle name="Millares 100 11 6 13 2 2" xfId="43843" xr:uid="{344FF68F-0EA3-45A8-A657-CA20FE686056}"/>
    <cellStyle name="Millares 100 11 6 13 3" xfId="32402" xr:uid="{A3421BA6-6800-411E-99A8-B286C38A82EF}"/>
    <cellStyle name="Millares 100 11 6 14" xfId="10593" xr:uid="{24EBEB04-D2C9-461D-A48E-93BAB794E721}"/>
    <cellStyle name="Millares 100 11 6 14 2" xfId="22036" xr:uid="{2D27EAC2-8629-429B-A1EB-4E666C5D116E}"/>
    <cellStyle name="Millares 100 11 6 14 2 2" xfId="44930" xr:uid="{B4730708-5779-4DC6-B3FD-34589896773E}"/>
    <cellStyle name="Millares 100 11 6 14 3" xfId="33489" xr:uid="{1DCD9A29-007D-4F1F-BB40-7C8139F225C6}"/>
    <cellStyle name="Millares 100 11 6 15" xfId="11658" xr:uid="{6F82591F-CC2E-4EA9-81A2-9480EB0861F9}"/>
    <cellStyle name="Millares 100 11 6 15 2" xfId="34552" xr:uid="{AA1FB4BF-7B18-4A79-BD84-C8CD945CE96E}"/>
    <cellStyle name="Millares 100 11 6 16" xfId="23111" xr:uid="{F704A69F-9583-4EBF-9A91-01EBB56218E5}"/>
    <cellStyle name="Millares 100 11 6 17" xfId="45994" xr:uid="{199A6B27-C118-4044-AFD2-E6327B870DF7}"/>
    <cellStyle name="Millares 100 11 6 2" xfId="462" xr:uid="{D6BB8D8F-EA67-4544-B676-8D68C5A71BB5}"/>
    <cellStyle name="Millares 100 11 6 2 10" xfId="46257" xr:uid="{A6C468FC-ABC0-4CEA-8460-6F8AD505AA97}"/>
    <cellStyle name="Millares 100 11 6 2 2" xfId="990" xr:uid="{445EE7A4-C30D-41E7-B504-4C6723E6BFDA}"/>
    <cellStyle name="Millares 100 11 6 2 2 2" xfId="2307" xr:uid="{676D239F-7DD4-4B42-9AB0-5367DAF34A36}"/>
    <cellStyle name="Millares 100 11 6 2 2 2 2" xfId="6555" xr:uid="{97C4D208-BF04-4102-8362-211DDB3204D6}"/>
    <cellStyle name="Millares 100 11 6 2 2 2 2 2" xfId="18007" xr:uid="{C45703EA-27D7-4660-9C79-9E7AB1D65D7A}"/>
    <cellStyle name="Millares 100 11 6 2 2 2 2 2 2" xfId="40901" xr:uid="{ACC74EC0-49C9-4B0F-86DE-8592575BC6F0}"/>
    <cellStyle name="Millares 100 11 6 2 2 2 2 3" xfId="29460" xr:uid="{35649C81-572F-4490-AF22-7F0DFD71176E}"/>
    <cellStyle name="Millares 100 11 6 2 2 2 2 4" xfId="52342" xr:uid="{3D0AE077-DF5A-483B-B412-E62D425E3688}"/>
    <cellStyle name="Millares 100 11 6 2 2 2 3" xfId="13765" xr:uid="{F2A90E11-7A29-4901-B99B-85409319B419}"/>
    <cellStyle name="Millares 100 11 6 2 2 2 3 2" xfId="36659" xr:uid="{758ECBBF-834C-4A8F-B72A-A6915B70C271}"/>
    <cellStyle name="Millares 100 11 6 2 2 2 4" xfId="25218" xr:uid="{0D2FEDC8-C59A-4D76-89AD-BE404285B87B}"/>
    <cellStyle name="Millares 100 11 6 2 2 2 5" xfId="48101" xr:uid="{4993D405-F1D0-4A15-8459-DC2F33BB1500}"/>
    <cellStyle name="Millares 100 11 6 2 2 3" xfId="4151" xr:uid="{F8817C25-5193-48CD-875D-0C5EBD7443E1}"/>
    <cellStyle name="Millares 100 11 6 2 2 3 2" xfId="8394" xr:uid="{A171BA81-8AD9-4508-894E-CD4A763146A5}"/>
    <cellStyle name="Millares 100 11 6 2 2 3 2 2" xfId="19846" xr:uid="{44B87349-91AC-4A3D-9550-8E0C205F0892}"/>
    <cellStyle name="Millares 100 11 6 2 2 3 2 2 2" xfId="42740" xr:uid="{6995B1F3-83C1-499E-9E2B-43B2DBCFA7B3}"/>
    <cellStyle name="Millares 100 11 6 2 2 3 2 3" xfId="31299" xr:uid="{AC108B28-11D9-4ADE-A20E-2C301F93FEEE}"/>
    <cellStyle name="Millares 100 11 6 2 2 3 2 4" xfId="54181" xr:uid="{40615F5E-C9D2-4DFE-993A-A66F9491F12C}"/>
    <cellStyle name="Millares 100 11 6 2 2 3 3" xfId="15604" xr:uid="{C8A57C9E-D1B1-4795-8C2A-AA0CB66CBC1B}"/>
    <cellStyle name="Millares 100 11 6 2 2 3 3 2" xfId="38498" xr:uid="{F92FF5CA-913C-44A7-A0AC-216EF491875B}"/>
    <cellStyle name="Millares 100 11 6 2 2 3 4" xfId="27057" xr:uid="{EC540993-4CDB-4BFD-A7A6-7DCB3B4B9305}"/>
    <cellStyle name="Millares 100 11 6 2 2 3 5" xfId="49939" xr:uid="{B4190E9D-3F0B-4D13-84A5-B2E4BEF7C5E4}"/>
    <cellStyle name="Millares 100 11 6 2 2 4" xfId="5238" xr:uid="{F91BF593-BE62-4D81-9B13-52DBF7E7DB6E}"/>
    <cellStyle name="Millares 100 11 6 2 2 4 2" xfId="16690" xr:uid="{A3086B3C-4501-41AF-A032-285248848C37}"/>
    <cellStyle name="Millares 100 11 6 2 2 4 2 2" xfId="39584" xr:uid="{70D8E50D-1DEC-4E94-AE8C-61B5F347BEC0}"/>
    <cellStyle name="Millares 100 11 6 2 2 4 3" xfId="28143" xr:uid="{F348AF74-B17C-4D07-8A12-04A90EB3F157}"/>
    <cellStyle name="Millares 100 11 6 2 2 4 4" xfId="51025" xr:uid="{9318E57C-7139-4796-8A81-892D8A940A1B}"/>
    <cellStyle name="Millares 100 11 6 2 2 5" xfId="10299" xr:uid="{C25D6732-7837-425A-8A00-7A10F3307730}"/>
    <cellStyle name="Millares 100 11 6 2 2 5 2" xfId="21742" xr:uid="{C4931B62-7D63-4F9D-94B3-E8FEBB1397AC}"/>
    <cellStyle name="Millares 100 11 6 2 2 5 2 2" xfId="44636" xr:uid="{FE519F7B-A4DF-42D8-839E-CC81B59DD7E8}"/>
    <cellStyle name="Millares 100 11 6 2 2 5 3" xfId="33195" xr:uid="{9D99EBF0-F93D-4FAA-9EF4-61F5FD148C33}"/>
    <cellStyle name="Millares 100 11 6 2 2 6" xfId="11383" xr:uid="{7EBDF793-9E40-4E09-8A72-9D38C435D20E}"/>
    <cellStyle name="Millares 100 11 6 2 2 6 2" xfId="22826" xr:uid="{290470F9-0B97-4908-A249-C4A5D2F72D8E}"/>
    <cellStyle name="Millares 100 11 6 2 2 6 2 2" xfId="45720" xr:uid="{8FBEBB95-F2D9-4B01-8544-355019CDEC7A}"/>
    <cellStyle name="Millares 100 11 6 2 2 6 3" xfId="34279" xr:uid="{1B99B413-3AFE-4759-8BC0-A6E27943C27D}"/>
    <cellStyle name="Millares 100 11 6 2 2 7" xfId="12448" xr:uid="{E4D6F2CF-5B3C-4FB4-B967-8F9CF5B75BEB}"/>
    <cellStyle name="Millares 100 11 6 2 2 7 2" xfId="35342" xr:uid="{9A1E677D-6B79-4A88-A044-6F0671E6D9D4}"/>
    <cellStyle name="Millares 100 11 6 2 2 8" xfId="23901" xr:uid="{3244F3CE-3DA5-44EE-8226-E9D58C9DA671}"/>
    <cellStyle name="Millares 100 11 6 2 2 9" xfId="46784" xr:uid="{27CF6F88-A66C-4414-BB66-73F1A85F4332}"/>
    <cellStyle name="Millares 100 11 6 2 3" xfId="1780" xr:uid="{15FD45B1-DE59-4504-8481-E44D19506925}"/>
    <cellStyle name="Millares 100 11 6 2 3 2" xfId="6028" xr:uid="{34B19EAF-A8FB-4314-9B33-2DE39BCF4FAC}"/>
    <cellStyle name="Millares 100 11 6 2 3 2 2" xfId="17480" xr:uid="{B883CE67-825D-47F8-A15D-A4C39518BB8F}"/>
    <cellStyle name="Millares 100 11 6 2 3 2 2 2" xfId="40374" xr:uid="{5C96AA81-DBEB-4E46-B5D4-3EB24A92FD4D}"/>
    <cellStyle name="Millares 100 11 6 2 3 2 3" xfId="28933" xr:uid="{33E3E9FB-3586-489C-A048-C857DFAC0466}"/>
    <cellStyle name="Millares 100 11 6 2 3 2 4" xfId="51815" xr:uid="{41230174-0A0E-4D7D-AA11-7D5C08259EEF}"/>
    <cellStyle name="Millares 100 11 6 2 3 3" xfId="13238" xr:uid="{0EC7B022-C594-4F82-9ED0-B2897718729F}"/>
    <cellStyle name="Millares 100 11 6 2 3 3 2" xfId="36132" xr:uid="{0F57C480-32DA-4025-9564-5FD781A6BF41}"/>
    <cellStyle name="Millares 100 11 6 2 3 4" xfId="24691" xr:uid="{8E99361D-F835-4A68-B56B-3E3EFC5016BF}"/>
    <cellStyle name="Millares 100 11 6 2 3 5" xfId="47574" xr:uid="{FE9F90A7-C123-402B-99A6-683A7C49A38D}"/>
    <cellStyle name="Millares 100 11 6 2 4" xfId="3624" xr:uid="{8E1F98C6-29AA-42CD-AE6A-3E42901D1900}"/>
    <cellStyle name="Millares 100 11 6 2 4 2" xfId="7867" xr:uid="{458A5175-7493-4BFF-8E82-8CE01BDC1C06}"/>
    <cellStyle name="Millares 100 11 6 2 4 2 2" xfId="19319" xr:uid="{65ABDD3E-57F5-4E8B-A5EA-164FE9D5CDEB}"/>
    <cellStyle name="Millares 100 11 6 2 4 2 2 2" xfId="42213" xr:uid="{57995634-15D3-420E-A095-4C25DB081EF6}"/>
    <cellStyle name="Millares 100 11 6 2 4 2 3" xfId="30772" xr:uid="{A5CCC3A2-35DA-4960-80FF-21FAA1A68CEB}"/>
    <cellStyle name="Millares 100 11 6 2 4 2 4" xfId="53654" xr:uid="{41F25A12-9631-4375-8588-C2EF75541C55}"/>
    <cellStyle name="Millares 100 11 6 2 4 3" xfId="15077" xr:uid="{6DCE48CD-4452-4EE2-933F-C77076A55164}"/>
    <cellStyle name="Millares 100 11 6 2 4 3 2" xfId="37971" xr:uid="{6788C61F-5057-4095-8066-160575EFD542}"/>
    <cellStyle name="Millares 100 11 6 2 4 4" xfId="26530" xr:uid="{264BDC63-6CB4-4CA9-B744-8C93AB081B56}"/>
    <cellStyle name="Millares 100 11 6 2 4 5" xfId="49412" xr:uid="{EE55DB17-6CD6-4715-87A3-3E988B2716A5}"/>
    <cellStyle name="Millares 100 11 6 2 5" xfId="4711" xr:uid="{CC2E64AF-D9E7-4111-86BF-C4E19D546FCB}"/>
    <cellStyle name="Millares 100 11 6 2 5 2" xfId="16163" xr:uid="{785463E0-AC91-426A-9B3B-C71273B51F40}"/>
    <cellStyle name="Millares 100 11 6 2 5 2 2" xfId="39057" xr:uid="{EB9B299D-05C1-4B3A-8BD3-284345DFD8D9}"/>
    <cellStyle name="Millares 100 11 6 2 5 3" xfId="27616" xr:uid="{8314F439-5CE4-4F77-BBA2-2C390AEFD416}"/>
    <cellStyle name="Millares 100 11 6 2 5 4" xfId="50498" xr:uid="{E36759E5-D5F3-4D30-9E21-53534229A0E3}"/>
    <cellStyle name="Millares 100 11 6 2 6" xfId="9772" xr:uid="{F09D5473-E421-41F3-A5A2-9D3A50C05E00}"/>
    <cellStyle name="Millares 100 11 6 2 6 2" xfId="21215" xr:uid="{1E650C82-9D57-4D51-87EE-934AE72E171F}"/>
    <cellStyle name="Millares 100 11 6 2 6 2 2" xfId="44109" xr:uid="{73656B7B-C851-4D73-AC0A-00B8B4FB6187}"/>
    <cellStyle name="Millares 100 11 6 2 6 3" xfId="32668" xr:uid="{6AA94B4D-86E1-4108-BEF7-BF0DB2586AA5}"/>
    <cellStyle name="Millares 100 11 6 2 7" xfId="10856" xr:uid="{97FD3700-2963-4FDD-9C09-3718C8AD75A3}"/>
    <cellStyle name="Millares 100 11 6 2 7 2" xfId="22299" xr:uid="{F2AAE21A-B815-4B32-86CC-16013DA27C44}"/>
    <cellStyle name="Millares 100 11 6 2 7 2 2" xfId="45193" xr:uid="{CE63F4C2-636F-4AC5-A07C-639A4EDDA2CF}"/>
    <cellStyle name="Millares 100 11 6 2 7 3" xfId="33752" xr:uid="{9FD8C8A8-DC6A-43EF-A3DB-C6E3490DD476}"/>
    <cellStyle name="Millares 100 11 6 2 8" xfId="11921" xr:uid="{45292E0B-5A7E-443A-9AC0-87202E1EF27D}"/>
    <cellStyle name="Millares 100 11 6 2 8 2" xfId="34815" xr:uid="{372BD36A-396D-41DD-B42B-A59F362740DE}"/>
    <cellStyle name="Millares 100 11 6 2 9" xfId="23374" xr:uid="{3C2320A9-11BC-4CEF-B2C5-F8E49F32D49C}"/>
    <cellStyle name="Millares 100 11 6 3" xfId="726" xr:uid="{F6B9EB5C-C276-4746-9E4E-A72CB8EB6040}"/>
    <cellStyle name="Millares 100 11 6 3 2" xfId="2043" xr:uid="{7EE80B7C-ED5B-4F9A-BB36-407A67FEFB6E}"/>
    <cellStyle name="Millares 100 11 6 3 2 2" xfId="6291" xr:uid="{49853CCD-2014-4E8B-B5E2-297C298079C6}"/>
    <cellStyle name="Millares 100 11 6 3 2 2 2" xfId="17743" xr:uid="{1E8404A0-B824-48B2-BC97-ED3D1EED9F66}"/>
    <cellStyle name="Millares 100 11 6 3 2 2 2 2" xfId="40637" xr:uid="{4B8FA8EA-511B-441F-81A5-DC0BCC507425}"/>
    <cellStyle name="Millares 100 11 6 3 2 2 3" xfId="29196" xr:uid="{6BC8FDFF-6331-432F-BAB3-D477226C4BF5}"/>
    <cellStyle name="Millares 100 11 6 3 2 2 4" xfId="52078" xr:uid="{9797C85B-5814-4512-B9E2-FD6A5B2D3C71}"/>
    <cellStyle name="Millares 100 11 6 3 2 3" xfId="13501" xr:uid="{E282CD2C-FEEF-4054-9403-015697F53A44}"/>
    <cellStyle name="Millares 100 11 6 3 2 3 2" xfId="36395" xr:uid="{93630433-4B18-4059-809E-B14196A84EAC}"/>
    <cellStyle name="Millares 100 11 6 3 2 4" xfId="24954" xr:uid="{EC3F2212-B87D-41F0-A87A-707CDD3244ED}"/>
    <cellStyle name="Millares 100 11 6 3 2 5" xfId="47837" xr:uid="{02F72DA6-2F9D-4905-B929-597BE8DA014E}"/>
    <cellStyle name="Millares 100 11 6 3 3" xfId="3887" xr:uid="{A94C2381-D91F-457E-9DE0-0F66832BDA5A}"/>
    <cellStyle name="Millares 100 11 6 3 3 2" xfId="8130" xr:uid="{5579B78F-2D6B-4F6C-B78B-29B027BCED13}"/>
    <cellStyle name="Millares 100 11 6 3 3 2 2" xfId="19582" xr:uid="{6DD96E64-3BD5-4D99-8E58-058E5096DB76}"/>
    <cellStyle name="Millares 100 11 6 3 3 2 2 2" xfId="42476" xr:uid="{06BC0272-BD70-4CFF-8C75-0CF4FEE8C4A7}"/>
    <cellStyle name="Millares 100 11 6 3 3 2 3" xfId="31035" xr:uid="{E51F74A5-5F77-4812-A535-60E372361FD1}"/>
    <cellStyle name="Millares 100 11 6 3 3 2 4" xfId="53917" xr:uid="{8C2BC8E2-1157-417F-AD7D-D38D33322CE3}"/>
    <cellStyle name="Millares 100 11 6 3 3 3" xfId="15340" xr:uid="{646D9625-8CE9-488E-8FDE-CF807BF079EA}"/>
    <cellStyle name="Millares 100 11 6 3 3 3 2" xfId="38234" xr:uid="{B64985CE-82C9-4254-B588-A566BE1AE911}"/>
    <cellStyle name="Millares 100 11 6 3 3 4" xfId="26793" xr:uid="{E6428C85-0FBD-41BC-B093-AA29D14949C6}"/>
    <cellStyle name="Millares 100 11 6 3 3 5" xfId="49675" xr:uid="{CA8A9FA0-B141-4DF3-BDE0-D88172AFBBCE}"/>
    <cellStyle name="Millares 100 11 6 3 4" xfId="4974" xr:uid="{1A3D7C2C-1A70-44D2-A168-039DD2E7C555}"/>
    <cellStyle name="Millares 100 11 6 3 4 2" xfId="16426" xr:uid="{84B28BF1-900F-446C-8272-98028CB44746}"/>
    <cellStyle name="Millares 100 11 6 3 4 2 2" xfId="39320" xr:uid="{048A723E-DB90-4D9F-8468-7CDB6845CE6C}"/>
    <cellStyle name="Millares 100 11 6 3 4 3" xfId="27879" xr:uid="{DF3DC20E-E3F9-438E-9783-1C9CECBA184D}"/>
    <cellStyle name="Millares 100 11 6 3 4 4" xfId="50761" xr:uid="{731E325A-40AD-4F1F-B490-0CCBB6A6443F}"/>
    <cellStyle name="Millares 100 11 6 3 5" xfId="10035" xr:uid="{94F8E668-2FC4-42A9-BCE2-24B7DB2AD946}"/>
    <cellStyle name="Millares 100 11 6 3 5 2" xfId="21478" xr:uid="{05A2993E-6DE6-482D-97CD-11366A5A888F}"/>
    <cellStyle name="Millares 100 11 6 3 5 2 2" xfId="44372" xr:uid="{CBDDCBC7-CD53-4461-8D1C-EEF2CADB02CB}"/>
    <cellStyle name="Millares 100 11 6 3 5 3" xfId="32931" xr:uid="{3B70D04D-985B-4551-A0DD-BF26FEFAF282}"/>
    <cellStyle name="Millares 100 11 6 3 6" xfId="11119" xr:uid="{1AD320FB-3A80-43CE-B40A-ECCFC5AA62B3}"/>
    <cellStyle name="Millares 100 11 6 3 6 2" xfId="22562" xr:uid="{4AD6DF04-A32C-4DB3-8029-5F837B14B869}"/>
    <cellStyle name="Millares 100 11 6 3 6 2 2" xfId="45456" xr:uid="{A8668AC0-1FE4-4674-AA8D-A153E41C22B2}"/>
    <cellStyle name="Millares 100 11 6 3 6 3" xfId="34015" xr:uid="{6E0F2C4E-35FF-41EC-BA38-FF0953986CE2}"/>
    <cellStyle name="Millares 100 11 6 3 7" xfId="12184" xr:uid="{986298CD-4D0B-477B-A2F7-B12DED5BBA50}"/>
    <cellStyle name="Millares 100 11 6 3 7 2" xfId="35078" xr:uid="{FF3F5A18-E9C7-46BD-B662-23A1E5B49334}"/>
    <cellStyle name="Millares 100 11 6 3 8" xfId="23637" xr:uid="{148C96C9-97AF-448C-BD78-CE2EAE859D98}"/>
    <cellStyle name="Millares 100 11 6 3 9" xfId="46520" xr:uid="{14DC30BC-FC54-496E-8014-EAA2125297F8}"/>
    <cellStyle name="Millares 100 11 6 4" xfId="1254" xr:uid="{71C154F5-9CA8-462C-9935-EDAE24514413}"/>
    <cellStyle name="Millares 100 11 6 4 2" xfId="2571" xr:uid="{F18AACC4-0AF0-4539-9DB5-5572F8474FC9}"/>
    <cellStyle name="Millares 100 11 6 4 2 2" xfId="6819" xr:uid="{DC909C6C-BBCE-4707-BCB2-FCDE1C0B3618}"/>
    <cellStyle name="Millares 100 11 6 4 2 2 2" xfId="18271" xr:uid="{DA7CCB06-C122-4BDD-AE9A-5CA55F4106BC}"/>
    <cellStyle name="Millares 100 11 6 4 2 2 2 2" xfId="41165" xr:uid="{F70D3A57-0DCB-41D8-BD9C-D576A50D45CD}"/>
    <cellStyle name="Millares 100 11 6 4 2 2 3" xfId="29724" xr:uid="{2816280C-111F-40AC-9686-7D96866574F4}"/>
    <cellStyle name="Millares 100 11 6 4 2 2 4" xfId="52606" xr:uid="{0AEABD10-FCA3-4B8E-A7A0-4ED604D8539A}"/>
    <cellStyle name="Millares 100 11 6 4 2 3" xfId="14029" xr:uid="{FB238949-BE87-4D77-8E9E-5CD85657C194}"/>
    <cellStyle name="Millares 100 11 6 4 2 3 2" xfId="36923" xr:uid="{B270CC06-C775-4A7B-8DAC-DB95A50ED339}"/>
    <cellStyle name="Millares 100 11 6 4 2 4" xfId="25482" xr:uid="{EEA058AF-71DC-44B3-A6AF-9316B8D93508}"/>
    <cellStyle name="Millares 100 11 6 4 2 5" xfId="48365" xr:uid="{6EEC2DF4-A9F1-4F60-98B0-44249F1F815D}"/>
    <cellStyle name="Millares 100 11 6 4 3" xfId="5502" xr:uid="{EB453848-3C33-45D0-A7C9-CEF536676EDE}"/>
    <cellStyle name="Millares 100 11 6 4 3 2" xfId="16954" xr:uid="{D641ED51-047E-40E9-BB01-9E4CDF316CE6}"/>
    <cellStyle name="Millares 100 11 6 4 3 2 2" xfId="39848" xr:uid="{94E3CD7F-D5D6-4D88-AF55-6511FCCF76A8}"/>
    <cellStyle name="Millares 100 11 6 4 3 3" xfId="28407" xr:uid="{05BCB6EB-B41E-4A40-A052-246FF1C575B0}"/>
    <cellStyle name="Millares 100 11 6 4 3 4" xfId="51289" xr:uid="{AF5BAE02-2FF4-41E0-9A9E-F7DF1F20A60D}"/>
    <cellStyle name="Millares 100 11 6 4 4" xfId="12712" xr:uid="{3A5A4A53-756A-43E7-9CC4-E19A2DBD7700}"/>
    <cellStyle name="Millares 100 11 6 4 4 2" xfId="35606" xr:uid="{DE26A734-7FF4-4460-8F26-7DACC006B663}"/>
    <cellStyle name="Millares 100 11 6 4 5" xfId="24165" xr:uid="{652EBEC5-C1BF-4032-8787-4DC7BC684BC0}"/>
    <cellStyle name="Millares 100 11 6 4 6" xfId="47048" xr:uid="{499A99BD-5592-4EA4-A450-60FA85391F26}"/>
    <cellStyle name="Millares 100 11 6 5" xfId="1517" xr:uid="{79D3323E-9621-4B37-BABC-EC62692843DE}"/>
    <cellStyle name="Millares 100 11 6 5 2" xfId="5765" xr:uid="{1B10448F-87D9-47DD-9B00-4A3038C0A4E2}"/>
    <cellStyle name="Millares 100 11 6 5 2 2" xfId="17217" xr:uid="{52114D4E-727E-4335-8B3D-BBD5DA6EDA0E}"/>
    <cellStyle name="Millares 100 11 6 5 2 2 2" xfId="40111" xr:uid="{FDFF58B1-DEC7-4BAB-8D4E-0EC77304FFCC}"/>
    <cellStyle name="Millares 100 11 6 5 2 3" xfId="28670" xr:uid="{2BF4DAAE-3CDC-401D-9488-57C56FB33A6B}"/>
    <cellStyle name="Millares 100 11 6 5 2 4" xfId="51552" xr:uid="{A884D395-5D19-4B33-9B0A-D9F558FC1B5D}"/>
    <cellStyle name="Millares 100 11 6 5 3" xfId="12975" xr:uid="{96225E2A-E6F7-4065-B0C8-C593C112329F}"/>
    <cellStyle name="Millares 100 11 6 5 3 2" xfId="35869" xr:uid="{1ADBB39E-B1E0-4B1F-B31A-0DC7ED69A26C}"/>
    <cellStyle name="Millares 100 11 6 5 4" xfId="24428" xr:uid="{B4617E0F-079F-4B5B-9B19-F542FA97D033}"/>
    <cellStyle name="Millares 100 11 6 5 5" xfId="47311" xr:uid="{6EF5D97D-C0D8-4DB9-8843-2B4C89DA2441}"/>
    <cellStyle name="Millares 100 11 6 6" xfId="2838" xr:uid="{807004BD-AB0F-429F-A9E3-B943F723A6D7}"/>
    <cellStyle name="Millares 100 11 6 6 2" xfId="7083" xr:uid="{D3CF8D09-15C0-4A10-BC8E-CBF13BC1B4EB}"/>
    <cellStyle name="Millares 100 11 6 6 2 2" xfId="18535" xr:uid="{B894FC75-0580-4D90-A525-5694ADAEA2AA}"/>
    <cellStyle name="Millares 100 11 6 6 2 2 2" xfId="41429" xr:uid="{CB8A22C1-AC79-4E7E-8BF9-916FCDA9161B}"/>
    <cellStyle name="Millares 100 11 6 6 2 3" xfId="29988" xr:uid="{6F5F3A76-737E-4681-8C73-DDC3FAE8384E}"/>
    <cellStyle name="Millares 100 11 6 6 2 4" xfId="52870" xr:uid="{06066335-A978-474A-881C-34519177BDEE}"/>
    <cellStyle name="Millares 100 11 6 6 3" xfId="14293" xr:uid="{ACB7C5CD-F91C-4D6F-A1DA-58537D19CFC6}"/>
    <cellStyle name="Millares 100 11 6 6 3 2" xfId="37187" xr:uid="{D7D82B50-9FBD-4B1E-8E45-EE53089DA25C}"/>
    <cellStyle name="Millares 100 11 6 6 4" xfId="25746" xr:uid="{120CF125-CE13-46E9-ADF5-CD51C639A2FC}"/>
    <cellStyle name="Millares 100 11 6 6 5" xfId="48628" xr:uid="{48240608-EF1E-425B-ACEF-3354CB479CBD}"/>
    <cellStyle name="Millares 100 11 6 7" xfId="3099" xr:uid="{A6A7944C-6D37-4AFE-951B-A27F109A7D23}"/>
    <cellStyle name="Millares 100 11 6 7 2" xfId="7342" xr:uid="{D044B732-BBB6-478F-A2D2-ADB737525C41}"/>
    <cellStyle name="Millares 100 11 6 7 2 2" xfId="18794" xr:uid="{3C5AC4C3-4295-402F-8742-1AD59A87AEE3}"/>
    <cellStyle name="Millares 100 11 6 7 2 2 2" xfId="41688" xr:uid="{34E5E0B1-E535-4F2D-B1B1-9703068CFBA8}"/>
    <cellStyle name="Millares 100 11 6 7 2 3" xfId="30247" xr:uid="{3D1323BF-7681-4759-A92F-D89A3F3DFE35}"/>
    <cellStyle name="Millares 100 11 6 7 2 4" xfId="53129" xr:uid="{6DC2274D-125C-46E4-9B19-621C3F685EB9}"/>
    <cellStyle name="Millares 100 11 6 7 3" xfId="14552" xr:uid="{FA4687E4-7457-4B2D-9FB0-6B9987C79A44}"/>
    <cellStyle name="Millares 100 11 6 7 3 2" xfId="37446" xr:uid="{E63A7CB3-F18D-4668-8E4F-BD733304B813}"/>
    <cellStyle name="Millares 100 11 6 7 4" xfId="26005" xr:uid="{175DD8B3-03B3-4D5B-9AAE-CA609AA1EA2D}"/>
    <cellStyle name="Millares 100 11 6 7 5" xfId="48887" xr:uid="{161EFAE2-F5E1-4356-AAB7-3F314F933DBE}"/>
    <cellStyle name="Millares 100 11 6 8" xfId="3361" xr:uid="{A6EEA972-6BCB-413E-A05D-FF5C6B6F4C90}"/>
    <cellStyle name="Millares 100 11 6 8 2" xfId="7604" xr:uid="{20260CC6-38F7-4F2B-8A67-87D0ABB98FD3}"/>
    <cellStyle name="Millares 100 11 6 8 2 2" xfId="19056" xr:uid="{B8BB5BB5-9880-4AE9-A8B3-9DDD355F373C}"/>
    <cellStyle name="Millares 100 11 6 8 2 2 2" xfId="41950" xr:uid="{CE693CB6-CF60-47BE-A177-FABEA588AAC0}"/>
    <cellStyle name="Millares 100 11 6 8 2 3" xfId="30509" xr:uid="{D3FDF1EB-28AA-4E63-AD40-64D301D10CD6}"/>
    <cellStyle name="Millares 100 11 6 8 2 4" xfId="53391" xr:uid="{DA72C492-E154-4C90-B88C-5A135D7C1FD2}"/>
    <cellStyle name="Millares 100 11 6 8 3" xfId="14814" xr:uid="{0BE4E058-E552-4327-B828-1820DDC17F06}"/>
    <cellStyle name="Millares 100 11 6 8 3 2" xfId="37708" xr:uid="{F4FC797D-567C-458F-BCCB-5476138F50D4}"/>
    <cellStyle name="Millares 100 11 6 8 4" xfId="26267" xr:uid="{5529167A-5842-451F-B96B-E5B3C83DEB47}"/>
    <cellStyle name="Millares 100 11 6 8 5" xfId="49149" xr:uid="{5AB0D4A9-E5F9-434B-9181-C3A255A40C1C}"/>
    <cellStyle name="Millares 100 11 6 9" xfId="4421" xr:uid="{08B095E1-C38A-401F-ABDE-765AE1FAD8C8}"/>
    <cellStyle name="Millares 100 11 6 9 2" xfId="15873" xr:uid="{0FE2A86D-A0DD-496C-AD85-77DFCF8C133D}"/>
    <cellStyle name="Millares 100 11 6 9 2 2" xfId="38767" xr:uid="{217E1717-34AC-4A0C-B452-F7F21EE4F840}"/>
    <cellStyle name="Millares 100 11 6 9 3" xfId="27326" xr:uid="{B41F029C-7010-4F1E-A1D5-07AF0E8A221F}"/>
    <cellStyle name="Millares 100 11 6 9 4" xfId="50208" xr:uid="{FA4D4083-8EB8-4977-AFBC-BF86FB749F7F}"/>
    <cellStyle name="Millares 100 11 7" xfId="142" xr:uid="{D8BB92A5-D43C-4311-BEEE-A3273FC2B766}"/>
    <cellStyle name="Millares 100 11 7 10" xfId="8697" xr:uid="{B8E03538-C0EA-449F-A5FD-3E28F520FAC0}"/>
    <cellStyle name="Millares 100 11 7 10 2" xfId="20141" xr:uid="{AF76E459-F942-49CB-B64C-0A0568762BC6}"/>
    <cellStyle name="Millares 100 11 7 10 2 2" xfId="43035" xr:uid="{3659FCC9-449A-452F-A084-46C407098B4F}"/>
    <cellStyle name="Millares 100 11 7 10 3" xfId="31594" xr:uid="{A4BE1EEB-61E7-4458-A032-37490591F98F}"/>
    <cellStyle name="Millares 100 11 7 10 4" xfId="54476" xr:uid="{405A4C41-25FD-4925-983D-C16EC1CD29EA}"/>
    <cellStyle name="Millares 100 11 7 11" xfId="8958" xr:uid="{5D5E8E81-97BF-470F-95F1-D0554F472685}"/>
    <cellStyle name="Millares 100 11 7 11 2" xfId="20402" xr:uid="{E92FAF61-A0D2-4DA0-9B5A-A8659EF13C0C}"/>
    <cellStyle name="Millares 100 11 7 11 2 2" xfId="43296" xr:uid="{DDD0D598-DA49-4EFA-BB1F-48AC4DF895BC}"/>
    <cellStyle name="Millares 100 11 7 11 3" xfId="31855" xr:uid="{011E7B06-D272-4FAC-A731-9E73328BC1E8}"/>
    <cellStyle name="Millares 100 11 7 11 4" xfId="54737" xr:uid="{D37E32B4-0D4E-43E1-91FC-5551C32F3927}"/>
    <cellStyle name="Millares 100 11 7 12" xfId="9224" xr:uid="{053AEC5D-771E-4D58-9997-3BD2B6FB7021}"/>
    <cellStyle name="Millares 100 11 7 12 2" xfId="20668" xr:uid="{30C1E5F1-3014-4EAA-B604-B57A56A81CF8}"/>
    <cellStyle name="Millares 100 11 7 12 2 2" xfId="43562" xr:uid="{7C65E8E9-DF69-4ABC-B620-1FE075231D89}"/>
    <cellStyle name="Millares 100 11 7 12 3" xfId="32121" xr:uid="{110C83ED-03A2-4483-9241-31A953B58B91}"/>
    <cellStyle name="Millares 100 11 7 12 4" xfId="55003" xr:uid="{99FB9651-5EC2-4291-83B0-A6044ADCE2F0}"/>
    <cellStyle name="Millares 100 11 7 13" xfId="9495" xr:uid="{682E95DF-EB5F-46E6-8B92-0A52D5573575}"/>
    <cellStyle name="Millares 100 11 7 13 2" xfId="20938" xr:uid="{264C717C-9B07-44A7-BBF1-32528637B40D}"/>
    <cellStyle name="Millares 100 11 7 13 2 2" xfId="43832" xr:uid="{CA471380-1F89-4FF0-948E-23173E96C30B}"/>
    <cellStyle name="Millares 100 11 7 13 3" xfId="32391" xr:uid="{CB2175AC-C216-4E88-AF55-177AC7AF1184}"/>
    <cellStyle name="Millares 100 11 7 14" xfId="10582" xr:uid="{594B8ED4-3D0C-46F3-BC48-A24B83A32AC0}"/>
    <cellStyle name="Millares 100 11 7 14 2" xfId="22025" xr:uid="{E0F11182-2104-45EF-8033-C6EC2CDE8C5C}"/>
    <cellStyle name="Millares 100 11 7 14 2 2" xfId="44919" xr:uid="{B60806EC-EAAC-401D-BF39-A7E4C10BB10D}"/>
    <cellStyle name="Millares 100 11 7 14 3" xfId="33478" xr:uid="{78C5DA92-FAA2-49DE-9ADD-EB214685059D}"/>
    <cellStyle name="Millares 100 11 7 15" xfId="11647" xr:uid="{0CC30AC0-E61A-4A15-837A-B16064A4F474}"/>
    <cellStyle name="Millares 100 11 7 15 2" xfId="34541" xr:uid="{43A2FFDC-AB32-4909-AE95-58AE8C7DEBAB}"/>
    <cellStyle name="Millares 100 11 7 16" xfId="23100" xr:uid="{385EE25A-F7CD-424C-B35F-BEEB369FD91B}"/>
    <cellStyle name="Millares 100 11 7 17" xfId="45983" xr:uid="{C3448F1E-BF2E-4B43-8F83-415A4133D84B}"/>
    <cellStyle name="Millares 100 11 7 2" xfId="451" xr:uid="{AB4FCF73-E63D-411D-9BBA-3F83F2B2EE0C}"/>
    <cellStyle name="Millares 100 11 7 2 10" xfId="46246" xr:uid="{7026F242-C64A-453B-BB93-2004020ECB93}"/>
    <cellStyle name="Millares 100 11 7 2 2" xfId="979" xr:uid="{17F2F554-C646-4A1D-B812-DE1A8A9D6E68}"/>
    <cellStyle name="Millares 100 11 7 2 2 2" xfId="2296" xr:uid="{612A76FF-1313-4FF6-9E59-752E06836005}"/>
    <cellStyle name="Millares 100 11 7 2 2 2 2" xfId="6544" xr:uid="{17530344-03E8-4CBA-8E0A-CA7FD1EC6A11}"/>
    <cellStyle name="Millares 100 11 7 2 2 2 2 2" xfId="17996" xr:uid="{B3189D11-7DC1-4951-A13F-43A5178310C6}"/>
    <cellStyle name="Millares 100 11 7 2 2 2 2 2 2" xfId="40890" xr:uid="{18A37B5F-DFFE-43BC-9E7C-D42E6F313652}"/>
    <cellStyle name="Millares 100 11 7 2 2 2 2 3" xfId="29449" xr:uid="{7D6A7072-916A-4646-93EC-BBB723DFB1E1}"/>
    <cellStyle name="Millares 100 11 7 2 2 2 2 4" xfId="52331" xr:uid="{C30E8402-4F7E-4DEC-9B35-4ADE98452F95}"/>
    <cellStyle name="Millares 100 11 7 2 2 2 3" xfId="13754" xr:uid="{8CFADFF8-499E-4C0A-8459-6AE282DA0679}"/>
    <cellStyle name="Millares 100 11 7 2 2 2 3 2" xfId="36648" xr:uid="{EB9110B6-559D-40FF-93F3-E870F8330E45}"/>
    <cellStyle name="Millares 100 11 7 2 2 2 4" xfId="25207" xr:uid="{1683C39C-A106-4434-9C74-B7F284F1D9A2}"/>
    <cellStyle name="Millares 100 11 7 2 2 2 5" xfId="48090" xr:uid="{8BF983CC-5597-45B4-BF73-2A1C70AA1A06}"/>
    <cellStyle name="Millares 100 11 7 2 2 3" xfId="4140" xr:uid="{B8C0FF0A-D08A-402B-A568-807A90156F13}"/>
    <cellStyle name="Millares 100 11 7 2 2 3 2" xfId="8383" xr:uid="{EE8C0B10-E96E-486F-8DE0-91D3F2153EBC}"/>
    <cellStyle name="Millares 100 11 7 2 2 3 2 2" xfId="19835" xr:uid="{903FF6C9-575F-4FC0-AAF0-0A2D952CC0B9}"/>
    <cellStyle name="Millares 100 11 7 2 2 3 2 2 2" xfId="42729" xr:uid="{9DC26784-CDFB-4EF1-BA3B-BA3D54235943}"/>
    <cellStyle name="Millares 100 11 7 2 2 3 2 3" xfId="31288" xr:uid="{E1359F4F-04B1-4C55-B486-A99F27C985D0}"/>
    <cellStyle name="Millares 100 11 7 2 2 3 2 4" xfId="54170" xr:uid="{2DBE8219-A2A6-4C13-B136-F270C6A1838F}"/>
    <cellStyle name="Millares 100 11 7 2 2 3 3" xfId="15593" xr:uid="{3F862DC9-43D7-4B42-94ED-5DF453A13B2E}"/>
    <cellStyle name="Millares 100 11 7 2 2 3 3 2" xfId="38487" xr:uid="{ABD5E6BE-13FA-405D-B769-4A4F8103F780}"/>
    <cellStyle name="Millares 100 11 7 2 2 3 4" xfId="27046" xr:uid="{E0E2C27F-6C4A-41FF-BD36-0ED59B4C0B21}"/>
    <cellStyle name="Millares 100 11 7 2 2 3 5" xfId="49928" xr:uid="{B398A455-70A0-471B-B2CC-F0DA217E60D4}"/>
    <cellStyle name="Millares 100 11 7 2 2 4" xfId="5227" xr:uid="{048F9EF5-860A-4CBB-A8F2-B304DFC32836}"/>
    <cellStyle name="Millares 100 11 7 2 2 4 2" xfId="16679" xr:uid="{7388095E-E57F-4C96-8854-F04DC3F039F8}"/>
    <cellStyle name="Millares 100 11 7 2 2 4 2 2" xfId="39573" xr:uid="{101F252D-8451-4E6E-BF06-E60513ED147D}"/>
    <cellStyle name="Millares 100 11 7 2 2 4 3" xfId="28132" xr:uid="{5184DC37-BB6B-4303-8EB1-C432AAF60016}"/>
    <cellStyle name="Millares 100 11 7 2 2 4 4" xfId="51014" xr:uid="{3C7B5F43-ECA5-465E-AD88-762DAF0B7CEA}"/>
    <cellStyle name="Millares 100 11 7 2 2 5" xfId="10288" xr:uid="{79336273-305A-4525-A9CD-7F6197F60189}"/>
    <cellStyle name="Millares 100 11 7 2 2 5 2" xfId="21731" xr:uid="{873DD04F-B1E5-47D2-9253-F75B95DD5E55}"/>
    <cellStyle name="Millares 100 11 7 2 2 5 2 2" xfId="44625" xr:uid="{3C8720A4-B877-47B1-8A11-8407F22BB4CC}"/>
    <cellStyle name="Millares 100 11 7 2 2 5 3" xfId="33184" xr:uid="{FC78AC13-761D-4643-8902-834DFBB4C5B8}"/>
    <cellStyle name="Millares 100 11 7 2 2 6" xfId="11372" xr:uid="{A1DE64CB-4E4E-48E3-85FC-6E072BBCDC0E}"/>
    <cellStyle name="Millares 100 11 7 2 2 6 2" xfId="22815" xr:uid="{1C0ABB21-A774-40B3-BEFE-91D1FC57EB88}"/>
    <cellStyle name="Millares 100 11 7 2 2 6 2 2" xfId="45709" xr:uid="{FC45258C-AAFD-4537-84AE-3DD7E9D859A1}"/>
    <cellStyle name="Millares 100 11 7 2 2 6 3" xfId="34268" xr:uid="{5688ACC2-82F1-4666-9DC8-DC82A7B9F23F}"/>
    <cellStyle name="Millares 100 11 7 2 2 7" xfId="12437" xr:uid="{07557ED4-1F72-4F02-B259-F82F6B7A5E51}"/>
    <cellStyle name="Millares 100 11 7 2 2 7 2" xfId="35331" xr:uid="{E94AA959-9B1A-41A4-9DD0-FA7F15F51231}"/>
    <cellStyle name="Millares 100 11 7 2 2 8" xfId="23890" xr:uid="{AF710670-6B04-4B70-839C-2ECA8C9D71E6}"/>
    <cellStyle name="Millares 100 11 7 2 2 9" xfId="46773" xr:uid="{0C8C4547-8718-449D-82D4-3B89F960B351}"/>
    <cellStyle name="Millares 100 11 7 2 3" xfId="1769" xr:uid="{25397C74-C7EF-406B-906A-2A38781A400E}"/>
    <cellStyle name="Millares 100 11 7 2 3 2" xfId="6017" xr:uid="{4538F933-940B-4ABA-A4A5-3D4B00E4102C}"/>
    <cellStyle name="Millares 100 11 7 2 3 2 2" xfId="17469" xr:uid="{10DCACB3-B37F-46F9-8773-2380DDA399C3}"/>
    <cellStyle name="Millares 100 11 7 2 3 2 2 2" xfId="40363" xr:uid="{2FBB943E-8A17-4BD7-8712-9892C6830F1F}"/>
    <cellStyle name="Millares 100 11 7 2 3 2 3" xfId="28922" xr:uid="{334925F6-73D5-4D58-A436-510AB21F7967}"/>
    <cellStyle name="Millares 100 11 7 2 3 2 4" xfId="51804" xr:uid="{BB737D4B-808A-4DDE-AE1F-7C871C9877A1}"/>
    <cellStyle name="Millares 100 11 7 2 3 3" xfId="13227" xr:uid="{0720CAEF-4F8F-4CD0-8D03-B580736DF675}"/>
    <cellStyle name="Millares 100 11 7 2 3 3 2" xfId="36121" xr:uid="{5DC78EE2-D817-48F0-8BA9-D946D695F909}"/>
    <cellStyle name="Millares 100 11 7 2 3 4" xfId="24680" xr:uid="{DAB31119-3806-48C4-B566-A62C921523DB}"/>
    <cellStyle name="Millares 100 11 7 2 3 5" xfId="47563" xr:uid="{D6E1D8AC-E535-4E9C-8014-CABFFAF525AA}"/>
    <cellStyle name="Millares 100 11 7 2 4" xfId="3613" xr:uid="{C5992A58-D6E9-48CA-B050-388865FF67E7}"/>
    <cellStyle name="Millares 100 11 7 2 4 2" xfId="7856" xr:uid="{0E72BCBF-A062-4904-B0C7-5F7B8ACCD014}"/>
    <cellStyle name="Millares 100 11 7 2 4 2 2" xfId="19308" xr:uid="{A7A1518D-5C83-43B9-82B1-046410ABCC59}"/>
    <cellStyle name="Millares 100 11 7 2 4 2 2 2" xfId="42202" xr:uid="{625465DE-AD91-4C22-B59F-CECEE15861DA}"/>
    <cellStyle name="Millares 100 11 7 2 4 2 3" xfId="30761" xr:uid="{17A4FB1F-19B0-4E01-9CDC-A8A65E3F68B8}"/>
    <cellStyle name="Millares 100 11 7 2 4 2 4" xfId="53643" xr:uid="{65F23FB0-1565-4409-9525-58379DCE0C29}"/>
    <cellStyle name="Millares 100 11 7 2 4 3" xfId="15066" xr:uid="{4834A74A-2F2D-4AB6-B44F-676CE4DA310D}"/>
    <cellStyle name="Millares 100 11 7 2 4 3 2" xfId="37960" xr:uid="{E1E5A0A9-4F98-4096-A827-4660557524BB}"/>
    <cellStyle name="Millares 100 11 7 2 4 4" xfId="26519" xr:uid="{A1791FCA-3639-4201-B5B2-513A4E703D74}"/>
    <cellStyle name="Millares 100 11 7 2 4 5" xfId="49401" xr:uid="{930979F7-96BA-4C9C-86C9-9D7F1CD6F8AE}"/>
    <cellStyle name="Millares 100 11 7 2 5" xfId="4700" xr:uid="{F18A4330-0814-4A46-90D0-D619BC6AF499}"/>
    <cellStyle name="Millares 100 11 7 2 5 2" xfId="16152" xr:uid="{ECC82C3C-F5D1-49A5-9A7B-3D4E2ED9D303}"/>
    <cellStyle name="Millares 100 11 7 2 5 2 2" xfId="39046" xr:uid="{44923BB8-D357-4FB6-8721-AF67826A26B7}"/>
    <cellStyle name="Millares 100 11 7 2 5 3" xfId="27605" xr:uid="{A3D57A80-440B-4B95-A58E-193F998AAAA8}"/>
    <cellStyle name="Millares 100 11 7 2 5 4" xfId="50487" xr:uid="{CAD672A8-1170-40C6-B526-9A43E13A79D8}"/>
    <cellStyle name="Millares 100 11 7 2 6" xfId="9761" xr:uid="{0BB90306-AF5D-4124-A516-C0880C7DFB1C}"/>
    <cellStyle name="Millares 100 11 7 2 6 2" xfId="21204" xr:uid="{98627F83-2350-441D-851F-0FF0F161997C}"/>
    <cellStyle name="Millares 100 11 7 2 6 2 2" xfId="44098" xr:uid="{DDADC037-EEF9-4DDC-9EB8-A9109108D608}"/>
    <cellStyle name="Millares 100 11 7 2 6 3" xfId="32657" xr:uid="{05EC1C3C-0FFA-4F0B-9A0C-71410C4EA40D}"/>
    <cellStyle name="Millares 100 11 7 2 7" xfId="10845" xr:uid="{4B2A887E-577B-43C6-A0C3-D74753F8A200}"/>
    <cellStyle name="Millares 100 11 7 2 7 2" xfId="22288" xr:uid="{8E2BFDB0-D366-4DD8-A8BF-421289BE0C8B}"/>
    <cellStyle name="Millares 100 11 7 2 7 2 2" xfId="45182" xr:uid="{E70BEE94-EE50-459A-9BBE-02CFF0704982}"/>
    <cellStyle name="Millares 100 11 7 2 7 3" xfId="33741" xr:uid="{DDD9C05D-4B28-4CFB-97E0-7048A68C51E1}"/>
    <cellStyle name="Millares 100 11 7 2 8" xfId="11910" xr:uid="{BE728D19-16DA-466D-94D2-FB45E8AEE575}"/>
    <cellStyle name="Millares 100 11 7 2 8 2" xfId="34804" xr:uid="{DF923EE0-DC1F-47AB-9020-E4D33DA9D136}"/>
    <cellStyle name="Millares 100 11 7 2 9" xfId="23363" xr:uid="{D99AE79D-BA63-4C92-B8FE-85F712CBF7D7}"/>
    <cellStyle name="Millares 100 11 7 3" xfId="715" xr:uid="{E8C14A27-DB5B-498F-B836-812600265751}"/>
    <cellStyle name="Millares 100 11 7 3 2" xfId="2032" xr:uid="{9A9412B6-70F0-47B5-9359-BB5B15EC0CAC}"/>
    <cellStyle name="Millares 100 11 7 3 2 2" xfId="6280" xr:uid="{D38CA560-4F3D-4CD8-A1C8-05E5A35E4CA3}"/>
    <cellStyle name="Millares 100 11 7 3 2 2 2" xfId="17732" xr:uid="{0E07476C-FF4F-4B65-8BFE-A63F1A42DAF0}"/>
    <cellStyle name="Millares 100 11 7 3 2 2 2 2" xfId="40626" xr:uid="{4EDD426C-E0E1-45C7-96AA-D3C02509208C}"/>
    <cellStyle name="Millares 100 11 7 3 2 2 3" xfId="29185" xr:uid="{3B35DE64-0226-4F0C-AD23-EC6300DC2AF0}"/>
    <cellStyle name="Millares 100 11 7 3 2 2 4" xfId="52067" xr:uid="{14B24054-EAB5-4B88-946C-81B40C863769}"/>
    <cellStyle name="Millares 100 11 7 3 2 3" xfId="13490" xr:uid="{3CF5BABA-7033-4892-B427-9B77D1655059}"/>
    <cellStyle name="Millares 100 11 7 3 2 3 2" xfId="36384" xr:uid="{FDE6C838-7DA6-4AED-87A8-B445418B65D6}"/>
    <cellStyle name="Millares 100 11 7 3 2 4" xfId="24943" xr:uid="{68830178-999E-4375-81AD-57DCE0B9FF72}"/>
    <cellStyle name="Millares 100 11 7 3 2 5" xfId="47826" xr:uid="{F65929BE-7EA8-472F-AAB5-C90335E79FD3}"/>
    <cellStyle name="Millares 100 11 7 3 3" xfId="3876" xr:uid="{1A150223-DF9F-4F77-9ECA-E5380695609A}"/>
    <cellStyle name="Millares 100 11 7 3 3 2" xfId="8119" xr:uid="{B3A036BF-2B2F-424A-B1CE-06C649F80962}"/>
    <cellStyle name="Millares 100 11 7 3 3 2 2" xfId="19571" xr:uid="{76BBE445-A95C-4593-8DF8-375CC061AE46}"/>
    <cellStyle name="Millares 100 11 7 3 3 2 2 2" xfId="42465" xr:uid="{76736E2C-591E-4530-AF17-C40E3EC4EB3B}"/>
    <cellStyle name="Millares 100 11 7 3 3 2 3" xfId="31024" xr:uid="{0C2D0706-6132-4AA0-B9BA-DE2E7260540B}"/>
    <cellStyle name="Millares 100 11 7 3 3 2 4" xfId="53906" xr:uid="{32C9245C-A1C4-4C1C-A56B-A8A0C10146DE}"/>
    <cellStyle name="Millares 100 11 7 3 3 3" xfId="15329" xr:uid="{20DED97B-4B56-4642-A6D7-4D1829B0114B}"/>
    <cellStyle name="Millares 100 11 7 3 3 3 2" xfId="38223" xr:uid="{F5438D90-1B7D-4C67-92BE-8C2439966D16}"/>
    <cellStyle name="Millares 100 11 7 3 3 4" xfId="26782" xr:uid="{21364CA9-3C28-4E52-8587-0EF95FFE7535}"/>
    <cellStyle name="Millares 100 11 7 3 3 5" xfId="49664" xr:uid="{619E6743-648B-494F-9EA6-1B4912877107}"/>
    <cellStyle name="Millares 100 11 7 3 4" xfId="4963" xr:uid="{E68F6D05-148A-4B23-AA46-642E7D3E9E9F}"/>
    <cellStyle name="Millares 100 11 7 3 4 2" xfId="16415" xr:uid="{C2127196-41F9-45B6-9EA3-9491F8939BEA}"/>
    <cellStyle name="Millares 100 11 7 3 4 2 2" xfId="39309" xr:uid="{3F89BEC7-F3AF-4C78-B680-476186630D8A}"/>
    <cellStyle name="Millares 100 11 7 3 4 3" xfId="27868" xr:uid="{FC791AA3-F548-465B-AFAB-B74E0D627520}"/>
    <cellStyle name="Millares 100 11 7 3 4 4" xfId="50750" xr:uid="{719A1CC7-7D51-4DF6-A7D2-79A0BA36C51C}"/>
    <cellStyle name="Millares 100 11 7 3 5" xfId="10024" xr:uid="{73AB1864-A1FE-4067-8510-DDFE3F1BD972}"/>
    <cellStyle name="Millares 100 11 7 3 5 2" xfId="21467" xr:uid="{2461EE8F-B751-4E00-8730-A3CFB89586C6}"/>
    <cellStyle name="Millares 100 11 7 3 5 2 2" xfId="44361" xr:uid="{95508B0C-01D0-4A2E-9729-B13298C78B3C}"/>
    <cellStyle name="Millares 100 11 7 3 5 3" xfId="32920" xr:uid="{A827082A-463D-4174-B17D-2EB00ACD3FAA}"/>
    <cellStyle name="Millares 100 11 7 3 6" xfId="11108" xr:uid="{A02647F8-C1AF-4E30-9944-01BB231A11C2}"/>
    <cellStyle name="Millares 100 11 7 3 6 2" xfId="22551" xr:uid="{6F665FDB-1157-43F0-A91F-2E397224F205}"/>
    <cellStyle name="Millares 100 11 7 3 6 2 2" xfId="45445" xr:uid="{5BD30EF5-076E-47DC-9FFC-EBCF0C4B43E7}"/>
    <cellStyle name="Millares 100 11 7 3 6 3" xfId="34004" xr:uid="{6F5E6F7E-76BB-4422-A949-2EF629E1BC11}"/>
    <cellStyle name="Millares 100 11 7 3 7" xfId="12173" xr:uid="{3DC8E3E9-40C2-46DC-A8B9-F6C746B18EF2}"/>
    <cellStyle name="Millares 100 11 7 3 7 2" xfId="35067" xr:uid="{93A038F5-ABA1-49C7-88B0-BBC27D8718E0}"/>
    <cellStyle name="Millares 100 11 7 3 8" xfId="23626" xr:uid="{2FEB8B23-9EA4-4A23-A90C-73E1E1DEF997}"/>
    <cellStyle name="Millares 100 11 7 3 9" xfId="46509" xr:uid="{2440416E-4B8A-4708-87A6-8C3FEA13753B}"/>
    <cellStyle name="Millares 100 11 7 4" xfId="1243" xr:uid="{A70B2F48-6E20-4209-9D4B-0655D298840A}"/>
    <cellStyle name="Millares 100 11 7 4 2" xfId="2560" xr:uid="{4A53591C-5637-4415-B621-EFF94416545C}"/>
    <cellStyle name="Millares 100 11 7 4 2 2" xfId="6808" xr:uid="{6687A0EB-38F4-4345-9825-7414D5E16CC3}"/>
    <cellStyle name="Millares 100 11 7 4 2 2 2" xfId="18260" xr:uid="{E1B6FE59-C742-434E-87BA-3E52CBEE9D50}"/>
    <cellStyle name="Millares 100 11 7 4 2 2 2 2" xfId="41154" xr:uid="{15656B66-F35C-4CA0-AB29-28B3C5224EA0}"/>
    <cellStyle name="Millares 100 11 7 4 2 2 3" xfId="29713" xr:uid="{5A0608A6-8910-4DB1-8948-33FF12DDA080}"/>
    <cellStyle name="Millares 100 11 7 4 2 2 4" xfId="52595" xr:uid="{2029145E-1C0E-4DAF-8B3E-F89A9B36F12D}"/>
    <cellStyle name="Millares 100 11 7 4 2 3" xfId="14018" xr:uid="{09619F48-3888-4954-ADD7-E93EE6312380}"/>
    <cellStyle name="Millares 100 11 7 4 2 3 2" xfId="36912" xr:uid="{61A258A3-12F2-466E-A4B1-88E30C4058C9}"/>
    <cellStyle name="Millares 100 11 7 4 2 4" xfId="25471" xr:uid="{55CD748A-BE0A-4390-B712-28C3E74304EF}"/>
    <cellStyle name="Millares 100 11 7 4 2 5" xfId="48354" xr:uid="{5B7E3B54-BAE5-4682-9141-959A2EAE8DC5}"/>
    <cellStyle name="Millares 100 11 7 4 3" xfId="5491" xr:uid="{78B8F73B-6D1B-4548-B0DD-728935CE573A}"/>
    <cellStyle name="Millares 100 11 7 4 3 2" xfId="16943" xr:uid="{09F358D8-3467-4F1F-9B2C-A5DDE5A6F958}"/>
    <cellStyle name="Millares 100 11 7 4 3 2 2" xfId="39837" xr:uid="{0BC528D3-73FF-4EAE-BBF1-973AC6EB69DF}"/>
    <cellStyle name="Millares 100 11 7 4 3 3" xfId="28396" xr:uid="{42958BC5-0C9E-41AC-96F0-8178F6B80521}"/>
    <cellStyle name="Millares 100 11 7 4 3 4" xfId="51278" xr:uid="{E2BB4EF2-DD9E-4623-9463-1BCFB19110C9}"/>
    <cellStyle name="Millares 100 11 7 4 4" xfId="12701" xr:uid="{A20B9D2D-2CC0-43DC-9060-BFC8ACA7E8C6}"/>
    <cellStyle name="Millares 100 11 7 4 4 2" xfId="35595" xr:uid="{626CA90C-3DFD-4C7E-B038-9EAC3CF27310}"/>
    <cellStyle name="Millares 100 11 7 4 5" xfId="24154" xr:uid="{9B5BC4F0-9641-4485-B855-1BA5D46FA843}"/>
    <cellStyle name="Millares 100 11 7 4 6" xfId="47037" xr:uid="{DE68D418-5325-41BC-B93B-EFBA30C9092B}"/>
    <cellStyle name="Millares 100 11 7 5" xfId="1506" xr:uid="{D3AEE2FD-E9B1-439A-AB6C-A1AED9E9A4E0}"/>
    <cellStyle name="Millares 100 11 7 5 2" xfId="5754" xr:uid="{68EE5DA0-7033-4208-801B-AD0F0BDD5895}"/>
    <cellStyle name="Millares 100 11 7 5 2 2" xfId="17206" xr:uid="{E3B42D35-7488-4281-96D9-54D820D69F84}"/>
    <cellStyle name="Millares 100 11 7 5 2 2 2" xfId="40100" xr:uid="{E31584F2-CA53-4CA4-A957-065E524AE177}"/>
    <cellStyle name="Millares 100 11 7 5 2 3" xfId="28659" xr:uid="{2C2F95B1-4A14-482B-B8DD-6DDD2D8630AD}"/>
    <cellStyle name="Millares 100 11 7 5 2 4" xfId="51541" xr:uid="{42846975-ED65-4404-A4E8-DD0BEC5A0AF0}"/>
    <cellStyle name="Millares 100 11 7 5 3" xfId="12964" xr:uid="{4F3F6EB3-74C6-45C5-AFC9-F364A31C4F56}"/>
    <cellStyle name="Millares 100 11 7 5 3 2" xfId="35858" xr:uid="{1869A937-C433-431D-890B-3D7F3E19F6FE}"/>
    <cellStyle name="Millares 100 11 7 5 4" xfId="24417" xr:uid="{838DA2C3-65E5-4164-BB83-584CC29E91F1}"/>
    <cellStyle name="Millares 100 11 7 5 5" xfId="47300" xr:uid="{07167A35-BB06-4A73-A5D3-85095C6867D7}"/>
    <cellStyle name="Millares 100 11 7 6" xfId="2827" xr:uid="{9AE32F61-72E7-4E9C-B892-2F976E530550}"/>
    <cellStyle name="Millares 100 11 7 6 2" xfId="7072" xr:uid="{BFDCC975-9277-4EB5-AB5A-171C40C38ADA}"/>
    <cellStyle name="Millares 100 11 7 6 2 2" xfId="18524" xr:uid="{5B5195E9-8381-4AA7-8AD5-F4DB09E1D39B}"/>
    <cellStyle name="Millares 100 11 7 6 2 2 2" xfId="41418" xr:uid="{63EB0F2F-C8A7-40C9-880C-40874C62F89E}"/>
    <cellStyle name="Millares 100 11 7 6 2 3" xfId="29977" xr:uid="{188D1215-CD60-4154-B9B5-7490D4777EF5}"/>
    <cellStyle name="Millares 100 11 7 6 2 4" xfId="52859" xr:uid="{C9DA039B-0354-45ED-A973-C9474E0D9C2C}"/>
    <cellStyle name="Millares 100 11 7 6 3" xfId="14282" xr:uid="{80DA3238-505C-493B-82AE-673745725954}"/>
    <cellStyle name="Millares 100 11 7 6 3 2" xfId="37176" xr:uid="{3AB6E5B1-C4EC-4693-83BF-46AE7343E315}"/>
    <cellStyle name="Millares 100 11 7 6 4" xfId="25735" xr:uid="{097D48B3-388F-4C9F-BAC9-16391674E66F}"/>
    <cellStyle name="Millares 100 11 7 6 5" xfId="48617" xr:uid="{DD1F9C97-BC61-483A-B0B0-8F4717A983EB}"/>
    <cellStyle name="Millares 100 11 7 7" xfId="3088" xr:uid="{8066E7F5-4D4A-4310-9738-5F68D522A37E}"/>
    <cellStyle name="Millares 100 11 7 7 2" xfId="7331" xr:uid="{D228156B-75AA-41EC-B076-F89AE4083F39}"/>
    <cellStyle name="Millares 100 11 7 7 2 2" xfId="18783" xr:uid="{D3DCE095-BD62-4C35-B432-45B72639EE8C}"/>
    <cellStyle name="Millares 100 11 7 7 2 2 2" xfId="41677" xr:uid="{8783D99C-4514-49A3-96CA-8673FF7BEA40}"/>
    <cellStyle name="Millares 100 11 7 7 2 3" xfId="30236" xr:uid="{3DBBAB21-1AEC-4952-89BE-163B88F5978F}"/>
    <cellStyle name="Millares 100 11 7 7 2 4" xfId="53118" xr:uid="{5DDA5BD0-4486-479D-8FA4-E7985B62F129}"/>
    <cellStyle name="Millares 100 11 7 7 3" xfId="14541" xr:uid="{20BE0519-78CB-4967-83C8-0F5D0CC46385}"/>
    <cellStyle name="Millares 100 11 7 7 3 2" xfId="37435" xr:uid="{E5DAD46F-E06D-4DB7-A9F2-E21DC20005CE}"/>
    <cellStyle name="Millares 100 11 7 7 4" xfId="25994" xr:uid="{A5D2B003-6071-45D2-926C-1A499B39C0BF}"/>
    <cellStyle name="Millares 100 11 7 7 5" xfId="48876" xr:uid="{F77B9BFE-B442-4675-B2DF-CE2720923F10}"/>
    <cellStyle name="Millares 100 11 7 8" xfId="3350" xr:uid="{F930BCFB-6F10-49FE-B133-3BFA381752A1}"/>
    <cellStyle name="Millares 100 11 7 8 2" xfId="7593" xr:uid="{4C5879EE-B226-4F8F-9907-86CC2B86AE50}"/>
    <cellStyle name="Millares 100 11 7 8 2 2" xfId="19045" xr:uid="{9FEE2C47-23DC-4EC9-9346-5706D00B74F1}"/>
    <cellStyle name="Millares 100 11 7 8 2 2 2" xfId="41939" xr:uid="{B299C879-DD5B-4B95-8DA3-EC7A0FC1FA39}"/>
    <cellStyle name="Millares 100 11 7 8 2 3" xfId="30498" xr:uid="{38ACED1C-FDC6-4B95-9EF1-BD403EE03D86}"/>
    <cellStyle name="Millares 100 11 7 8 2 4" xfId="53380" xr:uid="{915087FC-63E3-4BB9-B364-C49817BE9096}"/>
    <cellStyle name="Millares 100 11 7 8 3" xfId="14803" xr:uid="{AF228A36-0962-450F-A570-E16E78C40F92}"/>
    <cellStyle name="Millares 100 11 7 8 3 2" xfId="37697" xr:uid="{19908C91-9D9C-4421-B7C7-823B82FC4618}"/>
    <cellStyle name="Millares 100 11 7 8 4" xfId="26256" xr:uid="{B0876794-B5EE-4803-877A-57A6D5D252FA}"/>
    <cellStyle name="Millares 100 11 7 8 5" xfId="49138" xr:uid="{3B03A2C3-3590-4B76-8C2E-1C686A17984C}"/>
    <cellStyle name="Millares 100 11 7 9" xfId="4410" xr:uid="{C3937F11-34B2-4F37-BA5A-85A65C360AA3}"/>
    <cellStyle name="Millares 100 11 7 9 2" xfId="15862" xr:uid="{C0459A61-3A0A-4F2B-8EF1-A5B5F8488F4C}"/>
    <cellStyle name="Millares 100 11 7 9 2 2" xfId="38756" xr:uid="{308F3B3E-9D84-4059-B509-E277EE6A60D9}"/>
    <cellStyle name="Millares 100 11 7 9 3" xfId="27315" xr:uid="{2503A744-951B-4510-9982-E78D5676AA05}"/>
    <cellStyle name="Millares 100 11 7 9 4" xfId="50197" xr:uid="{A7FEC037-EF70-4116-BBF9-F732D95B1437}"/>
    <cellStyle name="Millares 100 11 8" xfId="11634" xr:uid="{A6BDFC1D-6923-45D8-8380-560C8FF1640B}"/>
    <cellStyle name="Millares 100 11 8 2" xfId="34528" xr:uid="{3F9451D9-9A12-4C9D-A4FF-B5F22580B2F5}"/>
    <cellStyle name="Millares 100 11 9" xfId="23086" xr:uid="{BF179BA4-0852-45F7-9DA4-18C4648E5A64}"/>
    <cellStyle name="Millares 100 2" xfId="20688" xr:uid="{1424FB01-7B07-4CD6-84B1-8F6850F1BAE9}"/>
    <cellStyle name="Millares 100 2 2" xfId="43582" xr:uid="{05EFC6D5-7400-46CA-AF88-2AAC7766CAD3}"/>
    <cellStyle name="Millares 100 3" xfId="32141" xr:uid="{75752AA3-25AD-4BAD-A33E-F53E6B40BC3D}"/>
    <cellStyle name="Millares 100 4" xfId="55023" xr:uid="{6CA0B4AD-524C-4674-8FC4-A7F448706A9B}"/>
    <cellStyle name="Millares 101" xfId="9479" xr:uid="{24FC1F82-EA9B-48C0-AEB7-5B508C0A8BC3}"/>
    <cellStyle name="Millares 102" xfId="9480" xr:uid="{BD493E7A-877F-4C1D-946C-3C0073887DE9}"/>
    <cellStyle name="Millares 102 2" xfId="20923" xr:uid="{C602E4B2-719F-4A4D-99EA-79CF8AFCAFF9}"/>
    <cellStyle name="Millares 102 2 2" xfId="43817" xr:uid="{6B04C0E6-C799-4D7D-A636-0D9597BEA941}"/>
    <cellStyle name="Millares 102 3" xfId="32376" xr:uid="{A4383A68-A4AB-4918-95A6-C73E7CCA3920}"/>
    <cellStyle name="Millares 103" xfId="9580" xr:uid="{5FC483BC-726E-4DAF-B0A2-9E4D899FAE58}"/>
    <cellStyle name="Millares 103 2" xfId="21023" xr:uid="{62D07B41-AE69-481A-8210-2190D8EEB744}"/>
    <cellStyle name="Millares 103 2 2" xfId="43917" xr:uid="{655A2D36-72D1-4C26-AAA4-068A5DC7749A}"/>
    <cellStyle name="Millares 103 3" xfId="32476" xr:uid="{4C9154DE-B557-4FBC-8F05-A927FA2BBD63}"/>
    <cellStyle name="Millares 104" xfId="10543" xr:uid="{6957406C-F1ED-4674-8A8D-582222CCD189}"/>
    <cellStyle name="Millares 104 2" xfId="21986" xr:uid="{39D9687F-0A41-44F0-B434-5B8539F6F3AC}"/>
    <cellStyle name="Millares 104 2 2" xfId="44880" xr:uid="{B7A0327A-575C-40D6-9C44-C3F28BA86F9E}"/>
    <cellStyle name="Millares 104 3" xfId="33439" xr:uid="{0B6FD34F-E424-4BAF-BD3A-0F42B7105ABF}"/>
    <cellStyle name="Millares 105" xfId="10559" xr:uid="{7E0982AF-2189-4EE8-9D60-F82E07E9BC6D}"/>
    <cellStyle name="Millares 105 2" xfId="22002" xr:uid="{E3D8A4F4-905A-4747-A36E-14C0D6689FD9}"/>
    <cellStyle name="Millares 105 2 2" xfId="44896" xr:uid="{D636050C-EDD9-4BA8-B724-7834FAAAB924}"/>
    <cellStyle name="Millares 105 3" xfId="33455" xr:uid="{2CC40920-6502-44FF-A332-4463BCA94B30}"/>
    <cellStyle name="Millares 106" xfId="10544" xr:uid="{0BCDC31A-2102-4859-A4E6-33A1C15A42D6}"/>
    <cellStyle name="Millares 106 2" xfId="21987" xr:uid="{5A5AE48A-2E8A-4FC8-B5C9-DD019CFB87EF}"/>
    <cellStyle name="Millares 106 2 2" xfId="44881" xr:uid="{C721549F-D916-41AE-9186-A971F444CCCF}"/>
    <cellStyle name="Millares 106 3" xfId="33440" xr:uid="{855AE2D0-7732-4C16-BA48-969E95E71659}"/>
    <cellStyle name="Millares 107" xfId="10555" xr:uid="{D911309A-A6C5-4071-8F93-70337FF4E475}"/>
    <cellStyle name="Millares 107 2" xfId="21998" xr:uid="{5DAB50B7-F224-4DD4-9ADA-FDC52D79CCB5}"/>
    <cellStyle name="Millares 107 2 2" xfId="44892" xr:uid="{39DA7363-AD44-454C-9EF6-24D895D02E64}"/>
    <cellStyle name="Millares 107 3" xfId="33451" xr:uid="{6DC7C962-1B81-4C53-8950-2B2BC0DA5AA0}"/>
    <cellStyle name="Millares 108" xfId="10553" xr:uid="{11A8BB1C-8C4F-4B94-AC55-FB61D497786D}"/>
    <cellStyle name="Millares 108 2" xfId="21996" xr:uid="{C70C8CBD-2F8D-4458-9CC8-BEF2B64A28BB}"/>
    <cellStyle name="Millares 108 2 2" xfId="44890" xr:uid="{46BCF60D-B030-451D-8FB3-BA11D984FAD8}"/>
    <cellStyle name="Millares 108 3" xfId="33449" xr:uid="{15100C9A-0A50-4BE9-8E82-E224881F50EE}"/>
    <cellStyle name="Millares 109" xfId="10552" xr:uid="{79F0E1A1-3692-4DDE-8246-8279E8DBF526}"/>
    <cellStyle name="Millares 109 2" xfId="21995" xr:uid="{01D4DEA9-3E03-49FF-86F7-D8E075ED9F74}"/>
    <cellStyle name="Millares 109 2 2" xfId="44889" xr:uid="{980E2BEE-D577-485B-8395-53FE3203669E}"/>
    <cellStyle name="Millares 109 3" xfId="33448" xr:uid="{BD7CEA68-2CAD-47D2-9AFE-149B1588D55C}"/>
    <cellStyle name="Millares 11" xfId="185" xr:uid="{B0BBDE18-8256-4854-9D2C-914571067F50}"/>
    <cellStyle name="Millares 11 3" xfId="121" xr:uid="{DE10309B-2F8F-4CDA-A622-3048DE751722}"/>
    <cellStyle name="Millares 110" xfId="10571" xr:uid="{C6E21A07-C4BD-465E-B16F-657D7DFDB7EA}"/>
    <cellStyle name="Millares 110 2" xfId="22014" xr:uid="{313562FB-D654-4307-9950-5E66C89278D4}"/>
    <cellStyle name="Millares 110 2 2" xfId="44908" xr:uid="{32B83BED-AF1A-4FD8-AE4A-15D1F69C909B}"/>
    <cellStyle name="Millares 110 3" xfId="33467" xr:uid="{1D1D928B-F53A-4EB3-945F-8AE30FA35B16}"/>
    <cellStyle name="Millares 111" xfId="10549" xr:uid="{F70218FE-996D-454F-B555-6F0F1968A13B}"/>
    <cellStyle name="Millares 111 2" xfId="21992" xr:uid="{0BF13D99-4C21-4FD5-A2E6-71BC61192517}"/>
    <cellStyle name="Millares 111 2 2" xfId="44886" xr:uid="{278E56B8-4CEA-4CDB-8E15-4EE88484A8BB}"/>
    <cellStyle name="Millares 111 3" xfId="33445" xr:uid="{55C4922B-203D-40F3-9B35-FE687529AF2E}"/>
    <cellStyle name="Millares 112" xfId="10557" xr:uid="{83B65F25-C315-4B3B-90C0-34417BD286D9}"/>
    <cellStyle name="Millares 112 2" xfId="22000" xr:uid="{25D69DBB-0D56-4409-8E69-FA0873D979EB}"/>
    <cellStyle name="Millares 112 2 2" xfId="44894" xr:uid="{1EAA1735-61B4-4322-9D20-D126E7FD53BF}"/>
    <cellStyle name="Millares 112 3" xfId="33453" xr:uid="{58AEF0C9-DDFD-4711-9406-DF19A6E012C2}"/>
    <cellStyle name="Millares 113" xfId="10560" xr:uid="{2ABB1C3E-0256-409E-8EA0-E1370555EB4D}"/>
    <cellStyle name="Millares 113 2" xfId="22003" xr:uid="{2F7D9101-3A91-408D-8E40-5C9EE90FA8B5}"/>
    <cellStyle name="Millares 113 2 2" xfId="44897" xr:uid="{B6DC88F4-F12F-41FE-A9F8-3FEED7B8E493}"/>
    <cellStyle name="Millares 113 3" xfId="33456" xr:uid="{8DBF5905-5038-4EEE-A169-F068E718EFAC}"/>
    <cellStyle name="Millares 114" xfId="10563" xr:uid="{F1A6BEDA-2E9E-49C4-8AAA-227511A2E8DA}"/>
    <cellStyle name="Millares 114 2" xfId="22006" xr:uid="{A104837F-8B72-4D8D-B800-D022FD6D6033}"/>
    <cellStyle name="Millares 114 2 2" xfId="44900" xr:uid="{780E832D-3582-4DA1-BAFC-B00D77927D1C}"/>
    <cellStyle name="Millares 114 3" xfId="33459" xr:uid="{186C1EAC-DCE8-4CC7-B439-C3CA736C1C6F}"/>
    <cellStyle name="Millares 115" xfId="10548" xr:uid="{254D491A-3153-4135-8439-4D5340F5C688}"/>
    <cellStyle name="Millares 115 2" xfId="21991" xr:uid="{D12CD65D-EBB7-4E9B-9912-7C7E7F990F94}"/>
    <cellStyle name="Millares 115 2 2" xfId="44885" xr:uid="{7A4ABC3A-8A2B-4D22-A657-F1739553B095}"/>
    <cellStyle name="Millares 115 3" xfId="33444" xr:uid="{493734B9-A740-47CB-97C1-41340A648A92}"/>
    <cellStyle name="Millares 116" xfId="10572" xr:uid="{AA6F98DA-6CF7-4751-B4B7-E6825B941995}"/>
    <cellStyle name="Millares 116 2" xfId="22015" xr:uid="{EA185372-08A9-4713-9DA4-D449706AA28E}"/>
    <cellStyle name="Millares 116 2 2" xfId="44909" xr:uid="{F7892D4F-90B0-49EA-846E-80EC8C361659}"/>
    <cellStyle name="Millares 116 3" xfId="33468" xr:uid="{15747F37-1ED9-43AE-BC12-F8467302A769}"/>
    <cellStyle name="Millares 117" xfId="10551" xr:uid="{74861DFC-DF23-4BD6-9A87-C1C0A22F63FE}"/>
    <cellStyle name="Millares 117 2" xfId="21994" xr:uid="{650B1A22-1E0E-41E9-A050-A8655CD18ED3}"/>
    <cellStyle name="Millares 117 2 2" xfId="44888" xr:uid="{101D0A2A-5F2C-40C8-B9E8-FADB2990B79E}"/>
    <cellStyle name="Millares 117 3" xfId="33447" xr:uid="{7FEAE0D3-42DB-4946-9611-188C9E8CFE0D}"/>
    <cellStyle name="Millares 118" xfId="10568" xr:uid="{B17B14FD-81F8-40C4-9C45-CE215B191A49}"/>
    <cellStyle name="Millares 118 2" xfId="22011" xr:uid="{6303C2A1-2999-4FBA-940E-FB17235EA70D}"/>
    <cellStyle name="Millares 118 2 2" xfId="44905" xr:uid="{7ADE7D3A-CC8B-4C63-B67C-0C04FB8871D7}"/>
    <cellStyle name="Millares 118 3" xfId="33464" xr:uid="{449F6190-2326-4E84-8A97-1347A552F8B5}"/>
    <cellStyle name="Millares 119" xfId="10565" xr:uid="{3E8E50D1-1344-49DF-9596-829AC2C71168}"/>
    <cellStyle name="Millares 119 2" xfId="22008" xr:uid="{07D4F6D6-9E12-42D8-8EA8-44C06D96C402}"/>
    <cellStyle name="Millares 119 2 2" xfId="44902" xr:uid="{717E62FE-8EF4-46D0-9C6D-E65769F2877A}"/>
    <cellStyle name="Millares 119 3" xfId="33461" xr:uid="{E15F73CE-2C13-4348-83C5-FF152C2028BE}"/>
    <cellStyle name="Millares 12" xfId="163" xr:uid="{17E10897-D427-4137-82D8-73C5E8DE40B0}"/>
    <cellStyle name="Millares 12 10" xfId="1262" xr:uid="{8D3F49CA-E03E-4E14-B04B-CB3B480455B2}"/>
    <cellStyle name="Millares 12 10 2" xfId="2579" xr:uid="{436961F1-BDAF-484A-8744-6BCDE5C4BABE}"/>
    <cellStyle name="Millares 12 10 2 2" xfId="6827" xr:uid="{73B8D189-AF64-4040-BBC8-41B282820784}"/>
    <cellStyle name="Millares 12 10 2 2 2" xfId="18279" xr:uid="{50BB3C1B-9977-4678-81E7-1C17F72B6EBC}"/>
    <cellStyle name="Millares 12 10 2 2 2 2" xfId="41173" xr:uid="{01292FDA-02EF-400F-B242-404FABE8F589}"/>
    <cellStyle name="Millares 12 10 2 2 3" xfId="29732" xr:uid="{6E588B9C-C547-4BE3-A209-EEEA0B2C3EE5}"/>
    <cellStyle name="Millares 12 10 2 2 4" xfId="52614" xr:uid="{3A4EEC50-B4B0-4C07-9032-F28A01D5C1ED}"/>
    <cellStyle name="Millares 12 10 2 3" xfId="14037" xr:uid="{283E0857-9B6A-408D-B612-57189F9F5AAB}"/>
    <cellStyle name="Millares 12 10 2 3 2" xfId="36931" xr:uid="{E98E99C3-7A17-4C76-8694-A6D1BD7E29F1}"/>
    <cellStyle name="Millares 12 10 2 4" xfId="25490" xr:uid="{5FF66952-3580-42A4-9C69-E1D46C45BEDD}"/>
    <cellStyle name="Millares 12 10 2 5" xfId="48373" xr:uid="{BBCFD9CE-E221-4FFA-B0C9-8F746FB35D2B}"/>
    <cellStyle name="Millares 12 10 3" xfId="5510" xr:uid="{DCCBFE3C-F64D-4DF1-97D0-73841B0869EB}"/>
    <cellStyle name="Millares 12 10 3 2" xfId="16962" xr:uid="{90D861C3-A5A2-4317-B49A-133BC0C5DB05}"/>
    <cellStyle name="Millares 12 10 3 2 2" xfId="39856" xr:uid="{01FDB74C-7F11-4BA7-8BEC-CF5BF1A6EA6D}"/>
    <cellStyle name="Millares 12 10 3 3" xfId="28415" xr:uid="{A26C2556-F3ED-4141-86B3-E7005F5A26BD}"/>
    <cellStyle name="Millares 12 10 3 4" xfId="51297" xr:uid="{DDADB544-5865-4E35-BACB-18CB3E12C966}"/>
    <cellStyle name="Millares 12 10 4" xfId="12720" xr:uid="{9D938D1B-A9EE-435A-A88C-F85A6BC34ED2}"/>
    <cellStyle name="Millares 12 10 4 2" xfId="35614" xr:uid="{435FC9A9-D6EC-4444-A892-F54CBF5B2D6E}"/>
    <cellStyle name="Millares 12 10 5" xfId="24173" xr:uid="{2D6F425A-3F16-4C24-94DF-19FCD917169D}"/>
    <cellStyle name="Millares 12 10 6" xfId="47056" xr:uid="{892F0F27-9265-4F17-B8C8-8ABC07B13D9E}"/>
    <cellStyle name="Millares 12 11" xfId="1525" xr:uid="{BF815E61-9862-4B72-8872-5663793660D2}"/>
    <cellStyle name="Millares 12 11 2" xfId="5773" xr:uid="{CF8201C3-BAB2-47B3-91AF-B9B1F9F414A4}"/>
    <cellStyle name="Millares 12 11 2 2" xfId="17225" xr:uid="{B1CC10C1-3857-4533-B12E-EBE7186CCFF4}"/>
    <cellStyle name="Millares 12 11 2 2 2" xfId="40119" xr:uid="{CCF86973-7998-4EB9-8A71-D942FC6FB146}"/>
    <cellStyle name="Millares 12 11 2 3" xfId="28678" xr:uid="{3F6D6185-454E-47B3-A8FE-FBCB6966F1C1}"/>
    <cellStyle name="Millares 12 11 2 4" xfId="51560" xr:uid="{031FBB4D-B0FB-4BA1-B7E5-8F823CA9D6D5}"/>
    <cellStyle name="Millares 12 11 3" xfId="12983" xr:uid="{136075C7-61AE-4877-88AF-3A6C59A4622F}"/>
    <cellStyle name="Millares 12 11 3 2" xfId="35877" xr:uid="{F8EC20B1-159A-4724-9AF0-CB7124ECC0F5}"/>
    <cellStyle name="Millares 12 11 4" xfId="24436" xr:uid="{B23AE7C9-35F4-4DA1-9CB6-F8531F04AEB2}"/>
    <cellStyle name="Millares 12 11 5" xfId="47319" xr:uid="{E727AC3A-8029-4F8D-9EAD-4B28CB1E5193}"/>
    <cellStyle name="Millares 12 12" xfId="2846" xr:uid="{4738213F-3044-46B2-BF46-7C5FC8D54EBB}"/>
    <cellStyle name="Millares 12 12 2" xfId="7091" xr:uid="{F1318784-12E4-43C4-84A4-185FA523A828}"/>
    <cellStyle name="Millares 12 12 2 2" xfId="18543" xr:uid="{41A9A5EE-FD9B-480D-9780-51F1D82147E2}"/>
    <cellStyle name="Millares 12 12 2 2 2" xfId="41437" xr:uid="{925079E1-D584-4387-82E6-776C78E0BDCD}"/>
    <cellStyle name="Millares 12 12 2 3" xfId="29996" xr:uid="{70D16005-7976-4E26-ABE4-1EA3E3528F94}"/>
    <cellStyle name="Millares 12 12 2 4" xfId="52878" xr:uid="{AA5742B9-7FF1-456B-9E01-BC6E5562837B}"/>
    <cellStyle name="Millares 12 12 3" xfId="14301" xr:uid="{EDD71FB8-8214-4627-9441-FDA0101C6051}"/>
    <cellStyle name="Millares 12 12 3 2" xfId="37195" xr:uid="{7E4C2D35-1420-4696-B25E-B14225881C86}"/>
    <cellStyle name="Millares 12 12 4" xfId="25754" xr:uid="{877CB278-88AF-41D7-B7C6-0C1C6BAB84A2}"/>
    <cellStyle name="Millares 12 12 5" xfId="48636" xr:uid="{75A9D21F-D0C0-4173-9669-C7EDE8C7CA09}"/>
    <cellStyle name="Millares 12 13" xfId="3107" xr:uid="{B61D9B2E-C6C1-4EF2-8D50-0BBF7ED83DFD}"/>
    <cellStyle name="Millares 12 13 2" xfId="7350" xr:uid="{6EB22CC3-BD7A-4AEC-8081-FA3156835C91}"/>
    <cellStyle name="Millares 12 13 2 2" xfId="18802" xr:uid="{0CA3ED68-A9CA-41E4-96DB-976F55705CAC}"/>
    <cellStyle name="Millares 12 13 2 2 2" xfId="41696" xr:uid="{15594781-90A7-432C-8D04-62055D9BAE76}"/>
    <cellStyle name="Millares 12 13 2 3" xfId="30255" xr:uid="{09CC1ACB-3A3A-4008-B7F8-E431C2A5FEC6}"/>
    <cellStyle name="Millares 12 13 2 4" xfId="53137" xr:uid="{0E67A1A3-7A1B-473C-8E37-55FAF8127B06}"/>
    <cellStyle name="Millares 12 13 3" xfId="14560" xr:uid="{9A58CEE6-AC4C-4117-8761-5C99AAF4EDEB}"/>
    <cellStyle name="Millares 12 13 3 2" xfId="37454" xr:uid="{6CCA896C-1BA0-47EE-9810-CB4B6CB5B794}"/>
    <cellStyle name="Millares 12 13 4" xfId="26013" xr:uid="{2201C108-BE9F-4D69-ABF9-43EF23CAC625}"/>
    <cellStyle name="Millares 12 13 5" xfId="48895" xr:uid="{919B59F2-2420-468C-A88F-DBD89EFF9C9F}"/>
    <cellStyle name="Millares 12 14" xfId="3369" xr:uid="{D7C7CF23-A5B3-4522-8EEB-951B222693F1}"/>
    <cellStyle name="Millares 12 14 2" xfId="7612" xr:uid="{4CC20629-6358-46DE-8ECA-3EB3209264B5}"/>
    <cellStyle name="Millares 12 14 2 2" xfId="19064" xr:uid="{4F144F75-D00F-4ED5-B5C6-EBC3E085ACF5}"/>
    <cellStyle name="Millares 12 14 2 2 2" xfId="41958" xr:uid="{84F8590C-0AA3-45F1-BFD3-7C08A0B54E3D}"/>
    <cellStyle name="Millares 12 14 2 3" xfId="30517" xr:uid="{8F267FC2-5A13-41A2-8E13-6E6E1779BB79}"/>
    <cellStyle name="Millares 12 14 2 4" xfId="53399" xr:uid="{1306A20F-1FB0-4810-BA10-F743AB01504A}"/>
    <cellStyle name="Millares 12 14 3" xfId="14822" xr:uid="{FC4D5C40-145C-4BDB-9F42-38211CC4E5A3}"/>
    <cellStyle name="Millares 12 14 3 2" xfId="37716" xr:uid="{D8EFDC5B-38DC-484B-8000-28A903B18E68}"/>
    <cellStyle name="Millares 12 14 4" xfId="26275" xr:uid="{DFB53CD2-3D1C-43B2-BCB8-F2C1852BC491}"/>
    <cellStyle name="Millares 12 14 5" xfId="49157" xr:uid="{AC0831C7-0409-434F-A899-23A1B4C13081}"/>
    <cellStyle name="Millares 12 15" xfId="4429" xr:uid="{D128E61E-B66B-4987-B79A-6587FCB32845}"/>
    <cellStyle name="Millares 12 15 2" xfId="15881" xr:uid="{02DD351A-23A6-4FAB-BBC4-25FDFB42A990}"/>
    <cellStyle name="Millares 12 15 2 2" xfId="38775" xr:uid="{62CCC8AB-D4F0-4109-82B7-F51E55988AF9}"/>
    <cellStyle name="Millares 12 15 3" xfId="27334" xr:uid="{CD6CEB14-4AAF-4D4A-A7A9-E93B7915F7F6}"/>
    <cellStyle name="Millares 12 15 4" xfId="50216" xr:uid="{EC71ABDC-AFA1-47AD-8D15-3E9A1419056E}"/>
    <cellStyle name="Millares 12 16" xfId="8716" xr:uid="{08AEDF50-5B78-43A4-8303-590F295A7508}"/>
    <cellStyle name="Millares 12 16 2" xfId="20160" xr:uid="{B47D69C2-7786-459B-A006-D153F3A275BD}"/>
    <cellStyle name="Millares 12 16 2 2" xfId="43054" xr:uid="{27F37E1F-8302-4C77-8F88-D11238CDEA9E}"/>
    <cellStyle name="Millares 12 16 3" xfId="31613" xr:uid="{F5BDCE45-57F1-4353-8852-DC40832500AB}"/>
    <cellStyle name="Millares 12 16 4" xfId="54495" xr:uid="{570C8F64-8A53-465E-9026-15AADCF232FD}"/>
    <cellStyle name="Millares 12 17" xfId="8977" xr:uid="{A1A86C0B-C3F1-4011-BD54-64E209030040}"/>
    <cellStyle name="Millares 12 17 2" xfId="20421" xr:uid="{0A9D0607-A8BA-414C-80AB-6BFE594D5BF4}"/>
    <cellStyle name="Millares 12 17 2 2" xfId="43315" xr:uid="{1BAEEF47-5890-4FE7-A30E-1286EB6C6E59}"/>
    <cellStyle name="Millares 12 17 3" xfId="31874" xr:uid="{C48DF3C7-3D7B-4957-AEA7-590DC871DC05}"/>
    <cellStyle name="Millares 12 17 4" xfId="54756" xr:uid="{86F4A9DA-CAB7-4A1B-908F-8A45EB4E695A}"/>
    <cellStyle name="Millares 12 18" xfId="9243" xr:uid="{C2F698D3-66CE-426D-BB3A-E7C037247135}"/>
    <cellStyle name="Millares 12 18 2" xfId="20687" xr:uid="{0F4C0AF8-ECAC-454C-997D-F2B3E230AD47}"/>
    <cellStyle name="Millares 12 18 2 2" xfId="43581" xr:uid="{CFAEDE37-E393-4E77-9443-0E50BEC337DF}"/>
    <cellStyle name="Millares 12 18 3" xfId="32140" xr:uid="{32DF1C32-7E33-4991-A226-A2EFD2686735}"/>
    <cellStyle name="Millares 12 18 4" xfId="55022" xr:uid="{3D2ED9C4-5FC5-4533-B001-8342E501F108}"/>
    <cellStyle name="Millares 12 19" xfId="9514" xr:uid="{58C12492-C306-463C-9BF3-47AB6B3E5533}"/>
    <cellStyle name="Millares 12 19 2" xfId="20957" xr:uid="{25384E1D-ADC2-4E65-ADC0-1290E424E89F}"/>
    <cellStyle name="Millares 12 19 2 2" xfId="43851" xr:uid="{87401F95-AA45-42F7-B26F-316704B826A0}"/>
    <cellStyle name="Millares 12 19 3" xfId="32410" xr:uid="{A775051A-135E-473D-A2CD-5786D25EB933}"/>
    <cellStyle name="Millares 12 2" xfId="172" xr:uid="{82A7C2C0-A1EA-404A-AD90-8102C4C54D65}"/>
    <cellStyle name="Millares 12 2 10" xfId="1264" xr:uid="{043339BD-CC04-4FEA-BF6D-5768C968DC77}"/>
    <cellStyle name="Millares 12 2 10 2" xfId="2581" xr:uid="{F36719EE-DB8C-4957-ADD6-EE014B47E196}"/>
    <cellStyle name="Millares 12 2 10 2 2" xfId="6829" xr:uid="{F98D8EE5-E2CB-417F-AD49-448E9D613696}"/>
    <cellStyle name="Millares 12 2 10 2 2 2" xfId="18281" xr:uid="{5C322349-D7E5-49C1-AB80-A4D056CEBC6B}"/>
    <cellStyle name="Millares 12 2 10 2 2 2 2" xfId="41175" xr:uid="{1D7D361D-5BC5-4C5C-B20B-713D1D74102F}"/>
    <cellStyle name="Millares 12 2 10 2 2 3" xfId="29734" xr:uid="{F9CC390C-DC36-40C1-8867-2CE00209749C}"/>
    <cellStyle name="Millares 12 2 10 2 2 4" xfId="52616" xr:uid="{73B787CD-0F78-4679-918F-4D50B4A552B1}"/>
    <cellStyle name="Millares 12 2 10 2 3" xfId="14039" xr:uid="{CE2FBD26-16D3-43C0-982A-9437955A8208}"/>
    <cellStyle name="Millares 12 2 10 2 3 2" xfId="36933" xr:uid="{BE024CD7-2617-4613-9505-6B8F8139D7E1}"/>
    <cellStyle name="Millares 12 2 10 2 4" xfId="25492" xr:uid="{07C1EB0A-0F65-424F-9F18-66DE43E9E18F}"/>
    <cellStyle name="Millares 12 2 10 2 5" xfId="48375" xr:uid="{C5BAC071-8F22-44EF-B5DC-2A99235E84C7}"/>
    <cellStyle name="Millares 12 2 10 3" xfId="5512" xr:uid="{D2464DBE-ED35-4BD7-8A4E-09262ECAB02C}"/>
    <cellStyle name="Millares 12 2 10 3 2" xfId="16964" xr:uid="{DBA6DBF0-335D-4A5D-9914-20F13CB4B512}"/>
    <cellStyle name="Millares 12 2 10 3 2 2" xfId="39858" xr:uid="{D4EA8C44-9DB6-453C-8166-1B636D806C09}"/>
    <cellStyle name="Millares 12 2 10 3 3" xfId="28417" xr:uid="{C8E651D9-689F-4588-916E-B1BC54A044D8}"/>
    <cellStyle name="Millares 12 2 10 3 4" xfId="51299" xr:uid="{593ADB24-4B47-4D70-834E-90A4DD78B174}"/>
    <cellStyle name="Millares 12 2 10 4" xfId="12722" xr:uid="{F316E179-AB23-4406-9055-4F04D4BD549C}"/>
    <cellStyle name="Millares 12 2 10 4 2" xfId="35616" xr:uid="{EE405B3B-6FB1-454B-9ED7-72196FA72C4E}"/>
    <cellStyle name="Millares 12 2 10 5" xfId="24175" xr:uid="{2F42B6AB-9E20-4A6C-9A59-3B06DE6CD70D}"/>
    <cellStyle name="Millares 12 2 10 6" xfId="47058" xr:uid="{A10E9054-B65F-4032-8389-2A2878898007}"/>
    <cellStyle name="Millares 12 2 11" xfId="1527" xr:uid="{CB1AF59E-CC4E-44CF-A67E-6B139572CB94}"/>
    <cellStyle name="Millares 12 2 11 2" xfId="5775" xr:uid="{00C9BF4B-919D-4B62-9668-7F83790BB6E8}"/>
    <cellStyle name="Millares 12 2 11 2 2" xfId="17227" xr:uid="{3959E3D7-933F-401B-8908-B910934751A9}"/>
    <cellStyle name="Millares 12 2 11 2 2 2" xfId="40121" xr:uid="{DA1235EE-C4B6-4970-B6FA-BE3E2AA700E5}"/>
    <cellStyle name="Millares 12 2 11 2 3" xfId="28680" xr:uid="{EC85F115-5518-4728-B4E9-FCA73B06FFB6}"/>
    <cellStyle name="Millares 12 2 11 2 4" xfId="51562" xr:uid="{09F0AB53-667A-412D-8D01-E73C2D86C2D1}"/>
    <cellStyle name="Millares 12 2 11 3" xfId="12985" xr:uid="{1C27FA43-7198-4203-9D0A-C4E058EE968D}"/>
    <cellStyle name="Millares 12 2 11 3 2" xfId="35879" xr:uid="{E8BF2C9E-2268-4948-8946-8F39DE709D24}"/>
    <cellStyle name="Millares 12 2 11 4" xfId="24438" xr:uid="{57EE6AFA-BEFB-435D-9279-BAF3E5AEAE5C}"/>
    <cellStyle name="Millares 12 2 11 5" xfId="47321" xr:uid="{537DB53D-7504-4F9F-92F5-C3D81771FBA1}"/>
    <cellStyle name="Millares 12 2 12" xfId="2848" xr:uid="{4835133A-3D87-48B3-8630-DD439E3D439A}"/>
    <cellStyle name="Millares 12 2 12 2" xfId="7093" xr:uid="{2867F64E-C4C7-4FDC-8DA4-F40714069394}"/>
    <cellStyle name="Millares 12 2 12 2 2" xfId="18545" xr:uid="{CEB322EE-5E2A-4152-B09C-BB22C3A0B184}"/>
    <cellStyle name="Millares 12 2 12 2 2 2" xfId="41439" xr:uid="{5D8304FB-ED6B-4B5E-97B1-80B396C76F0D}"/>
    <cellStyle name="Millares 12 2 12 2 3" xfId="29998" xr:uid="{799C3A01-829E-4608-BBBE-ABC33EEFB1E2}"/>
    <cellStyle name="Millares 12 2 12 2 4" xfId="52880" xr:uid="{255F5051-BB38-4310-BE6D-BB7C7673ADFC}"/>
    <cellStyle name="Millares 12 2 12 3" xfId="14303" xr:uid="{0623891A-5F72-4F45-A37C-B1F442ABF14D}"/>
    <cellStyle name="Millares 12 2 12 3 2" xfId="37197" xr:uid="{51453908-922C-4388-B809-CB9532BB8A93}"/>
    <cellStyle name="Millares 12 2 12 4" xfId="25756" xr:uid="{8C19E79D-D5B9-4A20-A56F-AB18ADEF8D08}"/>
    <cellStyle name="Millares 12 2 12 5" xfId="48638" xr:uid="{90382C00-8352-46C3-A092-8A84D074DEEC}"/>
    <cellStyle name="Millares 12 2 13" xfId="3109" xr:uid="{30131706-08B3-44B6-9FD8-E60D682FB58C}"/>
    <cellStyle name="Millares 12 2 13 2" xfId="7352" xr:uid="{A0AC04C8-E034-4C6A-86EC-07F990D94E29}"/>
    <cellStyle name="Millares 12 2 13 2 2" xfId="18804" xr:uid="{87A36B24-84FC-4527-8F66-CA05245C58C3}"/>
    <cellStyle name="Millares 12 2 13 2 2 2" xfId="41698" xr:uid="{3726F708-0CF8-4906-8BAC-691707D8844D}"/>
    <cellStyle name="Millares 12 2 13 2 3" xfId="30257" xr:uid="{4C40EECD-D6FF-45F5-BEA0-D5AC479647E5}"/>
    <cellStyle name="Millares 12 2 13 2 4" xfId="53139" xr:uid="{F0B0F48A-630E-47B8-9593-6C756BDE7572}"/>
    <cellStyle name="Millares 12 2 13 3" xfId="14562" xr:uid="{02A3D5C5-4CC1-46B4-A255-B18635E2964D}"/>
    <cellStyle name="Millares 12 2 13 3 2" xfId="37456" xr:uid="{2CC5F7A9-C428-4BB8-AAFF-97F37F31E692}"/>
    <cellStyle name="Millares 12 2 13 4" xfId="26015" xr:uid="{5039D42E-304C-404D-8E4C-5455A060C8E0}"/>
    <cellStyle name="Millares 12 2 13 5" xfId="48897" xr:uid="{B0587BC8-7C6A-4AB4-9D24-1F9D0D097F19}"/>
    <cellStyle name="Millares 12 2 14" xfId="3371" xr:uid="{46D6137B-9D2D-43EC-B347-9D6CFC278C8F}"/>
    <cellStyle name="Millares 12 2 14 2" xfId="7614" xr:uid="{2EC24999-AB66-4092-B8C4-B8351046307A}"/>
    <cellStyle name="Millares 12 2 14 2 2" xfId="19066" xr:uid="{52FE9D23-8111-486B-AD36-8959858946D0}"/>
    <cellStyle name="Millares 12 2 14 2 2 2" xfId="41960" xr:uid="{D51158C4-6395-489E-BE2D-A8CC08460A98}"/>
    <cellStyle name="Millares 12 2 14 2 3" xfId="30519" xr:uid="{E94AC94C-B02A-4D8C-8345-7E896593386B}"/>
    <cellStyle name="Millares 12 2 14 2 4" xfId="53401" xr:uid="{2363F6AE-1E02-49D0-AFED-169F652283FC}"/>
    <cellStyle name="Millares 12 2 14 3" xfId="14824" xr:uid="{8660B666-F8CA-45AB-9E05-1C79BD9ECA9B}"/>
    <cellStyle name="Millares 12 2 14 3 2" xfId="37718" xr:uid="{1F4E2FF1-50DF-420A-8D17-90E88B269C35}"/>
    <cellStyle name="Millares 12 2 14 4" xfId="26277" xr:uid="{EC1CF37C-C432-4EE1-A37C-DF3350CE0378}"/>
    <cellStyle name="Millares 12 2 14 5" xfId="49159" xr:uid="{6AC0285F-138D-42F7-A6DB-5DCD0680C2C8}"/>
    <cellStyle name="Millares 12 2 15" xfId="4432" xr:uid="{B8D73B6A-B05F-48FB-8491-F340519104C7}"/>
    <cellStyle name="Millares 12 2 15 2" xfId="15884" xr:uid="{049BF2DF-7A75-4A02-9E82-6F4DA5C52FB5}"/>
    <cellStyle name="Millares 12 2 15 2 2" xfId="38778" xr:uid="{8098AB8C-FD73-4D1C-8E36-07D3C55F58F3}"/>
    <cellStyle name="Millares 12 2 15 3" xfId="27337" xr:uid="{AC9092B1-91DC-4A56-B1D7-1A353246AE02}"/>
    <cellStyle name="Millares 12 2 15 4" xfId="50219" xr:uid="{2BADFA63-62CD-4F33-8D11-BD2EA2929AAF}"/>
    <cellStyle name="Millares 12 2 16" xfId="8718" xr:uid="{D5D6D6BC-9275-4DC5-8D62-5FCB71D32313}"/>
    <cellStyle name="Millares 12 2 16 2" xfId="20162" xr:uid="{D00D92CC-F1BF-45E2-BD77-9CFB97E84A6F}"/>
    <cellStyle name="Millares 12 2 16 2 2" xfId="43056" xr:uid="{A9313A32-2286-4E70-B34A-745E64CA2CC8}"/>
    <cellStyle name="Millares 12 2 16 3" xfId="31615" xr:uid="{3BF15B26-FBB6-4929-908C-EC1DC0E00E03}"/>
    <cellStyle name="Millares 12 2 16 4" xfId="54497" xr:uid="{24EC4170-F94B-4B4F-870A-C628EB0A5A63}"/>
    <cellStyle name="Millares 12 2 17" xfId="8979" xr:uid="{4F725898-E627-4D35-8C70-057FB3868E6E}"/>
    <cellStyle name="Millares 12 2 17 2" xfId="20423" xr:uid="{034A6985-F796-4D38-96A2-E951735C9AA6}"/>
    <cellStyle name="Millares 12 2 17 2 2" xfId="43317" xr:uid="{D2BF0C5A-8A39-45DA-80B9-B88245538182}"/>
    <cellStyle name="Millares 12 2 17 3" xfId="31876" xr:uid="{88A5BE82-AB3D-4C5D-AD77-6FC17BE6C1A2}"/>
    <cellStyle name="Millares 12 2 17 4" xfId="54758" xr:uid="{92162EFB-01BD-4419-A15E-EEBC206C7310}"/>
    <cellStyle name="Millares 12 2 18" xfId="9246" xr:uid="{8A81E80E-A9C5-4505-B21D-EE198A751086}"/>
    <cellStyle name="Millares 12 2 18 2" xfId="20690" xr:uid="{97916EE0-E135-4EC0-A662-0D7E93A8CD0C}"/>
    <cellStyle name="Millares 12 2 18 2 2" xfId="43584" xr:uid="{15A98EEC-8872-4E73-A2AF-381240305BD8}"/>
    <cellStyle name="Millares 12 2 18 3" xfId="32143" xr:uid="{5B57B286-2FD4-4106-A973-66E925B2CB06}"/>
    <cellStyle name="Millares 12 2 18 4" xfId="55025" xr:uid="{829D68C9-C4B5-4A08-81B1-B51B951DBD6F}"/>
    <cellStyle name="Millares 12 2 19" xfId="9516" xr:uid="{04CEE557-54C9-4F05-9CB5-3040C34298CF}"/>
    <cellStyle name="Millares 12 2 19 2" xfId="20959" xr:uid="{EBD6F3B1-9A71-49B3-A454-071AC5440DA9}"/>
    <cellStyle name="Millares 12 2 19 2 2" xfId="43853" xr:uid="{9B569801-715F-41F4-BEFD-CFCAD969BCA4}"/>
    <cellStyle name="Millares 12 2 19 3" xfId="32412" xr:uid="{180612F1-5E04-46A9-B2F9-D8AD3BF8BA5F}"/>
    <cellStyle name="Millares 12 2 2" xfId="203" xr:uid="{B142F8B8-6588-4CE5-942C-F71F83218450}"/>
    <cellStyle name="Millares 12 2 2 10" xfId="3389" xr:uid="{F4849C95-55B7-4272-B5E5-B4E3C2440A64}"/>
    <cellStyle name="Millares 12 2 2 10 2" xfId="7632" xr:uid="{F4EDF7C1-BAEE-4F29-BD13-7A599759C0AF}"/>
    <cellStyle name="Millares 12 2 2 10 2 2" xfId="19084" xr:uid="{97B3897E-31BE-493F-BFFF-ACB61E1363B2}"/>
    <cellStyle name="Millares 12 2 2 10 2 2 2" xfId="41978" xr:uid="{AB985E16-ADA1-42D4-8B94-2CCC7CFBE989}"/>
    <cellStyle name="Millares 12 2 2 10 2 3" xfId="30537" xr:uid="{EA27BE11-C396-42B5-973D-E31AF1BF8865}"/>
    <cellStyle name="Millares 12 2 2 10 2 4" xfId="53419" xr:uid="{B747140B-76E1-42E8-B8DA-DA3A9152E17B}"/>
    <cellStyle name="Millares 12 2 2 10 3" xfId="14842" xr:uid="{1B01387A-902E-476A-877E-2D8BAC69DB27}"/>
    <cellStyle name="Millares 12 2 2 10 3 2" xfId="37736" xr:uid="{479AA5FD-EAE9-4140-922A-3B6951B9A9E6}"/>
    <cellStyle name="Millares 12 2 2 10 4" xfId="26295" xr:uid="{2989720A-AC5E-42B0-9D99-F22E599DE0BD}"/>
    <cellStyle name="Millares 12 2 2 10 5" xfId="49177" xr:uid="{9F32E015-ED91-4C63-A28A-922B330CB167}"/>
    <cellStyle name="Millares 12 2 2 11" xfId="4452" xr:uid="{5E8C4178-14F4-4210-85F4-B8677629E36E}"/>
    <cellStyle name="Millares 12 2 2 11 2" xfId="15904" xr:uid="{0F05B719-726B-4181-9505-0D38B9E1DD57}"/>
    <cellStyle name="Millares 12 2 2 11 2 2" xfId="38798" xr:uid="{C3E328DB-4752-476E-851A-D6292B45B0B5}"/>
    <cellStyle name="Millares 12 2 2 11 3" xfId="27357" xr:uid="{A5C37CBF-71E6-4E15-8C17-534ED263215C}"/>
    <cellStyle name="Millares 12 2 2 11 4" xfId="50239" xr:uid="{6DDD2011-725A-4AD1-B61F-4D107A1AFD0D}"/>
    <cellStyle name="Millares 12 2 2 12" xfId="8736" xr:uid="{5167ACA1-E950-4F49-A969-D1FEF6DD5E16}"/>
    <cellStyle name="Millares 12 2 2 12 2" xfId="20180" xr:uid="{2B2F010F-343F-412F-8C1C-C908092FF337}"/>
    <cellStyle name="Millares 12 2 2 12 2 2" xfId="43074" xr:uid="{3A6F0C73-FC40-41E1-8E26-EF2E4758A0D9}"/>
    <cellStyle name="Millares 12 2 2 12 3" xfId="31633" xr:uid="{9525C768-83E8-46EB-8CD5-5CD9C6942C7F}"/>
    <cellStyle name="Millares 12 2 2 12 4" xfId="54515" xr:uid="{B0177E55-8A0E-4E71-B45D-FD23FFBB464F}"/>
    <cellStyle name="Millares 12 2 2 13" xfId="8997" xr:uid="{C1B187C5-3BA8-4525-991D-D61243200619}"/>
    <cellStyle name="Millares 12 2 2 13 2" xfId="20441" xr:uid="{A0133271-5E71-4AC6-B08B-2970E10B1BB6}"/>
    <cellStyle name="Millares 12 2 2 13 2 2" xfId="43335" xr:uid="{9D426A24-D4B0-4CCA-9F89-2440A74E536D}"/>
    <cellStyle name="Millares 12 2 2 13 3" xfId="31894" xr:uid="{9CCEF942-8847-4B00-8E5E-6B60065016A2}"/>
    <cellStyle name="Millares 12 2 2 13 4" xfId="54776" xr:uid="{ECA96256-6942-4B82-94D1-241C7950300F}"/>
    <cellStyle name="Millares 12 2 2 14" xfId="9264" xr:uid="{D0D320CD-404A-46BB-A45A-264E3C6DD783}"/>
    <cellStyle name="Millares 12 2 2 14 2" xfId="20708" xr:uid="{E90B3F65-7408-4C53-B0A0-8665C16552C4}"/>
    <cellStyle name="Millares 12 2 2 14 2 2" xfId="43602" xr:uid="{A5F30EF4-41EC-4274-A680-78CD313D4DBF}"/>
    <cellStyle name="Millares 12 2 2 14 3" xfId="32161" xr:uid="{0981AE9E-5BE0-4D39-ADE3-00AAF5706C6F}"/>
    <cellStyle name="Millares 12 2 2 14 4" xfId="55043" xr:uid="{565AE6B2-F5D4-46FB-B70E-16E80B805C69}"/>
    <cellStyle name="Millares 12 2 2 15" xfId="9535" xr:uid="{D466DCE1-361A-4DF7-A162-E66C608775C8}"/>
    <cellStyle name="Millares 12 2 2 15 2" xfId="20978" xr:uid="{FE9981D9-B1E8-4D55-A9C9-008F779C4978}"/>
    <cellStyle name="Millares 12 2 2 15 2 2" xfId="43872" xr:uid="{6B377C7E-6129-4FC7-AC14-02ACBC3BDF67}"/>
    <cellStyle name="Millares 12 2 2 15 3" xfId="32431" xr:uid="{98C5BC60-0E4A-4AA2-9AD7-D37700E4A54F}"/>
    <cellStyle name="Millares 12 2 2 16" xfId="10621" xr:uid="{3481C182-DCA0-45A8-9C36-A842A363FA38}"/>
    <cellStyle name="Millares 12 2 2 16 2" xfId="22064" xr:uid="{D86598ED-4C64-45E7-9AE8-7DC91BAB5F42}"/>
    <cellStyle name="Millares 12 2 2 16 2 2" xfId="44958" xr:uid="{B9263934-108C-486B-89B3-329F57710033}"/>
    <cellStyle name="Millares 12 2 2 16 3" xfId="33517" xr:uid="{95AFA0FA-A500-4FD9-954A-43F7D038E915}"/>
    <cellStyle name="Millares 12 2 2 17" xfId="11686" xr:uid="{A8154CC3-D421-41B8-9C84-D9D457F25BF2}"/>
    <cellStyle name="Millares 12 2 2 17 2" xfId="34580" xr:uid="{231FBD97-5D7D-4141-9405-2F8C565B3824}"/>
    <cellStyle name="Millares 12 2 2 18" xfId="23139" xr:uid="{431D0810-389B-42FD-ACB7-E6C59F94D4A5}"/>
    <cellStyle name="Millares 12 2 2 19" xfId="46022" xr:uid="{63D88ADA-7B1F-4D62-87B6-F3A1F1F0F572}"/>
    <cellStyle name="Millares 12 2 2 2" xfId="241" xr:uid="{7BD03273-7267-4C75-84DE-F1127EF642B9}"/>
    <cellStyle name="Millares 12 2 2 2 10" xfId="4489" xr:uid="{F9E5FACF-9C55-4F2A-9BAA-AE6FC5B5F36A}"/>
    <cellStyle name="Millares 12 2 2 2 10 2" xfId="15941" xr:uid="{5E755393-6D95-4784-8D58-F9042B6C6039}"/>
    <cellStyle name="Millares 12 2 2 2 10 2 2" xfId="38835" xr:uid="{CE33BB1F-F049-4E92-9FD2-E17AB603185A}"/>
    <cellStyle name="Millares 12 2 2 2 10 3" xfId="27394" xr:uid="{6151C26D-CE80-491C-ABE6-E67735757A31}"/>
    <cellStyle name="Millares 12 2 2 2 10 4" xfId="50276" xr:uid="{22DA7FEA-9887-457D-85EC-21AE87284289}"/>
    <cellStyle name="Millares 12 2 2 2 11" xfId="8773" xr:uid="{0606A253-DB1A-49FF-A891-0D6A23A89E22}"/>
    <cellStyle name="Millares 12 2 2 2 11 2" xfId="20217" xr:uid="{11299F4B-850B-484E-BCA1-1A68BA6F4DF8}"/>
    <cellStyle name="Millares 12 2 2 2 11 2 2" xfId="43111" xr:uid="{AAA99717-9E76-4D7C-9D19-AE0D631A2300}"/>
    <cellStyle name="Millares 12 2 2 2 11 3" xfId="31670" xr:uid="{CB354B87-27C4-4F6C-8BC0-27A03D9E549F}"/>
    <cellStyle name="Millares 12 2 2 2 11 4" xfId="54552" xr:uid="{CB8C397F-A0C4-43C9-AE92-5B113B21723E}"/>
    <cellStyle name="Millares 12 2 2 2 12" xfId="9034" xr:uid="{01369324-00AE-4FCA-A1B7-CC1BEB63864D}"/>
    <cellStyle name="Millares 12 2 2 2 12 2" xfId="20478" xr:uid="{8E5C690F-4D23-4DC4-864B-32A75C4261EC}"/>
    <cellStyle name="Millares 12 2 2 2 12 2 2" xfId="43372" xr:uid="{B73116AD-380D-4898-A883-4BF2824C6806}"/>
    <cellStyle name="Millares 12 2 2 2 12 3" xfId="31931" xr:uid="{31B8D180-6C8F-4B73-B0B4-BD66F2E6A40C}"/>
    <cellStyle name="Millares 12 2 2 2 12 4" xfId="54813" xr:uid="{7EF90408-2C5C-4EB8-B2EE-2676ECDD48E3}"/>
    <cellStyle name="Millares 12 2 2 2 13" xfId="9301" xr:uid="{97B63D37-695D-4DD8-A52B-19CC492BF098}"/>
    <cellStyle name="Millares 12 2 2 2 13 2" xfId="20745" xr:uid="{B2AF2D9B-BE65-47D0-B916-00C5B6571960}"/>
    <cellStyle name="Millares 12 2 2 2 13 2 2" xfId="43639" xr:uid="{A28A8325-0154-40B1-8FD3-CA7EBEF27B23}"/>
    <cellStyle name="Millares 12 2 2 2 13 3" xfId="32198" xr:uid="{BBB98613-7738-4A3D-AF35-3BE7605AA5E4}"/>
    <cellStyle name="Millares 12 2 2 2 13 4" xfId="55080" xr:uid="{D6C07C63-1283-4CC7-8CFF-52632E230C22}"/>
    <cellStyle name="Millares 12 2 2 2 14" xfId="9572" xr:uid="{582B45FD-ECB5-4F22-84EA-FD076C118D5E}"/>
    <cellStyle name="Millares 12 2 2 2 14 2" xfId="21015" xr:uid="{480FDBFE-EE7C-406F-B14B-9F9450B58945}"/>
    <cellStyle name="Millares 12 2 2 2 14 2 2" xfId="43909" xr:uid="{89BF8ED9-C639-4E16-A3EF-AD30B728C943}"/>
    <cellStyle name="Millares 12 2 2 2 14 3" xfId="32468" xr:uid="{F57DEC35-B61E-4E79-A0A7-3F7988EC07B6}"/>
    <cellStyle name="Millares 12 2 2 2 15" xfId="10658" xr:uid="{2BCB1649-2F9C-42EB-9145-B3D8F33D6803}"/>
    <cellStyle name="Millares 12 2 2 2 15 2" xfId="22101" xr:uid="{942B1773-95AA-4A7D-8BF4-815EA34CBAA1}"/>
    <cellStyle name="Millares 12 2 2 2 15 2 2" xfId="44995" xr:uid="{CE7F3CEF-52C2-4178-B7D4-10E41C8697EB}"/>
    <cellStyle name="Millares 12 2 2 2 15 3" xfId="33554" xr:uid="{5A76454F-B496-4538-816C-8538D939A1D2}"/>
    <cellStyle name="Millares 12 2 2 2 16" xfId="11723" xr:uid="{9E973133-1473-48AA-913B-1763C647BAEB}"/>
    <cellStyle name="Millares 12 2 2 2 16 2" xfId="34617" xr:uid="{B7281876-B34D-4C5F-81AF-C25F2DEDF6DD}"/>
    <cellStyle name="Millares 12 2 2 2 17" xfId="23176" xr:uid="{ABAB2FAB-24FC-45AD-8AD6-5F1923224BF6}"/>
    <cellStyle name="Millares 12 2 2 2 18" xfId="46059" xr:uid="{1A9EA48A-05DF-4D65-8BE6-A1D0DF58D59B}"/>
    <cellStyle name="Millares 12 2 2 2 2" xfId="380" xr:uid="{63516965-3265-418C-BA57-D70ABC90BB72}"/>
    <cellStyle name="Millares 12 2 2 2 2 10" xfId="8889" xr:uid="{5E849A30-39A2-483B-90E4-95071B20DC4C}"/>
    <cellStyle name="Millares 12 2 2 2 2 10 2" xfId="20333" xr:uid="{F1890EE2-75BB-4E55-AAB9-7CF2E15C64C4}"/>
    <cellStyle name="Millares 12 2 2 2 2 10 2 2" xfId="43227" xr:uid="{07A29C1A-F0A2-4B61-8672-F6DA2B7C3D59}"/>
    <cellStyle name="Millares 12 2 2 2 2 10 3" xfId="31786" xr:uid="{48EEB546-CA87-4FA7-9F58-3C2F459CFA67}"/>
    <cellStyle name="Millares 12 2 2 2 2 10 4" xfId="54668" xr:uid="{25672F97-29F4-4AAC-B4ED-12F59C5E72C4}"/>
    <cellStyle name="Millares 12 2 2 2 2 11" xfId="9151" xr:uid="{554E66CB-4945-4B49-A9AA-BB7576CAED2E}"/>
    <cellStyle name="Millares 12 2 2 2 2 11 2" xfId="20595" xr:uid="{9E372C03-6F22-4423-879B-0526DC1DBFB6}"/>
    <cellStyle name="Millares 12 2 2 2 2 11 2 2" xfId="43489" xr:uid="{99159983-183C-4A09-8749-B7E582C9C06F}"/>
    <cellStyle name="Millares 12 2 2 2 2 11 3" xfId="32048" xr:uid="{56D6D7F7-70ED-4C5F-9A28-1097D5B07272}"/>
    <cellStyle name="Millares 12 2 2 2 2 11 4" xfId="54930" xr:uid="{F23622BD-73C0-4F72-A9F7-D4CCF858F368}"/>
    <cellStyle name="Millares 12 2 2 2 2 12" xfId="9418" xr:uid="{59210C15-A2EC-4441-BF77-4E1B9C1C7B32}"/>
    <cellStyle name="Millares 12 2 2 2 2 12 2" xfId="20862" xr:uid="{2208B1D2-41AE-4B8E-8F40-0BE1E2D3136B}"/>
    <cellStyle name="Millares 12 2 2 2 2 12 2 2" xfId="43756" xr:uid="{C441848F-CA02-446C-A542-0773B6788908}"/>
    <cellStyle name="Millares 12 2 2 2 2 12 3" xfId="32315" xr:uid="{16E3BD8E-B702-4021-A935-46CEBF1DBD64}"/>
    <cellStyle name="Millares 12 2 2 2 2 12 4" xfId="55197" xr:uid="{B29D0039-AD0E-4179-84B5-160F74B8E125}"/>
    <cellStyle name="Millares 12 2 2 2 2 13" xfId="9690" xr:uid="{7BE30AD5-D1CE-4E6E-8299-A1A6AFC12320}"/>
    <cellStyle name="Millares 12 2 2 2 2 13 2" xfId="21133" xr:uid="{8079D3B4-2FDB-48E2-BBA4-5C523776F737}"/>
    <cellStyle name="Millares 12 2 2 2 2 13 2 2" xfId="44027" xr:uid="{194B5DAD-4D7F-45E0-812B-5A95E3FC00DD}"/>
    <cellStyle name="Millares 12 2 2 2 2 13 3" xfId="32586" xr:uid="{5E280C7E-1AB2-4688-8D39-A4C209BE153D}"/>
    <cellStyle name="Millares 12 2 2 2 2 14" xfId="10774" xr:uid="{FF7C82C7-85EC-45E6-B7D8-7E6384CA76F1}"/>
    <cellStyle name="Millares 12 2 2 2 2 14 2" xfId="22217" xr:uid="{8184DFF7-BE30-415D-890D-BEA4A8755BB9}"/>
    <cellStyle name="Millares 12 2 2 2 2 14 2 2" xfId="45111" xr:uid="{E4590C45-B611-4518-B786-B8942F77F937}"/>
    <cellStyle name="Millares 12 2 2 2 2 14 3" xfId="33670" xr:uid="{91F4B1DD-FF32-432A-B588-447D9560A890}"/>
    <cellStyle name="Millares 12 2 2 2 2 15" xfId="11839" xr:uid="{8421733D-84B0-4119-8B9D-7280F42D9F3D}"/>
    <cellStyle name="Millares 12 2 2 2 2 15 2" xfId="34733" xr:uid="{C49BDACD-4A3E-4AEF-BF8C-FC4226A097BE}"/>
    <cellStyle name="Millares 12 2 2 2 2 16" xfId="23292" xr:uid="{EB066A70-40DC-4194-802C-EA60BDE8F9C0}"/>
    <cellStyle name="Millares 12 2 2 2 2 17" xfId="46175" xr:uid="{ADBEA71C-7109-4A8C-9615-E402C143AA9B}"/>
    <cellStyle name="Millares 12 2 2 2 2 2" xfId="643" xr:uid="{52475C67-D379-49D7-9A2E-3388585F87DF}"/>
    <cellStyle name="Millares 12 2 2 2 2 2 10" xfId="46438" xr:uid="{6C230CF4-25AF-40A9-9CDD-E38B80B768D7}"/>
    <cellStyle name="Millares 12 2 2 2 2 2 2" xfId="1171" xr:uid="{165009B2-AFBC-405A-AB95-FB7EAA9E9424}"/>
    <cellStyle name="Millares 12 2 2 2 2 2 2 2" xfId="2488" xr:uid="{1FD989B3-AE1C-42FD-8E88-1BFE9C9776F7}"/>
    <cellStyle name="Millares 12 2 2 2 2 2 2 2 2" xfId="6736" xr:uid="{2B21267A-4391-41F9-BEEC-5DDEA68B2FBB}"/>
    <cellStyle name="Millares 12 2 2 2 2 2 2 2 2 2" xfId="18188" xr:uid="{C1D72128-78A6-43B6-99A6-C6300AA6547E}"/>
    <cellStyle name="Millares 12 2 2 2 2 2 2 2 2 2 2" xfId="41082" xr:uid="{036FF884-F679-4052-9638-3A3A4E065938}"/>
    <cellStyle name="Millares 12 2 2 2 2 2 2 2 2 3" xfId="29641" xr:uid="{0BAE532D-0242-4317-813E-36A7D479FE7A}"/>
    <cellStyle name="Millares 12 2 2 2 2 2 2 2 2 4" xfId="52523" xr:uid="{41CAF26F-3777-4336-A6ED-490A892D4D35}"/>
    <cellStyle name="Millares 12 2 2 2 2 2 2 2 3" xfId="13946" xr:uid="{22427CAD-264C-4AD5-BF81-49D3D32AFBB9}"/>
    <cellStyle name="Millares 12 2 2 2 2 2 2 2 3 2" xfId="36840" xr:uid="{F27BC0A8-6C65-495F-82D9-AA45F367C933}"/>
    <cellStyle name="Millares 12 2 2 2 2 2 2 2 4" xfId="25399" xr:uid="{82F29235-E1F4-43B3-B617-05BC69EBDA19}"/>
    <cellStyle name="Millares 12 2 2 2 2 2 2 2 5" xfId="48282" xr:uid="{6DAA4786-9430-4178-9CDE-9227AF77FB44}"/>
    <cellStyle name="Millares 12 2 2 2 2 2 2 3" xfId="4332" xr:uid="{5946197B-C255-4EE4-A0BE-991FA551809E}"/>
    <cellStyle name="Millares 12 2 2 2 2 2 2 3 2" xfId="8575" xr:uid="{97296A6E-7586-4517-BE6D-ADA273598591}"/>
    <cellStyle name="Millares 12 2 2 2 2 2 2 3 2 2" xfId="20027" xr:uid="{4ACE5CA6-6063-4982-9CF5-A88CAF8901ED}"/>
    <cellStyle name="Millares 12 2 2 2 2 2 2 3 2 2 2" xfId="42921" xr:uid="{6EF73B3C-7CF8-41C0-AF1E-41E936A951D9}"/>
    <cellStyle name="Millares 12 2 2 2 2 2 2 3 2 3" xfId="31480" xr:uid="{3E671C65-61E2-4656-AA1A-2737277ED74A}"/>
    <cellStyle name="Millares 12 2 2 2 2 2 2 3 2 4" xfId="54362" xr:uid="{AC66C466-BFD8-4370-B4D4-8A8D5FDEF6E6}"/>
    <cellStyle name="Millares 12 2 2 2 2 2 2 3 3" xfId="15785" xr:uid="{A5191C16-4D32-4AA1-A474-A6000A7D1628}"/>
    <cellStyle name="Millares 12 2 2 2 2 2 2 3 3 2" xfId="38679" xr:uid="{A18E936C-7606-4D00-A206-A44C3DB84E6B}"/>
    <cellStyle name="Millares 12 2 2 2 2 2 2 3 4" xfId="27238" xr:uid="{0651B6CD-8EBE-45B2-95EE-B93B976EDE69}"/>
    <cellStyle name="Millares 12 2 2 2 2 2 2 3 5" xfId="50120" xr:uid="{E184CF6B-A71A-4902-89A5-1048CFAF30DC}"/>
    <cellStyle name="Millares 12 2 2 2 2 2 2 4" xfId="5419" xr:uid="{1EA97CB8-B734-4CBA-AE7E-45CC613D03D2}"/>
    <cellStyle name="Millares 12 2 2 2 2 2 2 4 2" xfId="16871" xr:uid="{42714652-F58B-4C08-AB68-D249EA16E245}"/>
    <cellStyle name="Millares 12 2 2 2 2 2 2 4 2 2" xfId="39765" xr:uid="{BD15BB95-8DEF-48B9-8EED-1E0D8031C002}"/>
    <cellStyle name="Millares 12 2 2 2 2 2 2 4 3" xfId="28324" xr:uid="{C28E5278-A6D9-49A7-B48E-0B8C48369394}"/>
    <cellStyle name="Millares 12 2 2 2 2 2 2 4 4" xfId="51206" xr:uid="{66289EF0-3B65-4A02-99E3-EDE19D688E5C}"/>
    <cellStyle name="Millares 12 2 2 2 2 2 2 5" xfId="10480" xr:uid="{0C1E9764-FD50-41C5-BD0F-58C7F7459AD0}"/>
    <cellStyle name="Millares 12 2 2 2 2 2 2 5 2" xfId="21923" xr:uid="{B76B5769-9816-4368-A762-117D732C254D}"/>
    <cellStyle name="Millares 12 2 2 2 2 2 2 5 2 2" xfId="44817" xr:uid="{110AE0F8-C5C0-4F76-8247-C04DA45A3AB8}"/>
    <cellStyle name="Millares 12 2 2 2 2 2 2 5 3" xfId="33376" xr:uid="{1AC3897C-20B0-47BD-8F83-E92E66C4C456}"/>
    <cellStyle name="Millares 12 2 2 2 2 2 2 6" xfId="11564" xr:uid="{7F3CF457-DB78-4A85-A818-C0505A250169}"/>
    <cellStyle name="Millares 12 2 2 2 2 2 2 6 2" xfId="23007" xr:uid="{4DDD7506-3C2B-4A4D-84A8-CB767E76CF57}"/>
    <cellStyle name="Millares 12 2 2 2 2 2 2 6 2 2" xfId="45901" xr:uid="{75EFDA77-C3F7-4757-A949-EDDF1A5C4425}"/>
    <cellStyle name="Millares 12 2 2 2 2 2 2 6 3" xfId="34460" xr:uid="{F49B2728-AD93-4013-AD04-245ACA9D1281}"/>
    <cellStyle name="Millares 12 2 2 2 2 2 2 7" xfId="12629" xr:uid="{05DA6B90-BBC5-4394-89BD-5E89CA160B40}"/>
    <cellStyle name="Millares 12 2 2 2 2 2 2 7 2" xfId="35523" xr:uid="{8D641469-2248-43C4-9DD1-BF7A1C5100D3}"/>
    <cellStyle name="Millares 12 2 2 2 2 2 2 8" xfId="24082" xr:uid="{92A2B360-2180-4759-8240-EB82DCBC152A}"/>
    <cellStyle name="Millares 12 2 2 2 2 2 2 9" xfId="46965" xr:uid="{3A91E29E-E711-4E65-961E-90C6D87DCC65}"/>
    <cellStyle name="Millares 12 2 2 2 2 2 3" xfId="1961" xr:uid="{5AE2308E-B827-4EB3-9772-0D423364A233}"/>
    <cellStyle name="Millares 12 2 2 2 2 2 3 2" xfId="6209" xr:uid="{DE1B1AA4-F403-49C2-91C9-9C01B659F914}"/>
    <cellStyle name="Millares 12 2 2 2 2 2 3 2 2" xfId="17661" xr:uid="{8027513A-A284-4A9F-8D44-41F7DC2EF053}"/>
    <cellStyle name="Millares 12 2 2 2 2 2 3 2 2 2" xfId="40555" xr:uid="{93696E10-31CC-4600-A2FA-68768274BF88}"/>
    <cellStyle name="Millares 12 2 2 2 2 2 3 2 3" xfId="29114" xr:uid="{2608AFF5-661B-4931-95A8-D946586AFB35}"/>
    <cellStyle name="Millares 12 2 2 2 2 2 3 2 4" xfId="51996" xr:uid="{1D046990-DBC0-4BC2-B8BE-57B26B6D79E3}"/>
    <cellStyle name="Millares 12 2 2 2 2 2 3 3" xfId="13419" xr:uid="{7C326D64-BAB3-484A-A257-2C061EFE5562}"/>
    <cellStyle name="Millares 12 2 2 2 2 2 3 3 2" xfId="36313" xr:uid="{CF1655B8-46F4-4B76-A614-567364A0B7AD}"/>
    <cellStyle name="Millares 12 2 2 2 2 2 3 4" xfId="24872" xr:uid="{B92F1015-D29A-432B-BDF7-CBF818FF868F}"/>
    <cellStyle name="Millares 12 2 2 2 2 2 3 5" xfId="47755" xr:uid="{6C61D2B7-B21F-4F47-8D85-BD9FE5D56129}"/>
    <cellStyle name="Millares 12 2 2 2 2 2 4" xfId="3805" xr:uid="{A32A7378-B908-44BC-BDAA-1CE3F35D4E2F}"/>
    <cellStyle name="Millares 12 2 2 2 2 2 4 2" xfId="8048" xr:uid="{DBB14E5F-2646-442D-AB5A-1E89F5876D1C}"/>
    <cellStyle name="Millares 12 2 2 2 2 2 4 2 2" xfId="19500" xr:uid="{68FE7702-675D-4572-89ED-14BB7C3D2A80}"/>
    <cellStyle name="Millares 12 2 2 2 2 2 4 2 2 2" xfId="42394" xr:uid="{A2847EA0-BEB8-40E4-AFB2-4565A30ADBE6}"/>
    <cellStyle name="Millares 12 2 2 2 2 2 4 2 3" xfId="30953" xr:uid="{5587A895-285A-457C-8E23-D7F7707C71F0}"/>
    <cellStyle name="Millares 12 2 2 2 2 2 4 2 4" xfId="53835" xr:uid="{4736AA8A-5427-4AD1-AE2D-3DFC1041E11D}"/>
    <cellStyle name="Millares 12 2 2 2 2 2 4 3" xfId="15258" xr:uid="{359F6D5D-86E6-467D-916B-1E3B8BCE5EEF}"/>
    <cellStyle name="Millares 12 2 2 2 2 2 4 3 2" xfId="38152" xr:uid="{06A9BAD2-A2CD-4609-BFE8-0139DC7F3CBB}"/>
    <cellStyle name="Millares 12 2 2 2 2 2 4 4" xfId="26711" xr:uid="{18552E3F-2F09-468D-8380-C4ADC43C0F9B}"/>
    <cellStyle name="Millares 12 2 2 2 2 2 4 5" xfId="49593" xr:uid="{F95D4225-019D-4E50-A9E3-ADA5E9B350DF}"/>
    <cellStyle name="Millares 12 2 2 2 2 2 5" xfId="4892" xr:uid="{D7E9D4FE-FF3C-416C-8BBB-9885E2EE7FFB}"/>
    <cellStyle name="Millares 12 2 2 2 2 2 5 2" xfId="16344" xr:uid="{FDCF0D9A-C975-4A24-AB12-CF8C9F373474}"/>
    <cellStyle name="Millares 12 2 2 2 2 2 5 2 2" xfId="39238" xr:uid="{DAA50776-FEA0-4772-B627-7BF29FA5E8B9}"/>
    <cellStyle name="Millares 12 2 2 2 2 2 5 3" xfId="27797" xr:uid="{97FE887D-4E11-42EF-BCE8-14F0E1C563B0}"/>
    <cellStyle name="Millares 12 2 2 2 2 2 5 4" xfId="50679" xr:uid="{F68CA127-860D-44B0-AF61-38081484BE1E}"/>
    <cellStyle name="Millares 12 2 2 2 2 2 6" xfId="9953" xr:uid="{41E17643-64B7-4681-B0F7-4E8A904750DB}"/>
    <cellStyle name="Millares 12 2 2 2 2 2 6 2" xfId="21396" xr:uid="{8873F679-3F2E-48D8-8598-7022493281B5}"/>
    <cellStyle name="Millares 12 2 2 2 2 2 6 2 2" xfId="44290" xr:uid="{7ABCD03A-3B93-45DD-B255-756D831F95D5}"/>
    <cellStyle name="Millares 12 2 2 2 2 2 6 3" xfId="32849" xr:uid="{ADE2C90D-B053-4E20-A181-8AA10339D747}"/>
    <cellStyle name="Millares 12 2 2 2 2 2 7" xfId="11037" xr:uid="{F870A3B7-AD18-46CA-8554-840A0AF451A5}"/>
    <cellStyle name="Millares 12 2 2 2 2 2 7 2" xfId="22480" xr:uid="{1A311903-6C67-4715-AA54-CA846C77D21B}"/>
    <cellStyle name="Millares 12 2 2 2 2 2 7 2 2" xfId="45374" xr:uid="{A339005F-2DC4-4182-81F3-2CB1EB4C0AA9}"/>
    <cellStyle name="Millares 12 2 2 2 2 2 7 3" xfId="33933" xr:uid="{24397385-734F-4C1E-BA26-5248A2BAE6EB}"/>
    <cellStyle name="Millares 12 2 2 2 2 2 8" xfId="12102" xr:uid="{CF06A82A-576E-42F7-BE7A-5EB3B43157E5}"/>
    <cellStyle name="Millares 12 2 2 2 2 2 8 2" xfId="34996" xr:uid="{B6DE0FAC-5365-4C99-80C0-4FA6F3545572}"/>
    <cellStyle name="Millares 12 2 2 2 2 2 9" xfId="23555" xr:uid="{DA539FBA-F165-4C90-BFD1-52F665BA88E9}"/>
    <cellStyle name="Millares 12 2 2 2 2 3" xfId="908" xr:uid="{94B40BD0-F253-4378-BF7E-E77F8F0B5403}"/>
    <cellStyle name="Millares 12 2 2 2 2 3 2" xfId="2225" xr:uid="{B1B22088-8B33-4306-87A3-2C3D09DF94F7}"/>
    <cellStyle name="Millares 12 2 2 2 2 3 2 2" xfId="6473" xr:uid="{2E695839-3F48-450D-9CEB-12727C0F760E}"/>
    <cellStyle name="Millares 12 2 2 2 2 3 2 2 2" xfId="17925" xr:uid="{C6D3F6A3-F430-4605-ACEA-2E435BC5CC08}"/>
    <cellStyle name="Millares 12 2 2 2 2 3 2 2 2 2" xfId="40819" xr:uid="{2DCE935D-C4DE-48FC-8EC1-D88A46AE30F6}"/>
    <cellStyle name="Millares 12 2 2 2 2 3 2 2 3" xfId="29378" xr:uid="{8FBF37C6-84BE-4256-A435-ADBB086CE503}"/>
    <cellStyle name="Millares 12 2 2 2 2 3 2 2 4" xfId="52260" xr:uid="{E35D8FF8-B141-470A-A537-95D0ABCA8A6E}"/>
    <cellStyle name="Millares 12 2 2 2 2 3 2 3" xfId="13683" xr:uid="{08F4DCA9-3282-43D4-8721-C8C6B94A990A}"/>
    <cellStyle name="Millares 12 2 2 2 2 3 2 3 2" xfId="36577" xr:uid="{DB5F4E42-34B7-45D5-8821-119EE3921DE2}"/>
    <cellStyle name="Millares 12 2 2 2 2 3 2 4" xfId="25136" xr:uid="{265B0FD6-35E0-4819-9C2F-8A13A55223B1}"/>
    <cellStyle name="Millares 12 2 2 2 2 3 2 5" xfId="48019" xr:uid="{97C2BCD4-8CCE-4897-9007-5033C2318EA2}"/>
    <cellStyle name="Millares 12 2 2 2 2 3 3" xfId="4069" xr:uid="{6FBC0B99-FAEC-4DE3-9F91-2DA85F453914}"/>
    <cellStyle name="Millares 12 2 2 2 2 3 3 2" xfId="8312" xr:uid="{AB4C7116-5C48-4F3C-8EA6-4487AD8726E3}"/>
    <cellStyle name="Millares 12 2 2 2 2 3 3 2 2" xfId="19764" xr:uid="{EC091EFA-AB8D-4552-9C07-5B90AADDE98C}"/>
    <cellStyle name="Millares 12 2 2 2 2 3 3 2 2 2" xfId="42658" xr:uid="{AA2A87EC-47F7-4A8A-A1DE-A4CA70646F75}"/>
    <cellStyle name="Millares 12 2 2 2 2 3 3 2 3" xfId="31217" xr:uid="{72C770EF-6B16-4251-BB18-739EAB91B1C3}"/>
    <cellStyle name="Millares 12 2 2 2 2 3 3 2 4" xfId="54099" xr:uid="{A7D7185E-4EE3-49A4-B395-7D4ED6A2193F}"/>
    <cellStyle name="Millares 12 2 2 2 2 3 3 3" xfId="15522" xr:uid="{8E39DEA7-3581-4E30-8B5B-E225BEA51382}"/>
    <cellStyle name="Millares 12 2 2 2 2 3 3 3 2" xfId="38416" xr:uid="{D30EEE84-8982-41D4-8F0E-827BABF1F70F}"/>
    <cellStyle name="Millares 12 2 2 2 2 3 3 4" xfId="26975" xr:uid="{6FFB021D-8570-41FD-95D3-D5C8938E3ED9}"/>
    <cellStyle name="Millares 12 2 2 2 2 3 3 5" xfId="49857" xr:uid="{779DD887-E64E-42AF-9C3E-8389DBED72A9}"/>
    <cellStyle name="Millares 12 2 2 2 2 3 4" xfId="5156" xr:uid="{5988A61C-7770-4EA8-8D1D-8AEA65ABDC53}"/>
    <cellStyle name="Millares 12 2 2 2 2 3 4 2" xfId="16608" xr:uid="{C5C187A3-4F60-439E-9130-BFC0CCF8A56D}"/>
    <cellStyle name="Millares 12 2 2 2 2 3 4 2 2" xfId="39502" xr:uid="{C3B1AC9F-4F6A-4445-A777-CFAE1F650E01}"/>
    <cellStyle name="Millares 12 2 2 2 2 3 4 3" xfId="28061" xr:uid="{5DA18D66-26F1-412B-8184-0A214E7C3615}"/>
    <cellStyle name="Millares 12 2 2 2 2 3 4 4" xfId="50943" xr:uid="{325AE5A9-2739-4138-9A2E-5DAE3E9FBFA3}"/>
    <cellStyle name="Millares 12 2 2 2 2 3 5" xfId="10217" xr:uid="{39A02796-6C60-4ACB-AD3B-FF72CFD0F11A}"/>
    <cellStyle name="Millares 12 2 2 2 2 3 5 2" xfId="21660" xr:uid="{BF923718-C6C9-420C-A987-ABA95DF04B15}"/>
    <cellStyle name="Millares 12 2 2 2 2 3 5 2 2" xfId="44554" xr:uid="{F8B50A5D-1E37-4B29-A84C-02ECE61C0ACE}"/>
    <cellStyle name="Millares 12 2 2 2 2 3 5 3" xfId="33113" xr:uid="{981C27B1-02DC-4793-983A-0A7B69FE0408}"/>
    <cellStyle name="Millares 12 2 2 2 2 3 6" xfId="11301" xr:uid="{98949A04-FD1E-4300-B5D7-F606A98AF38B}"/>
    <cellStyle name="Millares 12 2 2 2 2 3 6 2" xfId="22744" xr:uid="{4EA01D97-B67E-4446-87F6-2CFCCCC7746E}"/>
    <cellStyle name="Millares 12 2 2 2 2 3 6 2 2" xfId="45638" xr:uid="{23D9AD74-7DEB-48B7-8E82-577130DA0086}"/>
    <cellStyle name="Millares 12 2 2 2 2 3 6 3" xfId="34197" xr:uid="{D9752BCF-2808-4CEE-B7CA-D9963A3A1A43}"/>
    <cellStyle name="Millares 12 2 2 2 2 3 7" xfId="12366" xr:uid="{8161EE7A-9762-4F46-BB71-B5FEED023030}"/>
    <cellStyle name="Millares 12 2 2 2 2 3 7 2" xfId="35260" xr:uid="{AD5757B4-F079-4E5E-A1F4-1A8EBCEDE014}"/>
    <cellStyle name="Millares 12 2 2 2 2 3 8" xfId="23819" xr:uid="{AF4C2D1D-F59F-4B20-8CCE-AD543660848C}"/>
    <cellStyle name="Millares 12 2 2 2 2 3 9" xfId="46702" xr:uid="{E75A25DE-D786-418A-9F2D-B17207D360F7}"/>
    <cellStyle name="Millares 12 2 2 2 2 4" xfId="1436" xr:uid="{7CED55D6-CFDD-42BF-894C-1AAFA27B6360}"/>
    <cellStyle name="Millares 12 2 2 2 2 4 2" xfId="2753" xr:uid="{AA3FA4DC-5945-4A84-B67C-A298B85B091F}"/>
    <cellStyle name="Millares 12 2 2 2 2 4 2 2" xfId="7001" xr:uid="{A0F97C5E-8D98-457F-9F6C-4B3C423AE562}"/>
    <cellStyle name="Millares 12 2 2 2 2 4 2 2 2" xfId="18453" xr:uid="{1E0C4A66-C667-4D8E-AA89-01353EBAE918}"/>
    <cellStyle name="Millares 12 2 2 2 2 4 2 2 2 2" xfId="41347" xr:uid="{1A14AAC9-98E4-47BF-ACFC-58C8790F5131}"/>
    <cellStyle name="Millares 12 2 2 2 2 4 2 2 3" xfId="29906" xr:uid="{E311F39D-56F8-4C29-92CF-2B4DCFCE529A}"/>
    <cellStyle name="Millares 12 2 2 2 2 4 2 2 4" xfId="52788" xr:uid="{A23BCF73-5EE6-4FC9-AC45-D2ECDBF6FE69}"/>
    <cellStyle name="Millares 12 2 2 2 2 4 2 3" xfId="14211" xr:uid="{E14CB5AC-60C7-4C67-8049-2D0DBBB5AB79}"/>
    <cellStyle name="Millares 12 2 2 2 2 4 2 3 2" xfId="37105" xr:uid="{AD90FCF6-3206-4877-9942-F4B948D5D5D8}"/>
    <cellStyle name="Millares 12 2 2 2 2 4 2 4" xfId="25664" xr:uid="{28ADD6B8-A28E-4498-894C-5DD9216C4968}"/>
    <cellStyle name="Millares 12 2 2 2 2 4 2 5" xfId="48547" xr:uid="{E12E96CB-1839-4A7A-9906-F8547843258C}"/>
    <cellStyle name="Millares 12 2 2 2 2 4 3" xfId="5684" xr:uid="{6F7415C6-CF2D-45FF-AE87-16AEE2CFA84E}"/>
    <cellStyle name="Millares 12 2 2 2 2 4 3 2" xfId="17136" xr:uid="{D8BA20B0-FB83-4C54-8A08-E6925B4FA335}"/>
    <cellStyle name="Millares 12 2 2 2 2 4 3 2 2" xfId="40030" xr:uid="{E7D773BA-EF36-4095-99F4-130D31215858}"/>
    <cellStyle name="Millares 12 2 2 2 2 4 3 3" xfId="28589" xr:uid="{6F2C8A8A-79F4-4859-B650-0237F651142C}"/>
    <cellStyle name="Millares 12 2 2 2 2 4 3 4" xfId="51471" xr:uid="{BF9733AA-7524-4348-8264-52FD6D9D1F03}"/>
    <cellStyle name="Millares 12 2 2 2 2 4 4" xfId="12894" xr:uid="{3C9C57F2-C715-4EC0-85DD-60EE3B6CDBF0}"/>
    <cellStyle name="Millares 12 2 2 2 2 4 4 2" xfId="35788" xr:uid="{FF4D3170-0C89-461E-9008-E20BBAEA274E}"/>
    <cellStyle name="Millares 12 2 2 2 2 4 5" xfId="24347" xr:uid="{A01CA372-72B0-42B0-B7C0-87527AE0D1B5}"/>
    <cellStyle name="Millares 12 2 2 2 2 4 6" xfId="47230" xr:uid="{ED10C18D-7851-4B9E-BB91-BB8719A518F6}"/>
    <cellStyle name="Millares 12 2 2 2 2 5" xfId="1698" xr:uid="{DC4B548F-3646-4C00-AF0B-6873C8318BFC}"/>
    <cellStyle name="Millares 12 2 2 2 2 5 2" xfId="5946" xr:uid="{BD298498-A4A5-41FB-BF71-BA9B10045064}"/>
    <cellStyle name="Millares 12 2 2 2 2 5 2 2" xfId="17398" xr:uid="{D6DE6913-ED5B-435E-BFA2-B13D2195914B}"/>
    <cellStyle name="Millares 12 2 2 2 2 5 2 2 2" xfId="40292" xr:uid="{8B629482-9AED-4156-9153-D8C68DB0906A}"/>
    <cellStyle name="Millares 12 2 2 2 2 5 2 3" xfId="28851" xr:uid="{B0A37F39-DCC4-4470-994B-D3C03706FC6B}"/>
    <cellStyle name="Millares 12 2 2 2 2 5 2 4" xfId="51733" xr:uid="{EC926688-A4DB-4418-9235-EFE8BF4F0EAF}"/>
    <cellStyle name="Millares 12 2 2 2 2 5 3" xfId="13156" xr:uid="{CB563314-7ED9-4455-B829-E45ADFDFA558}"/>
    <cellStyle name="Millares 12 2 2 2 2 5 3 2" xfId="36050" xr:uid="{9CEB9CDD-388E-4D35-B264-BE3215D74B21}"/>
    <cellStyle name="Millares 12 2 2 2 2 5 4" xfId="24609" xr:uid="{C50F65A2-53C0-46B3-9F71-9497BC21738D}"/>
    <cellStyle name="Millares 12 2 2 2 2 5 5" xfId="47492" xr:uid="{28A2B7F6-DDD2-498B-B978-6FC6E7DD65DE}"/>
    <cellStyle name="Millares 12 2 2 2 2 6" xfId="3021" xr:uid="{281CE809-B167-42A5-8275-5B57847A58F6}"/>
    <cellStyle name="Millares 12 2 2 2 2 6 2" xfId="7264" xr:uid="{15AD5BF4-820C-4081-A43C-DCB028E5690F}"/>
    <cellStyle name="Millares 12 2 2 2 2 6 2 2" xfId="18716" xr:uid="{BD76600A-2D3E-415F-87EC-1734DE4979E5}"/>
    <cellStyle name="Millares 12 2 2 2 2 6 2 2 2" xfId="41610" xr:uid="{34AE92EC-5539-416B-B63C-B2D0F43E48F9}"/>
    <cellStyle name="Millares 12 2 2 2 2 6 2 3" xfId="30169" xr:uid="{44B95D8E-1DBF-478F-9D72-807D8CD3AE80}"/>
    <cellStyle name="Millares 12 2 2 2 2 6 2 4" xfId="53051" xr:uid="{9EE6950A-34BA-40EE-BAD1-3E7DE4E7DDB5}"/>
    <cellStyle name="Millares 12 2 2 2 2 6 3" xfId="14474" xr:uid="{760E398F-14AD-47C0-8EFC-E6C3FB267801}"/>
    <cellStyle name="Millares 12 2 2 2 2 6 3 2" xfId="37368" xr:uid="{59067E6B-457B-413E-A8D9-027DA2579B4E}"/>
    <cellStyle name="Millares 12 2 2 2 2 6 4" xfId="25927" xr:uid="{21736901-D100-42A4-89F8-ECFBF223703D}"/>
    <cellStyle name="Millares 12 2 2 2 2 6 5" xfId="48809" xr:uid="{FFEEA061-BA66-46C0-9999-907161AE0F1D}"/>
    <cellStyle name="Millares 12 2 2 2 2 7" xfId="3281" xr:uid="{69E470C2-1FAC-4A1F-AE64-76D8B0CAD0DB}"/>
    <cellStyle name="Millares 12 2 2 2 2 7 2" xfId="7524" xr:uid="{88023018-FF42-41E9-9067-CD7C48C3A04D}"/>
    <cellStyle name="Millares 12 2 2 2 2 7 2 2" xfId="18976" xr:uid="{7C8F3429-A132-40EC-9A13-2FAF2873F334}"/>
    <cellStyle name="Millares 12 2 2 2 2 7 2 2 2" xfId="41870" xr:uid="{2DF553C0-7C38-4C8C-A44D-84D3D794B30D}"/>
    <cellStyle name="Millares 12 2 2 2 2 7 2 3" xfId="30429" xr:uid="{661AF638-C877-4D7E-B0D5-0FF7DBD053B0}"/>
    <cellStyle name="Millares 12 2 2 2 2 7 2 4" xfId="53311" xr:uid="{1E88DC26-1D1F-44CD-A6A0-53F884DCB417}"/>
    <cellStyle name="Millares 12 2 2 2 2 7 3" xfId="14734" xr:uid="{CDF3FEED-0341-4F54-80D2-36AB83B058CA}"/>
    <cellStyle name="Millares 12 2 2 2 2 7 3 2" xfId="37628" xr:uid="{B99E4924-7262-4D8D-8CF7-9210AB8025F0}"/>
    <cellStyle name="Millares 12 2 2 2 2 7 4" xfId="26187" xr:uid="{3990D05D-B5CB-4ADD-9AAC-7513CA0A83EA}"/>
    <cellStyle name="Millares 12 2 2 2 2 7 5" xfId="49069" xr:uid="{DB7C169F-C8C5-4386-8AB9-5753662A1C77}"/>
    <cellStyle name="Millares 12 2 2 2 2 8" xfId="3542" xr:uid="{5828E9EE-E6F3-4C88-8A22-A666164461B1}"/>
    <cellStyle name="Millares 12 2 2 2 2 8 2" xfId="7785" xr:uid="{A96A35A0-968B-40E4-BFEE-14ABC0AB4FED}"/>
    <cellStyle name="Millares 12 2 2 2 2 8 2 2" xfId="19237" xr:uid="{FEA79DC8-75EC-4904-8B3F-92AFCA1B6A42}"/>
    <cellStyle name="Millares 12 2 2 2 2 8 2 2 2" xfId="42131" xr:uid="{568272A4-AD9D-447F-8B08-089DBF0E8A2E}"/>
    <cellStyle name="Millares 12 2 2 2 2 8 2 3" xfId="30690" xr:uid="{95BA519D-32F1-42D6-85C1-78E51FF309CA}"/>
    <cellStyle name="Millares 12 2 2 2 2 8 2 4" xfId="53572" xr:uid="{CB72AD03-5F60-4980-A3FF-B97AA89E1D03}"/>
    <cellStyle name="Millares 12 2 2 2 2 8 3" xfId="14995" xr:uid="{C0655798-67E4-4A83-8735-706A257AFBD9}"/>
    <cellStyle name="Millares 12 2 2 2 2 8 3 2" xfId="37889" xr:uid="{268A1814-B1DA-4ECB-93AF-022393CE58C3}"/>
    <cellStyle name="Millares 12 2 2 2 2 8 4" xfId="26448" xr:uid="{2AB35925-29AD-4BBA-8C08-ECCC46B7A151}"/>
    <cellStyle name="Millares 12 2 2 2 2 8 5" xfId="49330" xr:uid="{A7F4F0A7-4961-482F-A7A9-6538E06FA6A1}"/>
    <cellStyle name="Millares 12 2 2 2 2 9" xfId="4610" xr:uid="{784C2C3A-3191-495E-AC67-88361BE94D87}"/>
    <cellStyle name="Millares 12 2 2 2 2 9 2" xfId="16062" xr:uid="{956D68DF-DFD9-4416-99C7-E27058C93A96}"/>
    <cellStyle name="Millares 12 2 2 2 2 9 2 2" xfId="38956" xr:uid="{E4C8281F-8240-4545-BD02-EC590BD42EF4}"/>
    <cellStyle name="Millares 12 2 2 2 2 9 3" xfId="27515" xr:uid="{613E2F70-484D-4084-8FC2-C7A45E1FE9AA}"/>
    <cellStyle name="Millares 12 2 2 2 2 9 4" xfId="50397" xr:uid="{626287FC-FC01-401E-BD10-FD1373B9B43F}"/>
    <cellStyle name="Millares 12 2 2 2 3" xfId="527" xr:uid="{3CF15682-484B-4082-928A-0BC8BC3559D6}"/>
    <cellStyle name="Millares 12 2 2 2 3 10" xfId="46322" xr:uid="{1DDCAF36-9483-407C-AF14-5B2CF9D80854}"/>
    <cellStyle name="Millares 12 2 2 2 3 2" xfId="1055" xr:uid="{7245273A-E3D0-4CAA-A0E6-179254E4CEE6}"/>
    <cellStyle name="Millares 12 2 2 2 3 2 2" xfId="2372" xr:uid="{3BD73242-D2EC-4CFF-AB3C-536B297F5DC2}"/>
    <cellStyle name="Millares 12 2 2 2 3 2 2 2" xfId="6620" xr:uid="{495DA2D7-39B2-41AC-ADC2-BB6A4392BDBA}"/>
    <cellStyle name="Millares 12 2 2 2 3 2 2 2 2" xfId="18072" xr:uid="{BCFF548C-28AC-48BA-8EDA-D9891F612B49}"/>
    <cellStyle name="Millares 12 2 2 2 3 2 2 2 2 2" xfId="40966" xr:uid="{061A7539-1E48-453E-8516-3BBA9F4066AA}"/>
    <cellStyle name="Millares 12 2 2 2 3 2 2 2 3" xfId="29525" xr:uid="{F2545E5D-98FB-4D6C-AFBB-0BD551969C35}"/>
    <cellStyle name="Millares 12 2 2 2 3 2 2 2 4" xfId="52407" xr:uid="{F824CF6B-FAFD-4E95-B0FE-D2D0E659529D}"/>
    <cellStyle name="Millares 12 2 2 2 3 2 2 3" xfId="13830" xr:uid="{5340CAA5-4398-4727-A771-5F7C6D743C39}"/>
    <cellStyle name="Millares 12 2 2 2 3 2 2 3 2" xfId="36724" xr:uid="{BD3771A0-9A15-4BF6-849A-D265F32BEF23}"/>
    <cellStyle name="Millares 12 2 2 2 3 2 2 4" xfId="25283" xr:uid="{43832CB3-9052-4C3F-82F0-52DB85326255}"/>
    <cellStyle name="Millares 12 2 2 2 3 2 2 5" xfId="48166" xr:uid="{88302FC8-EFDB-42D3-9511-2A10B1A41E35}"/>
    <cellStyle name="Millares 12 2 2 2 3 2 3" xfId="4216" xr:uid="{7DED828E-20A6-4294-915D-2E15C8439B8F}"/>
    <cellStyle name="Millares 12 2 2 2 3 2 3 2" xfId="8459" xr:uid="{1AA7684F-182E-474D-A65A-8F959304655E}"/>
    <cellStyle name="Millares 12 2 2 2 3 2 3 2 2" xfId="19911" xr:uid="{B55A7F64-0D7D-4CDA-9116-D22BE5B6AA15}"/>
    <cellStyle name="Millares 12 2 2 2 3 2 3 2 2 2" xfId="42805" xr:uid="{59CF92A6-E059-49FD-8355-1A395D809FB8}"/>
    <cellStyle name="Millares 12 2 2 2 3 2 3 2 3" xfId="31364" xr:uid="{687D53B7-D877-4CC7-BF8A-D105DBBC5D0A}"/>
    <cellStyle name="Millares 12 2 2 2 3 2 3 2 4" xfId="54246" xr:uid="{9B96EA3D-8542-449D-AA84-86A8FD359DAF}"/>
    <cellStyle name="Millares 12 2 2 2 3 2 3 3" xfId="15669" xr:uid="{31F80F0A-EF59-4438-95B8-DCD083C5E606}"/>
    <cellStyle name="Millares 12 2 2 2 3 2 3 3 2" xfId="38563" xr:uid="{B14511C3-8955-4F2E-A863-BD970EB089FE}"/>
    <cellStyle name="Millares 12 2 2 2 3 2 3 4" xfId="27122" xr:uid="{D851B414-E1A8-4D9D-B7FF-B7C13E31967B}"/>
    <cellStyle name="Millares 12 2 2 2 3 2 3 5" xfId="50004" xr:uid="{1895E009-CA52-41B7-A8A0-F0455E5979A7}"/>
    <cellStyle name="Millares 12 2 2 2 3 2 4" xfId="5303" xr:uid="{052FCDB6-7971-452E-A0BD-D2ABDE7FADF3}"/>
    <cellStyle name="Millares 12 2 2 2 3 2 4 2" xfId="16755" xr:uid="{9DBB2D17-1981-4E3B-9C29-AEFA42B42C9E}"/>
    <cellStyle name="Millares 12 2 2 2 3 2 4 2 2" xfId="39649" xr:uid="{D47E7192-32FA-4386-AF39-DE4343DE1591}"/>
    <cellStyle name="Millares 12 2 2 2 3 2 4 3" xfId="28208" xr:uid="{C896A8C7-25B8-4655-9719-D020D51A663E}"/>
    <cellStyle name="Millares 12 2 2 2 3 2 4 4" xfId="51090" xr:uid="{B5FB44C9-4167-4873-B452-76A889231768}"/>
    <cellStyle name="Millares 12 2 2 2 3 2 5" xfId="10364" xr:uid="{84D8BDF3-6225-46C6-A7FB-162AF8DDDDBE}"/>
    <cellStyle name="Millares 12 2 2 2 3 2 5 2" xfId="21807" xr:uid="{588A7303-BEAE-4996-A8DB-A0F38BBA792E}"/>
    <cellStyle name="Millares 12 2 2 2 3 2 5 2 2" xfId="44701" xr:uid="{C325AECE-F01C-49D6-8D30-4E1783F378C2}"/>
    <cellStyle name="Millares 12 2 2 2 3 2 5 3" xfId="33260" xr:uid="{FA89E400-A37C-40DD-B90E-185E3AEC15B1}"/>
    <cellStyle name="Millares 12 2 2 2 3 2 6" xfId="11448" xr:uid="{E89256BB-DD06-4010-9F91-DF6EC13B672D}"/>
    <cellStyle name="Millares 12 2 2 2 3 2 6 2" xfId="22891" xr:uid="{FF47D4D8-431A-4269-ACDF-925353F9A1ED}"/>
    <cellStyle name="Millares 12 2 2 2 3 2 6 2 2" xfId="45785" xr:uid="{697D991F-BF69-4746-854E-759DC486945A}"/>
    <cellStyle name="Millares 12 2 2 2 3 2 6 3" xfId="34344" xr:uid="{FF526B3A-C4BD-4E4B-A54F-0D6BFCC6458D}"/>
    <cellStyle name="Millares 12 2 2 2 3 2 7" xfId="12513" xr:uid="{3B824E07-2702-4F55-BE87-AE575A933A43}"/>
    <cellStyle name="Millares 12 2 2 2 3 2 7 2" xfId="35407" xr:uid="{79221A4B-AF2E-42A5-88BD-9DC809905683}"/>
    <cellStyle name="Millares 12 2 2 2 3 2 8" xfId="23966" xr:uid="{49ED0BAB-F047-4B57-A9BC-C65DE13C3935}"/>
    <cellStyle name="Millares 12 2 2 2 3 2 9" xfId="46849" xr:uid="{4F2983C9-FA15-493E-A36E-A28B0D1EDEFA}"/>
    <cellStyle name="Millares 12 2 2 2 3 3" xfId="1845" xr:uid="{C4A6880A-3C1A-47B0-A16C-A88F651A7141}"/>
    <cellStyle name="Millares 12 2 2 2 3 3 2" xfId="6093" xr:uid="{D74F3791-410D-417D-901E-A7DDC7EC12C4}"/>
    <cellStyle name="Millares 12 2 2 2 3 3 2 2" xfId="17545" xr:uid="{D734873F-B0DC-4783-9C7A-9DB8D3AE3846}"/>
    <cellStyle name="Millares 12 2 2 2 3 3 2 2 2" xfId="40439" xr:uid="{FA720615-E60C-4547-A5F1-9F380A02275E}"/>
    <cellStyle name="Millares 12 2 2 2 3 3 2 3" xfId="28998" xr:uid="{4F5F17F9-6639-4973-BF20-7930E46613BF}"/>
    <cellStyle name="Millares 12 2 2 2 3 3 2 4" xfId="51880" xr:uid="{9E35BEB9-A1F4-490C-A348-0EDDD7B046DA}"/>
    <cellStyle name="Millares 12 2 2 2 3 3 3" xfId="13303" xr:uid="{0B17455D-3592-44FB-9D75-66F62BA29EB3}"/>
    <cellStyle name="Millares 12 2 2 2 3 3 3 2" xfId="36197" xr:uid="{37C4B8CD-762B-4D08-9809-216EE218BCAD}"/>
    <cellStyle name="Millares 12 2 2 2 3 3 4" xfId="24756" xr:uid="{3CFE80DF-BE3A-4BF6-8F69-8346ABF04983}"/>
    <cellStyle name="Millares 12 2 2 2 3 3 5" xfId="47639" xr:uid="{979B3722-6A6F-43FA-9BEB-6C980997822E}"/>
    <cellStyle name="Millares 12 2 2 2 3 4" xfId="3689" xr:uid="{CED3A412-4AF5-44F1-8EF2-49CFBBBB3FEB}"/>
    <cellStyle name="Millares 12 2 2 2 3 4 2" xfId="7932" xr:uid="{29DC7107-4324-4152-B647-2DD093660357}"/>
    <cellStyle name="Millares 12 2 2 2 3 4 2 2" xfId="19384" xr:uid="{0284C50A-A44F-403C-B725-E78DF5CFB7BD}"/>
    <cellStyle name="Millares 12 2 2 2 3 4 2 2 2" xfId="42278" xr:uid="{B094949F-D1B3-4A53-B2C4-AB5335A3A26D}"/>
    <cellStyle name="Millares 12 2 2 2 3 4 2 3" xfId="30837" xr:uid="{22609418-FA69-415C-830B-50E10D58AA63}"/>
    <cellStyle name="Millares 12 2 2 2 3 4 2 4" xfId="53719" xr:uid="{1968FF1E-AF40-49F0-B97C-E0AAAA8CBBCA}"/>
    <cellStyle name="Millares 12 2 2 2 3 4 3" xfId="15142" xr:uid="{9AE46900-50F5-4719-9C38-C40F633CC3EF}"/>
    <cellStyle name="Millares 12 2 2 2 3 4 3 2" xfId="38036" xr:uid="{9A6547A1-3F10-43C7-BE0F-E4F2CB50A4AF}"/>
    <cellStyle name="Millares 12 2 2 2 3 4 4" xfId="26595" xr:uid="{21C8DA7A-C68C-4E10-A77A-E560882058E8}"/>
    <cellStyle name="Millares 12 2 2 2 3 4 5" xfId="49477" xr:uid="{5B371407-0C8A-4E87-9C50-9B1E72179225}"/>
    <cellStyle name="Millares 12 2 2 2 3 5" xfId="4776" xr:uid="{A017CC74-449D-498A-BD36-28DA3D9E6AD0}"/>
    <cellStyle name="Millares 12 2 2 2 3 5 2" xfId="16228" xr:uid="{046BD2B7-9EF5-4152-8DE9-7403520D4751}"/>
    <cellStyle name="Millares 12 2 2 2 3 5 2 2" xfId="39122" xr:uid="{83C61AA5-62CE-484E-B435-61FD80A60FB0}"/>
    <cellStyle name="Millares 12 2 2 2 3 5 3" xfId="27681" xr:uid="{2CF10BFC-0F9A-4B9C-8801-464BA9B5B7BE}"/>
    <cellStyle name="Millares 12 2 2 2 3 5 4" xfId="50563" xr:uid="{C6AB35C0-407F-4DA9-B105-DDAF6792A95D}"/>
    <cellStyle name="Millares 12 2 2 2 3 6" xfId="9837" xr:uid="{7102AE02-E148-4791-89C7-6D0823495EC3}"/>
    <cellStyle name="Millares 12 2 2 2 3 6 2" xfId="21280" xr:uid="{15301838-6A2B-4369-9C01-72DFA44D0BF6}"/>
    <cellStyle name="Millares 12 2 2 2 3 6 2 2" xfId="44174" xr:uid="{4EA06F71-6705-44DA-BB96-859E8B11060F}"/>
    <cellStyle name="Millares 12 2 2 2 3 6 3" xfId="32733" xr:uid="{CD7FD6F7-80D2-488C-A4C8-4B32905FA9F8}"/>
    <cellStyle name="Millares 12 2 2 2 3 7" xfId="10921" xr:uid="{357C8625-26BF-48A1-A9C0-AD92CF00F649}"/>
    <cellStyle name="Millares 12 2 2 2 3 7 2" xfId="22364" xr:uid="{3100F14C-7155-439D-8A97-8836F610754F}"/>
    <cellStyle name="Millares 12 2 2 2 3 7 2 2" xfId="45258" xr:uid="{A3B87255-105D-49D9-81EC-0808393B40DC}"/>
    <cellStyle name="Millares 12 2 2 2 3 7 3" xfId="33817" xr:uid="{2DECA148-B606-4E9B-B3E5-A63A9FF91DD2}"/>
    <cellStyle name="Millares 12 2 2 2 3 8" xfId="11986" xr:uid="{AD28B769-18BE-4748-868D-0DEED5F3C920}"/>
    <cellStyle name="Millares 12 2 2 2 3 8 2" xfId="34880" xr:uid="{B83A5750-AA7D-40C3-8753-42BE72E74753}"/>
    <cellStyle name="Millares 12 2 2 2 3 9" xfId="23439" xr:uid="{06A08D6D-03C2-45E8-AC70-B390E35CD4A7}"/>
    <cellStyle name="Millares 12 2 2 2 4" xfId="791" xr:uid="{B7C26082-A2D2-4766-9351-45E0E6DE7867}"/>
    <cellStyle name="Millares 12 2 2 2 4 2" xfId="2108" xr:uid="{35A86069-2F77-42E3-BF0B-CEABC934695D}"/>
    <cellStyle name="Millares 12 2 2 2 4 2 2" xfId="6356" xr:uid="{C2E66E42-9AB8-46D8-A80D-AAE80D95FAE6}"/>
    <cellStyle name="Millares 12 2 2 2 4 2 2 2" xfId="17808" xr:uid="{CF813243-29E0-4FB2-ADDF-6AAEA248C5F1}"/>
    <cellStyle name="Millares 12 2 2 2 4 2 2 2 2" xfId="40702" xr:uid="{C2C5FE56-AF76-4A50-9364-D7B6CE1732BA}"/>
    <cellStyle name="Millares 12 2 2 2 4 2 2 3" xfId="29261" xr:uid="{8FB66EFD-09DA-4DD8-B3DB-4A8127993BB7}"/>
    <cellStyle name="Millares 12 2 2 2 4 2 2 4" xfId="52143" xr:uid="{18EDFCE9-1111-427A-8FC6-058D7BF26DA0}"/>
    <cellStyle name="Millares 12 2 2 2 4 2 3" xfId="13566" xr:uid="{C4FEFCB0-1CF4-4B20-AC4D-08CEAA9F6343}"/>
    <cellStyle name="Millares 12 2 2 2 4 2 3 2" xfId="36460" xr:uid="{79EAF8F0-9E41-4660-91B3-519E38A9A9AE}"/>
    <cellStyle name="Millares 12 2 2 2 4 2 4" xfId="25019" xr:uid="{D713B4CD-7DB5-4D1F-AB14-F2059965C440}"/>
    <cellStyle name="Millares 12 2 2 2 4 2 5" xfId="47902" xr:uid="{39AA7D62-54EE-4F83-9BA1-DC53D52ECA46}"/>
    <cellStyle name="Millares 12 2 2 2 4 3" xfId="3952" xr:uid="{1FF963DA-FFC8-45F4-882E-E3B5D222CCCF}"/>
    <cellStyle name="Millares 12 2 2 2 4 3 2" xfId="8195" xr:uid="{AC2143D8-6D33-451B-BFE8-6546ECB773D7}"/>
    <cellStyle name="Millares 12 2 2 2 4 3 2 2" xfId="19647" xr:uid="{BDD4D4A3-FA63-4516-95B7-5421836CFABD}"/>
    <cellStyle name="Millares 12 2 2 2 4 3 2 2 2" xfId="42541" xr:uid="{931328F4-664E-4545-A68E-8CE73F243CC5}"/>
    <cellStyle name="Millares 12 2 2 2 4 3 2 3" xfId="31100" xr:uid="{BC44148C-EF83-485C-ABD9-8C10AAB32221}"/>
    <cellStyle name="Millares 12 2 2 2 4 3 2 4" xfId="53982" xr:uid="{1385E43E-C575-4FE0-BF9E-13F139ABBBA8}"/>
    <cellStyle name="Millares 12 2 2 2 4 3 3" xfId="15405" xr:uid="{3F0443C7-CFA6-4612-864E-55A2AF86805C}"/>
    <cellStyle name="Millares 12 2 2 2 4 3 3 2" xfId="38299" xr:uid="{AE375375-AFB7-43F7-9326-0FB1003CE54C}"/>
    <cellStyle name="Millares 12 2 2 2 4 3 4" xfId="26858" xr:uid="{CBC7BA11-D19D-49FF-8A33-635A73FE83D9}"/>
    <cellStyle name="Millares 12 2 2 2 4 3 5" xfId="49740" xr:uid="{D5CE7250-C290-4CF7-8238-619F50D7954B}"/>
    <cellStyle name="Millares 12 2 2 2 4 4" xfId="5039" xr:uid="{365CC95A-D67D-4816-B4D1-728B1A4FD7C7}"/>
    <cellStyle name="Millares 12 2 2 2 4 4 2" xfId="16491" xr:uid="{96D0B023-DFD7-4A5A-9C57-BBECBAF9C97E}"/>
    <cellStyle name="Millares 12 2 2 2 4 4 2 2" xfId="39385" xr:uid="{0B3F88E3-DCBB-4961-BC28-50276753B32A}"/>
    <cellStyle name="Millares 12 2 2 2 4 4 3" xfId="27944" xr:uid="{4CB8A662-7FFB-4F75-A71E-51D04C1D4BCB}"/>
    <cellStyle name="Millares 12 2 2 2 4 4 4" xfId="50826" xr:uid="{33B7C4AF-B489-4019-8981-B49B49C6C973}"/>
    <cellStyle name="Millares 12 2 2 2 4 5" xfId="10100" xr:uid="{B82C7BD3-13AD-4EF7-96C6-A8B1EBFBC658}"/>
    <cellStyle name="Millares 12 2 2 2 4 5 2" xfId="21543" xr:uid="{4820E3C8-84E0-49D5-AB83-00A3A0750640}"/>
    <cellStyle name="Millares 12 2 2 2 4 5 2 2" xfId="44437" xr:uid="{5C366BF2-19E1-460C-B9F8-086C87AF886E}"/>
    <cellStyle name="Millares 12 2 2 2 4 5 3" xfId="32996" xr:uid="{59118B8E-141B-472D-9EF9-90DCA8C1116C}"/>
    <cellStyle name="Millares 12 2 2 2 4 6" xfId="11184" xr:uid="{BCDFD903-76D9-45CC-920A-49940A32F80B}"/>
    <cellStyle name="Millares 12 2 2 2 4 6 2" xfId="22627" xr:uid="{8F6D4BC4-E59A-4045-861F-5083DA957190}"/>
    <cellStyle name="Millares 12 2 2 2 4 6 2 2" xfId="45521" xr:uid="{0296AB6A-88D5-4CA2-AAAB-3A805185BDE0}"/>
    <cellStyle name="Millares 12 2 2 2 4 6 3" xfId="34080" xr:uid="{2D2FD1A5-C0A7-4166-80EF-1DFFBC3317C9}"/>
    <cellStyle name="Millares 12 2 2 2 4 7" xfId="12249" xr:uid="{F42EC386-44CE-4F24-A8EF-A07D419A90CC}"/>
    <cellStyle name="Millares 12 2 2 2 4 7 2" xfId="35143" xr:uid="{CACE3949-82F9-454D-9AD3-D5A3073790CB}"/>
    <cellStyle name="Millares 12 2 2 2 4 8" xfId="23702" xr:uid="{780E4ECA-FA93-43E4-87F4-31F1E74F8F01}"/>
    <cellStyle name="Millares 12 2 2 2 4 9" xfId="46585" xr:uid="{A7C7AD6A-0877-410D-BD4E-4E9A9759AC74}"/>
    <cellStyle name="Millares 12 2 2 2 5" xfId="1319" xr:uid="{8A0330CD-C3A3-4BEF-BAE1-E0634CB35366}"/>
    <cellStyle name="Millares 12 2 2 2 5 2" xfId="2636" xr:uid="{583D8B85-8494-42B8-BC65-EDF13E69AC68}"/>
    <cellStyle name="Millares 12 2 2 2 5 2 2" xfId="6884" xr:uid="{27F6023B-A45A-43FA-8075-DE41E7D426C5}"/>
    <cellStyle name="Millares 12 2 2 2 5 2 2 2" xfId="18336" xr:uid="{D1A518A8-4193-4B2F-8A78-F3600CE30C02}"/>
    <cellStyle name="Millares 12 2 2 2 5 2 2 2 2" xfId="41230" xr:uid="{32B8C394-19C9-4B74-BB2F-CE8A065DE07C}"/>
    <cellStyle name="Millares 12 2 2 2 5 2 2 3" xfId="29789" xr:uid="{C18EA862-4D36-423E-906D-64237205EC31}"/>
    <cellStyle name="Millares 12 2 2 2 5 2 2 4" xfId="52671" xr:uid="{F1A1F0DD-1969-4601-87BB-F1F4945994D0}"/>
    <cellStyle name="Millares 12 2 2 2 5 2 3" xfId="14094" xr:uid="{DB330A6D-DDA0-431D-99A1-7219DFE77D5B}"/>
    <cellStyle name="Millares 12 2 2 2 5 2 3 2" xfId="36988" xr:uid="{557D38BD-1139-4448-B8E2-FFBC55F2A52F}"/>
    <cellStyle name="Millares 12 2 2 2 5 2 4" xfId="25547" xr:uid="{D1D1A0FC-24CE-4C4E-9ECA-54052CA53F05}"/>
    <cellStyle name="Millares 12 2 2 2 5 2 5" xfId="48430" xr:uid="{72C0E08A-72F8-45F2-9BB9-C384CD6C47F4}"/>
    <cellStyle name="Millares 12 2 2 2 5 3" xfId="5567" xr:uid="{A549363F-05E1-43C1-AB26-E923B584AB70}"/>
    <cellStyle name="Millares 12 2 2 2 5 3 2" xfId="17019" xr:uid="{D0E1E224-F2AD-4861-B936-B90F829F72A8}"/>
    <cellStyle name="Millares 12 2 2 2 5 3 2 2" xfId="39913" xr:uid="{741558F5-46AA-4422-9708-65592F76688B}"/>
    <cellStyle name="Millares 12 2 2 2 5 3 3" xfId="28472" xr:uid="{1AE7BD78-4CD7-4791-AEB8-B464D268405A}"/>
    <cellStyle name="Millares 12 2 2 2 5 3 4" xfId="51354" xr:uid="{03246FA8-7862-4BE3-8993-2BD0D3971EA6}"/>
    <cellStyle name="Millares 12 2 2 2 5 4" xfId="12777" xr:uid="{A3196F7E-2D42-43EF-9C90-9FBE8BF0C1AD}"/>
    <cellStyle name="Millares 12 2 2 2 5 4 2" xfId="35671" xr:uid="{2B0B7FCF-CECA-46DB-9F96-A5CF4AD7DA29}"/>
    <cellStyle name="Millares 12 2 2 2 5 5" xfId="24230" xr:uid="{779A891B-ECE3-4447-8CDC-2D55E6012F0B}"/>
    <cellStyle name="Millares 12 2 2 2 5 6" xfId="47113" xr:uid="{BFFDA6D9-C3EE-4A42-95A0-560974987BEC}"/>
    <cellStyle name="Millares 12 2 2 2 6" xfId="1582" xr:uid="{3864CCFD-B5E3-441E-8808-C048C651C230}"/>
    <cellStyle name="Millares 12 2 2 2 6 2" xfId="5830" xr:uid="{F29663C0-E2C6-4420-A772-29836EE3AB76}"/>
    <cellStyle name="Millares 12 2 2 2 6 2 2" xfId="17282" xr:uid="{95907D32-9621-4DB6-B1E8-64A2F04319E2}"/>
    <cellStyle name="Millares 12 2 2 2 6 2 2 2" xfId="40176" xr:uid="{7B857873-080D-482D-8652-147CBF16B8EB}"/>
    <cellStyle name="Millares 12 2 2 2 6 2 3" xfId="28735" xr:uid="{F8AE4911-2332-456F-8FD0-FEB682D138AB}"/>
    <cellStyle name="Millares 12 2 2 2 6 2 4" xfId="51617" xr:uid="{9346602F-2BE2-47DC-A1B2-DE113441545C}"/>
    <cellStyle name="Millares 12 2 2 2 6 3" xfId="13040" xr:uid="{805A55C0-8AB7-4A89-822B-ED2E1C075139}"/>
    <cellStyle name="Millares 12 2 2 2 6 3 2" xfId="35934" xr:uid="{9E82F086-B2E4-4CF5-86EA-AA6F151FDC0C}"/>
    <cellStyle name="Millares 12 2 2 2 6 4" xfId="24493" xr:uid="{DA0AEB12-54CC-4B3F-BB02-C772BD3E9BB7}"/>
    <cellStyle name="Millares 12 2 2 2 6 5" xfId="47376" xr:uid="{725DD7BC-DD57-44E7-8F3D-450AEA9DD207}"/>
    <cellStyle name="Millares 12 2 2 2 7" xfId="2904" xr:uid="{AA642290-A9E5-4DEE-917A-C0CF06FF7228}"/>
    <cellStyle name="Millares 12 2 2 2 7 2" xfId="7148" xr:uid="{FE5A6B3C-EEC5-4201-A996-0332A0826683}"/>
    <cellStyle name="Millares 12 2 2 2 7 2 2" xfId="18600" xr:uid="{7803B7F6-511C-491A-B87D-56ACA48F90B0}"/>
    <cellStyle name="Millares 12 2 2 2 7 2 2 2" xfId="41494" xr:uid="{EAE7F4DE-A320-4AA9-8F9F-6F14A7727C6E}"/>
    <cellStyle name="Millares 12 2 2 2 7 2 3" xfId="30053" xr:uid="{56F3DD71-B44A-4834-A34B-A3AAD1D99704}"/>
    <cellStyle name="Millares 12 2 2 2 7 2 4" xfId="52935" xr:uid="{00D57D56-0099-4B94-90C5-BBD7CFBE30D6}"/>
    <cellStyle name="Millares 12 2 2 2 7 3" xfId="14358" xr:uid="{763DD306-F1D5-4D05-B5DA-E0559125C81D}"/>
    <cellStyle name="Millares 12 2 2 2 7 3 2" xfId="37252" xr:uid="{29BEBAC9-0F7A-43AF-99E6-CE7E5DA67CC4}"/>
    <cellStyle name="Millares 12 2 2 2 7 4" xfId="25811" xr:uid="{D9598833-9F31-42BE-B5D6-174E87105D39}"/>
    <cellStyle name="Millares 12 2 2 2 7 5" xfId="48693" xr:uid="{698E1ABD-F4B5-4918-AB5A-8A9906B4FE05}"/>
    <cellStyle name="Millares 12 2 2 2 8" xfId="3164" xr:uid="{34080ED8-9DC7-462A-AFAC-5AC18309EE7E}"/>
    <cellStyle name="Millares 12 2 2 2 8 2" xfId="7407" xr:uid="{6DE3B3EA-C575-4896-916F-AD773D5C1F00}"/>
    <cellStyle name="Millares 12 2 2 2 8 2 2" xfId="18859" xr:uid="{614A9756-C4AE-48BC-B7E0-3F5259B597B5}"/>
    <cellStyle name="Millares 12 2 2 2 8 2 2 2" xfId="41753" xr:uid="{8B94783A-6B7D-4A5A-BF1D-0E2B95D62906}"/>
    <cellStyle name="Millares 12 2 2 2 8 2 3" xfId="30312" xr:uid="{D4B3E0D1-45D1-44D5-AECF-817122E3D362}"/>
    <cellStyle name="Millares 12 2 2 2 8 2 4" xfId="53194" xr:uid="{D9325366-F905-40C1-90AD-B850936D0F1E}"/>
    <cellStyle name="Millares 12 2 2 2 8 3" xfId="14617" xr:uid="{FE6B534E-86AC-4395-A5B8-B0755F70A819}"/>
    <cellStyle name="Millares 12 2 2 2 8 3 2" xfId="37511" xr:uid="{A87022E7-AD59-4BFF-9C25-F872EFE32921}"/>
    <cellStyle name="Millares 12 2 2 2 8 4" xfId="26070" xr:uid="{89F09588-3232-45C6-A8C4-948F6051333B}"/>
    <cellStyle name="Millares 12 2 2 2 8 5" xfId="48952" xr:uid="{52E03E47-FF12-470C-8933-B85D88A8F9C0}"/>
    <cellStyle name="Millares 12 2 2 2 9" xfId="3426" xr:uid="{A7B38656-1AEC-4607-983A-D0D805868EB6}"/>
    <cellStyle name="Millares 12 2 2 2 9 2" xfId="7669" xr:uid="{C84CB85A-50BE-4FEE-93DB-B234DA20CF80}"/>
    <cellStyle name="Millares 12 2 2 2 9 2 2" xfId="19121" xr:uid="{D948B81C-3A47-4346-BE8B-0074EC97F623}"/>
    <cellStyle name="Millares 12 2 2 2 9 2 2 2" xfId="42015" xr:uid="{BF035CD2-2F67-4F0D-84DA-1373B3AE82D3}"/>
    <cellStyle name="Millares 12 2 2 2 9 2 3" xfId="30574" xr:uid="{AC0ECA0E-E1CB-42D6-B1D7-BECA96228079}"/>
    <cellStyle name="Millares 12 2 2 2 9 2 4" xfId="53456" xr:uid="{5E65BA71-B642-4535-AEAD-42DA260EA190}"/>
    <cellStyle name="Millares 12 2 2 2 9 3" xfId="14879" xr:uid="{524B9AE6-228B-4C3D-8CE0-A986371AC757}"/>
    <cellStyle name="Millares 12 2 2 2 9 3 2" xfId="37773" xr:uid="{C59E28D2-BDD8-4491-A0FD-19CA95EE0399}"/>
    <cellStyle name="Millares 12 2 2 2 9 4" xfId="26332" xr:uid="{D29E49C8-BD6F-483D-8797-0CAFF5F2D0BE}"/>
    <cellStyle name="Millares 12 2 2 2 9 5" xfId="49214" xr:uid="{DFCCF79C-AD1E-4940-A34F-C1DB63A6D6CE}"/>
    <cellStyle name="Millares 12 2 2 3" xfId="343" xr:uid="{F6556845-A513-4070-96B6-A96F966FCEAA}"/>
    <cellStyle name="Millares 12 2 2 3 10" xfId="8852" xr:uid="{F09BA319-439C-4035-8EBD-D6FB8937878A}"/>
    <cellStyle name="Millares 12 2 2 3 10 2" xfId="20296" xr:uid="{7E125152-2AAA-4249-AF93-98D34F632691}"/>
    <cellStyle name="Millares 12 2 2 3 10 2 2" xfId="43190" xr:uid="{CF200689-A9CF-4B86-A290-D66FFFD87277}"/>
    <cellStyle name="Millares 12 2 2 3 10 3" xfId="31749" xr:uid="{7571D3BD-BC9E-44FE-A5F8-E0C63722BD85}"/>
    <cellStyle name="Millares 12 2 2 3 10 4" xfId="54631" xr:uid="{94742913-3BC4-4928-B731-8B89C22D4D14}"/>
    <cellStyle name="Millares 12 2 2 3 11" xfId="9114" xr:uid="{6C2D31F8-2589-4A07-A666-FC634A3CBD4B}"/>
    <cellStyle name="Millares 12 2 2 3 11 2" xfId="20558" xr:uid="{9B20A175-145C-420E-84CC-283A282B4CFB}"/>
    <cellStyle name="Millares 12 2 2 3 11 2 2" xfId="43452" xr:uid="{A74F1ACF-0DD2-4E78-A8C3-7D7A330FD146}"/>
    <cellStyle name="Millares 12 2 2 3 11 3" xfId="32011" xr:uid="{EDDF7AFD-CAB3-4154-9781-E9AE8F3E4667}"/>
    <cellStyle name="Millares 12 2 2 3 11 4" xfId="54893" xr:uid="{32AFE711-DF41-4404-899C-0FD851625D35}"/>
    <cellStyle name="Millares 12 2 2 3 12" xfId="9381" xr:uid="{8CF536E3-C5FD-4949-8F7D-B20B4A1FCAD3}"/>
    <cellStyle name="Millares 12 2 2 3 12 2" xfId="20825" xr:uid="{E5A25D8A-0E06-4883-95CD-DED7F8A989E0}"/>
    <cellStyle name="Millares 12 2 2 3 12 2 2" xfId="43719" xr:uid="{1C3F8138-3FF8-41CB-AF89-0927583E919A}"/>
    <cellStyle name="Millares 12 2 2 3 12 3" xfId="32278" xr:uid="{45471AFD-1DEE-42B9-B57A-F6FB2497E5E4}"/>
    <cellStyle name="Millares 12 2 2 3 12 4" xfId="55160" xr:uid="{832A4F75-EE30-4E77-BBAE-2E92A7673C57}"/>
    <cellStyle name="Millares 12 2 2 3 13" xfId="9653" xr:uid="{B5F51087-9805-4B3A-BC5A-08A9CC20C75C}"/>
    <cellStyle name="Millares 12 2 2 3 13 2" xfId="21096" xr:uid="{16DA7383-30F0-4ECA-8400-2CD2B11E6139}"/>
    <cellStyle name="Millares 12 2 2 3 13 2 2" xfId="43990" xr:uid="{852F6267-B50C-472E-B5CA-271E453A1A32}"/>
    <cellStyle name="Millares 12 2 2 3 13 3" xfId="32549" xr:uid="{3B9434C2-AB11-41E1-ACEE-F32EB08B3353}"/>
    <cellStyle name="Millares 12 2 2 3 14" xfId="10737" xr:uid="{EEAB0A88-BD50-4A9A-A33F-61ADFDBB6FA0}"/>
    <cellStyle name="Millares 12 2 2 3 14 2" xfId="22180" xr:uid="{D24D412D-38FA-4825-BEBA-50A96192EDF8}"/>
    <cellStyle name="Millares 12 2 2 3 14 2 2" xfId="45074" xr:uid="{64528672-9E7F-440D-B3E5-4B9F4CB1986B}"/>
    <cellStyle name="Millares 12 2 2 3 14 3" xfId="33633" xr:uid="{64921DF3-29EB-4A35-8900-11A2B7FFECAF}"/>
    <cellStyle name="Millares 12 2 2 3 15" xfId="11802" xr:uid="{18EE369B-CFA6-4AE0-B5EC-E4FB7311255C}"/>
    <cellStyle name="Millares 12 2 2 3 15 2" xfId="34696" xr:uid="{4DA07FBE-22F0-4D8F-9A35-406AD9142A3B}"/>
    <cellStyle name="Millares 12 2 2 3 16" xfId="23255" xr:uid="{65AD8C98-65B1-4236-887C-E26B23681B8F}"/>
    <cellStyle name="Millares 12 2 2 3 17" xfId="46138" xr:uid="{E1D3771D-D81E-4AF0-AFFD-A27437EFE115}"/>
    <cellStyle name="Millares 12 2 2 3 2" xfId="606" xr:uid="{03D3ACD9-4760-4C8C-A267-268F1B8BDABF}"/>
    <cellStyle name="Millares 12 2 2 3 2 10" xfId="46401" xr:uid="{B4373956-4D78-43C8-945C-28CC3D28A836}"/>
    <cellStyle name="Millares 12 2 2 3 2 2" xfId="1134" xr:uid="{78E3DBF0-3CDC-4F49-B5E2-C2CCB97CA31E}"/>
    <cellStyle name="Millares 12 2 2 3 2 2 2" xfId="2451" xr:uid="{1532C728-AE78-47AD-A451-45000CF602D2}"/>
    <cellStyle name="Millares 12 2 2 3 2 2 2 2" xfId="6699" xr:uid="{649ED434-878E-4290-92F9-768A204326AE}"/>
    <cellStyle name="Millares 12 2 2 3 2 2 2 2 2" xfId="18151" xr:uid="{60F12998-001A-4ACA-A1A7-2A347B599A78}"/>
    <cellStyle name="Millares 12 2 2 3 2 2 2 2 2 2" xfId="41045" xr:uid="{679135D3-70A0-4200-9CA8-5AB38C98ACB9}"/>
    <cellStyle name="Millares 12 2 2 3 2 2 2 2 3" xfId="29604" xr:uid="{F781F051-3375-4466-907D-9327E2F1FB02}"/>
    <cellStyle name="Millares 12 2 2 3 2 2 2 2 4" xfId="52486" xr:uid="{4062FCB9-091D-4EB5-8D5C-F106130BB08B}"/>
    <cellStyle name="Millares 12 2 2 3 2 2 2 3" xfId="13909" xr:uid="{B0E22EC7-6C45-4BA7-8EE6-F689C08A8861}"/>
    <cellStyle name="Millares 12 2 2 3 2 2 2 3 2" xfId="36803" xr:uid="{F2F6879F-C9FC-4EDD-8A19-F7717B4B0B25}"/>
    <cellStyle name="Millares 12 2 2 3 2 2 2 4" xfId="25362" xr:uid="{648585B6-C24F-49A3-9530-A0B2705B4EF5}"/>
    <cellStyle name="Millares 12 2 2 3 2 2 2 5" xfId="48245" xr:uid="{EE94A94D-9882-4FCE-A855-46FE1A2AF67B}"/>
    <cellStyle name="Millares 12 2 2 3 2 2 3" xfId="4295" xr:uid="{96B056F9-B9EE-4558-AA0E-E2338FE4AEEE}"/>
    <cellStyle name="Millares 12 2 2 3 2 2 3 2" xfId="8538" xr:uid="{741A24C8-2D2A-4267-8954-1166DD4E1F7A}"/>
    <cellStyle name="Millares 12 2 2 3 2 2 3 2 2" xfId="19990" xr:uid="{FBED37CF-BDFE-4D19-98C3-CEE3FD80AFD6}"/>
    <cellStyle name="Millares 12 2 2 3 2 2 3 2 2 2" xfId="42884" xr:uid="{20B52D0C-D948-4393-A65A-3DB07D30CA98}"/>
    <cellStyle name="Millares 12 2 2 3 2 2 3 2 3" xfId="31443" xr:uid="{5DABA028-3C27-4E77-90B4-E188002C801C}"/>
    <cellStyle name="Millares 12 2 2 3 2 2 3 2 4" xfId="54325" xr:uid="{39B73E9D-4519-4032-946F-BA81E58E5528}"/>
    <cellStyle name="Millares 12 2 2 3 2 2 3 3" xfId="15748" xr:uid="{94039458-048E-4A96-8BCB-9038F329AA74}"/>
    <cellStyle name="Millares 12 2 2 3 2 2 3 3 2" xfId="38642" xr:uid="{FE928BFC-8B36-4B28-9B5C-FAAF604761FE}"/>
    <cellStyle name="Millares 12 2 2 3 2 2 3 4" xfId="27201" xr:uid="{F63C859B-AEB6-4F2D-A41D-2D46BEB00816}"/>
    <cellStyle name="Millares 12 2 2 3 2 2 3 5" xfId="50083" xr:uid="{86053FF7-8293-40E0-ABD9-66820B95E252}"/>
    <cellStyle name="Millares 12 2 2 3 2 2 4" xfId="5382" xr:uid="{0D3053FB-451D-4913-8509-8FDB7DF02684}"/>
    <cellStyle name="Millares 12 2 2 3 2 2 4 2" xfId="16834" xr:uid="{581DED54-5E57-4863-8158-E18E39CDEAF9}"/>
    <cellStyle name="Millares 12 2 2 3 2 2 4 2 2" xfId="39728" xr:uid="{8B3F5C7F-C3E0-467E-B261-D4F20F2CAB6A}"/>
    <cellStyle name="Millares 12 2 2 3 2 2 4 3" xfId="28287" xr:uid="{2B852530-ABA0-4D66-9E50-F46E2712CA98}"/>
    <cellStyle name="Millares 12 2 2 3 2 2 4 4" xfId="51169" xr:uid="{0F3D2C1E-226E-48A2-8BD1-35D48A66418A}"/>
    <cellStyle name="Millares 12 2 2 3 2 2 5" xfId="10443" xr:uid="{C925E9DA-458B-453E-AB1F-DA271CBA3CD4}"/>
    <cellStyle name="Millares 12 2 2 3 2 2 5 2" xfId="21886" xr:uid="{2A4084AF-69AF-4C31-84DE-35D508FB52FB}"/>
    <cellStyle name="Millares 12 2 2 3 2 2 5 2 2" xfId="44780" xr:uid="{6853AA4B-E698-4E5D-83F4-A4E0C9201DB0}"/>
    <cellStyle name="Millares 12 2 2 3 2 2 5 3" xfId="33339" xr:uid="{A57AB77A-6905-443C-851C-C21F2098FD5C}"/>
    <cellStyle name="Millares 12 2 2 3 2 2 6" xfId="11527" xr:uid="{CE0CB408-3C46-464C-8E37-2BC85419E75D}"/>
    <cellStyle name="Millares 12 2 2 3 2 2 6 2" xfId="22970" xr:uid="{A33D1F29-F281-474C-907C-B18422874C01}"/>
    <cellStyle name="Millares 12 2 2 3 2 2 6 2 2" xfId="45864" xr:uid="{47E2BA24-CCE5-4CAD-A91B-4919E5E93EB3}"/>
    <cellStyle name="Millares 12 2 2 3 2 2 6 3" xfId="34423" xr:uid="{CB23171D-A48D-478C-8805-88B436254459}"/>
    <cellStyle name="Millares 12 2 2 3 2 2 7" xfId="12592" xr:uid="{61EE27E4-04A6-4428-A24F-38FEDF563C9C}"/>
    <cellStyle name="Millares 12 2 2 3 2 2 7 2" xfId="35486" xr:uid="{07D453E1-8792-46F4-8AC9-5638B3A0B5F0}"/>
    <cellStyle name="Millares 12 2 2 3 2 2 8" xfId="24045" xr:uid="{64DB189F-6861-4E2E-AAE3-195BDDC6E373}"/>
    <cellStyle name="Millares 12 2 2 3 2 2 9" xfId="46928" xr:uid="{A0A6E3CF-0740-4CEE-B618-AD859212C0C9}"/>
    <cellStyle name="Millares 12 2 2 3 2 3" xfId="1924" xr:uid="{1FC747AB-BC96-4FEF-848D-9554438A306D}"/>
    <cellStyle name="Millares 12 2 2 3 2 3 2" xfId="6172" xr:uid="{A77D1FFC-077A-4F1E-99FB-1FDA3FBE96EF}"/>
    <cellStyle name="Millares 12 2 2 3 2 3 2 2" xfId="17624" xr:uid="{1060161F-A505-40FC-AD53-424969334EDE}"/>
    <cellStyle name="Millares 12 2 2 3 2 3 2 2 2" xfId="40518" xr:uid="{5F92546F-DEC4-48A8-AF01-B3AD7E61489B}"/>
    <cellStyle name="Millares 12 2 2 3 2 3 2 3" xfId="29077" xr:uid="{3E5D47BC-623B-473E-B4FE-26B03F60C610}"/>
    <cellStyle name="Millares 12 2 2 3 2 3 2 4" xfId="51959" xr:uid="{F9C8DCBB-C2D3-4A52-A65C-F4A7F93C1F6F}"/>
    <cellStyle name="Millares 12 2 2 3 2 3 3" xfId="13382" xr:uid="{1AAFA7B8-ADF1-4C1A-9B2F-C0AA2F38413D}"/>
    <cellStyle name="Millares 12 2 2 3 2 3 3 2" xfId="36276" xr:uid="{FD27A9E0-0D36-4144-A5DA-11C5112048A2}"/>
    <cellStyle name="Millares 12 2 2 3 2 3 4" xfId="24835" xr:uid="{36D78B15-C3D1-4D55-B21B-085B8673FE1E}"/>
    <cellStyle name="Millares 12 2 2 3 2 3 5" xfId="47718" xr:uid="{659470F8-2211-45C9-A20B-45B48B9C1573}"/>
    <cellStyle name="Millares 12 2 2 3 2 4" xfId="3768" xr:uid="{40345B5D-5CFF-42D7-A025-8B66B2E165C7}"/>
    <cellStyle name="Millares 12 2 2 3 2 4 2" xfId="8011" xr:uid="{115DE876-4B5C-4F30-8D38-202127D38FF5}"/>
    <cellStyle name="Millares 12 2 2 3 2 4 2 2" xfId="19463" xr:uid="{CF229951-E5E3-48D9-A0AE-27D708F3F821}"/>
    <cellStyle name="Millares 12 2 2 3 2 4 2 2 2" xfId="42357" xr:uid="{9152C89A-2AC7-4B7C-AF79-CEB6FF215615}"/>
    <cellStyle name="Millares 12 2 2 3 2 4 2 3" xfId="30916" xr:uid="{3EF60DDB-51EC-444D-837D-A95FA3CD94B1}"/>
    <cellStyle name="Millares 12 2 2 3 2 4 2 4" xfId="53798" xr:uid="{785EA415-84A0-40C5-A0C9-B0A321685CCA}"/>
    <cellStyle name="Millares 12 2 2 3 2 4 3" xfId="15221" xr:uid="{BA59AFBE-A02F-4055-9BDA-D23AC726852A}"/>
    <cellStyle name="Millares 12 2 2 3 2 4 3 2" xfId="38115" xr:uid="{032621F1-8829-4FAC-921D-B5BE0F149B89}"/>
    <cellStyle name="Millares 12 2 2 3 2 4 4" xfId="26674" xr:uid="{B2105CCB-426C-43A2-80C8-BD6B7CFEAE2C}"/>
    <cellStyle name="Millares 12 2 2 3 2 4 5" xfId="49556" xr:uid="{643716F6-391B-4C3A-B114-13DB635BB8DB}"/>
    <cellStyle name="Millares 12 2 2 3 2 5" xfId="4855" xr:uid="{25D4BC80-030B-412F-BB36-19FD401EFC1E}"/>
    <cellStyle name="Millares 12 2 2 3 2 5 2" xfId="16307" xr:uid="{CB5FF398-1F89-44A5-A1FD-6C4A8A06B001}"/>
    <cellStyle name="Millares 12 2 2 3 2 5 2 2" xfId="39201" xr:uid="{6C3CF7AB-628E-4C04-9FDA-2AFA4BAECD02}"/>
    <cellStyle name="Millares 12 2 2 3 2 5 3" xfId="27760" xr:uid="{1A50AB5C-EDBE-40DF-B88B-9CC68F8E20DF}"/>
    <cellStyle name="Millares 12 2 2 3 2 5 4" xfId="50642" xr:uid="{1BFF0891-4FB8-45A7-A72D-5F7B1F2B0FC1}"/>
    <cellStyle name="Millares 12 2 2 3 2 6" xfId="9916" xr:uid="{755849D5-1DDE-4514-94C8-BE87E3AE62CA}"/>
    <cellStyle name="Millares 12 2 2 3 2 6 2" xfId="21359" xr:uid="{AD1B5B57-1914-453A-A7FD-D04342C76439}"/>
    <cellStyle name="Millares 12 2 2 3 2 6 2 2" xfId="44253" xr:uid="{9B5C4F5E-2692-4A29-8D7C-98ADC22446D9}"/>
    <cellStyle name="Millares 12 2 2 3 2 6 3" xfId="32812" xr:uid="{294EEF60-075B-4619-8F8D-7CB58B155B93}"/>
    <cellStyle name="Millares 12 2 2 3 2 7" xfId="11000" xr:uid="{B890E68A-B838-4CD7-B0EE-18A62DE18063}"/>
    <cellStyle name="Millares 12 2 2 3 2 7 2" xfId="22443" xr:uid="{2F0CE280-B262-4DE1-99A4-6663BD8752F0}"/>
    <cellStyle name="Millares 12 2 2 3 2 7 2 2" xfId="45337" xr:uid="{2EF879DA-9B36-4D18-82DC-5E9E7D5A5ADC}"/>
    <cellStyle name="Millares 12 2 2 3 2 7 3" xfId="33896" xr:uid="{655E38F3-EF8E-4DFC-A529-4E523A81690A}"/>
    <cellStyle name="Millares 12 2 2 3 2 8" xfId="12065" xr:uid="{DC618B94-5C08-4A55-8283-C1DE89DECCFF}"/>
    <cellStyle name="Millares 12 2 2 3 2 8 2" xfId="34959" xr:uid="{5A340E00-99A1-4A3E-BA00-162594487078}"/>
    <cellStyle name="Millares 12 2 2 3 2 9" xfId="23518" xr:uid="{0F8EB636-0B1C-44D6-8B36-1B0840233AB1}"/>
    <cellStyle name="Millares 12 2 2 3 3" xfId="871" xr:uid="{5A564CE6-D6E7-4BBC-B3DD-3E560C8D04C3}"/>
    <cellStyle name="Millares 12 2 2 3 3 2" xfId="2188" xr:uid="{5F4B64E8-8DF0-4074-AB21-2E5D13C5701C}"/>
    <cellStyle name="Millares 12 2 2 3 3 2 2" xfId="6436" xr:uid="{17DD3AA6-2C07-48AF-8DE1-BE1D86CE9CC9}"/>
    <cellStyle name="Millares 12 2 2 3 3 2 2 2" xfId="17888" xr:uid="{3CB1D020-C402-408C-9CAB-4D42A59F9BC7}"/>
    <cellStyle name="Millares 12 2 2 3 3 2 2 2 2" xfId="40782" xr:uid="{6A5A7A11-21FE-46E0-A6E3-1B9427512A1B}"/>
    <cellStyle name="Millares 12 2 2 3 3 2 2 3" xfId="29341" xr:uid="{758DD502-F788-4642-8AAF-4699FC3344E1}"/>
    <cellStyle name="Millares 12 2 2 3 3 2 2 4" xfId="52223" xr:uid="{866ED605-CBE3-415D-96A2-F1CC73F6015C}"/>
    <cellStyle name="Millares 12 2 2 3 3 2 3" xfId="13646" xr:uid="{71D55819-B950-447C-A5E2-6D5743DBE69C}"/>
    <cellStyle name="Millares 12 2 2 3 3 2 3 2" xfId="36540" xr:uid="{9C9363FB-68A8-42BC-A162-A66AAD8D648E}"/>
    <cellStyle name="Millares 12 2 2 3 3 2 4" xfId="25099" xr:uid="{47C37B8B-F9AE-41E8-B26D-F9CFA319A751}"/>
    <cellStyle name="Millares 12 2 2 3 3 2 5" xfId="47982" xr:uid="{A68F481F-A7DC-4203-BDE1-26A1FC5E0389}"/>
    <cellStyle name="Millares 12 2 2 3 3 3" xfId="4032" xr:uid="{5B342F20-A8D0-48FF-8E67-4D9351318996}"/>
    <cellStyle name="Millares 12 2 2 3 3 3 2" xfId="8275" xr:uid="{DFC998D1-C9C0-47E2-9525-FBBE3153BBF5}"/>
    <cellStyle name="Millares 12 2 2 3 3 3 2 2" xfId="19727" xr:uid="{C660410C-F678-4798-B704-FCEDB36B2455}"/>
    <cellStyle name="Millares 12 2 2 3 3 3 2 2 2" xfId="42621" xr:uid="{570BB1A1-AE86-4AFF-B407-627A4C8D05C1}"/>
    <cellStyle name="Millares 12 2 2 3 3 3 2 3" xfId="31180" xr:uid="{AF5491E9-664C-4EEA-9511-9DE4F3FCC4CF}"/>
    <cellStyle name="Millares 12 2 2 3 3 3 2 4" xfId="54062" xr:uid="{22C2983A-AD41-4E35-A1DC-303A8B6B1B4A}"/>
    <cellStyle name="Millares 12 2 2 3 3 3 3" xfId="15485" xr:uid="{18A9DADD-CB7D-4C03-91C3-6DE8AE2B31F6}"/>
    <cellStyle name="Millares 12 2 2 3 3 3 3 2" xfId="38379" xr:uid="{4C24CE2A-14E3-46D5-84F4-26EEF239D3E5}"/>
    <cellStyle name="Millares 12 2 2 3 3 3 4" xfId="26938" xr:uid="{2FF67D2D-5999-4963-A758-8CCAF330C9C6}"/>
    <cellStyle name="Millares 12 2 2 3 3 3 5" xfId="49820" xr:uid="{73BB40E3-FBC4-45DA-94F3-77FFF76DBE70}"/>
    <cellStyle name="Millares 12 2 2 3 3 4" xfId="5119" xr:uid="{CADD4C06-D911-4C61-9B9F-3994E6C7B628}"/>
    <cellStyle name="Millares 12 2 2 3 3 4 2" xfId="16571" xr:uid="{9101B3BE-FCE6-4850-868F-7780B149D874}"/>
    <cellStyle name="Millares 12 2 2 3 3 4 2 2" xfId="39465" xr:uid="{C69CCD34-0446-45F2-868F-E6958F3F01FD}"/>
    <cellStyle name="Millares 12 2 2 3 3 4 3" xfId="28024" xr:uid="{C2FF30C1-80E4-4C2C-8C51-87B7183D0A1B}"/>
    <cellStyle name="Millares 12 2 2 3 3 4 4" xfId="50906" xr:uid="{1E623000-0493-4DE2-8898-BD07A107B1CB}"/>
    <cellStyle name="Millares 12 2 2 3 3 5" xfId="10180" xr:uid="{8E61BD75-CD03-44E0-AB43-F984CC48EDFB}"/>
    <cellStyle name="Millares 12 2 2 3 3 5 2" xfId="21623" xr:uid="{5CE1FBBA-63F4-47B2-992F-BB9CB7977C7C}"/>
    <cellStyle name="Millares 12 2 2 3 3 5 2 2" xfId="44517" xr:uid="{6104B4A3-F7E4-4CFD-A5B3-D0476EFD60B9}"/>
    <cellStyle name="Millares 12 2 2 3 3 5 3" xfId="33076" xr:uid="{92AB372D-5C9C-420C-9445-D2DA9AE407EF}"/>
    <cellStyle name="Millares 12 2 2 3 3 6" xfId="11264" xr:uid="{5ADF02DA-AB37-4DF8-A1AB-4F4557C5B996}"/>
    <cellStyle name="Millares 12 2 2 3 3 6 2" xfId="22707" xr:uid="{9F166B21-80E2-41B8-A2DD-D5544BAF9475}"/>
    <cellStyle name="Millares 12 2 2 3 3 6 2 2" xfId="45601" xr:uid="{AE0984BF-2355-44A6-BE07-FD09A68C0098}"/>
    <cellStyle name="Millares 12 2 2 3 3 6 3" xfId="34160" xr:uid="{23AFD214-42F2-4045-9737-F031F2CE3764}"/>
    <cellStyle name="Millares 12 2 2 3 3 7" xfId="12329" xr:uid="{02CE204F-FE69-46E8-923E-A67D335BB49C}"/>
    <cellStyle name="Millares 12 2 2 3 3 7 2" xfId="35223" xr:uid="{1F79B02A-CEF1-4096-84C7-263734DC95B5}"/>
    <cellStyle name="Millares 12 2 2 3 3 8" xfId="23782" xr:uid="{C3FEC21C-EB19-45AF-B44F-BD09C59C51F9}"/>
    <cellStyle name="Millares 12 2 2 3 3 9" xfId="46665" xr:uid="{652C219E-F5EB-4D26-BD7C-81DBF3461B10}"/>
    <cellStyle name="Millares 12 2 2 3 4" xfId="1399" xr:uid="{57EF39D5-07BB-4D24-A3AA-8AEC18A8772E}"/>
    <cellStyle name="Millares 12 2 2 3 4 2" xfId="2716" xr:uid="{78977B85-E6A4-4DCD-BD40-438517E1EAFF}"/>
    <cellStyle name="Millares 12 2 2 3 4 2 2" xfId="6964" xr:uid="{13B74062-E6A7-4AE1-9EC7-D7D793B65A5E}"/>
    <cellStyle name="Millares 12 2 2 3 4 2 2 2" xfId="18416" xr:uid="{083F1A96-8C60-4775-B53E-4DEB74808E51}"/>
    <cellStyle name="Millares 12 2 2 3 4 2 2 2 2" xfId="41310" xr:uid="{ECD720C3-1EB1-4768-AEFB-51589C406FE8}"/>
    <cellStyle name="Millares 12 2 2 3 4 2 2 3" xfId="29869" xr:uid="{0F186831-C398-45A1-B2F1-837D9BBD57E0}"/>
    <cellStyle name="Millares 12 2 2 3 4 2 2 4" xfId="52751" xr:uid="{DDFA1BD1-6F3A-4BB2-9E32-BE7E1D4CE595}"/>
    <cellStyle name="Millares 12 2 2 3 4 2 3" xfId="14174" xr:uid="{65012A14-324F-42D4-BD47-9798F4E7D257}"/>
    <cellStyle name="Millares 12 2 2 3 4 2 3 2" xfId="37068" xr:uid="{61D27573-87AF-4EAB-A26F-F13474649F94}"/>
    <cellStyle name="Millares 12 2 2 3 4 2 4" xfId="25627" xr:uid="{7B0DA731-79A3-4C55-A6EC-156FF378E983}"/>
    <cellStyle name="Millares 12 2 2 3 4 2 5" xfId="48510" xr:uid="{27492EDE-1314-4610-A21C-5DD3719008EC}"/>
    <cellStyle name="Millares 12 2 2 3 4 3" xfId="5647" xr:uid="{172884AC-0536-4E81-BA77-C6153FE62810}"/>
    <cellStyle name="Millares 12 2 2 3 4 3 2" xfId="17099" xr:uid="{A16909A0-13FF-4ED0-B5C0-6BB158D98DC5}"/>
    <cellStyle name="Millares 12 2 2 3 4 3 2 2" xfId="39993" xr:uid="{F9CED719-056F-4D96-BA20-9E4407ECC18F}"/>
    <cellStyle name="Millares 12 2 2 3 4 3 3" xfId="28552" xr:uid="{A089EC5F-F142-4F84-BFCB-B7319BFAF639}"/>
    <cellStyle name="Millares 12 2 2 3 4 3 4" xfId="51434" xr:uid="{3C884B14-FE71-4B0D-AC95-9F1FFCD766CE}"/>
    <cellStyle name="Millares 12 2 2 3 4 4" xfId="12857" xr:uid="{166EE67E-8332-44EB-A54A-0663CED7B4A8}"/>
    <cellStyle name="Millares 12 2 2 3 4 4 2" xfId="35751" xr:uid="{FE9949C7-6257-477E-AFF7-5770883F5E39}"/>
    <cellStyle name="Millares 12 2 2 3 4 5" xfId="24310" xr:uid="{752AE9FA-3EEC-45A7-898C-15B0B15BBCAA}"/>
    <cellStyle name="Millares 12 2 2 3 4 6" xfId="47193" xr:uid="{20A44942-5847-4796-BAA7-862DC6E946E9}"/>
    <cellStyle name="Millares 12 2 2 3 5" xfId="1661" xr:uid="{799AC66F-3229-47DB-8442-B3B94C45C936}"/>
    <cellStyle name="Millares 12 2 2 3 5 2" xfId="5909" xr:uid="{C56A41D8-452A-43B2-A6CB-327BBC717A2B}"/>
    <cellStyle name="Millares 12 2 2 3 5 2 2" xfId="17361" xr:uid="{DFDF3DA8-0283-4BB3-8B9C-47CF847FE299}"/>
    <cellStyle name="Millares 12 2 2 3 5 2 2 2" xfId="40255" xr:uid="{BD085942-C22E-4956-B4F7-687B5A58950D}"/>
    <cellStyle name="Millares 12 2 2 3 5 2 3" xfId="28814" xr:uid="{DA00EF9B-D70F-4125-9BDE-29C631F2C680}"/>
    <cellStyle name="Millares 12 2 2 3 5 2 4" xfId="51696" xr:uid="{3F5932C2-6B9C-4D7D-A4F1-06F1C42FF29C}"/>
    <cellStyle name="Millares 12 2 2 3 5 3" xfId="13119" xr:uid="{E84E8086-7DE3-412E-B225-F6EC93545A7E}"/>
    <cellStyle name="Millares 12 2 2 3 5 3 2" xfId="36013" xr:uid="{4C1194A1-1628-4217-A620-9B9067B40BCA}"/>
    <cellStyle name="Millares 12 2 2 3 5 4" xfId="24572" xr:uid="{8DC0CBB4-05CC-49A9-85D6-78EA4954BCDF}"/>
    <cellStyle name="Millares 12 2 2 3 5 5" xfId="47455" xr:uid="{6CDD13A3-F457-4E23-86EA-5C6D5A02A22F}"/>
    <cellStyle name="Millares 12 2 2 3 6" xfId="2984" xr:uid="{55587860-3EE3-424A-9761-78AF2526F434}"/>
    <cellStyle name="Millares 12 2 2 3 6 2" xfId="7227" xr:uid="{E3901DE5-E1AA-478F-8908-2CA085E20424}"/>
    <cellStyle name="Millares 12 2 2 3 6 2 2" xfId="18679" xr:uid="{78E5EC2E-E510-466A-988E-E63CE10F6E55}"/>
    <cellStyle name="Millares 12 2 2 3 6 2 2 2" xfId="41573" xr:uid="{2A6318BD-F6E0-4331-BFAE-06023DF5A2A6}"/>
    <cellStyle name="Millares 12 2 2 3 6 2 3" xfId="30132" xr:uid="{EF15AEDF-B045-4967-9CB0-75FD2D1CA5EC}"/>
    <cellStyle name="Millares 12 2 2 3 6 2 4" xfId="53014" xr:uid="{4DB11F50-DC14-456A-8918-DC90A24ABC94}"/>
    <cellStyle name="Millares 12 2 2 3 6 3" xfId="14437" xr:uid="{591B61A2-D0B2-4317-A073-325A82A21AFA}"/>
    <cellStyle name="Millares 12 2 2 3 6 3 2" xfId="37331" xr:uid="{B7BD7B31-C41C-4C2D-BB5A-13DC3455B427}"/>
    <cellStyle name="Millares 12 2 2 3 6 4" xfId="25890" xr:uid="{04B529D7-8BA7-442D-AA28-16457993CE9E}"/>
    <cellStyle name="Millares 12 2 2 3 6 5" xfId="48772" xr:uid="{C9391449-9C08-42B1-8CEF-DE16FEDCFFD8}"/>
    <cellStyle name="Millares 12 2 2 3 7" xfId="3244" xr:uid="{2110CFE6-3EFA-4C26-960B-E296F26DF9EA}"/>
    <cellStyle name="Millares 12 2 2 3 7 2" xfId="7487" xr:uid="{7BC03073-20C2-442F-ADF6-7EC1ADBC7F22}"/>
    <cellStyle name="Millares 12 2 2 3 7 2 2" xfId="18939" xr:uid="{BC0FDA7F-B52E-4056-996B-55A4BF73FD15}"/>
    <cellStyle name="Millares 12 2 2 3 7 2 2 2" xfId="41833" xr:uid="{AD817C30-F442-4E7A-99FC-485202432421}"/>
    <cellStyle name="Millares 12 2 2 3 7 2 3" xfId="30392" xr:uid="{1AC9F80F-3DC6-4B8D-BDFA-CF8EE3259AA5}"/>
    <cellStyle name="Millares 12 2 2 3 7 2 4" xfId="53274" xr:uid="{A02D0400-5D56-4C79-B103-D34B6B632ED4}"/>
    <cellStyle name="Millares 12 2 2 3 7 3" xfId="14697" xr:uid="{9853EA8A-F01B-4443-A33B-C264BC08C4EA}"/>
    <cellStyle name="Millares 12 2 2 3 7 3 2" xfId="37591" xr:uid="{62D3D78E-C187-4D90-9F9F-A750A76B93CD}"/>
    <cellStyle name="Millares 12 2 2 3 7 4" xfId="26150" xr:uid="{1D31FD11-B418-4183-958B-C68234E730A9}"/>
    <cellStyle name="Millares 12 2 2 3 7 5" xfId="49032" xr:uid="{932B2C07-CA54-4285-808A-5654AECA3BD2}"/>
    <cellStyle name="Millares 12 2 2 3 8" xfId="3505" xr:uid="{CC752E0F-587C-41B0-A281-F9E11926FA8E}"/>
    <cellStyle name="Millares 12 2 2 3 8 2" xfId="7748" xr:uid="{CDF4DFC3-C052-42BD-AFD1-CD1E6DC419C6}"/>
    <cellStyle name="Millares 12 2 2 3 8 2 2" xfId="19200" xr:uid="{A3B3F052-99B1-4C7F-AEF0-C713D76B5BA3}"/>
    <cellStyle name="Millares 12 2 2 3 8 2 2 2" xfId="42094" xr:uid="{3C42C34C-A21B-443A-96CE-E7A4DA881275}"/>
    <cellStyle name="Millares 12 2 2 3 8 2 3" xfId="30653" xr:uid="{51FC9D87-092B-48D9-8956-DB9A0E2CCEA3}"/>
    <cellStyle name="Millares 12 2 2 3 8 2 4" xfId="53535" xr:uid="{C0BDC95E-3C19-49C8-8349-981C0031F908}"/>
    <cellStyle name="Millares 12 2 2 3 8 3" xfId="14958" xr:uid="{442D5E6F-3362-495C-9FEF-BB66A0CC2AB1}"/>
    <cellStyle name="Millares 12 2 2 3 8 3 2" xfId="37852" xr:uid="{850B1D60-1A0D-4EB3-953F-30C0B2C14F2F}"/>
    <cellStyle name="Millares 12 2 2 3 8 4" xfId="26411" xr:uid="{BC985679-BFDE-4676-BC1E-5CFDB76606BA}"/>
    <cellStyle name="Millares 12 2 2 3 8 5" xfId="49293" xr:uid="{CA448476-D433-444A-A2B5-B7B6E4369530}"/>
    <cellStyle name="Millares 12 2 2 3 9" xfId="4573" xr:uid="{FD251D49-96AB-4A95-B8A5-B1174CFD51D9}"/>
    <cellStyle name="Millares 12 2 2 3 9 2" xfId="16025" xr:uid="{5435CB45-4FD3-451D-8B73-71FA1DDE1496}"/>
    <cellStyle name="Millares 12 2 2 3 9 2 2" xfId="38919" xr:uid="{73DB5FBC-3681-4BA2-91B8-C35DE43333AA}"/>
    <cellStyle name="Millares 12 2 2 3 9 3" xfId="27478" xr:uid="{B089ABD1-5F17-4C55-A7BD-64006ECB2165}"/>
    <cellStyle name="Millares 12 2 2 3 9 4" xfId="50360" xr:uid="{32D86C32-2AD5-46F4-8283-04C30F1B4E2E}"/>
    <cellStyle name="Millares 12 2 2 4" xfId="490" xr:uid="{C2D8C259-74FD-48DD-8DEE-3139DDF197A9}"/>
    <cellStyle name="Millares 12 2 2 4 10" xfId="46285" xr:uid="{75B54756-CDAF-45F1-867F-79EC191EA96F}"/>
    <cellStyle name="Millares 12 2 2 4 2" xfId="1018" xr:uid="{B0B618D0-85D8-4451-9EDC-23D341B8851D}"/>
    <cellStyle name="Millares 12 2 2 4 2 2" xfId="2335" xr:uid="{C4661B6F-AD0F-43F0-A509-82BA2DA60C75}"/>
    <cellStyle name="Millares 12 2 2 4 2 2 2" xfId="6583" xr:uid="{907E46D0-6ACD-401A-B12F-B54427ACF367}"/>
    <cellStyle name="Millares 12 2 2 4 2 2 2 2" xfId="18035" xr:uid="{02E110A0-1918-41B4-B7C5-D4CB2E87CABF}"/>
    <cellStyle name="Millares 12 2 2 4 2 2 2 2 2" xfId="40929" xr:uid="{FD7CF1EC-CD1A-4256-B2BC-127E3BED37D2}"/>
    <cellStyle name="Millares 12 2 2 4 2 2 2 3" xfId="29488" xr:uid="{38514D32-783B-444A-ABC4-ACCBE8481ED9}"/>
    <cellStyle name="Millares 12 2 2 4 2 2 2 4" xfId="52370" xr:uid="{813546FF-8788-4535-8D95-1260BCAAC217}"/>
    <cellStyle name="Millares 12 2 2 4 2 2 3" xfId="13793" xr:uid="{54E10467-4074-439A-B9F2-C3D8F59C76C8}"/>
    <cellStyle name="Millares 12 2 2 4 2 2 3 2" xfId="36687" xr:uid="{C89B8612-23AD-404C-B98A-58B5CF8B1D7E}"/>
    <cellStyle name="Millares 12 2 2 4 2 2 4" xfId="25246" xr:uid="{714E6C3A-DA75-4DB1-9E95-43E780213642}"/>
    <cellStyle name="Millares 12 2 2 4 2 2 5" xfId="48129" xr:uid="{691B35F9-9A2B-4EE9-B33A-82F89DD5C596}"/>
    <cellStyle name="Millares 12 2 2 4 2 3" xfId="4179" xr:uid="{931B1C09-B263-4E11-8DEE-34F999128A3F}"/>
    <cellStyle name="Millares 12 2 2 4 2 3 2" xfId="8422" xr:uid="{0DCEA352-CFA1-43A7-BD47-4C078C3FAE94}"/>
    <cellStyle name="Millares 12 2 2 4 2 3 2 2" xfId="19874" xr:uid="{0AB88E6E-B6C7-41AB-BB7F-D749FAEF11F7}"/>
    <cellStyle name="Millares 12 2 2 4 2 3 2 2 2" xfId="42768" xr:uid="{48B7315F-111C-4F09-AFF7-E5B48723D914}"/>
    <cellStyle name="Millares 12 2 2 4 2 3 2 3" xfId="31327" xr:uid="{EC767D6E-5F94-47A5-BBCF-F0D074D0A71A}"/>
    <cellStyle name="Millares 12 2 2 4 2 3 2 4" xfId="54209" xr:uid="{0D7CB945-120F-4851-BD16-A21CA11A6276}"/>
    <cellStyle name="Millares 12 2 2 4 2 3 3" xfId="15632" xr:uid="{261E4E6D-5246-48F8-8DB7-8947039332CE}"/>
    <cellStyle name="Millares 12 2 2 4 2 3 3 2" xfId="38526" xr:uid="{0CAD311A-9DB2-430F-97CC-C58EA885E4CA}"/>
    <cellStyle name="Millares 12 2 2 4 2 3 4" xfId="27085" xr:uid="{3B22B5F5-EFC9-4616-B0F3-ED08FB58107D}"/>
    <cellStyle name="Millares 12 2 2 4 2 3 5" xfId="49967" xr:uid="{ED5F7BA7-E3DE-476A-82BE-8E864C6A771D}"/>
    <cellStyle name="Millares 12 2 2 4 2 4" xfId="5266" xr:uid="{A37C3465-F72E-4823-AD9E-AADABEE0F004}"/>
    <cellStyle name="Millares 12 2 2 4 2 4 2" xfId="16718" xr:uid="{69E7E1F6-64E2-48D0-A45D-654F4752E400}"/>
    <cellStyle name="Millares 12 2 2 4 2 4 2 2" xfId="39612" xr:uid="{4561D303-2AE8-441D-8D44-E41E36BB6ECF}"/>
    <cellStyle name="Millares 12 2 2 4 2 4 3" xfId="28171" xr:uid="{AD9A60EA-CD06-4878-A6A8-18C8F07C9068}"/>
    <cellStyle name="Millares 12 2 2 4 2 4 4" xfId="51053" xr:uid="{E5A5386C-5395-4183-8DC0-1C905AACDDB0}"/>
    <cellStyle name="Millares 12 2 2 4 2 5" xfId="10327" xr:uid="{2885CC92-DBB0-499F-8794-D76A625CE50B}"/>
    <cellStyle name="Millares 12 2 2 4 2 5 2" xfId="21770" xr:uid="{7A50D263-86FA-4848-9226-54E369EA161D}"/>
    <cellStyle name="Millares 12 2 2 4 2 5 2 2" xfId="44664" xr:uid="{BFB61109-954D-476C-8002-4A6C6639B234}"/>
    <cellStyle name="Millares 12 2 2 4 2 5 3" xfId="33223" xr:uid="{37D90C7F-5B88-42DE-9FED-3E3F4E9F4B80}"/>
    <cellStyle name="Millares 12 2 2 4 2 6" xfId="11411" xr:uid="{03E7BE9D-89B7-475F-B0DD-494254FF7B43}"/>
    <cellStyle name="Millares 12 2 2 4 2 6 2" xfId="22854" xr:uid="{D8B3EE2B-34D2-4AFF-B276-2C983E8572D0}"/>
    <cellStyle name="Millares 12 2 2 4 2 6 2 2" xfId="45748" xr:uid="{D39DCC29-E667-49FE-A884-D614AE3EB6B0}"/>
    <cellStyle name="Millares 12 2 2 4 2 6 3" xfId="34307" xr:uid="{04D382E0-8767-4E3C-B5DB-2753E7FA0398}"/>
    <cellStyle name="Millares 12 2 2 4 2 7" xfId="12476" xr:uid="{77C8FA73-DF92-439D-A775-A78C6152C6FC}"/>
    <cellStyle name="Millares 12 2 2 4 2 7 2" xfId="35370" xr:uid="{69E578DB-3B9E-4932-98E2-FD22DE2C40B1}"/>
    <cellStyle name="Millares 12 2 2 4 2 8" xfId="23929" xr:uid="{1F313F0E-A259-4023-B086-1522CF3652C8}"/>
    <cellStyle name="Millares 12 2 2 4 2 9" xfId="46812" xr:uid="{440106A2-695B-4526-8AF0-420B1FFFAD31}"/>
    <cellStyle name="Millares 12 2 2 4 3" xfId="1808" xr:uid="{1C4DAEFC-C3FF-43C7-B993-1925291C0E27}"/>
    <cellStyle name="Millares 12 2 2 4 3 2" xfId="6056" xr:uid="{D850B2A1-A07F-49F1-8391-3D63E8636A48}"/>
    <cellStyle name="Millares 12 2 2 4 3 2 2" xfId="17508" xr:uid="{F5FCAFA6-3A1B-4996-BD82-8AA793E3DD71}"/>
    <cellStyle name="Millares 12 2 2 4 3 2 2 2" xfId="40402" xr:uid="{EB0EF320-5DCC-4916-A126-4145BF6C7EC3}"/>
    <cellStyle name="Millares 12 2 2 4 3 2 3" xfId="28961" xr:uid="{97280AFF-8EF5-4AB8-B9FF-9FEE207C8C58}"/>
    <cellStyle name="Millares 12 2 2 4 3 2 4" xfId="51843" xr:uid="{B91F56C7-2E51-48A1-86FF-48C89EE121FD}"/>
    <cellStyle name="Millares 12 2 2 4 3 3" xfId="13266" xr:uid="{F3A05CCB-B2F9-4CCB-91FE-EF1476B5A5FC}"/>
    <cellStyle name="Millares 12 2 2 4 3 3 2" xfId="36160" xr:uid="{91E52A7A-DAF8-4F43-914C-02469F61C81B}"/>
    <cellStyle name="Millares 12 2 2 4 3 4" xfId="24719" xr:uid="{93B43C4E-E32F-440D-8373-32815779AE89}"/>
    <cellStyle name="Millares 12 2 2 4 3 5" xfId="47602" xr:uid="{A255D0D1-3AE9-4093-9F0C-BEF7AD077BF8}"/>
    <cellStyle name="Millares 12 2 2 4 4" xfId="3652" xr:uid="{D3BD7133-5B37-4CC7-ACBE-697772B2C642}"/>
    <cellStyle name="Millares 12 2 2 4 4 2" xfId="7895" xr:uid="{4B75A9BB-7013-4631-B06B-C740F5B769A0}"/>
    <cellStyle name="Millares 12 2 2 4 4 2 2" xfId="19347" xr:uid="{F5ABB827-3710-4B79-86EF-77F1755058F2}"/>
    <cellStyle name="Millares 12 2 2 4 4 2 2 2" xfId="42241" xr:uid="{611C1ADC-EF21-4F73-899A-BAD5E6C5B46B}"/>
    <cellStyle name="Millares 12 2 2 4 4 2 3" xfId="30800" xr:uid="{B8ECD898-2957-4FE2-A9D3-D820558DC8C8}"/>
    <cellStyle name="Millares 12 2 2 4 4 2 4" xfId="53682" xr:uid="{96C3888A-9B57-46A3-9C75-874772508779}"/>
    <cellStyle name="Millares 12 2 2 4 4 3" xfId="15105" xr:uid="{0686DEBA-3181-4433-965C-E1FBACCAB697}"/>
    <cellStyle name="Millares 12 2 2 4 4 3 2" xfId="37999" xr:uid="{B74AC04C-DB30-4860-9228-97C4C0A55227}"/>
    <cellStyle name="Millares 12 2 2 4 4 4" xfId="26558" xr:uid="{90F7D55C-4B17-4734-B768-0B6915DA89D0}"/>
    <cellStyle name="Millares 12 2 2 4 4 5" xfId="49440" xr:uid="{A4F359E7-B244-4864-84E8-D90886EFC873}"/>
    <cellStyle name="Millares 12 2 2 4 5" xfId="4739" xr:uid="{22D243CD-4ACB-4DA1-8156-40967DD91E2C}"/>
    <cellStyle name="Millares 12 2 2 4 5 2" xfId="16191" xr:uid="{57FDAC28-85FC-4CBC-B471-A21F413A4CCE}"/>
    <cellStyle name="Millares 12 2 2 4 5 2 2" xfId="39085" xr:uid="{B70638AD-DADB-4388-B784-D402CAEAD6B5}"/>
    <cellStyle name="Millares 12 2 2 4 5 3" xfId="27644" xr:uid="{20E1FB0F-9E6E-4587-9E27-E88A6D44BE5A}"/>
    <cellStyle name="Millares 12 2 2 4 5 4" xfId="50526" xr:uid="{2F9912A0-A81B-4BD0-A8CD-C0434F7958A7}"/>
    <cellStyle name="Millares 12 2 2 4 6" xfId="9800" xr:uid="{4452F754-5A9C-4AE5-AEB6-AC7B5124D293}"/>
    <cellStyle name="Millares 12 2 2 4 6 2" xfId="21243" xr:uid="{187CC03A-5A89-469E-AAFF-44F5C57C64E6}"/>
    <cellStyle name="Millares 12 2 2 4 6 2 2" xfId="44137" xr:uid="{D0427C70-4102-45CD-8DDD-5A6D18BF39E2}"/>
    <cellStyle name="Millares 12 2 2 4 6 3" xfId="32696" xr:uid="{763A5AA5-890A-4B9D-AB0A-D5684054B56F}"/>
    <cellStyle name="Millares 12 2 2 4 7" xfId="10884" xr:uid="{ECD65566-DA3C-4FD9-A7F2-4282FA3B5166}"/>
    <cellStyle name="Millares 12 2 2 4 7 2" xfId="22327" xr:uid="{89FFEF35-D412-409E-A653-00F945B9D3D3}"/>
    <cellStyle name="Millares 12 2 2 4 7 2 2" xfId="45221" xr:uid="{AB949523-D00C-4DB1-B063-37A6928CB844}"/>
    <cellStyle name="Millares 12 2 2 4 7 3" xfId="33780" xr:uid="{10C8E36F-DD0D-4270-B7E1-239B999E2143}"/>
    <cellStyle name="Millares 12 2 2 4 8" xfId="11949" xr:uid="{EDD4A82C-EA3A-45D0-BF8C-2748BC6A22CE}"/>
    <cellStyle name="Millares 12 2 2 4 8 2" xfId="34843" xr:uid="{564F6D94-E6BF-4C44-9424-7F7C7AD98354}"/>
    <cellStyle name="Millares 12 2 2 4 9" xfId="23402" xr:uid="{07A97D80-2C1F-4D57-9190-8F541EE4A52C}"/>
    <cellStyle name="Millares 12 2 2 5" xfId="754" xr:uid="{FBE08686-BC2E-4636-A9E9-47F2ABF7EADD}"/>
    <cellStyle name="Millares 12 2 2 5 2" xfId="2071" xr:uid="{99BFB3AB-EA05-450D-A820-EB88659BF551}"/>
    <cellStyle name="Millares 12 2 2 5 2 2" xfId="6319" xr:uid="{3DE40E16-7F75-45E8-B4DE-43F184CEFFD4}"/>
    <cellStyle name="Millares 12 2 2 5 2 2 2" xfId="17771" xr:uid="{332DB57E-F11F-4FB5-96A3-A5892D848DE3}"/>
    <cellStyle name="Millares 12 2 2 5 2 2 2 2" xfId="40665" xr:uid="{A85211B4-95D7-44B1-9FA2-8652D9621BE8}"/>
    <cellStyle name="Millares 12 2 2 5 2 2 3" xfId="29224" xr:uid="{A4998090-B2F4-4D31-A995-867BBB31620E}"/>
    <cellStyle name="Millares 12 2 2 5 2 2 4" xfId="52106" xr:uid="{7901B726-6D4A-41A2-860F-B542186B8C0D}"/>
    <cellStyle name="Millares 12 2 2 5 2 3" xfId="13529" xr:uid="{0501F5AA-53B5-41F2-97E8-96540ED7BB2D}"/>
    <cellStyle name="Millares 12 2 2 5 2 3 2" xfId="36423" xr:uid="{2B2A449E-6DA0-4823-9E15-1777F3735822}"/>
    <cellStyle name="Millares 12 2 2 5 2 4" xfId="24982" xr:uid="{6A413904-810C-4BE1-903E-9495CAC9A415}"/>
    <cellStyle name="Millares 12 2 2 5 2 5" xfId="47865" xr:uid="{F630AAF4-67CE-4EEE-8386-2565C1F354F7}"/>
    <cellStyle name="Millares 12 2 2 5 3" xfId="3915" xr:uid="{4CF0CBD0-3FB8-42A3-BCE3-07843C5E3ABF}"/>
    <cellStyle name="Millares 12 2 2 5 3 2" xfId="8158" xr:uid="{4E86091F-5DC5-4F1F-8D8B-130D3290A480}"/>
    <cellStyle name="Millares 12 2 2 5 3 2 2" xfId="19610" xr:uid="{75E23C4F-1AF0-49C2-9DEE-928DD7D4D4D8}"/>
    <cellStyle name="Millares 12 2 2 5 3 2 2 2" xfId="42504" xr:uid="{B80A07CA-3ECE-4868-B02F-9CB67B2B1147}"/>
    <cellStyle name="Millares 12 2 2 5 3 2 3" xfId="31063" xr:uid="{44A87C74-25B7-4E92-964C-65CAACCC7415}"/>
    <cellStyle name="Millares 12 2 2 5 3 2 4" xfId="53945" xr:uid="{5864E9A1-C234-4519-8205-3510E63CCAAE}"/>
    <cellStyle name="Millares 12 2 2 5 3 3" xfId="15368" xr:uid="{33A10488-1E1B-49F2-B9B0-0A39111CC038}"/>
    <cellStyle name="Millares 12 2 2 5 3 3 2" xfId="38262" xr:uid="{0847AD47-2DE4-41BB-87FC-FC78E4BBD18C}"/>
    <cellStyle name="Millares 12 2 2 5 3 4" xfId="26821" xr:uid="{4746530E-295C-498C-A676-EA3CD084E3D3}"/>
    <cellStyle name="Millares 12 2 2 5 3 5" xfId="49703" xr:uid="{603846F5-295F-413F-87CD-CD44DC3AEBB0}"/>
    <cellStyle name="Millares 12 2 2 5 4" xfId="5002" xr:uid="{56828C4B-5AB1-4CD2-803C-E87B48F1BE9E}"/>
    <cellStyle name="Millares 12 2 2 5 4 2" xfId="16454" xr:uid="{50147CDA-3DB7-4982-9749-9606A7D61809}"/>
    <cellStyle name="Millares 12 2 2 5 4 2 2" xfId="39348" xr:uid="{578659C8-C6E3-46A0-B3A8-202450381EA8}"/>
    <cellStyle name="Millares 12 2 2 5 4 3" xfId="27907" xr:uid="{25C1A3F8-ED5E-4F7C-B686-330CBCC182CE}"/>
    <cellStyle name="Millares 12 2 2 5 4 4" xfId="50789" xr:uid="{98ACB663-C821-46C3-8DF2-DDC98C5D9869}"/>
    <cellStyle name="Millares 12 2 2 5 5" xfId="10063" xr:uid="{7047E4C1-B726-4075-A3D6-8B8EF233F728}"/>
    <cellStyle name="Millares 12 2 2 5 5 2" xfId="21506" xr:uid="{ECD626D4-E7D6-4B5E-8D0B-8CB50769D1D4}"/>
    <cellStyle name="Millares 12 2 2 5 5 2 2" xfId="44400" xr:uid="{2A61F828-48F8-483C-B995-80F8EE04636C}"/>
    <cellStyle name="Millares 12 2 2 5 5 3" xfId="32959" xr:uid="{20395858-9995-42D1-A656-361BC9372F1F}"/>
    <cellStyle name="Millares 12 2 2 5 6" xfId="11147" xr:uid="{4CB68841-29EB-490F-BD22-DE6E4A0F40BE}"/>
    <cellStyle name="Millares 12 2 2 5 6 2" xfId="22590" xr:uid="{8DA52580-8FB4-496D-BA80-7FE1714EF32C}"/>
    <cellStyle name="Millares 12 2 2 5 6 2 2" xfId="45484" xr:uid="{C30B9AA2-8212-4619-A7E3-7D5FF044BC99}"/>
    <cellStyle name="Millares 12 2 2 5 6 3" xfId="34043" xr:uid="{DFE4E75D-CB9A-4D65-8843-EAD99BAB8779}"/>
    <cellStyle name="Millares 12 2 2 5 7" xfId="12212" xr:uid="{4AA9415E-28E9-4A90-9419-F4F335D59D5B}"/>
    <cellStyle name="Millares 12 2 2 5 7 2" xfId="35106" xr:uid="{490D47AF-D717-4D89-9A8A-714A96A9CB25}"/>
    <cellStyle name="Millares 12 2 2 5 8" xfId="23665" xr:uid="{D21BC929-D77E-4FB1-8187-85357F5CA999}"/>
    <cellStyle name="Millares 12 2 2 5 9" xfId="46548" xr:uid="{453206F0-97C3-4A15-9D9F-BABC39C0A19E}"/>
    <cellStyle name="Millares 12 2 2 6" xfId="1282" xr:uid="{E1DB34FE-D2AD-4ADE-A861-669F3660CE55}"/>
    <cellStyle name="Millares 12 2 2 6 2" xfId="2599" xr:uid="{9A013AD7-FEF4-4E91-88C5-3E185F5684C3}"/>
    <cellStyle name="Millares 12 2 2 6 2 2" xfId="6847" xr:uid="{CC7E5656-55A9-45E4-A4EF-5BF1B7552DC6}"/>
    <cellStyle name="Millares 12 2 2 6 2 2 2" xfId="18299" xr:uid="{0C114B07-C2C3-47EC-88DB-D86CF73D0E50}"/>
    <cellStyle name="Millares 12 2 2 6 2 2 2 2" xfId="41193" xr:uid="{98D9FDC2-76E5-4F42-B4D2-5792BA838947}"/>
    <cellStyle name="Millares 12 2 2 6 2 2 3" xfId="29752" xr:uid="{6046455C-1CC7-4B4E-A4A0-C71700F2B300}"/>
    <cellStyle name="Millares 12 2 2 6 2 2 4" xfId="52634" xr:uid="{05DF1E1D-D682-4079-B22B-973B09F13109}"/>
    <cellStyle name="Millares 12 2 2 6 2 3" xfId="14057" xr:uid="{6258C45A-A6F8-4759-9E69-40EAA6C48F5D}"/>
    <cellStyle name="Millares 12 2 2 6 2 3 2" xfId="36951" xr:uid="{2F2EC8AF-FBF4-4A7B-816C-9167E0523549}"/>
    <cellStyle name="Millares 12 2 2 6 2 4" xfId="25510" xr:uid="{9368519F-96A8-4CF8-9443-D59E172EE18B}"/>
    <cellStyle name="Millares 12 2 2 6 2 5" xfId="48393" xr:uid="{116E4F4C-AA7C-4381-A29D-33507946B410}"/>
    <cellStyle name="Millares 12 2 2 6 3" xfId="5530" xr:uid="{0AD1868F-0B6C-4DEF-8744-BCDFCA68EB8C}"/>
    <cellStyle name="Millares 12 2 2 6 3 2" xfId="16982" xr:uid="{BAF5BD1D-810E-423A-B547-5DC02FB84AA7}"/>
    <cellStyle name="Millares 12 2 2 6 3 2 2" xfId="39876" xr:uid="{3AA06FFA-1930-43F6-9ED0-D1F88D51DAA8}"/>
    <cellStyle name="Millares 12 2 2 6 3 3" xfId="28435" xr:uid="{445EC0E4-F224-49ED-9016-9AB77F3608B5}"/>
    <cellStyle name="Millares 12 2 2 6 3 4" xfId="51317" xr:uid="{B1174568-21F7-49AD-95DA-0361C8998209}"/>
    <cellStyle name="Millares 12 2 2 6 4" xfId="12740" xr:uid="{2A894902-8FEE-403A-9F62-19F8B6E935E8}"/>
    <cellStyle name="Millares 12 2 2 6 4 2" xfId="35634" xr:uid="{0D8FC490-6B85-471D-81D0-005206BAD64F}"/>
    <cellStyle name="Millares 12 2 2 6 5" xfId="24193" xr:uid="{6CF36E7E-C5C7-4A82-97CC-C35AD67F2993}"/>
    <cellStyle name="Millares 12 2 2 6 6" xfId="47076" xr:uid="{442DF468-62FF-4711-8ADF-FD58552EE924}"/>
    <cellStyle name="Millares 12 2 2 7" xfId="1545" xr:uid="{690CD1C6-F3E4-4932-827A-882D2625AEA3}"/>
    <cellStyle name="Millares 12 2 2 7 2" xfId="5793" xr:uid="{392E4C08-4BF1-41C5-8CA9-3DAB671939DF}"/>
    <cellStyle name="Millares 12 2 2 7 2 2" xfId="17245" xr:uid="{8997E3D8-DE7D-4057-B023-17471AF4AF32}"/>
    <cellStyle name="Millares 12 2 2 7 2 2 2" xfId="40139" xr:uid="{2AE172C4-C5E6-4B8B-8AAF-6D814CFAE484}"/>
    <cellStyle name="Millares 12 2 2 7 2 3" xfId="28698" xr:uid="{B7DF2395-4DCC-442A-B4C4-D68B3BFE77B5}"/>
    <cellStyle name="Millares 12 2 2 7 2 4" xfId="51580" xr:uid="{BBF126F1-2D24-431E-94DB-C85E8057F615}"/>
    <cellStyle name="Millares 12 2 2 7 3" xfId="13003" xr:uid="{CA74F555-6821-4509-AE40-E3CB4BC69D45}"/>
    <cellStyle name="Millares 12 2 2 7 3 2" xfId="35897" xr:uid="{73EAE375-1545-4FAA-979B-E63CA33FC5A9}"/>
    <cellStyle name="Millares 12 2 2 7 4" xfId="24456" xr:uid="{C4A7FEE4-4642-495C-B200-B3943F8701CA}"/>
    <cellStyle name="Millares 12 2 2 7 5" xfId="47339" xr:uid="{F29B64D4-704B-4592-857C-A6517FF361BA}"/>
    <cellStyle name="Millares 12 2 2 8" xfId="2867" xr:uid="{0A625B57-1B68-443A-B387-50853BF13D63}"/>
    <cellStyle name="Millares 12 2 2 8 2" xfId="7111" xr:uid="{2896497B-16AF-461F-B661-8C998C47BBAC}"/>
    <cellStyle name="Millares 12 2 2 8 2 2" xfId="18563" xr:uid="{790BDD40-67BF-415F-91A5-FD2A65BA8A0F}"/>
    <cellStyle name="Millares 12 2 2 8 2 2 2" xfId="41457" xr:uid="{9AEB6ADA-D8D3-4EE3-A635-C5C32CC1D246}"/>
    <cellStyle name="Millares 12 2 2 8 2 3" xfId="30016" xr:uid="{1CA2F7A1-A960-43B9-A6CE-377CC0A29157}"/>
    <cellStyle name="Millares 12 2 2 8 2 4" xfId="52898" xr:uid="{6E73DC1F-92A4-4454-A8DF-64AA199FD27A}"/>
    <cellStyle name="Millares 12 2 2 8 3" xfId="14321" xr:uid="{AD444571-3503-47C5-BECB-04A738F51C29}"/>
    <cellStyle name="Millares 12 2 2 8 3 2" xfId="37215" xr:uid="{5FE0782B-8A66-49E8-96CE-7E45E4D2990D}"/>
    <cellStyle name="Millares 12 2 2 8 4" xfId="25774" xr:uid="{C4210FD1-EB18-484D-B881-035D75B23C1C}"/>
    <cellStyle name="Millares 12 2 2 8 5" xfId="48656" xr:uid="{4DF0295F-87F0-4AFF-B18A-5532D778E0A4}"/>
    <cellStyle name="Millares 12 2 2 9" xfId="3127" xr:uid="{D0D071C2-D8D6-4BA4-ACAD-031FF2C62C05}"/>
    <cellStyle name="Millares 12 2 2 9 2" xfId="7370" xr:uid="{BBBC45BB-A91C-4DCC-BAFA-C2FE52590319}"/>
    <cellStyle name="Millares 12 2 2 9 2 2" xfId="18822" xr:uid="{8E56FA3B-1539-4ED0-B6A2-6A8AE35F0B35}"/>
    <cellStyle name="Millares 12 2 2 9 2 2 2" xfId="41716" xr:uid="{2778B273-A142-4D83-A92E-9FF16EB70619}"/>
    <cellStyle name="Millares 12 2 2 9 2 3" xfId="30275" xr:uid="{9957C18F-5CFE-4BD3-8823-349F2567D80E}"/>
    <cellStyle name="Millares 12 2 2 9 2 4" xfId="53157" xr:uid="{E8EF8D21-6AE1-49D1-A825-0794366D88B3}"/>
    <cellStyle name="Millares 12 2 2 9 3" xfId="14580" xr:uid="{0FAD659A-169B-4E63-8AE2-29B5C73EB705}"/>
    <cellStyle name="Millares 12 2 2 9 3 2" xfId="37474" xr:uid="{00249148-2706-4B15-B5C5-D13F7C1EAD88}"/>
    <cellStyle name="Millares 12 2 2 9 4" xfId="26033" xr:uid="{0F3FD63C-B96F-4626-9EF1-5933D3516DA8}"/>
    <cellStyle name="Millares 12 2 2 9 5" xfId="48915" xr:uid="{E5EB019D-5E02-49E5-A2A9-2CD1B0DF5E9F}"/>
    <cellStyle name="Millares 12 2 20" xfId="10603" xr:uid="{A7AED9C0-094E-43F0-96E0-D07EB7D7F426}"/>
    <cellStyle name="Millares 12 2 20 2" xfId="22046" xr:uid="{96F140E8-4C98-4A59-B731-701C157A8BA6}"/>
    <cellStyle name="Millares 12 2 20 2 2" xfId="44940" xr:uid="{FFE41403-ABF7-4388-A3AF-26A984E12A25}"/>
    <cellStyle name="Millares 12 2 20 3" xfId="33499" xr:uid="{D08D4250-1524-4A5B-AF1D-394D6301D0B8}"/>
    <cellStyle name="Millares 12 2 21" xfId="11668" xr:uid="{943DA149-8E55-4094-86D1-2F15EA8148CE}"/>
    <cellStyle name="Millares 12 2 21 2" xfId="34562" xr:uid="{FFC2C047-04D8-4118-8E9A-5ACADBD87410}"/>
    <cellStyle name="Millares 12 2 22" xfId="23121" xr:uid="{D18B8303-5D4D-45EC-B971-C8211643E29B}"/>
    <cellStyle name="Millares 12 2 23" xfId="46004" xr:uid="{D19A5E69-5979-4E86-9854-5DAC29AE6BFF}"/>
    <cellStyle name="Millares 12 2 3" xfId="223" xr:uid="{DFDD7325-27AF-4207-AF48-34D5E9973B46}"/>
    <cellStyle name="Millares 12 2 3 10" xfId="4471" xr:uid="{0D1F1D28-B73E-454F-8770-F95FE6B92352}"/>
    <cellStyle name="Millares 12 2 3 10 2" xfId="15923" xr:uid="{B5F4B3E0-7AE8-4459-9C25-8F2189A58D8E}"/>
    <cellStyle name="Millares 12 2 3 10 2 2" xfId="38817" xr:uid="{839485CC-5893-4781-9935-56F39AD274F5}"/>
    <cellStyle name="Millares 12 2 3 10 3" xfId="27376" xr:uid="{73DDF9E4-764A-427B-9893-8068CBEC3F28}"/>
    <cellStyle name="Millares 12 2 3 10 4" xfId="50258" xr:uid="{8EBD3510-4B91-4231-A3B5-3057BEEF28AB}"/>
    <cellStyle name="Millares 12 2 3 11" xfId="8755" xr:uid="{8B5D42F7-6617-417A-B3C1-32EFC3F0250E}"/>
    <cellStyle name="Millares 12 2 3 11 2" xfId="20199" xr:uid="{252665CB-AF2B-4378-8280-860BC297B606}"/>
    <cellStyle name="Millares 12 2 3 11 2 2" xfId="43093" xr:uid="{E80C6F23-BE90-47AA-BB45-D25D1C25589A}"/>
    <cellStyle name="Millares 12 2 3 11 3" xfId="31652" xr:uid="{282DC08F-DA88-442A-8201-730E55E0DC3D}"/>
    <cellStyle name="Millares 12 2 3 11 4" xfId="54534" xr:uid="{15986470-36A4-4F08-B03A-D31553F801B8}"/>
    <cellStyle name="Millares 12 2 3 12" xfId="9016" xr:uid="{3E7A049F-5877-49FD-A4E8-30F228FF5885}"/>
    <cellStyle name="Millares 12 2 3 12 2" xfId="20460" xr:uid="{D5BAE273-CA9C-4BA9-878A-E0AD11DFDB1B}"/>
    <cellStyle name="Millares 12 2 3 12 2 2" xfId="43354" xr:uid="{58EA2442-F082-4F3A-A74C-F45258D997E9}"/>
    <cellStyle name="Millares 12 2 3 12 3" xfId="31913" xr:uid="{210315BE-BF71-49B3-8DCE-8C6DD436BFF0}"/>
    <cellStyle name="Millares 12 2 3 12 4" xfId="54795" xr:uid="{94DF5F06-37F0-4832-AD3E-423FA75348CC}"/>
    <cellStyle name="Millares 12 2 3 13" xfId="9283" xr:uid="{53297421-171E-4042-8956-08AD839185D4}"/>
    <cellStyle name="Millares 12 2 3 13 2" xfId="20727" xr:uid="{83F75940-C14A-4482-8BC6-63BEF4DBF5B6}"/>
    <cellStyle name="Millares 12 2 3 13 2 2" xfId="43621" xr:uid="{E86D5F9A-2C26-4D39-AD38-E5DC0D303C1E}"/>
    <cellStyle name="Millares 12 2 3 13 3" xfId="32180" xr:uid="{1EF8ADF3-D9FB-41AF-B1F6-4412F6B15C8B}"/>
    <cellStyle name="Millares 12 2 3 13 4" xfId="55062" xr:uid="{E3EE9854-EAEE-4B18-B3A1-7A91F87C78EC}"/>
    <cellStyle name="Millares 12 2 3 14" xfId="9554" xr:uid="{FFB21542-A5E6-49F6-9923-DF9C51E8D2CE}"/>
    <cellStyle name="Millares 12 2 3 14 2" xfId="20997" xr:uid="{B9D2EDCD-6934-4FEA-A44A-6CBDF083D98E}"/>
    <cellStyle name="Millares 12 2 3 14 2 2" xfId="43891" xr:uid="{15976BA0-2860-42E7-B914-39763C278704}"/>
    <cellStyle name="Millares 12 2 3 14 3" xfId="32450" xr:uid="{63E91CD3-4D21-40A6-ABC9-C163C5EECF17}"/>
    <cellStyle name="Millares 12 2 3 15" xfId="10640" xr:uid="{287B3A5E-F591-4918-84F9-93B743C697B8}"/>
    <cellStyle name="Millares 12 2 3 15 2" xfId="22083" xr:uid="{89414F60-6550-417B-AB2A-9DBE2870434F}"/>
    <cellStyle name="Millares 12 2 3 15 2 2" xfId="44977" xr:uid="{BDBF941C-9126-4029-8C6B-17F95C1F4872}"/>
    <cellStyle name="Millares 12 2 3 15 3" xfId="33536" xr:uid="{A186AEAA-42F0-4F42-88BA-64715453542B}"/>
    <cellStyle name="Millares 12 2 3 16" xfId="11705" xr:uid="{2B30ADA9-BD23-4C3D-8796-D471B6A1C011}"/>
    <cellStyle name="Millares 12 2 3 16 2" xfId="34599" xr:uid="{F4C91540-4A7C-4854-9BAB-74E049504EEF}"/>
    <cellStyle name="Millares 12 2 3 17" xfId="23158" xr:uid="{2F63A420-F86D-4CA6-AEFF-653CD3C3A7EE}"/>
    <cellStyle name="Millares 12 2 3 18" xfId="46041" xr:uid="{E2A50CA8-2814-4F6A-AA62-84EA54B22A6C}"/>
    <cellStyle name="Millares 12 2 3 2" xfId="362" xr:uid="{A680FA78-649A-45A0-BEF7-BB2A170AAB07}"/>
    <cellStyle name="Millares 12 2 3 2 10" xfId="8871" xr:uid="{288F552F-D24B-4C82-A007-BFB7EE3C3E75}"/>
    <cellStyle name="Millares 12 2 3 2 10 2" xfId="20315" xr:uid="{5563CCAE-C955-43E3-BDFF-63631961AC62}"/>
    <cellStyle name="Millares 12 2 3 2 10 2 2" xfId="43209" xr:uid="{16A2917A-E1F7-4786-A1DA-EB8D01FEB909}"/>
    <cellStyle name="Millares 12 2 3 2 10 3" xfId="31768" xr:uid="{535F97A4-FE16-4107-80F9-97B914D2C340}"/>
    <cellStyle name="Millares 12 2 3 2 10 4" xfId="54650" xr:uid="{4AEC96A9-EA2A-4D7A-BCE2-FAA3023DF919}"/>
    <cellStyle name="Millares 12 2 3 2 11" xfId="9133" xr:uid="{A38C7470-AF2B-49F6-A643-00B548D87A65}"/>
    <cellStyle name="Millares 12 2 3 2 11 2" xfId="20577" xr:uid="{1EDBEE46-010F-47CB-B8C6-1443B777186D}"/>
    <cellStyle name="Millares 12 2 3 2 11 2 2" xfId="43471" xr:uid="{CFE91584-2C77-4757-9F56-C77EEAE116BC}"/>
    <cellStyle name="Millares 12 2 3 2 11 3" xfId="32030" xr:uid="{3173F8C4-84B7-4A81-B961-7ECAF709ABE6}"/>
    <cellStyle name="Millares 12 2 3 2 11 4" xfId="54912" xr:uid="{CA97EAF8-3352-4C11-8A5C-7A6469324753}"/>
    <cellStyle name="Millares 12 2 3 2 12" xfId="9400" xr:uid="{F7FEBB1D-B585-461E-B3D8-B6D92207E279}"/>
    <cellStyle name="Millares 12 2 3 2 12 2" xfId="20844" xr:uid="{62B740E9-71BD-4E6F-BB32-8525C4E5C8B6}"/>
    <cellStyle name="Millares 12 2 3 2 12 2 2" xfId="43738" xr:uid="{AA0A4EB7-F201-4E1E-8072-799CEC753865}"/>
    <cellStyle name="Millares 12 2 3 2 12 3" xfId="32297" xr:uid="{AE8A24EA-7E4A-4CF4-8FC2-B15C60761B89}"/>
    <cellStyle name="Millares 12 2 3 2 12 4" xfId="55179" xr:uid="{050AB6D7-4D7A-474D-84EC-F4C286BDFD16}"/>
    <cellStyle name="Millares 12 2 3 2 13" xfId="9672" xr:uid="{057559E4-5977-4874-A93A-CB66D176606E}"/>
    <cellStyle name="Millares 12 2 3 2 13 2" xfId="21115" xr:uid="{DDE7610B-5CC3-4C71-A3A9-31D2508EA790}"/>
    <cellStyle name="Millares 12 2 3 2 13 2 2" xfId="44009" xr:uid="{E81ED0C8-25B0-43D5-AFC4-BDF562788180}"/>
    <cellStyle name="Millares 12 2 3 2 13 3" xfId="32568" xr:uid="{941EC521-7983-4750-A5A2-2AA0C8915B0E}"/>
    <cellStyle name="Millares 12 2 3 2 14" xfId="10756" xr:uid="{286C96CE-B035-4F98-8A18-B08B10558E4E}"/>
    <cellStyle name="Millares 12 2 3 2 14 2" xfId="22199" xr:uid="{09984B6C-BF28-4209-9822-A20A9FBAC7AD}"/>
    <cellStyle name="Millares 12 2 3 2 14 2 2" xfId="45093" xr:uid="{3F5493CF-394E-4B2D-8C3C-DD7CB7787CF1}"/>
    <cellStyle name="Millares 12 2 3 2 14 3" xfId="33652" xr:uid="{31F77C1D-6BD1-4703-BAC5-18D0B13997A1}"/>
    <cellStyle name="Millares 12 2 3 2 15" xfId="11821" xr:uid="{AF2CAA04-966D-462C-8300-FC23092A9097}"/>
    <cellStyle name="Millares 12 2 3 2 15 2" xfId="34715" xr:uid="{92AA8C53-42DC-426E-9A66-9091F2945076}"/>
    <cellStyle name="Millares 12 2 3 2 16" xfId="23274" xr:uid="{2EA740CF-5EC5-4911-BA5E-FC307D50B6EF}"/>
    <cellStyle name="Millares 12 2 3 2 17" xfId="46157" xr:uid="{C7AAEA0F-0F02-46CA-8838-8CEB83B5C382}"/>
    <cellStyle name="Millares 12 2 3 2 2" xfId="625" xr:uid="{738772DA-71B3-4C00-9433-62B5F240BEC5}"/>
    <cellStyle name="Millares 12 2 3 2 2 10" xfId="46420" xr:uid="{ABCA8C18-A0B3-4DC1-BB73-8C4BB973F84A}"/>
    <cellStyle name="Millares 12 2 3 2 2 2" xfId="1153" xr:uid="{37D5F45F-317A-455B-B839-E3BB2A218844}"/>
    <cellStyle name="Millares 12 2 3 2 2 2 2" xfId="2470" xr:uid="{F72E00F5-FD2A-4386-B64D-BFCA201116ED}"/>
    <cellStyle name="Millares 12 2 3 2 2 2 2 2" xfId="6718" xr:uid="{2ECFEB7B-81A4-44A9-A15A-E303E838D228}"/>
    <cellStyle name="Millares 12 2 3 2 2 2 2 2 2" xfId="18170" xr:uid="{88E88DB5-12DE-494C-9037-EA0DB7E3C451}"/>
    <cellStyle name="Millares 12 2 3 2 2 2 2 2 2 2" xfId="41064" xr:uid="{D412B60B-7C0E-4ABA-B101-4AC04C7819EA}"/>
    <cellStyle name="Millares 12 2 3 2 2 2 2 2 3" xfId="29623" xr:uid="{31CF1EA2-CE89-482D-B39F-C75870D65828}"/>
    <cellStyle name="Millares 12 2 3 2 2 2 2 2 4" xfId="52505" xr:uid="{32AF5055-8157-408C-956B-7B0A9DAB8FDE}"/>
    <cellStyle name="Millares 12 2 3 2 2 2 2 3" xfId="13928" xr:uid="{5E135388-96DD-419D-803B-91D5EE9F1BA1}"/>
    <cellStyle name="Millares 12 2 3 2 2 2 2 3 2" xfId="36822" xr:uid="{4C60EE40-5718-4099-9AC7-47AC3B9DF9DB}"/>
    <cellStyle name="Millares 12 2 3 2 2 2 2 4" xfId="25381" xr:uid="{A351FD13-B9A2-4EEB-A85F-29F220C96CF6}"/>
    <cellStyle name="Millares 12 2 3 2 2 2 2 5" xfId="48264" xr:uid="{D008C7B8-544A-4F47-B7C1-3950300DAAF6}"/>
    <cellStyle name="Millares 12 2 3 2 2 2 3" xfId="4314" xr:uid="{F431F1CB-9B1C-4A58-A40A-CC8167162B24}"/>
    <cellStyle name="Millares 12 2 3 2 2 2 3 2" xfId="8557" xr:uid="{7859801D-D06A-4E87-88AB-987A12E629FB}"/>
    <cellStyle name="Millares 12 2 3 2 2 2 3 2 2" xfId="20009" xr:uid="{C20D7BBF-D798-4CCD-8CF3-F96D83EF6E2D}"/>
    <cellStyle name="Millares 12 2 3 2 2 2 3 2 2 2" xfId="42903" xr:uid="{C5BB465D-E706-40F5-AD3D-54251E4F2599}"/>
    <cellStyle name="Millares 12 2 3 2 2 2 3 2 3" xfId="31462" xr:uid="{4F621BC8-B618-477D-BA24-F12125CEF7D6}"/>
    <cellStyle name="Millares 12 2 3 2 2 2 3 2 4" xfId="54344" xr:uid="{7A735345-16D3-4061-A5AE-DF08D72E5934}"/>
    <cellStyle name="Millares 12 2 3 2 2 2 3 3" xfId="15767" xr:uid="{B4D7F563-2C02-48DC-983A-EE173CFAB373}"/>
    <cellStyle name="Millares 12 2 3 2 2 2 3 3 2" xfId="38661" xr:uid="{7F40172B-A182-4499-979A-42EBE99D7A22}"/>
    <cellStyle name="Millares 12 2 3 2 2 2 3 4" xfId="27220" xr:uid="{764E1717-DBB7-45AE-8292-CD44CCE55E3B}"/>
    <cellStyle name="Millares 12 2 3 2 2 2 3 5" xfId="50102" xr:uid="{C62A5B99-F3CA-4A25-B53B-F44F8B929165}"/>
    <cellStyle name="Millares 12 2 3 2 2 2 4" xfId="5401" xr:uid="{4D7C56BA-AF04-43C9-B4C0-285157CEF7F1}"/>
    <cellStyle name="Millares 12 2 3 2 2 2 4 2" xfId="16853" xr:uid="{7CFB24F0-1771-4D85-A686-3CBB2469D11B}"/>
    <cellStyle name="Millares 12 2 3 2 2 2 4 2 2" xfId="39747" xr:uid="{6112A8E0-3535-4F1F-AE40-835997A03FE7}"/>
    <cellStyle name="Millares 12 2 3 2 2 2 4 3" xfId="28306" xr:uid="{67A18A6F-C43F-4C09-9648-715ED63C790C}"/>
    <cellStyle name="Millares 12 2 3 2 2 2 4 4" xfId="51188" xr:uid="{5800E82B-DA85-4397-84EF-BC5C50710FB7}"/>
    <cellStyle name="Millares 12 2 3 2 2 2 5" xfId="10462" xr:uid="{D6CCE00B-5A89-4D09-891D-797D579FA346}"/>
    <cellStyle name="Millares 12 2 3 2 2 2 5 2" xfId="21905" xr:uid="{005C937C-79DC-4846-BE0A-8CA310A0876D}"/>
    <cellStyle name="Millares 12 2 3 2 2 2 5 2 2" xfId="44799" xr:uid="{86228575-EE7B-46C5-A475-58F762FAE9CC}"/>
    <cellStyle name="Millares 12 2 3 2 2 2 5 3" xfId="33358" xr:uid="{561E7B5D-DF1D-4C00-A8B5-32D642653795}"/>
    <cellStyle name="Millares 12 2 3 2 2 2 6" xfId="11546" xr:uid="{9E6179B7-BEAA-44A4-89ED-DB4DBB39D2B6}"/>
    <cellStyle name="Millares 12 2 3 2 2 2 6 2" xfId="22989" xr:uid="{55812096-4AF4-46A5-AC02-620C723B361A}"/>
    <cellStyle name="Millares 12 2 3 2 2 2 6 2 2" xfId="45883" xr:uid="{82204ECF-E188-41E5-B617-39A3AADC7690}"/>
    <cellStyle name="Millares 12 2 3 2 2 2 6 3" xfId="34442" xr:uid="{92621568-25BD-4786-976C-AD045859DA17}"/>
    <cellStyle name="Millares 12 2 3 2 2 2 7" xfId="12611" xr:uid="{9454D942-1DC9-4AFD-88DC-C10101601FEB}"/>
    <cellStyle name="Millares 12 2 3 2 2 2 7 2" xfId="35505" xr:uid="{883CFD49-ADF4-4736-AF47-4BA993BA5044}"/>
    <cellStyle name="Millares 12 2 3 2 2 2 8" xfId="24064" xr:uid="{42464C58-C8F6-4DAA-8C03-64739AB32C31}"/>
    <cellStyle name="Millares 12 2 3 2 2 2 9" xfId="46947" xr:uid="{8FA3EB27-3C34-4A1F-ACB6-46079B08389F}"/>
    <cellStyle name="Millares 12 2 3 2 2 3" xfId="1943" xr:uid="{648F467B-47E6-4BB9-B590-51220E328DF1}"/>
    <cellStyle name="Millares 12 2 3 2 2 3 2" xfId="6191" xr:uid="{A3EF6EDD-24B3-4201-9BF1-0B6290F482E1}"/>
    <cellStyle name="Millares 12 2 3 2 2 3 2 2" xfId="17643" xr:uid="{5FA85F40-BC24-4FB2-86A4-FD3ED053246F}"/>
    <cellStyle name="Millares 12 2 3 2 2 3 2 2 2" xfId="40537" xr:uid="{E51FEB84-0CA4-44F9-BC3F-01F2A0BAD16E}"/>
    <cellStyle name="Millares 12 2 3 2 2 3 2 3" xfId="29096" xr:uid="{81CD7B2B-994A-4594-92E7-44A826E36FD0}"/>
    <cellStyle name="Millares 12 2 3 2 2 3 2 4" xfId="51978" xr:uid="{FEF7C2F0-9594-4DDD-BDA9-B3C4ED6DC350}"/>
    <cellStyle name="Millares 12 2 3 2 2 3 3" xfId="13401" xr:uid="{F05D2E9E-8722-4D2F-8D1D-9FDB484A2B23}"/>
    <cellStyle name="Millares 12 2 3 2 2 3 3 2" xfId="36295" xr:uid="{B975E03E-70AC-4DB4-8291-E6F6DB09233E}"/>
    <cellStyle name="Millares 12 2 3 2 2 3 4" xfId="24854" xr:uid="{27B10E66-08CC-48ED-B6CD-19CAD18F618A}"/>
    <cellStyle name="Millares 12 2 3 2 2 3 5" xfId="47737" xr:uid="{2B75BE72-1F96-4760-859D-CB1BEB496459}"/>
    <cellStyle name="Millares 12 2 3 2 2 4" xfId="3787" xr:uid="{E857E146-9497-4E99-AD66-B23C0D974BF3}"/>
    <cellStyle name="Millares 12 2 3 2 2 4 2" xfId="8030" xr:uid="{B96650F1-5AC5-4AD7-B1D9-AAD60387C57C}"/>
    <cellStyle name="Millares 12 2 3 2 2 4 2 2" xfId="19482" xr:uid="{C54A58EA-3812-4C6B-B35F-CF97BE8D1DF8}"/>
    <cellStyle name="Millares 12 2 3 2 2 4 2 2 2" xfId="42376" xr:uid="{674A0ECC-864A-4E2A-BDCE-A6BF92D29BEC}"/>
    <cellStyle name="Millares 12 2 3 2 2 4 2 3" xfId="30935" xr:uid="{50BB24A3-C7F1-45FA-BE94-C1045657C2A4}"/>
    <cellStyle name="Millares 12 2 3 2 2 4 2 4" xfId="53817" xr:uid="{90DDD1C7-C32C-4DA4-84EA-BA6B6001627B}"/>
    <cellStyle name="Millares 12 2 3 2 2 4 3" xfId="15240" xr:uid="{7B70037E-1FC2-4D16-86EC-F5377CDD7C5D}"/>
    <cellStyle name="Millares 12 2 3 2 2 4 3 2" xfId="38134" xr:uid="{74B5BA0F-427A-402C-8735-ABCFC167E35C}"/>
    <cellStyle name="Millares 12 2 3 2 2 4 4" xfId="26693" xr:uid="{F46C9712-ACEC-4FCB-98AD-1B0DD64A9265}"/>
    <cellStyle name="Millares 12 2 3 2 2 4 5" xfId="49575" xr:uid="{B32584D2-F685-4917-BC02-2EFFF07B11F8}"/>
    <cellStyle name="Millares 12 2 3 2 2 5" xfId="4874" xr:uid="{C4603A8C-2BAD-49D9-B00C-F412041925D3}"/>
    <cellStyle name="Millares 12 2 3 2 2 5 2" xfId="16326" xr:uid="{DF545686-F703-4AB7-8B0D-CD1D39F44955}"/>
    <cellStyle name="Millares 12 2 3 2 2 5 2 2" xfId="39220" xr:uid="{6D0BD824-0C8B-4B64-BE25-9A75F0C084EE}"/>
    <cellStyle name="Millares 12 2 3 2 2 5 3" xfId="27779" xr:uid="{1A56148B-86A3-4F05-9BFD-867AA998D497}"/>
    <cellStyle name="Millares 12 2 3 2 2 5 4" xfId="50661" xr:uid="{64426A25-EC8D-4A77-9640-3F014B127A92}"/>
    <cellStyle name="Millares 12 2 3 2 2 6" xfId="9935" xr:uid="{25A61A4D-23AD-489D-BA02-0E60CA52A873}"/>
    <cellStyle name="Millares 12 2 3 2 2 6 2" xfId="21378" xr:uid="{DE179E72-4A17-4E29-BE44-54C1CD399D05}"/>
    <cellStyle name="Millares 12 2 3 2 2 6 2 2" xfId="44272" xr:uid="{91E2E48A-472C-4D55-9E0F-0DB5277E29B3}"/>
    <cellStyle name="Millares 12 2 3 2 2 6 3" xfId="32831" xr:uid="{B3BE45C3-368D-4ECF-A6FC-08B862ABA75B}"/>
    <cellStyle name="Millares 12 2 3 2 2 7" xfId="11019" xr:uid="{0D469F92-9120-4763-8134-D02D5BFD34C2}"/>
    <cellStyle name="Millares 12 2 3 2 2 7 2" xfId="22462" xr:uid="{107EA1E2-208D-4F65-A915-50E539BEAA24}"/>
    <cellStyle name="Millares 12 2 3 2 2 7 2 2" xfId="45356" xr:uid="{A7CCA5EA-2238-4A52-87D7-5E78A65B0408}"/>
    <cellStyle name="Millares 12 2 3 2 2 7 3" xfId="33915" xr:uid="{8839A9AC-4743-4A1F-BDDB-4BAFA9D41895}"/>
    <cellStyle name="Millares 12 2 3 2 2 8" xfId="12084" xr:uid="{32ED29DA-A676-4DAA-AF17-4AF5560D0D5A}"/>
    <cellStyle name="Millares 12 2 3 2 2 8 2" xfId="34978" xr:uid="{C910B895-4BE3-40B9-B7D8-3981B6EE3A72}"/>
    <cellStyle name="Millares 12 2 3 2 2 9" xfId="23537" xr:uid="{7CE39F98-2951-4EA4-A4A5-FD806FCA0582}"/>
    <cellStyle name="Millares 12 2 3 2 3" xfId="890" xr:uid="{18DB47A0-9D9D-44A9-A832-67B7AE39A306}"/>
    <cellStyle name="Millares 12 2 3 2 3 2" xfId="2207" xr:uid="{DB8F49BD-AAEB-4F1E-A7B4-686D6548639B}"/>
    <cellStyle name="Millares 12 2 3 2 3 2 2" xfId="6455" xr:uid="{DE25D7BD-07D3-4EDA-98B0-0D23C820968F}"/>
    <cellStyle name="Millares 12 2 3 2 3 2 2 2" xfId="17907" xr:uid="{00F9AA73-C1D5-44FB-8D4F-663B952EF72F}"/>
    <cellStyle name="Millares 12 2 3 2 3 2 2 2 2" xfId="40801" xr:uid="{5E003E52-3BFC-49E0-92CD-D08C09F8719C}"/>
    <cellStyle name="Millares 12 2 3 2 3 2 2 3" xfId="29360" xr:uid="{D73F3010-16A9-485F-B7FF-1390D5BD4541}"/>
    <cellStyle name="Millares 12 2 3 2 3 2 2 4" xfId="52242" xr:uid="{EE3DFF21-512D-42CC-A254-42416389EAF0}"/>
    <cellStyle name="Millares 12 2 3 2 3 2 3" xfId="13665" xr:uid="{E68AA397-D2AD-4C85-AF82-12738CE55019}"/>
    <cellStyle name="Millares 12 2 3 2 3 2 3 2" xfId="36559" xr:uid="{930DDCE7-FF93-45BD-B57F-3F1B296B1549}"/>
    <cellStyle name="Millares 12 2 3 2 3 2 4" xfId="25118" xr:uid="{FEB1AAAB-3345-4B7D-9930-028720E07197}"/>
    <cellStyle name="Millares 12 2 3 2 3 2 5" xfId="48001" xr:uid="{F1075677-8C11-49C7-AEDC-431C69452FBE}"/>
    <cellStyle name="Millares 12 2 3 2 3 3" xfId="4051" xr:uid="{D30638AB-71CF-48E3-8DF9-4C5EB2EA89A6}"/>
    <cellStyle name="Millares 12 2 3 2 3 3 2" xfId="8294" xr:uid="{AA3C6656-E533-40AD-9970-F3970724218F}"/>
    <cellStyle name="Millares 12 2 3 2 3 3 2 2" xfId="19746" xr:uid="{87EBA1CE-1164-4386-A2A3-F000E6AEBA1F}"/>
    <cellStyle name="Millares 12 2 3 2 3 3 2 2 2" xfId="42640" xr:uid="{68D49B28-A50B-444A-AD9B-45135D9C7E49}"/>
    <cellStyle name="Millares 12 2 3 2 3 3 2 3" xfId="31199" xr:uid="{E93CE3FD-8C0D-4DC5-BE73-CE2E97E4B48F}"/>
    <cellStyle name="Millares 12 2 3 2 3 3 2 4" xfId="54081" xr:uid="{121B8150-2995-4431-BE1A-25EC84AECDAF}"/>
    <cellStyle name="Millares 12 2 3 2 3 3 3" xfId="15504" xr:uid="{7979E20D-62DA-4D7C-B150-A875962E548C}"/>
    <cellStyle name="Millares 12 2 3 2 3 3 3 2" xfId="38398" xr:uid="{E477FE2E-828C-4477-A271-32E4E7C4CA69}"/>
    <cellStyle name="Millares 12 2 3 2 3 3 4" xfId="26957" xr:uid="{5AB26794-44A9-43D2-B06D-0ADEC141118B}"/>
    <cellStyle name="Millares 12 2 3 2 3 3 5" xfId="49839" xr:uid="{A2E6DD41-D372-4C8E-919D-A91FE54BD1E6}"/>
    <cellStyle name="Millares 12 2 3 2 3 4" xfId="5138" xr:uid="{DAB589AD-F094-4C3B-BDE0-39532CB1706B}"/>
    <cellStyle name="Millares 12 2 3 2 3 4 2" xfId="16590" xr:uid="{D9B44F65-A4AF-4A5E-9D1F-95A31A1346C6}"/>
    <cellStyle name="Millares 12 2 3 2 3 4 2 2" xfId="39484" xr:uid="{704C8720-7A09-47D7-B846-3BD6E27020A8}"/>
    <cellStyle name="Millares 12 2 3 2 3 4 3" xfId="28043" xr:uid="{1A65586C-DCB3-4AD4-9104-486288F77BF7}"/>
    <cellStyle name="Millares 12 2 3 2 3 4 4" xfId="50925" xr:uid="{0560C68A-16BA-48F8-8B6F-42091C32DC01}"/>
    <cellStyle name="Millares 12 2 3 2 3 5" xfId="10199" xr:uid="{AABDF817-B3DB-4931-AB2D-78A806166949}"/>
    <cellStyle name="Millares 12 2 3 2 3 5 2" xfId="21642" xr:uid="{53FFC39F-FEEE-4A7B-8EA0-23E2FD53DB52}"/>
    <cellStyle name="Millares 12 2 3 2 3 5 2 2" xfId="44536" xr:uid="{6FEACB61-251A-46D0-BDE5-6A7FE8AA2D4E}"/>
    <cellStyle name="Millares 12 2 3 2 3 5 3" xfId="33095" xr:uid="{BAE5C4AA-3526-423A-BEBD-6AF07A23D38F}"/>
    <cellStyle name="Millares 12 2 3 2 3 6" xfId="11283" xr:uid="{301D9C5E-55FC-42FA-A609-4A4FB8E4AEE6}"/>
    <cellStyle name="Millares 12 2 3 2 3 6 2" xfId="22726" xr:uid="{23EBF141-212B-4C34-8896-98E0FA790E20}"/>
    <cellStyle name="Millares 12 2 3 2 3 6 2 2" xfId="45620" xr:uid="{6DF68293-A442-4893-A5B3-BAFC7E316A69}"/>
    <cellStyle name="Millares 12 2 3 2 3 6 3" xfId="34179" xr:uid="{EFA6AAC0-AD82-4730-86CD-0D7B697099DD}"/>
    <cellStyle name="Millares 12 2 3 2 3 7" xfId="12348" xr:uid="{08AC029D-5318-456F-B2F0-3C86B249FF9E}"/>
    <cellStyle name="Millares 12 2 3 2 3 7 2" xfId="35242" xr:uid="{DEBBE8C5-295B-45A6-9A80-05C43E7BA148}"/>
    <cellStyle name="Millares 12 2 3 2 3 8" xfId="23801" xr:uid="{A6E4D643-13A7-4B19-B8AB-38E592C9791C}"/>
    <cellStyle name="Millares 12 2 3 2 3 9" xfId="46684" xr:uid="{1786DA40-36F5-49EB-92AD-B6867388416D}"/>
    <cellStyle name="Millares 12 2 3 2 4" xfId="1418" xr:uid="{8033708C-B58D-410D-8F11-F243B34A8DE9}"/>
    <cellStyle name="Millares 12 2 3 2 4 2" xfId="2735" xr:uid="{291C7A8C-902C-47B0-8AAD-A7CAFB709DCB}"/>
    <cellStyle name="Millares 12 2 3 2 4 2 2" xfId="6983" xr:uid="{C72959F8-7B58-4063-A915-A4A03C710941}"/>
    <cellStyle name="Millares 12 2 3 2 4 2 2 2" xfId="18435" xr:uid="{4FA1D0EF-DFA7-493E-A6A9-BEB35B9D81D3}"/>
    <cellStyle name="Millares 12 2 3 2 4 2 2 2 2" xfId="41329" xr:uid="{5C2F0167-FC90-40D0-9149-6B5A42B2D850}"/>
    <cellStyle name="Millares 12 2 3 2 4 2 2 3" xfId="29888" xr:uid="{3D04D20B-88CA-4B37-A9D7-33CE8BC30445}"/>
    <cellStyle name="Millares 12 2 3 2 4 2 2 4" xfId="52770" xr:uid="{2E24245A-71C0-4F62-A919-6EC375547B1C}"/>
    <cellStyle name="Millares 12 2 3 2 4 2 3" xfId="14193" xr:uid="{4BA0AF6D-60AC-4B75-96DE-5113B3132BE9}"/>
    <cellStyle name="Millares 12 2 3 2 4 2 3 2" xfId="37087" xr:uid="{61C638FA-D38D-4024-BED4-93A80F6F3028}"/>
    <cellStyle name="Millares 12 2 3 2 4 2 4" xfId="25646" xr:uid="{29CE2B6C-E0D2-4DE4-A523-7CB2E2E9734A}"/>
    <cellStyle name="Millares 12 2 3 2 4 2 5" xfId="48529" xr:uid="{4264E943-403A-4994-8963-A9063C53687C}"/>
    <cellStyle name="Millares 12 2 3 2 4 3" xfId="5666" xr:uid="{A4579BDE-4FC1-402B-8E8F-186346CBD7DA}"/>
    <cellStyle name="Millares 12 2 3 2 4 3 2" xfId="17118" xr:uid="{930764EC-3FB0-40C0-AC91-0817445A838F}"/>
    <cellStyle name="Millares 12 2 3 2 4 3 2 2" xfId="40012" xr:uid="{51ACCD62-751D-4B3B-9A8D-3469835C0121}"/>
    <cellStyle name="Millares 12 2 3 2 4 3 3" xfId="28571" xr:uid="{F0876563-9E19-4372-8AD8-4837065B918C}"/>
    <cellStyle name="Millares 12 2 3 2 4 3 4" xfId="51453" xr:uid="{4BCA33DC-1344-494A-9C96-E93DC5E0C6CB}"/>
    <cellStyle name="Millares 12 2 3 2 4 4" xfId="12876" xr:uid="{FAB959D9-693E-4B0A-96E8-60DE00365EC9}"/>
    <cellStyle name="Millares 12 2 3 2 4 4 2" xfId="35770" xr:uid="{4353A8B1-B2EA-4BD9-AC25-A9529BF848A3}"/>
    <cellStyle name="Millares 12 2 3 2 4 5" xfId="24329" xr:uid="{5A063286-79DC-4C80-90A0-F682C743A6EA}"/>
    <cellStyle name="Millares 12 2 3 2 4 6" xfId="47212" xr:uid="{10A10BA6-5DE7-4069-92F9-ECDB884C597E}"/>
    <cellStyle name="Millares 12 2 3 2 5" xfId="1680" xr:uid="{9B0C348A-D2D8-4FAA-A5F7-2BA02C3798A6}"/>
    <cellStyle name="Millares 12 2 3 2 5 2" xfId="5928" xr:uid="{5503CD0E-2514-431A-B1F4-5ED6B3D9B60B}"/>
    <cellStyle name="Millares 12 2 3 2 5 2 2" xfId="17380" xr:uid="{43817205-4212-4FE3-97AB-8D00C7B4EC56}"/>
    <cellStyle name="Millares 12 2 3 2 5 2 2 2" xfId="40274" xr:uid="{19F73455-BF0B-42EA-BF4A-8716B33AA5E0}"/>
    <cellStyle name="Millares 12 2 3 2 5 2 3" xfId="28833" xr:uid="{0F44A35C-E8FF-42CC-8A85-C43FE808DA6E}"/>
    <cellStyle name="Millares 12 2 3 2 5 2 4" xfId="51715" xr:uid="{F61919A4-7664-4A68-862A-452832FB6268}"/>
    <cellStyle name="Millares 12 2 3 2 5 3" xfId="13138" xr:uid="{E31C4EC7-3E5C-4EB9-B295-CED95CBC3C74}"/>
    <cellStyle name="Millares 12 2 3 2 5 3 2" xfId="36032" xr:uid="{C8A18DBC-C8D4-4D3A-AD1C-006484BBEA63}"/>
    <cellStyle name="Millares 12 2 3 2 5 4" xfId="24591" xr:uid="{279C37D0-5725-4E7F-8527-A4D278F269DB}"/>
    <cellStyle name="Millares 12 2 3 2 5 5" xfId="47474" xr:uid="{C0C05AAB-0AB3-4DF0-B10B-E838C6B213CD}"/>
    <cellStyle name="Millares 12 2 3 2 6" xfId="3003" xr:uid="{17DD81A6-55BF-4B14-8962-FBAA3F7C09DE}"/>
    <cellStyle name="Millares 12 2 3 2 6 2" xfId="7246" xr:uid="{772A3E63-8041-4D4C-96F1-63E379A991BD}"/>
    <cellStyle name="Millares 12 2 3 2 6 2 2" xfId="18698" xr:uid="{DCFEC38E-1D87-4969-B019-E0A585E47CC7}"/>
    <cellStyle name="Millares 12 2 3 2 6 2 2 2" xfId="41592" xr:uid="{84B8B6CB-0790-469A-9DFA-C9D83ABE31B3}"/>
    <cellStyle name="Millares 12 2 3 2 6 2 3" xfId="30151" xr:uid="{75254B17-46F5-4F86-BB1A-39A0FFA2558E}"/>
    <cellStyle name="Millares 12 2 3 2 6 2 4" xfId="53033" xr:uid="{7275127B-6734-4D57-8E48-95F17D2316EF}"/>
    <cellStyle name="Millares 12 2 3 2 6 3" xfId="14456" xr:uid="{77D0E99F-66F1-461A-A722-264F63DC7A2E}"/>
    <cellStyle name="Millares 12 2 3 2 6 3 2" xfId="37350" xr:uid="{2A96609B-4843-425F-AC3E-119A4A33DB39}"/>
    <cellStyle name="Millares 12 2 3 2 6 4" xfId="25909" xr:uid="{0DB7FA1A-75A7-4B3F-AED3-138CCC265759}"/>
    <cellStyle name="Millares 12 2 3 2 6 5" xfId="48791" xr:uid="{7090E978-B1AA-4904-9F50-633FBE8A51FB}"/>
    <cellStyle name="Millares 12 2 3 2 7" xfId="3263" xr:uid="{E04F4506-B49F-443D-8502-4B06359AF148}"/>
    <cellStyle name="Millares 12 2 3 2 7 2" xfId="7506" xr:uid="{7CA88C2C-39B1-4E54-B8C7-ECF8C4A2D7BE}"/>
    <cellStyle name="Millares 12 2 3 2 7 2 2" xfId="18958" xr:uid="{DA5EE573-C63C-40FF-B4DA-DB2E9DF757EB}"/>
    <cellStyle name="Millares 12 2 3 2 7 2 2 2" xfId="41852" xr:uid="{8FA63047-201D-4404-8BF3-D742AB8E9B55}"/>
    <cellStyle name="Millares 12 2 3 2 7 2 3" xfId="30411" xr:uid="{1CB7DBA1-7A89-492B-BB2D-D19605566922}"/>
    <cellStyle name="Millares 12 2 3 2 7 2 4" xfId="53293" xr:uid="{8C07C61C-3F86-4125-B1F1-99ABAEA667B5}"/>
    <cellStyle name="Millares 12 2 3 2 7 3" xfId="14716" xr:uid="{C7D69D44-B5AD-4DC9-A9F7-28ED6CBC18DE}"/>
    <cellStyle name="Millares 12 2 3 2 7 3 2" xfId="37610" xr:uid="{7C1C96ED-BEB9-4E8E-B4AE-D9C74FF5CB31}"/>
    <cellStyle name="Millares 12 2 3 2 7 4" xfId="26169" xr:uid="{26152CF6-07C9-41F2-9EEC-186C4FA1690E}"/>
    <cellStyle name="Millares 12 2 3 2 7 5" xfId="49051" xr:uid="{F29A5B10-064F-4CDD-BE36-0352F75BB5EB}"/>
    <cellStyle name="Millares 12 2 3 2 8" xfId="3524" xr:uid="{BA43A442-AD04-4FC9-A6FC-A13A6830F64F}"/>
    <cellStyle name="Millares 12 2 3 2 8 2" xfId="7767" xr:uid="{CF57746F-8969-45D9-BB8B-9FCFAB54645D}"/>
    <cellStyle name="Millares 12 2 3 2 8 2 2" xfId="19219" xr:uid="{40CF0C53-0895-4284-BD10-93E85FF83AC5}"/>
    <cellStyle name="Millares 12 2 3 2 8 2 2 2" xfId="42113" xr:uid="{C4FBFA83-0982-42BE-A388-5BEE09D10624}"/>
    <cellStyle name="Millares 12 2 3 2 8 2 3" xfId="30672" xr:uid="{C6A5E9A5-B309-464B-9F7B-8E94CD49F197}"/>
    <cellStyle name="Millares 12 2 3 2 8 2 4" xfId="53554" xr:uid="{326C4323-7D61-4886-BD69-910FA49EAA45}"/>
    <cellStyle name="Millares 12 2 3 2 8 3" xfId="14977" xr:uid="{9ECA6380-628F-4039-ADA6-21472B36660A}"/>
    <cellStyle name="Millares 12 2 3 2 8 3 2" xfId="37871" xr:uid="{4892B921-AF8C-4BAE-9F58-718B0C38CC22}"/>
    <cellStyle name="Millares 12 2 3 2 8 4" xfId="26430" xr:uid="{0C971A3D-5E5D-426D-997B-512ACE662F14}"/>
    <cellStyle name="Millares 12 2 3 2 8 5" xfId="49312" xr:uid="{48DBDE01-89CB-4CEA-A09C-A5AB0F02E20F}"/>
    <cellStyle name="Millares 12 2 3 2 9" xfId="4592" xr:uid="{35DD2AA5-F3B1-4DBD-AF20-B8756565198C}"/>
    <cellStyle name="Millares 12 2 3 2 9 2" xfId="16044" xr:uid="{8D7363BC-3F47-4C85-90F7-AEE1FBADA8EB}"/>
    <cellStyle name="Millares 12 2 3 2 9 2 2" xfId="38938" xr:uid="{ED360156-A288-48E8-9BE6-2AFD3715419B}"/>
    <cellStyle name="Millares 12 2 3 2 9 3" xfId="27497" xr:uid="{E9E3D322-C4FA-42DA-870B-110F849F5ABF}"/>
    <cellStyle name="Millares 12 2 3 2 9 4" xfId="50379" xr:uid="{D27B204D-D8F5-4F78-BE1D-CC01E99ED522}"/>
    <cellStyle name="Millares 12 2 3 3" xfId="509" xr:uid="{31FD3660-9DA9-40EC-81BF-4794BEFE47E3}"/>
    <cellStyle name="Millares 12 2 3 3 10" xfId="46304" xr:uid="{F0B5A66A-57A1-455D-BFAA-33EADC5EE655}"/>
    <cellStyle name="Millares 12 2 3 3 2" xfId="1037" xr:uid="{6EDD3C77-D045-4BB6-81D5-A07FB5C85D01}"/>
    <cellStyle name="Millares 12 2 3 3 2 2" xfId="2354" xr:uid="{975D28DF-C08D-42B2-9938-EEED6E3CEE52}"/>
    <cellStyle name="Millares 12 2 3 3 2 2 2" xfId="6602" xr:uid="{3344D3DC-C56A-4741-A669-B133AB8669C0}"/>
    <cellStyle name="Millares 12 2 3 3 2 2 2 2" xfId="18054" xr:uid="{F8209D97-A546-4907-AA4D-168D2BAE2F98}"/>
    <cellStyle name="Millares 12 2 3 3 2 2 2 2 2" xfId="40948" xr:uid="{3ECA1F60-2DC9-4320-95E9-D6F04B5279FA}"/>
    <cellStyle name="Millares 12 2 3 3 2 2 2 3" xfId="29507" xr:uid="{131927FE-4605-4BFC-8B69-1EA7B28C53A1}"/>
    <cellStyle name="Millares 12 2 3 3 2 2 2 4" xfId="52389" xr:uid="{16F54232-037D-402C-AF44-4EEA434D92FF}"/>
    <cellStyle name="Millares 12 2 3 3 2 2 3" xfId="13812" xr:uid="{0ABDADA5-2605-45E7-82E7-3BDDACDC50EB}"/>
    <cellStyle name="Millares 12 2 3 3 2 2 3 2" xfId="36706" xr:uid="{7114976A-A116-4234-B9BF-FAAD8B96597A}"/>
    <cellStyle name="Millares 12 2 3 3 2 2 4" xfId="25265" xr:uid="{79424613-CFEB-49CA-804E-0F0231CB24B3}"/>
    <cellStyle name="Millares 12 2 3 3 2 2 5" xfId="48148" xr:uid="{4CCF0BE1-2282-441B-86DF-EA12B6DBD6E6}"/>
    <cellStyle name="Millares 12 2 3 3 2 3" xfId="4198" xr:uid="{D844C395-B31D-42B2-BF41-450D15CB3856}"/>
    <cellStyle name="Millares 12 2 3 3 2 3 2" xfId="8441" xr:uid="{96B7C6BE-CF2E-4FF7-A77E-65CDDBA68E61}"/>
    <cellStyle name="Millares 12 2 3 3 2 3 2 2" xfId="19893" xr:uid="{43C4D0F6-DB53-46A1-BA3C-3B91AA9347D9}"/>
    <cellStyle name="Millares 12 2 3 3 2 3 2 2 2" xfId="42787" xr:uid="{ECFC5C43-EA37-4037-9386-911C34CF86A6}"/>
    <cellStyle name="Millares 12 2 3 3 2 3 2 3" xfId="31346" xr:uid="{02A251EE-28DF-40B2-AD76-D5E30A1A4FF7}"/>
    <cellStyle name="Millares 12 2 3 3 2 3 2 4" xfId="54228" xr:uid="{EB64FD61-46FD-4F5C-B68D-6748A4AFF80D}"/>
    <cellStyle name="Millares 12 2 3 3 2 3 3" xfId="15651" xr:uid="{711BC5C6-B532-442D-88E3-BA83CDDF9531}"/>
    <cellStyle name="Millares 12 2 3 3 2 3 3 2" xfId="38545" xr:uid="{1C33A278-2970-4A79-BF3A-70BC190CAE81}"/>
    <cellStyle name="Millares 12 2 3 3 2 3 4" xfId="27104" xr:uid="{D5C6E18B-A535-40AB-88E1-D5D0413EBB40}"/>
    <cellStyle name="Millares 12 2 3 3 2 3 5" xfId="49986" xr:uid="{3B474F28-7A73-4F3A-9FB8-B4CE445705A4}"/>
    <cellStyle name="Millares 12 2 3 3 2 4" xfId="5285" xr:uid="{CCDB24DB-4A14-4F13-BD2D-85DC84F4A671}"/>
    <cellStyle name="Millares 12 2 3 3 2 4 2" xfId="16737" xr:uid="{CA9383E1-2ADE-48D4-92CB-3E9B63EAAD03}"/>
    <cellStyle name="Millares 12 2 3 3 2 4 2 2" xfId="39631" xr:uid="{C0A078F5-C559-4AA0-90A6-F44762F8A85B}"/>
    <cellStyle name="Millares 12 2 3 3 2 4 3" xfId="28190" xr:uid="{C73ABE7E-E69E-4EBD-83F3-D7EAC6D8595B}"/>
    <cellStyle name="Millares 12 2 3 3 2 4 4" xfId="51072" xr:uid="{165177BB-2A58-43CB-AB58-C65FF894278A}"/>
    <cellStyle name="Millares 12 2 3 3 2 5" xfId="10346" xr:uid="{CD3DED2D-39FB-4FB4-AC0B-4C6F6A8BD971}"/>
    <cellStyle name="Millares 12 2 3 3 2 5 2" xfId="21789" xr:uid="{6C3410AA-D574-4D5B-B6D6-E8803917367B}"/>
    <cellStyle name="Millares 12 2 3 3 2 5 2 2" xfId="44683" xr:uid="{20D11CB8-6F0C-4206-BA57-DB6A75AAE580}"/>
    <cellStyle name="Millares 12 2 3 3 2 5 3" xfId="33242" xr:uid="{E86AF3AC-D049-4DDB-9739-AB80C67657D0}"/>
    <cellStyle name="Millares 12 2 3 3 2 6" xfId="11430" xr:uid="{27080493-EB76-49BD-9C7A-3F3C7D1FBB2A}"/>
    <cellStyle name="Millares 12 2 3 3 2 6 2" xfId="22873" xr:uid="{543AEB99-551F-4B49-86D7-7712A95B6F10}"/>
    <cellStyle name="Millares 12 2 3 3 2 6 2 2" xfId="45767" xr:uid="{EAEFB2BD-E63E-4D62-B324-609F48F0C001}"/>
    <cellStyle name="Millares 12 2 3 3 2 6 3" xfId="34326" xr:uid="{A458F38A-4FB2-49F8-97D9-62183AC8E00F}"/>
    <cellStyle name="Millares 12 2 3 3 2 7" xfId="12495" xr:uid="{A175FBF3-09C4-46E1-A25A-422360C47E9D}"/>
    <cellStyle name="Millares 12 2 3 3 2 7 2" xfId="35389" xr:uid="{CE52D773-3427-4C7D-B2E1-78B0AFCABCF3}"/>
    <cellStyle name="Millares 12 2 3 3 2 8" xfId="23948" xr:uid="{6D045B85-A996-4A1B-9418-EFC85F5E6080}"/>
    <cellStyle name="Millares 12 2 3 3 2 9" xfId="46831" xr:uid="{14E38C09-59B8-44EC-8352-5D96A6AF7EE1}"/>
    <cellStyle name="Millares 12 2 3 3 3" xfId="1827" xr:uid="{E23234C8-308B-4A8C-86E7-3AAED029C775}"/>
    <cellStyle name="Millares 12 2 3 3 3 2" xfId="6075" xr:uid="{A66EA31B-44B1-49A3-9FD8-1BB876B7D362}"/>
    <cellStyle name="Millares 12 2 3 3 3 2 2" xfId="17527" xr:uid="{775A1C62-6A86-4107-BB70-57AA708067E1}"/>
    <cellStyle name="Millares 12 2 3 3 3 2 2 2" xfId="40421" xr:uid="{02FE382D-D560-424A-B69C-D644EB445703}"/>
    <cellStyle name="Millares 12 2 3 3 3 2 3" xfId="28980" xr:uid="{F07E3BFE-716F-460E-9766-1379CFFE7BBE}"/>
    <cellStyle name="Millares 12 2 3 3 3 2 4" xfId="51862" xr:uid="{B3F8539F-17A8-463F-A04D-E2860BC73D13}"/>
    <cellStyle name="Millares 12 2 3 3 3 3" xfId="13285" xr:uid="{FB8565D5-5E71-4CDD-B905-7C739EF20668}"/>
    <cellStyle name="Millares 12 2 3 3 3 3 2" xfId="36179" xr:uid="{16C24851-3929-49A8-B75F-BF012A71D68E}"/>
    <cellStyle name="Millares 12 2 3 3 3 4" xfId="24738" xr:uid="{BD96EA8E-167B-418C-AB32-9DD33549A678}"/>
    <cellStyle name="Millares 12 2 3 3 3 5" xfId="47621" xr:uid="{D12127AE-746D-4F19-B176-C36BD0509049}"/>
    <cellStyle name="Millares 12 2 3 3 4" xfId="3671" xr:uid="{A076B788-06A2-477E-B826-CC13580FFFD9}"/>
    <cellStyle name="Millares 12 2 3 3 4 2" xfId="7914" xr:uid="{28E22688-13F7-43BF-BDC5-7632B6EEE3AB}"/>
    <cellStyle name="Millares 12 2 3 3 4 2 2" xfId="19366" xr:uid="{C75C45F7-59B8-4A5C-97ED-2D2EC6B8654D}"/>
    <cellStyle name="Millares 12 2 3 3 4 2 2 2" xfId="42260" xr:uid="{9150A50B-2041-451E-A3DC-476194AA3B74}"/>
    <cellStyle name="Millares 12 2 3 3 4 2 3" xfId="30819" xr:uid="{7F58FED6-D057-48A3-B301-7BA43470F1B0}"/>
    <cellStyle name="Millares 12 2 3 3 4 2 4" xfId="53701" xr:uid="{F5FEBB51-B88D-49C1-8FFE-8C9A65464DEA}"/>
    <cellStyle name="Millares 12 2 3 3 4 3" xfId="15124" xr:uid="{966FD71B-D980-47EC-BEB9-71315FC2D2CA}"/>
    <cellStyle name="Millares 12 2 3 3 4 3 2" xfId="38018" xr:uid="{39D70186-3C55-4367-B682-0C3A4F76E612}"/>
    <cellStyle name="Millares 12 2 3 3 4 4" xfId="26577" xr:uid="{C89497FA-5981-4068-B9E6-5E6E5B0745A9}"/>
    <cellStyle name="Millares 12 2 3 3 4 5" xfId="49459" xr:uid="{717BB8E5-28C1-43DE-B809-6642ADB7C67F}"/>
    <cellStyle name="Millares 12 2 3 3 5" xfId="4758" xr:uid="{15BCAD6D-D08C-46FE-82A8-B78B36C072DE}"/>
    <cellStyle name="Millares 12 2 3 3 5 2" xfId="16210" xr:uid="{831ADBC4-6F67-484C-BE1D-EB0CD415181C}"/>
    <cellStyle name="Millares 12 2 3 3 5 2 2" xfId="39104" xr:uid="{E0117019-DE67-48CD-B415-C910BD98B9BA}"/>
    <cellStyle name="Millares 12 2 3 3 5 3" xfId="27663" xr:uid="{0C246C87-3F1C-4A00-936C-496533E7BE72}"/>
    <cellStyle name="Millares 12 2 3 3 5 4" xfId="50545" xr:uid="{199A0B0E-0184-4061-8A1A-3539B145001A}"/>
    <cellStyle name="Millares 12 2 3 3 6" xfId="9819" xr:uid="{C5DE9E92-2603-4281-AFF1-19D94513F72F}"/>
    <cellStyle name="Millares 12 2 3 3 6 2" xfId="21262" xr:uid="{B597ED18-7B95-4B3A-A8FC-CA4C4AC2505B}"/>
    <cellStyle name="Millares 12 2 3 3 6 2 2" xfId="44156" xr:uid="{6922E711-556C-4A68-B59E-EE4EFA1279DE}"/>
    <cellStyle name="Millares 12 2 3 3 6 3" xfId="32715" xr:uid="{F703DF92-C0EE-43BC-A343-DD2218AE63F1}"/>
    <cellStyle name="Millares 12 2 3 3 7" xfId="10903" xr:uid="{BAD7DF0E-29C4-43C0-A41C-7726A113C2EE}"/>
    <cellStyle name="Millares 12 2 3 3 7 2" xfId="22346" xr:uid="{7DAF9244-66DC-405C-B8B6-891DE57BAE40}"/>
    <cellStyle name="Millares 12 2 3 3 7 2 2" xfId="45240" xr:uid="{4411C672-CDC5-4429-B92D-B4037002CD64}"/>
    <cellStyle name="Millares 12 2 3 3 7 3" xfId="33799" xr:uid="{A296FB17-1F6F-446F-B3F4-1DAA23448156}"/>
    <cellStyle name="Millares 12 2 3 3 8" xfId="11968" xr:uid="{E8387DCE-60E8-4075-B2BE-C6E4B428DDFC}"/>
    <cellStyle name="Millares 12 2 3 3 8 2" xfId="34862" xr:uid="{D4DAC852-A8F7-4954-8AF3-8DE7EF1DA412}"/>
    <cellStyle name="Millares 12 2 3 3 9" xfId="23421" xr:uid="{8BC70990-EDFB-4E11-907C-30E89C284008}"/>
    <cellStyle name="Millares 12 2 3 4" xfId="773" xr:uid="{9C17131A-E097-40FC-B744-D72ABE76BA12}"/>
    <cellStyle name="Millares 12 2 3 4 2" xfId="2090" xr:uid="{D3B9371F-D61C-43AB-8A74-E750EBBDE9A6}"/>
    <cellStyle name="Millares 12 2 3 4 2 2" xfId="6338" xr:uid="{90B8F4D8-4046-455A-BB75-661F21301F4F}"/>
    <cellStyle name="Millares 12 2 3 4 2 2 2" xfId="17790" xr:uid="{0C030609-7E6B-4616-BE89-9BCE21A41FF4}"/>
    <cellStyle name="Millares 12 2 3 4 2 2 2 2" xfId="40684" xr:uid="{E0FD1C38-4856-4B55-B8F4-CA74CB7B9073}"/>
    <cellStyle name="Millares 12 2 3 4 2 2 3" xfId="29243" xr:uid="{CC73652D-7758-4D0F-8446-6B18B019033D}"/>
    <cellStyle name="Millares 12 2 3 4 2 2 4" xfId="52125" xr:uid="{CCAEA9D3-BBF1-40C9-890A-8D66AD15F89F}"/>
    <cellStyle name="Millares 12 2 3 4 2 3" xfId="13548" xr:uid="{3A2727AA-D6CD-4CB4-8B59-6FD3886AAE43}"/>
    <cellStyle name="Millares 12 2 3 4 2 3 2" xfId="36442" xr:uid="{4BA5B85A-5FE3-41F7-A607-2DC5DB53B9C9}"/>
    <cellStyle name="Millares 12 2 3 4 2 4" xfId="25001" xr:uid="{04298FD1-F70C-486C-B9F3-8E59F19BB8E5}"/>
    <cellStyle name="Millares 12 2 3 4 2 5" xfId="47884" xr:uid="{0786C7EA-212F-4387-8B88-31506C0A9932}"/>
    <cellStyle name="Millares 12 2 3 4 3" xfId="3934" xr:uid="{675C89BB-C442-40AF-8420-A589627B200A}"/>
    <cellStyle name="Millares 12 2 3 4 3 2" xfId="8177" xr:uid="{71E7C73E-8444-4FD3-890F-08E4B6E65625}"/>
    <cellStyle name="Millares 12 2 3 4 3 2 2" xfId="19629" xr:uid="{03BD3B9F-21B7-4919-84B2-52832B713B28}"/>
    <cellStyle name="Millares 12 2 3 4 3 2 2 2" xfId="42523" xr:uid="{1984A2A1-AAAD-4CD8-8359-98FF3872B0C9}"/>
    <cellStyle name="Millares 12 2 3 4 3 2 3" xfId="31082" xr:uid="{9718BD4D-DFAA-4E5F-B899-F84176F148FF}"/>
    <cellStyle name="Millares 12 2 3 4 3 2 4" xfId="53964" xr:uid="{A8392E33-35EB-4646-95EF-F2E2B7191774}"/>
    <cellStyle name="Millares 12 2 3 4 3 3" xfId="15387" xr:uid="{B87C893A-F4E9-4568-A1DE-9B06C105DB90}"/>
    <cellStyle name="Millares 12 2 3 4 3 3 2" xfId="38281" xr:uid="{B8B04E5C-9456-473A-945E-82C01BD5808C}"/>
    <cellStyle name="Millares 12 2 3 4 3 4" xfId="26840" xr:uid="{F7F3D570-48FE-476E-A50D-D5AC991D1038}"/>
    <cellStyle name="Millares 12 2 3 4 3 5" xfId="49722" xr:uid="{F74052D5-D9ED-4613-9A2B-57AF49B4C54A}"/>
    <cellStyle name="Millares 12 2 3 4 4" xfId="5021" xr:uid="{E60B7B2F-BEE0-43B4-92DD-AC040421968C}"/>
    <cellStyle name="Millares 12 2 3 4 4 2" xfId="16473" xr:uid="{D8DC4A35-C530-4E96-B8EA-A48245D41D82}"/>
    <cellStyle name="Millares 12 2 3 4 4 2 2" xfId="39367" xr:uid="{117EE4CF-2755-4EFF-8FF9-7D37EA6427EF}"/>
    <cellStyle name="Millares 12 2 3 4 4 3" xfId="27926" xr:uid="{4439EC40-4818-4F46-89EF-1A5CBB030B3A}"/>
    <cellStyle name="Millares 12 2 3 4 4 4" xfId="50808" xr:uid="{EF0CDA79-85AD-4DF3-8558-60F5190ED37E}"/>
    <cellStyle name="Millares 12 2 3 4 5" xfId="10082" xr:uid="{83FE249A-54A1-4B62-B352-15AE5C3BCEDB}"/>
    <cellStyle name="Millares 12 2 3 4 5 2" xfId="21525" xr:uid="{C19B1D20-29D0-403B-B8BE-C460DA61C87B}"/>
    <cellStyle name="Millares 12 2 3 4 5 2 2" xfId="44419" xr:uid="{63D00552-A6DE-4B8A-8A23-159670C6F30B}"/>
    <cellStyle name="Millares 12 2 3 4 5 3" xfId="32978" xr:uid="{0C354D41-D9BC-4024-A7CF-B3FB4118E4B7}"/>
    <cellStyle name="Millares 12 2 3 4 6" xfId="11166" xr:uid="{C3B38A22-EFC1-409D-951D-CDA7B4D6F6C1}"/>
    <cellStyle name="Millares 12 2 3 4 6 2" xfId="22609" xr:uid="{2DCB855E-9924-47AB-A1E5-B161FE88B5DD}"/>
    <cellStyle name="Millares 12 2 3 4 6 2 2" xfId="45503" xr:uid="{3D32D148-B6F1-4FC4-A880-BBD946C6D9C0}"/>
    <cellStyle name="Millares 12 2 3 4 6 3" xfId="34062" xr:uid="{914C4F07-ABC5-4CAC-B19A-05C11F733E1B}"/>
    <cellStyle name="Millares 12 2 3 4 7" xfId="12231" xr:uid="{D18AACBE-50D0-404E-B190-998348000EB6}"/>
    <cellStyle name="Millares 12 2 3 4 7 2" xfId="35125" xr:uid="{F3514064-A818-498D-8E8F-CA711FF993AD}"/>
    <cellStyle name="Millares 12 2 3 4 8" xfId="23684" xr:uid="{68D06E7A-F630-4E84-9012-7F70D1D9952B}"/>
    <cellStyle name="Millares 12 2 3 4 9" xfId="46567" xr:uid="{E5DD2A50-2CA7-465A-A9CD-4E553F399948}"/>
    <cellStyle name="Millares 12 2 3 5" xfId="1301" xr:uid="{F7841624-73F7-4BBA-BD8B-F2B95777218A}"/>
    <cellStyle name="Millares 12 2 3 5 2" xfId="2618" xr:uid="{F7E1A0AF-BC90-461E-A1D7-44EE5B3FE0B4}"/>
    <cellStyle name="Millares 12 2 3 5 2 2" xfId="6866" xr:uid="{4D734E05-2C20-40D8-BE27-C2D273562C9A}"/>
    <cellStyle name="Millares 12 2 3 5 2 2 2" xfId="18318" xr:uid="{D8344443-AE86-4BF8-87A1-1562B0C9C1CB}"/>
    <cellStyle name="Millares 12 2 3 5 2 2 2 2" xfId="41212" xr:uid="{DA05CE2F-58A1-4386-936F-FE4153E5E2EF}"/>
    <cellStyle name="Millares 12 2 3 5 2 2 3" xfId="29771" xr:uid="{4A8F427C-3AB6-44A6-80DF-4D5E62FCAB45}"/>
    <cellStyle name="Millares 12 2 3 5 2 2 4" xfId="52653" xr:uid="{5B6AD437-C478-453D-A10C-1B5E31C95402}"/>
    <cellStyle name="Millares 12 2 3 5 2 3" xfId="14076" xr:uid="{1FE15BC1-40BD-4C24-8BF6-0089DB73874C}"/>
    <cellStyle name="Millares 12 2 3 5 2 3 2" xfId="36970" xr:uid="{5B7CA37C-7113-4B0A-86AE-07D12931A8AD}"/>
    <cellStyle name="Millares 12 2 3 5 2 4" xfId="25529" xr:uid="{A7D16B7F-E350-46F6-9067-9DB2778C3C5C}"/>
    <cellStyle name="Millares 12 2 3 5 2 5" xfId="48412" xr:uid="{EFBC6288-BB3B-4E59-956A-BDDDAE2238AC}"/>
    <cellStyle name="Millares 12 2 3 5 3" xfId="5549" xr:uid="{9C268EB4-216E-4640-A770-EAECD4FCB3B2}"/>
    <cellStyle name="Millares 12 2 3 5 3 2" xfId="17001" xr:uid="{7B5A8045-19C5-4F09-B0E1-E74F00F147CC}"/>
    <cellStyle name="Millares 12 2 3 5 3 2 2" xfId="39895" xr:uid="{6573A504-0561-41D6-B040-848F4A99F791}"/>
    <cellStyle name="Millares 12 2 3 5 3 3" xfId="28454" xr:uid="{0C2C654E-3F30-494D-9481-BF9ADE182373}"/>
    <cellStyle name="Millares 12 2 3 5 3 4" xfId="51336" xr:uid="{C806ABE8-5545-4E56-B288-829940DE9953}"/>
    <cellStyle name="Millares 12 2 3 5 4" xfId="12759" xr:uid="{2076B10E-073E-4144-AB06-8BA7981321AF}"/>
    <cellStyle name="Millares 12 2 3 5 4 2" xfId="35653" xr:uid="{A1FEEA11-E7FD-4067-B6D2-3EF624905D7D}"/>
    <cellStyle name="Millares 12 2 3 5 5" xfId="24212" xr:uid="{71EB08FA-E61E-48EC-BF6B-25DEEC9F7F1E}"/>
    <cellStyle name="Millares 12 2 3 5 6" xfId="47095" xr:uid="{C05F95F6-713A-4E31-92DD-70021B1FF127}"/>
    <cellStyle name="Millares 12 2 3 6" xfId="1564" xr:uid="{4829A3F7-D1AE-4064-B55F-89CA362254D1}"/>
    <cellStyle name="Millares 12 2 3 6 2" xfId="5812" xr:uid="{1CA86652-6B43-46D2-8AB8-35E6161E1A8C}"/>
    <cellStyle name="Millares 12 2 3 6 2 2" xfId="17264" xr:uid="{732CC3C0-C747-4199-8A17-A528C958DD2E}"/>
    <cellStyle name="Millares 12 2 3 6 2 2 2" xfId="40158" xr:uid="{6ED92EC3-D894-4CF7-8F9E-308BD953A2B5}"/>
    <cellStyle name="Millares 12 2 3 6 2 3" xfId="28717" xr:uid="{FF33EC18-0682-4E5D-8B4B-77979CA421DB}"/>
    <cellStyle name="Millares 12 2 3 6 2 4" xfId="51599" xr:uid="{650D50BF-FFC6-44BC-A3D7-516E18BEEB9C}"/>
    <cellStyle name="Millares 12 2 3 6 3" xfId="13022" xr:uid="{482037D1-CD20-4051-9248-319621515C01}"/>
    <cellStyle name="Millares 12 2 3 6 3 2" xfId="35916" xr:uid="{533065CB-B39B-4F0F-A4AC-14F07B5E1153}"/>
    <cellStyle name="Millares 12 2 3 6 4" xfId="24475" xr:uid="{C17E4729-06FB-4F95-BEFE-5D6D283B637F}"/>
    <cellStyle name="Millares 12 2 3 6 5" xfId="47358" xr:uid="{17746BE3-9D8D-410E-A94E-0EF1DA90895E}"/>
    <cellStyle name="Millares 12 2 3 7" xfId="2886" xr:uid="{082F60D2-B715-4103-B7B2-8BE76A9A5C28}"/>
    <cellStyle name="Millares 12 2 3 7 2" xfId="7130" xr:uid="{60194C6D-979C-44E7-AA57-7E86BD3610B1}"/>
    <cellStyle name="Millares 12 2 3 7 2 2" xfId="18582" xr:uid="{F3752044-4C6D-43B5-AAE6-1B7A96741788}"/>
    <cellStyle name="Millares 12 2 3 7 2 2 2" xfId="41476" xr:uid="{BFBD4EB7-5B59-4A71-BF70-DCE1490AD9B5}"/>
    <cellStyle name="Millares 12 2 3 7 2 3" xfId="30035" xr:uid="{BC53D23C-5FED-471E-A8C4-4DD638A96DA0}"/>
    <cellStyle name="Millares 12 2 3 7 2 4" xfId="52917" xr:uid="{F6E649A4-D872-4340-A58D-69246EE06DA8}"/>
    <cellStyle name="Millares 12 2 3 7 3" xfId="14340" xr:uid="{DA35E456-B5CA-48F7-8DEB-06C381AA03B8}"/>
    <cellStyle name="Millares 12 2 3 7 3 2" xfId="37234" xr:uid="{BE82970F-099D-42E7-ADD9-70B4AB8ADF57}"/>
    <cellStyle name="Millares 12 2 3 7 4" xfId="25793" xr:uid="{505F4382-DA12-4A69-8CB6-AD653E62E373}"/>
    <cellStyle name="Millares 12 2 3 7 5" xfId="48675" xr:uid="{B28F3BA1-C1F9-4905-87E4-797DDAFD2824}"/>
    <cellStyle name="Millares 12 2 3 8" xfId="3146" xr:uid="{B3B076F5-AC56-496C-A02B-4EBB7F3C55A3}"/>
    <cellStyle name="Millares 12 2 3 8 2" xfId="7389" xr:uid="{BFFAE9AF-0A97-4152-8169-AD3FBC8E2D4C}"/>
    <cellStyle name="Millares 12 2 3 8 2 2" xfId="18841" xr:uid="{05D1F4E4-8ED8-4126-9265-72D87B2C70D6}"/>
    <cellStyle name="Millares 12 2 3 8 2 2 2" xfId="41735" xr:uid="{CB955C42-F089-4F27-BC62-2D17E162443B}"/>
    <cellStyle name="Millares 12 2 3 8 2 3" xfId="30294" xr:uid="{0CE12449-1E6B-4D4D-9211-19E2F2C0BE28}"/>
    <cellStyle name="Millares 12 2 3 8 2 4" xfId="53176" xr:uid="{0E85771B-1C40-4207-BE93-FC028C782DC2}"/>
    <cellStyle name="Millares 12 2 3 8 3" xfId="14599" xr:uid="{C64F1906-0DC4-4C95-B21C-B901AE87D0E7}"/>
    <cellStyle name="Millares 12 2 3 8 3 2" xfId="37493" xr:uid="{0C865BFD-0B91-4DD8-AA53-A975179738B7}"/>
    <cellStyle name="Millares 12 2 3 8 4" xfId="26052" xr:uid="{2A30B24E-AA34-41FB-A4C8-8BAB19B2AD9D}"/>
    <cellStyle name="Millares 12 2 3 8 5" xfId="48934" xr:uid="{CE0EBDF7-10EE-453A-9CE7-612047FC6008}"/>
    <cellStyle name="Millares 12 2 3 9" xfId="3408" xr:uid="{5B90DF4E-529A-4B16-A0C0-EFB91556BF4D}"/>
    <cellStyle name="Millares 12 2 3 9 2" xfId="7651" xr:uid="{020D3089-46CE-415A-B066-13E771FF8525}"/>
    <cellStyle name="Millares 12 2 3 9 2 2" xfId="19103" xr:uid="{4C292F53-FBDE-4FF7-B552-9E9BDA07EC00}"/>
    <cellStyle name="Millares 12 2 3 9 2 2 2" xfId="41997" xr:uid="{44284FF0-6FD9-46D6-B44D-FDD52D37EA36}"/>
    <cellStyle name="Millares 12 2 3 9 2 3" xfId="30556" xr:uid="{7074F7F7-F22E-4E4B-A99E-1732E7CDA6F5}"/>
    <cellStyle name="Millares 12 2 3 9 2 4" xfId="53438" xr:uid="{A1173817-D735-4EF7-8C25-0A4F035585A3}"/>
    <cellStyle name="Millares 12 2 3 9 3" xfId="14861" xr:uid="{23DD17B0-4ACA-4E16-A104-A3FCC64DF2B1}"/>
    <cellStyle name="Millares 12 2 3 9 3 2" xfId="37755" xr:uid="{AB6D4872-DD5B-493E-AE82-E061AFC36589}"/>
    <cellStyle name="Millares 12 2 3 9 4" xfId="26314" xr:uid="{78F2712A-517F-46E4-AF6B-0BBCE0F031B2}"/>
    <cellStyle name="Millares 12 2 3 9 5" xfId="49196" xr:uid="{5AC2FB77-CA0E-4D0F-96C7-CB7E906EFC40}"/>
    <cellStyle name="Millares 12 2 4" xfId="282" xr:uid="{F7CE39D4-A74B-4C62-A98E-D8E42E87DDF3}"/>
    <cellStyle name="Millares 12 2 4 10" xfId="4516" xr:uid="{375364CF-D0FB-4A70-9A3D-143D706D9E44}"/>
    <cellStyle name="Millares 12 2 4 10 2" xfId="15968" xr:uid="{A539755D-41CE-4E09-99E8-556A5CDB8791}"/>
    <cellStyle name="Millares 12 2 4 10 2 2" xfId="38862" xr:uid="{C81BE811-891F-49A7-9C93-877C9057636C}"/>
    <cellStyle name="Millares 12 2 4 10 3" xfId="27421" xr:uid="{20327C4E-95ED-4D2A-96F5-04C3D19E3DB1}"/>
    <cellStyle name="Millares 12 2 4 10 4" xfId="50303" xr:uid="{B1DC94CF-3A24-4F99-81DC-EAED6778609E}"/>
    <cellStyle name="Millares 12 2 4 11" xfId="8796" xr:uid="{3EA84974-1C3C-4BC4-B53F-3C0D977EFD10}"/>
    <cellStyle name="Millares 12 2 4 11 2" xfId="20240" xr:uid="{0219682F-C67D-4948-9663-7E2E32B486B2}"/>
    <cellStyle name="Millares 12 2 4 11 2 2" xfId="43134" xr:uid="{9F7C15F2-E1DE-47A8-BA97-94E19BBBA34D}"/>
    <cellStyle name="Millares 12 2 4 11 3" xfId="31693" xr:uid="{BA3653EA-1773-4EF4-A587-9D2F839A0C0C}"/>
    <cellStyle name="Millares 12 2 4 11 4" xfId="54575" xr:uid="{66BD217C-9F9E-40C5-8216-ADD3A987B286}"/>
    <cellStyle name="Millares 12 2 4 12" xfId="9058" xr:uid="{BEDD393F-8AAB-4D7D-8BD0-BCB9F948FB82}"/>
    <cellStyle name="Millares 12 2 4 12 2" xfId="20502" xr:uid="{68BC13AB-42E0-4DF8-810D-E487D79B2AB0}"/>
    <cellStyle name="Millares 12 2 4 12 2 2" xfId="43396" xr:uid="{00B5011F-EBD3-4936-8F7D-F77323F61569}"/>
    <cellStyle name="Millares 12 2 4 12 3" xfId="31955" xr:uid="{546D7A0E-4BA6-4BC1-B6F0-EC23DA6A6BCA}"/>
    <cellStyle name="Millares 12 2 4 12 4" xfId="54837" xr:uid="{A2AA9ADE-53D2-410B-8480-45E33FE68991}"/>
    <cellStyle name="Millares 12 2 4 13" xfId="9325" xr:uid="{7462D795-4F6E-4392-8161-D25A237B216F}"/>
    <cellStyle name="Millares 12 2 4 13 2" xfId="20769" xr:uid="{D5D03DCC-9229-4040-96C5-DCA2F3F42771}"/>
    <cellStyle name="Millares 12 2 4 13 2 2" xfId="43663" xr:uid="{7530B112-BE59-485C-9D5A-8B33A8699A12}"/>
    <cellStyle name="Millares 12 2 4 13 3" xfId="32222" xr:uid="{56659100-A6CC-4610-9D82-A6A53A8DDF24}"/>
    <cellStyle name="Millares 12 2 4 13 4" xfId="55104" xr:uid="{64321826-7DAF-437F-B96D-D2E731125D89}"/>
    <cellStyle name="Millares 12 2 4 14" xfId="9597" xr:uid="{C27D4F39-7150-47E9-9408-E44D7AB62324}"/>
    <cellStyle name="Millares 12 2 4 14 2" xfId="21040" xr:uid="{D4C5E72A-9974-4E15-BFC8-E92A0918E311}"/>
    <cellStyle name="Millares 12 2 4 14 2 2" xfId="43934" xr:uid="{6B6640A8-0461-41A5-B5D1-4779046816F0}"/>
    <cellStyle name="Millares 12 2 4 14 3" xfId="32493" xr:uid="{0BDC68E5-8839-4D82-A2B7-9ECC04232400}"/>
    <cellStyle name="Millares 12 2 4 15" xfId="10681" xr:uid="{A2CE8F43-F77E-42DF-B834-65D98C9C8FEE}"/>
    <cellStyle name="Millares 12 2 4 15 2" xfId="22124" xr:uid="{F1A3A8C9-93D8-476F-8BD0-40ED77FE55AB}"/>
    <cellStyle name="Millares 12 2 4 15 2 2" xfId="45018" xr:uid="{ED765AB5-C26F-43B6-95E6-3C0ED69E6508}"/>
    <cellStyle name="Millares 12 2 4 15 3" xfId="33577" xr:uid="{F1905842-A658-406D-BBA7-F0532F61DED8}"/>
    <cellStyle name="Millares 12 2 4 16" xfId="11746" xr:uid="{D4F9A11E-C047-424A-A09D-5ED22C6EB013}"/>
    <cellStyle name="Millares 12 2 4 16 2" xfId="34640" xr:uid="{DF65D61A-8F72-42AD-A938-809377F06FA7}"/>
    <cellStyle name="Millares 12 2 4 17" xfId="23199" xr:uid="{543C352A-2459-493A-8818-61B5961AA3F3}"/>
    <cellStyle name="Millares 12 2 4 18" xfId="46082" xr:uid="{71EFBAB2-14E5-403C-A8B4-0654346B1578}"/>
    <cellStyle name="Millares 12 2 4 2" xfId="403" xr:uid="{42ECFF63-A916-4F0A-BAEF-7D1B2A10C116}"/>
    <cellStyle name="Millares 12 2 4 2 10" xfId="8912" xr:uid="{5A2FD909-EDE0-4B24-BCA3-568CAD7E9EE9}"/>
    <cellStyle name="Millares 12 2 4 2 10 2" xfId="20356" xr:uid="{608CFFCB-EF38-4C8D-BB7F-3E383D2EDBA6}"/>
    <cellStyle name="Millares 12 2 4 2 10 2 2" xfId="43250" xr:uid="{5FD4B099-BABE-4CE0-A61A-B272CC166646}"/>
    <cellStyle name="Millares 12 2 4 2 10 3" xfId="31809" xr:uid="{F1341AA4-85CD-448C-894A-F895C518F5A5}"/>
    <cellStyle name="Millares 12 2 4 2 10 4" xfId="54691" xr:uid="{08BAA496-D57E-4EDC-A80C-9F29F7DFB610}"/>
    <cellStyle name="Millares 12 2 4 2 11" xfId="9174" xr:uid="{03AEC5D3-2F04-4A75-825C-540A283F07DC}"/>
    <cellStyle name="Millares 12 2 4 2 11 2" xfId="20618" xr:uid="{DE3D73C6-17EF-486F-AC08-C6FBD636111B}"/>
    <cellStyle name="Millares 12 2 4 2 11 2 2" xfId="43512" xr:uid="{ABDCABC8-2C6A-41FD-BD73-B9A02799E2F7}"/>
    <cellStyle name="Millares 12 2 4 2 11 3" xfId="32071" xr:uid="{BF11117A-B27D-40FA-AA6C-3931A0040967}"/>
    <cellStyle name="Millares 12 2 4 2 11 4" xfId="54953" xr:uid="{427EEAB2-95E7-4397-AE4B-A4B7111385E0}"/>
    <cellStyle name="Millares 12 2 4 2 12" xfId="9441" xr:uid="{99D1D7A0-3F1D-4E67-99E5-8048B4CD3937}"/>
    <cellStyle name="Millares 12 2 4 2 12 2" xfId="20885" xr:uid="{1445ACA5-85F5-4B23-9627-39789A9EA5BB}"/>
    <cellStyle name="Millares 12 2 4 2 12 2 2" xfId="43779" xr:uid="{71E5B530-C393-45DC-B8DF-4879CD9837AF}"/>
    <cellStyle name="Millares 12 2 4 2 12 3" xfId="32338" xr:uid="{2F998E5D-61FD-405B-A5B6-72B66ACA85D4}"/>
    <cellStyle name="Millares 12 2 4 2 12 4" xfId="55220" xr:uid="{25BF1A57-3288-407D-851B-AFE15A7163C0}"/>
    <cellStyle name="Millares 12 2 4 2 13" xfId="9713" xr:uid="{44B69B27-824A-41B0-8A24-EB3A99435720}"/>
    <cellStyle name="Millares 12 2 4 2 13 2" xfId="21156" xr:uid="{3C155D2D-9C62-40BC-95A0-824CA374CEFC}"/>
    <cellStyle name="Millares 12 2 4 2 13 2 2" xfId="44050" xr:uid="{AC4102F1-3AA2-4193-B089-C966CD1CAB1B}"/>
    <cellStyle name="Millares 12 2 4 2 13 3" xfId="32609" xr:uid="{817F4D99-6799-4743-BC47-1D9D2494BE6F}"/>
    <cellStyle name="Millares 12 2 4 2 14" xfId="10797" xr:uid="{72DD2F43-3771-4BD2-BB52-582B4B9A06A7}"/>
    <cellStyle name="Millares 12 2 4 2 14 2" xfId="22240" xr:uid="{E609E830-E0FD-4C58-8C4A-B48B5104919F}"/>
    <cellStyle name="Millares 12 2 4 2 14 2 2" xfId="45134" xr:uid="{0CAB5896-4BF5-441A-B18F-90EC2FA5D2F3}"/>
    <cellStyle name="Millares 12 2 4 2 14 3" xfId="33693" xr:uid="{71DB2EB9-6AEE-4CA8-83AD-4B4E2ADF9A2D}"/>
    <cellStyle name="Millares 12 2 4 2 15" xfId="11862" xr:uid="{059B5A8D-00EF-4DF3-BE72-D0760444A8F6}"/>
    <cellStyle name="Millares 12 2 4 2 15 2" xfId="34756" xr:uid="{625C5863-BCE5-4261-948C-651FEBC9CF1C}"/>
    <cellStyle name="Millares 12 2 4 2 16" xfId="23315" xr:uid="{BFB25692-BC24-42C7-92E9-E12DDA0140AB}"/>
    <cellStyle name="Millares 12 2 4 2 17" xfId="46198" xr:uid="{0FBC58D7-92DD-410A-9B09-66A379105969}"/>
    <cellStyle name="Millares 12 2 4 2 2" xfId="666" xr:uid="{9F62E2F1-6DC0-402C-9937-C5BD041483F3}"/>
    <cellStyle name="Millares 12 2 4 2 2 10" xfId="46461" xr:uid="{F0FA04A3-9E8C-479C-A48B-B594ADD187AA}"/>
    <cellStyle name="Millares 12 2 4 2 2 2" xfId="1194" xr:uid="{853884F8-9531-4ED7-929A-85BE67678C8C}"/>
    <cellStyle name="Millares 12 2 4 2 2 2 2" xfId="2511" xr:uid="{CBF64D4E-E3AE-45F7-A122-86F74AF3F232}"/>
    <cellStyle name="Millares 12 2 4 2 2 2 2 2" xfId="6759" xr:uid="{D2C55B37-5C42-46B7-9946-EDABD4D0DD33}"/>
    <cellStyle name="Millares 12 2 4 2 2 2 2 2 2" xfId="18211" xr:uid="{BC322F9C-833F-4C84-AD5C-71EBA7387A89}"/>
    <cellStyle name="Millares 12 2 4 2 2 2 2 2 2 2" xfId="41105" xr:uid="{DEBFAEC4-0E90-4430-A1D0-3A736544B67A}"/>
    <cellStyle name="Millares 12 2 4 2 2 2 2 2 3" xfId="29664" xr:uid="{993AE9ED-D4E7-4DC5-BA7C-CB8D28542126}"/>
    <cellStyle name="Millares 12 2 4 2 2 2 2 2 4" xfId="52546" xr:uid="{8160CEA0-8FE9-4391-8173-CEFF9B7820BD}"/>
    <cellStyle name="Millares 12 2 4 2 2 2 2 3" xfId="13969" xr:uid="{89375617-6FA9-423B-B5AE-41BC2DF811BD}"/>
    <cellStyle name="Millares 12 2 4 2 2 2 2 3 2" xfId="36863" xr:uid="{623F2F06-ECE2-4F5B-B775-2BE38FAC7E0F}"/>
    <cellStyle name="Millares 12 2 4 2 2 2 2 4" xfId="25422" xr:uid="{34D4726E-7C9B-4BC4-9D3E-C7EEA2421582}"/>
    <cellStyle name="Millares 12 2 4 2 2 2 2 5" xfId="48305" xr:uid="{C388F207-F841-413F-8B7E-533B75447561}"/>
    <cellStyle name="Millares 12 2 4 2 2 2 3" xfId="4355" xr:uid="{4B87B64C-4EA8-4AEB-ABE8-E7D3B765FB28}"/>
    <cellStyle name="Millares 12 2 4 2 2 2 3 2" xfId="8598" xr:uid="{9A21466C-27A3-4239-BE9C-C502665696CA}"/>
    <cellStyle name="Millares 12 2 4 2 2 2 3 2 2" xfId="20050" xr:uid="{CBE042FD-D139-474D-8CCE-18F09782BEDA}"/>
    <cellStyle name="Millares 12 2 4 2 2 2 3 2 2 2" xfId="42944" xr:uid="{CD23B0B5-6C6D-4484-A26B-85C48FA3E418}"/>
    <cellStyle name="Millares 12 2 4 2 2 2 3 2 3" xfId="31503" xr:uid="{1DCE8BEC-9276-49EF-AC4B-7DEB29CB55EF}"/>
    <cellStyle name="Millares 12 2 4 2 2 2 3 2 4" xfId="54385" xr:uid="{CC23D3FB-AFBC-4F18-88FF-D7090BCFFCE1}"/>
    <cellStyle name="Millares 12 2 4 2 2 2 3 3" xfId="15808" xr:uid="{46961719-CEFA-4080-8BCD-7B480C7DD529}"/>
    <cellStyle name="Millares 12 2 4 2 2 2 3 3 2" xfId="38702" xr:uid="{12FEC3E9-EEEB-4257-A2A1-40E53F70F33D}"/>
    <cellStyle name="Millares 12 2 4 2 2 2 3 4" xfId="27261" xr:uid="{A75B8922-BF96-4749-8EB7-397D7E74F83C}"/>
    <cellStyle name="Millares 12 2 4 2 2 2 3 5" xfId="50143" xr:uid="{AC7E5E0F-6FC1-49EA-82FF-FD691CD9B99F}"/>
    <cellStyle name="Millares 12 2 4 2 2 2 4" xfId="5442" xr:uid="{34805D20-4017-42D3-B942-EE4237C5926F}"/>
    <cellStyle name="Millares 12 2 4 2 2 2 4 2" xfId="16894" xr:uid="{7C8B9A9B-A540-45A4-A9BD-BC9425B8DD7C}"/>
    <cellStyle name="Millares 12 2 4 2 2 2 4 2 2" xfId="39788" xr:uid="{F3742B36-FEA8-4C35-9A4E-C2A3D996AAD2}"/>
    <cellStyle name="Millares 12 2 4 2 2 2 4 3" xfId="28347" xr:uid="{0A64345A-3275-4EE3-AF76-AD98FD315AED}"/>
    <cellStyle name="Millares 12 2 4 2 2 2 4 4" xfId="51229" xr:uid="{49F7C1C2-433E-408F-A42E-536046CDCBD8}"/>
    <cellStyle name="Millares 12 2 4 2 2 2 5" xfId="10503" xr:uid="{B9292E6C-A69A-44A7-99F7-8DDB82D379DA}"/>
    <cellStyle name="Millares 12 2 4 2 2 2 5 2" xfId="21946" xr:uid="{747A2105-A0E7-4665-82D7-04D3B88FF109}"/>
    <cellStyle name="Millares 12 2 4 2 2 2 5 2 2" xfId="44840" xr:uid="{22AC73AE-3F77-40D3-BD54-7E29E3D0219D}"/>
    <cellStyle name="Millares 12 2 4 2 2 2 5 3" xfId="33399" xr:uid="{7C0EED98-DDEA-4194-BC9D-435E621D34B1}"/>
    <cellStyle name="Millares 12 2 4 2 2 2 6" xfId="11587" xr:uid="{8E3CB0EA-1FC4-40EF-98EB-F958A290D01E}"/>
    <cellStyle name="Millares 12 2 4 2 2 2 6 2" xfId="23030" xr:uid="{9499DDF5-94DE-4DA4-9A60-59C6BF34D48F}"/>
    <cellStyle name="Millares 12 2 4 2 2 2 6 2 2" xfId="45924" xr:uid="{74BF21C4-8BE5-4E87-8F23-D08F24037556}"/>
    <cellStyle name="Millares 12 2 4 2 2 2 6 3" xfId="34483" xr:uid="{09DCD6A8-B162-4DB0-A79C-8A25DD91FC18}"/>
    <cellStyle name="Millares 12 2 4 2 2 2 7" xfId="12652" xr:uid="{207D08E5-2EFB-4671-9EEE-E40868FBBA07}"/>
    <cellStyle name="Millares 12 2 4 2 2 2 7 2" xfId="35546" xr:uid="{89EA2981-E546-4081-A1FD-57531EA160D4}"/>
    <cellStyle name="Millares 12 2 4 2 2 2 8" xfId="24105" xr:uid="{A3FA7B79-F2BD-48CC-8E4C-8F23BA88754A}"/>
    <cellStyle name="Millares 12 2 4 2 2 2 9" xfId="46988" xr:uid="{C52E13FE-BE5C-4A72-A039-F2A404002EBE}"/>
    <cellStyle name="Millares 12 2 4 2 2 3" xfId="1984" xr:uid="{38AE3B96-ADB1-49A3-9848-DE580A6FD4EF}"/>
    <cellStyle name="Millares 12 2 4 2 2 3 2" xfId="6232" xr:uid="{9BF9593B-0FE2-4951-8F5A-1E914048D19E}"/>
    <cellStyle name="Millares 12 2 4 2 2 3 2 2" xfId="17684" xr:uid="{66EB4E50-67BB-4951-B768-5F227FB5610A}"/>
    <cellStyle name="Millares 12 2 4 2 2 3 2 2 2" xfId="40578" xr:uid="{64F1C900-A348-4050-9A54-2B4F77EA9F20}"/>
    <cellStyle name="Millares 12 2 4 2 2 3 2 3" xfId="29137" xr:uid="{EF589013-5B14-4419-AC7D-2A49820CB539}"/>
    <cellStyle name="Millares 12 2 4 2 2 3 2 4" xfId="52019" xr:uid="{5D10F6CF-9CBB-47DF-A568-8E7D5A6BC1BA}"/>
    <cellStyle name="Millares 12 2 4 2 2 3 3" xfId="13442" xr:uid="{B488B814-A0D0-4B94-96B6-CCC9AADC0738}"/>
    <cellStyle name="Millares 12 2 4 2 2 3 3 2" xfId="36336" xr:uid="{64633DCB-5850-41E7-B7FE-747A3E9EF12F}"/>
    <cellStyle name="Millares 12 2 4 2 2 3 4" xfId="24895" xr:uid="{9F05796A-775D-438E-BFE2-DF4AA1C6216C}"/>
    <cellStyle name="Millares 12 2 4 2 2 3 5" xfId="47778" xr:uid="{2D82FA19-456B-4B09-BA71-E1EB32FEB5E1}"/>
    <cellStyle name="Millares 12 2 4 2 2 4" xfId="3828" xr:uid="{1F3E3AAB-16DF-4F24-9481-5DC7E0FADD34}"/>
    <cellStyle name="Millares 12 2 4 2 2 4 2" xfId="8071" xr:uid="{59BC3FF7-57CE-457A-97A9-700B9BD42126}"/>
    <cellStyle name="Millares 12 2 4 2 2 4 2 2" xfId="19523" xr:uid="{30426EA0-2F7F-44C3-94FF-07A333AC75DD}"/>
    <cellStyle name="Millares 12 2 4 2 2 4 2 2 2" xfId="42417" xr:uid="{A5D5DA18-5B08-4FAF-87B0-0D6149308B7B}"/>
    <cellStyle name="Millares 12 2 4 2 2 4 2 3" xfId="30976" xr:uid="{835A3DB7-8CE0-44D1-BA7C-4336A58DFC09}"/>
    <cellStyle name="Millares 12 2 4 2 2 4 2 4" xfId="53858" xr:uid="{2F203207-6DD0-4F86-B920-6B4B6509646D}"/>
    <cellStyle name="Millares 12 2 4 2 2 4 3" xfId="15281" xr:uid="{1018944A-E733-4E8C-859F-298F8320BBC5}"/>
    <cellStyle name="Millares 12 2 4 2 2 4 3 2" xfId="38175" xr:uid="{9D1AADC8-ED0E-4B78-A3AF-FDA4F1176986}"/>
    <cellStyle name="Millares 12 2 4 2 2 4 4" xfId="26734" xr:uid="{59C07C42-B834-4D01-B738-0CE05F30A5E4}"/>
    <cellStyle name="Millares 12 2 4 2 2 4 5" xfId="49616" xr:uid="{94FBFB12-91AA-46CC-BCC6-6809BF661DD9}"/>
    <cellStyle name="Millares 12 2 4 2 2 5" xfId="4915" xr:uid="{24881594-FD18-4850-BF0A-4CA70CED9BB7}"/>
    <cellStyle name="Millares 12 2 4 2 2 5 2" xfId="16367" xr:uid="{E374B77D-1F19-4EF8-8422-60B526FE4D53}"/>
    <cellStyle name="Millares 12 2 4 2 2 5 2 2" xfId="39261" xr:uid="{A7BF2889-0A1B-4E3A-8B5F-4EA4F721EAF3}"/>
    <cellStyle name="Millares 12 2 4 2 2 5 3" xfId="27820" xr:uid="{B497C6FE-8C2B-4C62-AB03-EC0A6E14FC68}"/>
    <cellStyle name="Millares 12 2 4 2 2 5 4" xfId="50702" xr:uid="{509AD92A-1C40-431C-BF82-B34A1D48F6F5}"/>
    <cellStyle name="Millares 12 2 4 2 2 6" xfId="9976" xr:uid="{37186993-B330-447B-BA95-D4F9C72DA599}"/>
    <cellStyle name="Millares 12 2 4 2 2 6 2" xfId="21419" xr:uid="{E1F417C8-83FD-4067-B9B5-65EC7FF3D05B}"/>
    <cellStyle name="Millares 12 2 4 2 2 6 2 2" xfId="44313" xr:uid="{39741DC9-0E5F-4A5A-8014-16FC779ECB1C}"/>
    <cellStyle name="Millares 12 2 4 2 2 6 3" xfId="32872" xr:uid="{4BD88713-4284-42E4-9CE1-9A651F75BA87}"/>
    <cellStyle name="Millares 12 2 4 2 2 7" xfId="11060" xr:uid="{F9514256-4F8B-4E87-AE7E-E91649500987}"/>
    <cellStyle name="Millares 12 2 4 2 2 7 2" xfId="22503" xr:uid="{AE9D09A9-08E7-4EBB-8758-BB3DBA2BE9C3}"/>
    <cellStyle name="Millares 12 2 4 2 2 7 2 2" xfId="45397" xr:uid="{8727A344-51D6-43D8-8167-B3AB57812D12}"/>
    <cellStyle name="Millares 12 2 4 2 2 7 3" xfId="33956" xr:uid="{780543A5-3FB6-479F-B04C-112FEBBCECCB}"/>
    <cellStyle name="Millares 12 2 4 2 2 8" xfId="12125" xr:uid="{5A80A6B5-DB43-4123-89C2-AE7B99040D37}"/>
    <cellStyle name="Millares 12 2 4 2 2 8 2" xfId="35019" xr:uid="{7103CE5F-7426-4299-AFF0-C58A3675558B}"/>
    <cellStyle name="Millares 12 2 4 2 2 9" xfId="23578" xr:uid="{959658C5-751A-4329-A999-EF84151C7787}"/>
    <cellStyle name="Millares 12 2 4 2 3" xfId="931" xr:uid="{2CA97916-1E04-4D4D-AFFF-EE885F59BD08}"/>
    <cellStyle name="Millares 12 2 4 2 3 2" xfId="2248" xr:uid="{787439EF-1B75-4C1E-924D-32F434EE55FF}"/>
    <cellStyle name="Millares 12 2 4 2 3 2 2" xfId="6496" xr:uid="{1F23B319-ED4A-49C5-9B81-F11520DE28C7}"/>
    <cellStyle name="Millares 12 2 4 2 3 2 2 2" xfId="17948" xr:uid="{874AE1F7-B343-477C-AE1A-26F4AF0F03ED}"/>
    <cellStyle name="Millares 12 2 4 2 3 2 2 2 2" xfId="40842" xr:uid="{3825F076-A19F-4446-ACBA-4900FF6AA0C8}"/>
    <cellStyle name="Millares 12 2 4 2 3 2 2 3" xfId="29401" xr:uid="{932D8FC1-C360-47AB-976D-330451621B39}"/>
    <cellStyle name="Millares 12 2 4 2 3 2 2 4" xfId="52283" xr:uid="{DAEF3B90-3F7F-42B7-997D-AC64B3BF8D7C}"/>
    <cellStyle name="Millares 12 2 4 2 3 2 3" xfId="13706" xr:uid="{DBB94B63-E802-4C5C-9B72-8DCFA62148B9}"/>
    <cellStyle name="Millares 12 2 4 2 3 2 3 2" xfId="36600" xr:uid="{A4DC0A51-0A53-4BFB-96A4-72CE4C956BEF}"/>
    <cellStyle name="Millares 12 2 4 2 3 2 4" xfId="25159" xr:uid="{771EE44E-DEFC-4D2F-A163-15A7E83CC24A}"/>
    <cellStyle name="Millares 12 2 4 2 3 2 5" xfId="48042" xr:uid="{A980C473-F84F-4218-B5E1-4ADEF200D123}"/>
    <cellStyle name="Millares 12 2 4 2 3 3" xfId="4092" xr:uid="{64201A08-9EAD-4C67-B68A-03C3209FBD4D}"/>
    <cellStyle name="Millares 12 2 4 2 3 3 2" xfId="8335" xr:uid="{FFDAB6D7-E292-460D-8D3A-C3B68283608C}"/>
    <cellStyle name="Millares 12 2 4 2 3 3 2 2" xfId="19787" xr:uid="{6965078A-C8D0-433A-BC3C-6C90BF950224}"/>
    <cellStyle name="Millares 12 2 4 2 3 3 2 2 2" xfId="42681" xr:uid="{E9DF15FE-C1F7-4631-AFD9-8FA43B088149}"/>
    <cellStyle name="Millares 12 2 4 2 3 3 2 3" xfId="31240" xr:uid="{E3FB0BDC-9FBA-4590-AB28-51ACAD599E1A}"/>
    <cellStyle name="Millares 12 2 4 2 3 3 2 4" xfId="54122" xr:uid="{412C5D44-CC70-4A72-BB7F-A6C3313698DD}"/>
    <cellStyle name="Millares 12 2 4 2 3 3 3" xfId="15545" xr:uid="{2E5A784A-4501-4DE0-BB50-7B4FC3DC0F7B}"/>
    <cellStyle name="Millares 12 2 4 2 3 3 3 2" xfId="38439" xr:uid="{2FD675C2-D070-43B4-8DD6-6C6E3618B85B}"/>
    <cellStyle name="Millares 12 2 4 2 3 3 4" xfId="26998" xr:uid="{18142BF5-3D46-4BD3-973B-C7B52F0F92B1}"/>
    <cellStyle name="Millares 12 2 4 2 3 3 5" xfId="49880" xr:uid="{4311EF14-00D4-4EF3-B43F-EB6A4859AE34}"/>
    <cellStyle name="Millares 12 2 4 2 3 4" xfId="5179" xr:uid="{D9986B6D-C916-42DC-A61B-818FE31C2F74}"/>
    <cellStyle name="Millares 12 2 4 2 3 4 2" xfId="16631" xr:uid="{C46C5955-67F9-45C9-AB98-6228CB344955}"/>
    <cellStyle name="Millares 12 2 4 2 3 4 2 2" xfId="39525" xr:uid="{67B4C044-9FA0-41A0-B8AD-C07CA4197D7F}"/>
    <cellStyle name="Millares 12 2 4 2 3 4 3" xfId="28084" xr:uid="{F7EDB2CC-2D3C-4060-A90B-414698C535DB}"/>
    <cellStyle name="Millares 12 2 4 2 3 4 4" xfId="50966" xr:uid="{7A347713-ED6A-4D5E-953B-9DAB15DFB42E}"/>
    <cellStyle name="Millares 12 2 4 2 3 5" xfId="10240" xr:uid="{64199A9D-D040-466D-B8FC-5CF579AFE96C}"/>
    <cellStyle name="Millares 12 2 4 2 3 5 2" xfId="21683" xr:uid="{A1AC6C85-93EB-4EDF-A2C7-EAF97FE9F851}"/>
    <cellStyle name="Millares 12 2 4 2 3 5 2 2" xfId="44577" xr:uid="{3DE1A962-9CEC-4C3B-BE83-1296DFDDFAED}"/>
    <cellStyle name="Millares 12 2 4 2 3 5 3" xfId="33136" xr:uid="{3843351C-81CE-4927-B717-AB1128718C6C}"/>
    <cellStyle name="Millares 12 2 4 2 3 6" xfId="11324" xr:uid="{509F2DB3-CE9C-499B-8F0E-16BFA1BFED40}"/>
    <cellStyle name="Millares 12 2 4 2 3 6 2" xfId="22767" xr:uid="{D194CB88-74D6-4819-BCA2-50F6586EEBAA}"/>
    <cellStyle name="Millares 12 2 4 2 3 6 2 2" xfId="45661" xr:uid="{21A3CB25-7276-4248-B86C-16CC814F4D74}"/>
    <cellStyle name="Millares 12 2 4 2 3 6 3" xfId="34220" xr:uid="{443DE49E-C8AA-46EE-87B2-CDAB10A06729}"/>
    <cellStyle name="Millares 12 2 4 2 3 7" xfId="12389" xr:uid="{A79DE519-87F1-4925-B29F-09AD555D0A78}"/>
    <cellStyle name="Millares 12 2 4 2 3 7 2" xfId="35283" xr:uid="{D49CFE27-371B-45BA-9638-A1E3E9EEE303}"/>
    <cellStyle name="Millares 12 2 4 2 3 8" xfId="23842" xr:uid="{2F57A8F5-19B4-448E-8866-F8CF4B111667}"/>
    <cellStyle name="Millares 12 2 4 2 3 9" xfId="46725" xr:uid="{6C6F245B-4B5C-4AF5-A9AA-FF49A069CE9D}"/>
    <cellStyle name="Millares 12 2 4 2 4" xfId="1459" xr:uid="{B9B17239-0369-4C82-90D0-1B4EC3CE14D9}"/>
    <cellStyle name="Millares 12 2 4 2 4 2" xfId="2776" xr:uid="{64B38186-D439-486A-A14A-A5C99305AEC7}"/>
    <cellStyle name="Millares 12 2 4 2 4 2 2" xfId="7024" xr:uid="{7FB14BDE-F6B0-48BB-B569-4B26F8936620}"/>
    <cellStyle name="Millares 12 2 4 2 4 2 2 2" xfId="18476" xr:uid="{7D8B38E5-E501-44EB-B428-7A5A90B546D2}"/>
    <cellStyle name="Millares 12 2 4 2 4 2 2 2 2" xfId="41370" xr:uid="{28087DE2-78F8-496A-8E6B-F6B96F18E021}"/>
    <cellStyle name="Millares 12 2 4 2 4 2 2 3" xfId="29929" xr:uid="{60889F16-4E0E-4D2E-85E5-4597D047B367}"/>
    <cellStyle name="Millares 12 2 4 2 4 2 2 4" xfId="52811" xr:uid="{C81F1EF5-6DF5-4CB4-B42B-83951799FE64}"/>
    <cellStyle name="Millares 12 2 4 2 4 2 3" xfId="14234" xr:uid="{F0A17C54-BBCA-4253-A7DE-8150CE85F5E2}"/>
    <cellStyle name="Millares 12 2 4 2 4 2 3 2" xfId="37128" xr:uid="{CCACB4AF-90C9-403E-B4A8-96E29496D5C5}"/>
    <cellStyle name="Millares 12 2 4 2 4 2 4" xfId="25687" xr:uid="{C92EBA5B-8DA1-4711-9B59-EF18E218F7EE}"/>
    <cellStyle name="Millares 12 2 4 2 4 2 5" xfId="48570" xr:uid="{D56D07C4-4A08-4061-841E-D736BB52F409}"/>
    <cellStyle name="Millares 12 2 4 2 4 3" xfId="5707" xr:uid="{D68D3EFC-7CDB-43C9-85F6-BD1C4BECA3B4}"/>
    <cellStyle name="Millares 12 2 4 2 4 3 2" xfId="17159" xr:uid="{7787938A-A1E3-4F61-AE1C-635F77510F7E}"/>
    <cellStyle name="Millares 12 2 4 2 4 3 2 2" xfId="40053" xr:uid="{D470DCFD-783D-472D-853B-BEB9BB385946}"/>
    <cellStyle name="Millares 12 2 4 2 4 3 3" xfId="28612" xr:uid="{CC46F741-F357-472F-852B-7709281605E1}"/>
    <cellStyle name="Millares 12 2 4 2 4 3 4" xfId="51494" xr:uid="{C5E13437-9976-40F5-813D-64F44C08F8DD}"/>
    <cellStyle name="Millares 12 2 4 2 4 4" xfId="12917" xr:uid="{6B37D81B-2724-47AC-86FF-DFB93818C76A}"/>
    <cellStyle name="Millares 12 2 4 2 4 4 2" xfId="35811" xr:uid="{3AB05B7E-5E47-4371-9166-C7991B147DCE}"/>
    <cellStyle name="Millares 12 2 4 2 4 5" xfId="24370" xr:uid="{6746B124-FEAA-481D-B898-F997EFE92996}"/>
    <cellStyle name="Millares 12 2 4 2 4 6" xfId="47253" xr:uid="{0F908F5D-1341-42F1-ACAE-3457607596D3}"/>
    <cellStyle name="Millares 12 2 4 2 5" xfId="1721" xr:uid="{655095F6-AB9F-44C1-8F4C-E769C2E33E2C}"/>
    <cellStyle name="Millares 12 2 4 2 5 2" xfId="5969" xr:uid="{37035AFD-50BC-4FE0-9839-A7B29141133B}"/>
    <cellStyle name="Millares 12 2 4 2 5 2 2" xfId="17421" xr:uid="{44C63BCC-3C86-4F02-BD94-7D1971961DAF}"/>
    <cellStyle name="Millares 12 2 4 2 5 2 2 2" xfId="40315" xr:uid="{88AD8493-E3D3-403B-9877-E10BBA672183}"/>
    <cellStyle name="Millares 12 2 4 2 5 2 3" xfId="28874" xr:uid="{56691E9C-F36F-4531-8EA0-A9B244AF3F91}"/>
    <cellStyle name="Millares 12 2 4 2 5 2 4" xfId="51756" xr:uid="{49DA51C7-EF13-4831-B9E9-B25C3FAFF5D9}"/>
    <cellStyle name="Millares 12 2 4 2 5 3" xfId="13179" xr:uid="{D4CA44F0-EAB7-4093-8EE7-523A74A6A0BA}"/>
    <cellStyle name="Millares 12 2 4 2 5 3 2" xfId="36073" xr:uid="{7CFF1680-D02B-46D9-8C34-3C7F61682CFB}"/>
    <cellStyle name="Millares 12 2 4 2 5 4" xfId="24632" xr:uid="{0B4CF98A-69E7-4D06-8B12-A0AEC1E290AD}"/>
    <cellStyle name="Millares 12 2 4 2 5 5" xfId="47515" xr:uid="{59B39900-27BA-4E45-AE34-C4956AC6CE03}"/>
    <cellStyle name="Millares 12 2 4 2 6" xfId="3044" xr:uid="{585F6D4D-C7DF-4D19-ABF9-3D52AB06E502}"/>
    <cellStyle name="Millares 12 2 4 2 6 2" xfId="7287" xr:uid="{7C9D2507-36D4-431A-AB94-47F853D2DDFF}"/>
    <cellStyle name="Millares 12 2 4 2 6 2 2" xfId="18739" xr:uid="{AA6918C8-BF84-48FF-BA49-1020B04CEA40}"/>
    <cellStyle name="Millares 12 2 4 2 6 2 2 2" xfId="41633" xr:uid="{969F54A8-24F7-4A88-A945-23FB706070D7}"/>
    <cellStyle name="Millares 12 2 4 2 6 2 3" xfId="30192" xr:uid="{3758834E-AE38-4446-8B79-CACFCBEFF760}"/>
    <cellStyle name="Millares 12 2 4 2 6 2 4" xfId="53074" xr:uid="{8DED05E3-76F5-419A-9C57-F5F0A137FBDF}"/>
    <cellStyle name="Millares 12 2 4 2 6 3" xfId="14497" xr:uid="{AD4FECE9-AB56-465A-A18A-FFB52A625E01}"/>
    <cellStyle name="Millares 12 2 4 2 6 3 2" xfId="37391" xr:uid="{87B14834-64B6-4B5C-8F4E-306DB00B26E2}"/>
    <cellStyle name="Millares 12 2 4 2 6 4" xfId="25950" xr:uid="{1F0F7B71-1F84-4F84-BCC8-4EB4B95E7B7F}"/>
    <cellStyle name="Millares 12 2 4 2 6 5" xfId="48832" xr:uid="{69013254-9107-4DEA-BB26-1E1A9326416D}"/>
    <cellStyle name="Millares 12 2 4 2 7" xfId="3304" xr:uid="{D3E1BEE2-0BF3-40B5-B000-4DC473A995C6}"/>
    <cellStyle name="Millares 12 2 4 2 7 2" xfId="7547" xr:uid="{C7DB4176-5D49-4791-850E-44B891F4E31B}"/>
    <cellStyle name="Millares 12 2 4 2 7 2 2" xfId="18999" xr:uid="{5D7A15D5-BAEA-4C8B-B612-5ECA4604FB60}"/>
    <cellStyle name="Millares 12 2 4 2 7 2 2 2" xfId="41893" xr:uid="{0D8B3639-ED2B-44F4-BDF5-1E1A4CB9434E}"/>
    <cellStyle name="Millares 12 2 4 2 7 2 3" xfId="30452" xr:uid="{8DD10736-10FA-427F-97CD-49718005E06B}"/>
    <cellStyle name="Millares 12 2 4 2 7 2 4" xfId="53334" xr:uid="{1FD5EC5F-777E-4E66-99AD-598B1A8592E0}"/>
    <cellStyle name="Millares 12 2 4 2 7 3" xfId="14757" xr:uid="{93AFAA8B-8C74-4833-B3B9-E52A823DCF05}"/>
    <cellStyle name="Millares 12 2 4 2 7 3 2" xfId="37651" xr:uid="{66A0060F-CF74-4CE0-8654-88797528C727}"/>
    <cellStyle name="Millares 12 2 4 2 7 4" xfId="26210" xr:uid="{0EC64DBB-D698-4990-89C9-A5FBD3BD3552}"/>
    <cellStyle name="Millares 12 2 4 2 7 5" xfId="49092" xr:uid="{F11BAB13-BBA7-4C2F-BE8E-15FB1971AA1F}"/>
    <cellStyle name="Millares 12 2 4 2 8" xfId="3565" xr:uid="{1D2A2040-6AEB-4CDB-95CA-E7CDB51BF369}"/>
    <cellStyle name="Millares 12 2 4 2 8 2" xfId="7808" xr:uid="{BE42B71F-8C64-410C-A88C-3093FBC93B66}"/>
    <cellStyle name="Millares 12 2 4 2 8 2 2" xfId="19260" xr:uid="{E4DAABA5-66D1-4C5F-99A8-10079EE5486C}"/>
    <cellStyle name="Millares 12 2 4 2 8 2 2 2" xfId="42154" xr:uid="{ACDE45DB-D232-41FB-95DC-5C625E86372D}"/>
    <cellStyle name="Millares 12 2 4 2 8 2 3" xfId="30713" xr:uid="{A73154F3-02DA-49B8-9902-70469646CFDE}"/>
    <cellStyle name="Millares 12 2 4 2 8 2 4" xfId="53595" xr:uid="{47244A51-0A2E-465B-8ECE-7BBD6B05EA83}"/>
    <cellStyle name="Millares 12 2 4 2 8 3" xfId="15018" xr:uid="{7202CDB8-402E-4292-A58A-D968E76D8FA3}"/>
    <cellStyle name="Millares 12 2 4 2 8 3 2" xfId="37912" xr:uid="{C78AAC78-44CA-4BFC-9BEC-CEF61E743A5D}"/>
    <cellStyle name="Millares 12 2 4 2 8 4" xfId="26471" xr:uid="{846A9BD9-5547-4ACF-9C2A-84972D54A89D}"/>
    <cellStyle name="Millares 12 2 4 2 8 5" xfId="49353" xr:uid="{7A137138-36E8-4339-AC61-1AC84072C09D}"/>
    <cellStyle name="Millares 12 2 4 2 9" xfId="4633" xr:uid="{5F4849CA-84B6-4166-A57A-4856952A9A49}"/>
    <cellStyle name="Millares 12 2 4 2 9 2" xfId="16085" xr:uid="{5557CC76-42F5-465E-81BC-F8DF7E8B18CE}"/>
    <cellStyle name="Millares 12 2 4 2 9 2 2" xfId="38979" xr:uid="{5C2A0876-E0DF-488F-9195-BB6B999137BB}"/>
    <cellStyle name="Millares 12 2 4 2 9 3" xfId="27538" xr:uid="{7EF60A85-E11D-4C9F-8D6A-920C53412B9D}"/>
    <cellStyle name="Millares 12 2 4 2 9 4" xfId="50420" xr:uid="{807FC2EF-543D-4204-92D3-013CD80CAF29}"/>
    <cellStyle name="Millares 12 2 4 3" xfId="550" xr:uid="{A085A3B5-BBF5-47FF-A43C-96042A33DF24}"/>
    <cellStyle name="Millares 12 2 4 3 10" xfId="46345" xr:uid="{023ECF70-891A-4643-B210-34F301494C12}"/>
    <cellStyle name="Millares 12 2 4 3 2" xfId="1078" xr:uid="{B639B79C-32F3-44E1-88B8-B74B5F349B95}"/>
    <cellStyle name="Millares 12 2 4 3 2 2" xfId="2395" xr:uid="{6CC3811B-E2F1-4E43-9A9C-E3488F51BF89}"/>
    <cellStyle name="Millares 12 2 4 3 2 2 2" xfId="6643" xr:uid="{24D87C8A-9F47-4183-A8F3-A984E2F4BE38}"/>
    <cellStyle name="Millares 12 2 4 3 2 2 2 2" xfId="18095" xr:uid="{60642231-3B3B-4035-8190-3384A2705063}"/>
    <cellStyle name="Millares 12 2 4 3 2 2 2 2 2" xfId="40989" xr:uid="{3D2BA4CD-E759-47CD-9727-060BFAB80CEB}"/>
    <cellStyle name="Millares 12 2 4 3 2 2 2 3" xfId="29548" xr:uid="{6EF6C06F-807A-4EB5-88EF-BA79333ED87E}"/>
    <cellStyle name="Millares 12 2 4 3 2 2 2 4" xfId="52430" xr:uid="{3580FA0F-8FA6-4A0D-9394-6E62F1542888}"/>
    <cellStyle name="Millares 12 2 4 3 2 2 3" xfId="13853" xr:uid="{B4DAC29F-C823-4383-BC76-43937153C2B0}"/>
    <cellStyle name="Millares 12 2 4 3 2 2 3 2" xfId="36747" xr:uid="{262A784E-23E2-4F11-8CEC-A1EDBB36035A}"/>
    <cellStyle name="Millares 12 2 4 3 2 2 4" xfId="25306" xr:uid="{2BA07F22-0A32-4F45-B2C9-D1BCA53FF0D8}"/>
    <cellStyle name="Millares 12 2 4 3 2 2 5" xfId="48189" xr:uid="{341B26E6-142A-4609-8DEB-6DDF5430CB92}"/>
    <cellStyle name="Millares 12 2 4 3 2 3" xfId="4239" xr:uid="{0AB4FC52-C75C-4150-B4AA-1009DEE18CCB}"/>
    <cellStyle name="Millares 12 2 4 3 2 3 2" xfId="8482" xr:uid="{2030DDA3-F351-44B0-9E11-9039562C0451}"/>
    <cellStyle name="Millares 12 2 4 3 2 3 2 2" xfId="19934" xr:uid="{6B11CED5-1576-4281-BC0F-E8E8F67A5733}"/>
    <cellStyle name="Millares 12 2 4 3 2 3 2 2 2" xfId="42828" xr:uid="{767949FB-3DE3-4F36-A943-3C71953E1059}"/>
    <cellStyle name="Millares 12 2 4 3 2 3 2 3" xfId="31387" xr:uid="{0086E75C-A7D7-4E15-8CE9-03A778EE384F}"/>
    <cellStyle name="Millares 12 2 4 3 2 3 2 4" xfId="54269" xr:uid="{4A74C094-0070-46CE-8FF7-598FE151CF3E}"/>
    <cellStyle name="Millares 12 2 4 3 2 3 3" xfId="15692" xr:uid="{AE33FFDA-A51A-49D9-98D8-783323E0E240}"/>
    <cellStyle name="Millares 12 2 4 3 2 3 3 2" xfId="38586" xr:uid="{CA4F1836-BC16-4777-B185-54FBA582B3F4}"/>
    <cellStyle name="Millares 12 2 4 3 2 3 4" xfId="27145" xr:uid="{ADD6BBEB-17EE-4040-B60F-B8EB72EE21C2}"/>
    <cellStyle name="Millares 12 2 4 3 2 3 5" xfId="50027" xr:uid="{3DA3BF07-B201-4112-8F1F-4C9D00AE92B3}"/>
    <cellStyle name="Millares 12 2 4 3 2 4" xfId="5326" xr:uid="{F5E095B8-DEBF-46DE-B961-D6E085D6328D}"/>
    <cellStyle name="Millares 12 2 4 3 2 4 2" xfId="16778" xr:uid="{502E90BF-4FB8-4130-A5A0-9002B8EA1329}"/>
    <cellStyle name="Millares 12 2 4 3 2 4 2 2" xfId="39672" xr:uid="{14D73B6A-22ED-435F-9123-4025AC6E7670}"/>
    <cellStyle name="Millares 12 2 4 3 2 4 3" xfId="28231" xr:uid="{D527938A-A9E2-40E4-8F78-F28986BD1070}"/>
    <cellStyle name="Millares 12 2 4 3 2 4 4" xfId="51113" xr:uid="{E33D7253-8A9D-4EAA-9C2C-8FF229742205}"/>
    <cellStyle name="Millares 12 2 4 3 2 5" xfId="10387" xr:uid="{E7EF2439-DD8F-4B88-9987-E95E22C9CBB1}"/>
    <cellStyle name="Millares 12 2 4 3 2 5 2" xfId="21830" xr:uid="{D3BA30BF-66D8-45B7-8CE3-245B98455349}"/>
    <cellStyle name="Millares 12 2 4 3 2 5 2 2" xfId="44724" xr:uid="{867AB86A-0C2E-4AC1-9701-EDEAADCBCEB2}"/>
    <cellStyle name="Millares 12 2 4 3 2 5 3" xfId="33283" xr:uid="{4D28AA55-95B4-4F41-8835-640A8AD3CF30}"/>
    <cellStyle name="Millares 12 2 4 3 2 6" xfId="11471" xr:uid="{2C6CB69A-83ED-4CC4-8A0F-A399CBF1ACC0}"/>
    <cellStyle name="Millares 12 2 4 3 2 6 2" xfId="22914" xr:uid="{419A505B-C7DE-4F7B-B0BD-AAA5C248BFB0}"/>
    <cellStyle name="Millares 12 2 4 3 2 6 2 2" xfId="45808" xr:uid="{9186E22A-72D9-4F5C-BE2F-64063379842E}"/>
    <cellStyle name="Millares 12 2 4 3 2 6 3" xfId="34367" xr:uid="{112C03DF-3DF5-4758-8BF7-0461E3A2FCB9}"/>
    <cellStyle name="Millares 12 2 4 3 2 7" xfId="12536" xr:uid="{9958C118-F6D3-4CD8-9D59-474F352E1A38}"/>
    <cellStyle name="Millares 12 2 4 3 2 7 2" xfId="35430" xr:uid="{CD230F90-1C9C-45B6-9F0F-3A60BB56B251}"/>
    <cellStyle name="Millares 12 2 4 3 2 8" xfId="23989" xr:uid="{A3A3403C-DD55-4FB4-96BB-69D132532050}"/>
    <cellStyle name="Millares 12 2 4 3 2 9" xfId="46872" xr:uid="{846885D0-8075-45B4-873A-E97D3980B06A}"/>
    <cellStyle name="Millares 12 2 4 3 3" xfId="1868" xr:uid="{4422D40C-982A-4F5E-A702-CBC5F2FBB273}"/>
    <cellStyle name="Millares 12 2 4 3 3 2" xfId="6116" xr:uid="{3430C7C1-8560-41EF-AF1F-AC1E73318784}"/>
    <cellStyle name="Millares 12 2 4 3 3 2 2" xfId="17568" xr:uid="{A888C2AB-7375-4655-A3DE-C1EC462A2269}"/>
    <cellStyle name="Millares 12 2 4 3 3 2 2 2" xfId="40462" xr:uid="{E3B74B66-E8CC-4713-BE89-1CDA370947A2}"/>
    <cellStyle name="Millares 12 2 4 3 3 2 3" xfId="29021" xr:uid="{81617CC2-8A51-42CA-836F-375995BBC178}"/>
    <cellStyle name="Millares 12 2 4 3 3 2 4" xfId="51903" xr:uid="{9547FD99-A687-40F9-A3FB-C20925B0648A}"/>
    <cellStyle name="Millares 12 2 4 3 3 3" xfId="13326" xr:uid="{C9ACBA0D-7DE6-4669-9BB2-8E2761D9D520}"/>
    <cellStyle name="Millares 12 2 4 3 3 3 2" xfId="36220" xr:uid="{28A5279C-CCD3-402F-B46E-85C5A01AE472}"/>
    <cellStyle name="Millares 12 2 4 3 3 4" xfId="24779" xr:uid="{0FDD2422-8F7F-48A3-BD7E-34D629290B66}"/>
    <cellStyle name="Millares 12 2 4 3 3 5" xfId="47662" xr:uid="{9A00F802-856D-4EC5-8BC8-5F1CE9B3FE0B}"/>
    <cellStyle name="Millares 12 2 4 3 4" xfId="3712" xr:uid="{86D8023F-CF06-42F1-AFB9-A572820FF359}"/>
    <cellStyle name="Millares 12 2 4 3 4 2" xfId="7955" xr:uid="{20956660-7B9D-473C-80E8-8925C2B9FB98}"/>
    <cellStyle name="Millares 12 2 4 3 4 2 2" xfId="19407" xr:uid="{311FE216-BD88-48E8-A82D-4467D63C18E5}"/>
    <cellStyle name="Millares 12 2 4 3 4 2 2 2" xfId="42301" xr:uid="{A167279B-37B5-478B-9EB5-FB2A80184A70}"/>
    <cellStyle name="Millares 12 2 4 3 4 2 3" xfId="30860" xr:uid="{5D3770EA-C04E-427D-A88B-20B2C0EE4741}"/>
    <cellStyle name="Millares 12 2 4 3 4 2 4" xfId="53742" xr:uid="{E6078E4C-8D1A-4686-9944-C67CA935B780}"/>
    <cellStyle name="Millares 12 2 4 3 4 3" xfId="15165" xr:uid="{41F30578-2DB2-47A0-B346-2C5BF6B3AFFB}"/>
    <cellStyle name="Millares 12 2 4 3 4 3 2" xfId="38059" xr:uid="{74322D39-7BE4-4F30-9423-D56FA8E5117C}"/>
    <cellStyle name="Millares 12 2 4 3 4 4" xfId="26618" xr:uid="{7531F13A-4917-4D32-9426-2B5F629E2D52}"/>
    <cellStyle name="Millares 12 2 4 3 4 5" xfId="49500" xr:uid="{9813E1E9-A056-4DD7-800F-7AD11E86700E}"/>
    <cellStyle name="Millares 12 2 4 3 5" xfId="4799" xr:uid="{FE4E35D6-EEDD-4E68-BF9E-26C5DBC25CF6}"/>
    <cellStyle name="Millares 12 2 4 3 5 2" xfId="16251" xr:uid="{91191065-837F-4A41-9EE6-A13695A1D0EF}"/>
    <cellStyle name="Millares 12 2 4 3 5 2 2" xfId="39145" xr:uid="{A1CEBF6E-8829-4FAD-8FCD-57498D461734}"/>
    <cellStyle name="Millares 12 2 4 3 5 3" xfId="27704" xr:uid="{D7A78915-6E6A-4B11-8E9B-F175A06AF256}"/>
    <cellStyle name="Millares 12 2 4 3 5 4" xfId="50586" xr:uid="{A97FE133-75DB-42CF-90CC-ECCC874296F6}"/>
    <cellStyle name="Millares 12 2 4 3 6" xfId="9860" xr:uid="{50D38FC1-67DD-462E-8B0B-3B10930016A5}"/>
    <cellStyle name="Millares 12 2 4 3 6 2" xfId="21303" xr:uid="{1F50B5B8-39F3-4F13-9B2F-F6F0B3E39E2A}"/>
    <cellStyle name="Millares 12 2 4 3 6 2 2" xfId="44197" xr:uid="{0DE746E8-ED2C-41B3-9EEF-154228890215}"/>
    <cellStyle name="Millares 12 2 4 3 6 3" xfId="32756" xr:uid="{FEE6D107-D4D2-4502-8B60-75DBF93FBE8D}"/>
    <cellStyle name="Millares 12 2 4 3 7" xfId="10944" xr:uid="{2CF98E93-2950-4F0C-83D0-1FAF30F80BF9}"/>
    <cellStyle name="Millares 12 2 4 3 7 2" xfId="22387" xr:uid="{A3754508-131B-455F-8A4E-74AFD93C729F}"/>
    <cellStyle name="Millares 12 2 4 3 7 2 2" xfId="45281" xr:uid="{1B3A2548-3C41-46E1-84D3-B0BE26E34317}"/>
    <cellStyle name="Millares 12 2 4 3 7 3" xfId="33840" xr:uid="{BFF59651-0974-4631-A693-CA4633E674CF}"/>
    <cellStyle name="Millares 12 2 4 3 8" xfId="12009" xr:uid="{89EE6AA3-3D50-4AA5-BC40-3BF144958F24}"/>
    <cellStyle name="Millares 12 2 4 3 8 2" xfId="34903" xr:uid="{7A8DA156-C2D1-4230-B03D-13911EE49E64}"/>
    <cellStyle name="Millares 12 2 4 3 9" xfId="23462" xr:uid="{C29FAC54-D334-4606-9C32-B6CC5CC93E44}"/>
    <cellStyle name="Millares 12 2 4 4" xfId="815" xr:uid="{C91B359D-46D1-44EA-85E7-C156FC4AB032}"/>
    <cellStyle name="Millares 12 2 4 4 2" xfId="2132" xr:uid="{3DFFA24A-AB4C-40AD-9732-6C284EE95D39}"/>
    <cellStyle name="Millares 12 2 4 4 2 2" xfId="6380" xr:uid="{A0E4E7B9-F297-4AB9-816A-23A06478C1AD}"/>
    <cellStyle name="Millares 12 2 4 4 2 2 2" xfId="17832" xr:uid="{8E492B45-1558-48F3-9EF5-D2AFFFDC9D94}"/>
    <cellStyle name="Millares 12 2 4 4 2 2 2 2" xfId="40726" xr:uid="{F2755272-2921-4C69-AD32-C6A6A8B5791F}"/>
    <cellStyle name="Millares 12 2 4 4 2 2 3" xfId="29285" xr:uid="{41F5DD2A-71D9-40B2-9317-6872F012700F}"/>
    <cellStyle name="Millares 12 2 4 4 2 2 4" xfId="52167" xr:uid="{FCA0A7EA-65D2-4959-8C6C-FF792992EDFF}"/>
    <cellStyle name="Millares 12 2 4 4 2 3" xfId="13590" xr:uid="{C01C17C9-BA4E-4EAE-8C70-1732A1C0538A}"/>
    <cellStyle name="Millares 12 2 4 4 2 3 2" xfId="36484" xr:uid="{70D1952F-BF9A-4F49-8B02-93DABB0BD4B4}"/>
    <cellStyle name="Millares 12 2 4 4 2 4" xfId="25043" xr:uid="{5C76AB87-822B-4902-B2E9-EEC59517EF2F}"/>
    <cellStyle name="Millares 12 2 4 4 2 5" xfId="47926" xr:uid="{C6FB281B-CA2A-44D2-82EE-3C2B2C486773}"/>
    <cellStyle name="Millares 12 2 4 4 3" xfId="3976" xr:uid="{AF7AB639-6C0E-44B3-B838-8D4B089591FC}"/>
    <cellStyle name="Millares 12 2 4 4 3 2" xfId="8219" xr:uid="{C6D2E4F2-68EA-4774-9363-BEB116C6C34A}"/>
    <cellStyle name="Millares 12 2 4 4 3 2 2" xfId="19671" xr:uid="{3BE8DB3E-DEB8-42A4-9098-3CF7C81C0A2E}"/>
    <cellStyle name="Millares 12 2 4 4 3 2 2 2" xfId="42565" xr:uid="{D61FBC19-3125-4E13-B4D0-358D201D7E5A}"/>
    <cellStyle name="Millares 12 2 4 4 3 2 3" xfId="31124" xr:uid="{18162FDF-E172-4618-9657-F5E2CC6AE444}"/>
    <cellStyle name="Millares 12 2 4 4 3 2 4" xfId="54006" xr:uid="{A9040215-FED2-4E90-AFAC-165753B0894F}"/>
    <cellStyle name="Millares 12 2 4 4 3 3" xfId="15429" xr:uid="{525A674F-F292-419C-9225-1813C4943CA0}"/>
    <cellStyle name="Millares 12 2 4 4 3 3 2" xfId="38323" xr:uid="{0D33C9A7-14CC-47ED-8DBB-DA3B6CE9FFAC}"/>
    <cellStyle name="Millares 12 2 4 4 3 4" xfId="26882" xr:uid="{043EDEE3-F954-4B2F-9B8B-396F609F33D9}"/>
    <cellStyle name="Millares 12 2 4 4 3 5" xfId="49764" xr:uid="{A84824DE-14F0-4060-801C-3383A7B180B1}"/>
    <cellStyle name="Millares 12 2 4 4 4" xfId="5063" xr:uid="{4D298FC3-4CE5-40FB-B0D8-3896FA9D6095}"/>
    <cellStyle name="Millares 12 2 4 4 4 2" xfId="16515" xr:uid="{6129768E-AE8A-4DB1-B94D-C58FD5E2424D}"/>
    <cellStyle name="Millares 12 2 4 4 4 2 2" xfId="39409" xr:uid="{7CB5F2CA-014D-470C-A3C4-14C1C7A4C230}"/>
    <cellStyle name="Millares 12 2 4 4 4 3" xfId="27968" xr:uid="{6FAC6FB9-C340-4144-8830-94A294B83F62}"/>
    <cellStyle name="Millares 12 2 4 4 4 4" xfId="50850" xr:uid="{3AC62BDF-62A9-4316-A4F4-781DB599834E}"/>
    <cellStyle name="Millares 12 2 4 4 5" xfId="10124" xr:uid="{67CF2955-B10C-4064-9958-3A3D890DEA18}"/>
    <cellStyle name="Millares 12 2 4 4 5 2" xfId="21567" xr:uid="{34573FD9-6AED-4F5E-8C65-72F5C4333560}"/>
    <cellStyle name="Millares 12 2 4 4 5 2 2" xfId="44461" xr:uid="{7605B3DC-039E-492A-9C89-0ED7EEFDEB1E}"/>
    <cellStyle name="Millares 12 2 4 4 5 3" xfId="33020" xr:uid="{A9083CBD-EB71-454D-8E87-04339640B460}"/>
    <cellStyle name="Millares 12 2 4 4 6" xfId="11208" xr:uid="{AF4B57D6-E5FE-40DF-A568-C74963437D23}"/>
    <cellStyle name="Millares 12 2 4 4 6 2" xfId="22651" xr:uid="{76CD22E7-0620-4F6E-8F69-36721528D4D9}"/>
    <cellStyle name="Millares 12 2 4 4 6 2 2" xfId="45545" xr:uid="{78277534-A24E-4D50-B4FC-26651CB2D741}"/>
    <cellStyle name="Millares 12 2 4 4 6 3" xfId="34104" xr:uid="{15FBA0E2-1B39-4030-8DC3-063BBB0C0024}"/>
    <cellStyle name="Millares 12 2 4 4 7" xfId="12273" xr:uid="{3D6B8895-877D-4B52-A617-BB55AE228AEF}"/>
    <cellStyle name="Millares 12 2 4 4 7 2" xfId="35167" xr:uid="{B6078C4C-DF55-4BEB-9CE0-97B1A67A8A5D}"/>
    <cellStyle name="Millares 12 2 4 4 8" xfId="23726" xr:uid="{4A3AD5C2-1B55-4F5F-9F36-2C00E18FB68D}"/>
    <cellStyle name="Millares 12 2 4 4 9" xfId="46609" xr:uid="{D03CCA00-F517-4953-9693-9BF96D919502}"/>
    <cellStyle name="Millares 12 2 4 5" xfId="1343" xr:uid="{ED7D25AD-2055-4DBF-93C7-C32E7B1CAFF1}"/>
    <cellStyle name="Millares 12 2 4 5 2" xfId="2660" xr:uid="{3661C03C-EC4B-428B-9C48-A78769F3CA57}"/>
    <cellStyle name="Millares 12 2 4 5 2 2" xfId="6908" xr:uid="{37AF2326-4815-41B8-B0D5-D7F6A8257087}"/>
    <cellStyle name="Millares 12 2 4 5 2 2 2" xfId="18360" xr:uid="{71E82DAE-0EC3-4B04-ACD4-C579DAC76FAD}"/>
    <cellStyle name="Millares 12 2 4 5 2 2 2 2" xfId="41254" xr:uid="{CBF559C7-4BF1-4690-A6DB-4C0802368BD8}"/>
    <cellStyle name="Millares 12 2 4 5 2 2 3" xfId="29813" xr:uid="{18A20A96-53D5-4D16-86AB-184B05AB7BF2}"/>
    <cellStyle name="Millares 12 2 4 5 2 2 4" xfId="52695" xr:uid="{B9321F7C-93E5-4A3F-AFB3-445155BCA901}"/>
    <cellStyle name="Millares 12 2 4 5 2 3" xfId="14118" xr:uid="{1A359D46-D444-4057-A90E-4C113185262C}"/>
    <cellStyle name="Millares 12 2 4 5 2 3 2" xfId="37012" xr:uid="{C82AEC26-F07E-4557-B2EB-F58F1DE5DEEE}"/>
    <cellStyle name="Millares 12 2 4 5 2 4" xfId="25571" xr:uid="{54BA1F00-716C-48C0-950D-35A591736565}"/>
    <cellStyle name="Millares 12 2 4 5 2 5" xfId="48454" xr:uid="{774E1E4D-F5A2-4059-825D-59B25D03093E}"/>
    <cellStyle name="Millares 12 2 4 5 3" xfId="5591" xr:uid="{FCAC4248-3A25-485C-8185-ABE49A43665A}"/>
    <cellStyle name="Millares 12 2 4 5 3 2" xfId="17043" xr:uid="{DA74D03F-3360-4406-9C4E-CDFCAC6A6A10}"/>
    <cellStyle name="Millares 12 2 4 5 3 2 2" xfId="39937" xr:uid="{E8D52DD5-0B9B-4375-8EEF-0DE773115A52}"/>
    <cellStyle name="Millares 12 2 4 5 3 3" xfId="28496" xr:uid="{17CD948F-FB61-40E3-8E89-674E912777A2}"/>
    <cellStyle name="Millares 12 2 4 5 3 4" xfId="51378" xr:uid="{4E9F735B-D45B-4B41-B147-4898AC03BEAB}"/>
    <cellStyle name="Millares 12 2 4 5 4" xfId="12801" xr:uid="{B4AE2528-F5C1-4AB0-8B56-4C8E8005D838}"/>
    <cellStyle name="Millares 12 2 4 5 4 2" xfId="35695" xr:uid="{E5340CC3-3197-4BF2-AC5E-234BC9914976}"/>
    <cellStyle name="Millares 12 2 4 5 5" xfId="24254" xr:uid="{2AA2583E-CB6C-4427-9929-A4F82EB71EEA}"/>
    <cellStyle name="Millares 12 2 4 5 6" xfId="47137" xr:uid="{6AA05C2B-DDDB-4E27-B09D-B41662026DCE}"/>
    <cellStyle name="Millares 12 2 4 6" xfId="1605" xr:uid="{EE54AA83-68CB-4506-9ADE-A73E8C39B5B7}"/>
    <cellStyle name="Millares 12 2 4 6 2" xfId="5853" xr:uid="{FE02B270-AF8E-4723-AC7D-4BFD3B569B20}"/>
    <cellStyle name="Millares 12 2 4 6 2 2" xfId="17305" xr:uid="{4B6B957F-D90A-48FF-B3D0-AC522BC68658}"/>
    <cellStyle name="Millares 12 2 4 6 2 2 2" xfId="40199" xr:uid="{0858D6A8-A54C-4E7D-9C65-2F42DCCAF31C}"/>
    <cellStyle name="Millares 12 2 4 6 2 3" xfId="28758" xr:uid="{AF8D9C3C-DCC0-4CCC-AC24-A3F8B9BDB3C6}"/>
    <cellStyle name="Millares 12 2 4 6 2 4" xfId="51640" xr:uid="{A869AD8F-9D08-4250-ABCA-ABC268BFC567}"/>
    <cellStyle name="Millares 12 2 4 6 3" xfId="13063" xr:uid="{0A02665B-7988-424E-91FC-959CA713A09A}"/>
    <cellStyle name="Millares 12 2 4 6 3 2" xfId="35957" xr:uid="{3E062668-F908-4D18-9CC0-B3D55283258C}"/>
    <cellStyle name="Millares 12 2 4 6 4" xfId="24516" xr:uid="{18668331-8853-4225-975B-296692DDE495}"/>
    <cellStyle name="Millares 12 2 4 6 5" xfId="47399" xr:uid="{7B414B77-8A49-410C-AFA2-02F18897AEC6}"/>
    <cellStyle name="Millares 12 2 4 7" xfId="2928" xr:uid="{620DB0A7-3326-4882-9A91-797E2F00AA97}"/>
    <cellStyle name="Millares 12 2 4 7 2" xfId="7171" xr:uid="{6C03A5FB-07C8-423B-8E25-BFF7B5B97372}"/>
    <cellStyle name="Millares 12 2 4 7 2 2" xfId="18623" xr:uid="{6E7DDF22-A3BD-43A3-B956-8D293BF4CC53}"/>
    <cellStyle name="Millares 12 2 4 7 2 2 2" xfId="41517" xr:uid="{DDE92956-586A-406F-A415-F35268D4FE49}"/>
    <cellStyle name="Millares 12 2 4 7 2 3" xfId="30076" xr:uid="{795A2ACB-7A56-4311-B477-919719393C7D}"/>
    <cellStyle name="Millares 12 2 4 7 2 4" xfId="52958" xr:uid="{3B40D9B1-0893-440F-98FF-28C7C19F491E}"/>
    <cellStyle name="Millares 12 2 4 7 3" xfId="14381" xr:uid="{CB6CE0EE-C6D1-4157-8641-CDA859343946}"/>
    <cellStyle name="Millares 12 2 4 7 3 2" xfId="37275" xr:uid="{C174A86F-463F-413F-A2C8-1D4CC43450D3}"/>
    <cellStyle name="Millares 12 2 4 7 4" xfId="25834" xr:uid="{FA7C3ED0-9794-4B18-BC8A-513AD508C11B}"/>
    <cellStyle name="Millares 12 2 4 7 5" xfId="48716" xr:uid="{71593C50-1D44-4AF4-8A9B-01F6BD624530}"/>
    <cellStyle name="Millares 12 2 4 8" xfId="3188" xr:uid="{1CD3A4E5-5EF6-4D86-9FF4-807D4D88E7D9}"/>
    <cellStyle name="Millares 12 2 4 8 2" xfId="7431" xr:uid="{9F39E028-3E05-4D93-9798-B8835767B48D}"/>
    <cellStyle name="Millares 12 2 4 8 2 2" xfId="18883" xr:uid="{41F35DDA-CEBF-45D0-94D9-E01529321F67}"/>
    <cellStyle name="Millares 12 2 4 8 2 2 2" xfId="41777" xr:uid="{D9E40D0A-9C03-4F57-B2E7-096638EF0851}"/>
    <cellStyle name="Millares 12 2 4 8 2 3" xfId="30336" xr:uid="{A4599939-1A4D-4059-988B-618B99EAD40A}"/>
    <cellStyle name="Millares 12 2 4 8 2 4" xfId="53218" xr:uid="{17C468ED-118D-4369-8192-49685D51D1BF}"/>
    <cellStyle name="Millares 12 2 4 8 3" xfId="14641" xr:uid="{DFFE0ADF-CF89-4B71-9282-48688C24D1F4}"/>
    <cellStyle name="Millares 12 2 4 8 3 2" xfId="37535" xr:uid="{C40D4083-E7A8-4A88-897F-339B9785A8D1}"/>
    <cellStyle name="Millares 12 2 4 8 4" xfId="26094" xr:uid="{1D60D2C7-EE74-4F54-83A6-6EB338898E5E}"/>
    <cellStyle name="Millares 12 2 4 8 5" xfId="48976" xr:uid="{8D2E6D3F-B57E-4559-8E75-5DAF76E7EBBE}"/>
    <cellStyle name="Millares 12 2 4 9" xfId="3449" xr:uid="{7D13D4B2-E629-4CBD-AF11-DF808297D101}"/>
    <cellStyle name="Millares 12 2 4 9 2" xfId="7692" xr:uid="{D9839B1D-4EEA-48F4-8115-AD8890BB2568}"/>
    <cellStyle name="Millares 12 2 4 9 2 2" xfId="19144" xr:uid="{45A0C488-5925-42DE-8CAA-A9C650B614EA}"/>
    <cellStyle name="Millares 12 2 4 9 2 2 2" xfId="42038" xr:uid="{77EA42AB-528F-4BB2-ABDC-9A2503C1BC29}"/>
    <cellStyle name="Millares 12 2 4 9 2 3" xfId="30597" xr:uid="{E3D32B8D-6ED0-475B-AB55-C141AB3D721C}"/>
    <cellStyle name="Millares 12 2 4 9 2 4" xfId="53479" xr:uid="{2EDDBC8E-1674-4C2C-8E25-4064BCBAB83D}"/>
    <cellStyle name="Millares 12 2 4 9 3" xfId="14902" xr:uid="{419F6178-DCEF-42AF-B1C2-DEDDA2061670}"/>
    <cellStyle name="Millares 12 2 4 9 3 2" xfId="37796" xr:uid="{04263C15-E23F-4440-A305-6AC4F417865B}"/>
    <cellStyle name="Millares 12 2 4 9 4" xfId="26355" xr:uid="{B2BA5D9E-88AC-45E8-8EE6-14DD9A561D3B}"/>
    <cellStyle name="Millares 12 2 4 9 5" xfId="49237" xr:uid="{7CCCB302-B8C2-44F0-8204-F4B9C7BE1B4C}"/>
    <cellStyle name="Millares 12 2 5" xfId="293" xr:uid="{35481589-C9CF-45D3-A216-2CBDB77539F4}"/>
    <cellStyle name="Millares 12 2 5 10" xfId="4527" xr:uid="{9E26DD53-30C4-46F7-A161-0DD1462BA883}"/>
    <cellStyle name="Millares 12 2 5 10 2" xfId="15979" xr:uid="{8AF00986-A8EE-421C-A4FC-06FF5D519D61}"/>
    <cellStyle name="Millares 12 2 5 10 2 2" xfId="38873" xr:uid="{66100409-AEEE-4D99-ACFA-67ED87F821AB}"/>
    <cellStyle name="Millares 12 2 5 10 3" xfId="27432" xr:uid="{5158F4C6-84FB-47F0-8F8C-DA9A2E6218CD}"/>
    <cellStyle name="Millares 12 2 5 10 4" xfId="50314" xr:uid="{21EFADB9-6E95-4CDA-A200-2727961CD8DA}"/>
    <cellStyle name="Millares 12 2 5 11" xfId="8807" xr:uid="{8A48869A-D51F-47FB-9012-6CD0FC2AA1E2}"/>
    <cellStyle name="Millares 12 2 5 11 2" xfId="20251" xr:uid="{1EDD7F76-4CB9-4CF4-B661-FD0D66E21060}"/>
    <cellStyle name="Millares 12 2 5 11 2 2" xfId="43145" xr:uid="{EF3D4064-9DF6-42FB-8469-EF6D63212A08}"/>
    <cellStyle name="Millares 12 2 5 11 3" xfId="31704" xr:uid="{BDB748AF-6BAA-47C5-95C2-7DBF3DC7A486}"/>
    <cellStyle name="Millares 12 2 5 11 4" xfId="54586" xr:uid="{BEC0B6A9-D656-47C0-83B6-9E11EA7C89FA}"/>
    <cellStyle name="Millares 12 2 5 12" xfId="9069" xr:uid="{D741AB05-3B59-429E-BE1F-34235B5F72C1}"/>
    <cellStyle name="Millares 12 2 5 12 2" xfId="20513" xr:uid="{7DBB4910-CED6-40CF-836F-B72519D07746}"/>
    <cellStyle name="Millares 12 2 5 12 2 2" xfId="43407" xr:uid="{E7624D64-B017-4A88-A546-0A187C331F96}"/>
    <cellStyle name="Millares 12 2 5 12 3" xfId="31966" xr:uid="{1ECBE8FA-9FF9-4CB6-8F12-FC7D483C742B}"/>
    <cellStyle name="Millares 12 2 5 12 4" xfId="54848" xr:uid="{5409EDAD-98DB-4D16-951C-0CD408672194}"/>
    <cellStyle name="Millares 12 2 5 13" xfId="9336" xr:uid="{B30CA3E5-054A-438E-9EFB-431D3E6056BA}"/>
    <cellStyle name="Millares 12 2 5 13 2" xfId="20780" xr:uid="{B8F20BCB-A5AB-4084-9540-BB4912D97347}"/>
    <cellStyle name="Millares 12 2 5 13 2 2" xfId="43674" xr:uid="{A872AFE0-80F0-41F6-A9AF-42534AD4BB4D}"/>
    <cellStyle name="Millares 12 2 5 13 3" xfId="32233" xr:uid="{BE240D8F-3AD3-4FAE-AC38-D4B3571C3723}"/>
    <cellStyle name="Millares 12 2 5 13 4" xfId="55115" xr:uid="{F0199502-8106-4EFA-94AB-E128DC8C28B2}"/>
    <cellStyle name="Millares 12 2 5 14" xfId="9608" xr:uid="{ABF3F04C-0C6D-4ECB-BB14-FB878E9B2E68}"/>
    <cellStyle name="Millares 12 2 5 14 2" xfId="21051" xr:uid="{652A5BE3-3092-4A8A-8C21-EDAB8FAB64CC}"/>
    <cellStyle name="Millares 12 2 5 14 2 2" xfId="43945" xr:uid="{B84AED51-93B5-4A30-B88B-C7C0B0665574}"/>
    <cellStyle name="Millares 12 2 5 14 3" xfId="32504" xr:uid="{71014DDF-150C-4FD8-8CFE-AF8A78D0A065}"/>
    <cellStyle name="Millares 12 2 5 15" xfId="10692" xr:uid="{827746AD-C9F3-485B-83A8-077B2D6C120B}"/>
    <cellStyle name="Millares 12 2 5 15 2" xfId="22135" xr:uid="{FCD307CF-C12F-44D6-B84E-408510E31093}"/>
    <cellStyle name="Millares 12 2 5 15 2 2" xfId="45029" xr:uid="{108C939A-137E-4CD5-B44C-3A5309778F07}"/>
    <cellStyle name="Millares 12 2 5 15 3" xfId="33588" xr:uid="{0540DACF-1040-4A82-A40E-8404BFFA7CC5}"/>
    <cellStyle name="Millares 12 2 5 16" xfId="11757" xr:uid="{9EC6CC73-16C5-436C-9F1B-22C21D292C12}"/>
    <cellStyle name="Millares 12 2 5 16 2" xfId="34651" xr:uid="{BC55D8C5-1B2B-4E4B-B104-2219D998A63A}"/>
    <cellStyle name="Millares 12 2 5 17" xfId="23210" xr:uid="{FB548488-92D3-4190-B0CA-6481B4774AC8}"/>
    <cellStyle name="Millares 12 2 5 18" xfId="46093" xr:uid="{63FDD46E-EFC4-4B68-BC51-18FA3F51FF87}"/>
    <cellStyle name="Millares 12 2 5 2" xfId="414" xr:uid="{0AD03905-CADD-47AA-BD91-40B9C221C344}"/>
    <cellStyle name="Millares 12 2 5 2 10" xfId="8923" xr:uid="{156F7CED-B292-4D27-A22E-72430F691325}"/>
    <cellStyle name="Millares 12 2 5 2 10 2" xfId="20367" xr:uid="{BFCD6E32-5A91-412A-A9FB-A4E9513D2065}"/>
    <cellStyle name="Millares 12 2 5 2 10 2 2" xfId="43261" xr:uid="{54B03A06-7BD0-4DFC-AD4C-AD0507F54B4E}"/>
    <cellStyle name="Millares 12 2 5 2 10 3" xfId="31820" xr:uid="{607A373B-B061-4D71-9813-B0D21C23D4BC}"/>
    <cellStyle name="Millares 12 2 5 2 10 4" xfId="54702" xr:uid="{E432EB79-069E-409E-816A-DFDF5B6B038F}"/>
    <cellStyle name="Millares 12 2 5 2 11" xfId="9185" xr:uid="{AFEAF375-A502-4AB4-8BA6-ECF0F1F99950}"/>
    <cellStyle name="Millares 12 2 5 2 11 2" xfId="20629" xr:uid="{BFB657B4-345B-40A9-A325-AB8DBF0F4A35}"/>
    <cellStyle name="Millares 12 2 5 2 11 2 2" xfId="43523" xr:uid="{BFD1BD30-9DB7-453E-9F8F-B3F3C06ADDDC}"/>
    <cellStyle name="Millares 12 2 5 2 11 3" xfId="32082" xr:uid="{6451469E-70FB-465C-9E4C-34BEF70382C9}"/>
    <cellStyle name="Millares 12 2 5 2 11 4" xfId="54964" xr:uid="{DD56C509-4010-4EE1-8442-4D812FBB8490}"/>
    <cellStyle name="Millares 12 2 5 2 12" xfId="9452" xr:uid="{464AEB6E-4F3E-498E-917B-4CAF78560D51}"/>
    <cellStyle name="Millares 12 2 5 2 12 2" xfId="20896" xr:uid="{C6C4B612-7B9B-4DD3-83BB-677357DE25DD}"/>
    <cellStyle name="Millares 12 2 5 2 12 2 2" xfId="43790" xr:uid="{08AC0900-C85F-423B-B26B-71AB4F69B77E}"/>
    <cellStyle name="Millares 12 2 5 2 12 3" xfId="32349" xr:uid="{08A74C9B-89D9-4B27-A0C8-3EA126009DFD}"/>
    <cellStyle name="Millares 12 2 5 2 12 4" xfId="55231" xr:uid="{C7F742CF-3C7A-49E8-9D23-9A80BE9B3B5D}"/>
    <cellStyle name="Millares 12 2 5 2 13" xfId="9724" xr:uid="{6C488672-6BCC-449A-B32B-9F4B16911A31}"/>
    <cellStyle name="Millares 12 2 5 2 13 2" xfId="21167" xr:uid="{E4700C6B-7975-4CD4-B4D1-27470B592F03}"/>
    <cellStyle name="Millares 12 2 5 2 13 2 2" xfId="44061" xr:uid="{3DF06380-3438-43BB-89BD-8D3B1D47DA89}"/>
    <cellStyle name="Millares 12 2 5 2 13 3" xfId="32620" xr:uid="{C207A54A-D052-4374-A6AC-F87DF2DBCA76}"/>
    <cellStyle name="Millares 12 2 5 2 14" xfId="10808" xr:uid="{2A77EFB3-9AED-48F9-87A3-F673F768CC1E}"/>
    <cellStyle name="Millares 12 2 5 2 14 2" xfId="22251" xr:uid="{51FC41B7-80B4-4B2A-9603-1E70927ABD02}"/>
    <cellStyle name="Millares 12 2 5 2 14 2 2" xfId="45145" xr:uid="{DBFDE4C9-5E15-4C86-9E26-13476D061D6B}"/>
    <cellStyle name="Millares 12 2 5 2 14 3" xfId="33704" xr:uid="{472C1ECF-E842-4FD2-89EC-44337174E3A7}"/>
    <cellStyle name="Millares 12 2 5 2 15" xfId="11873" xr:uid="{EC304D34-A07C-4913-8823-DC38BA2194EB}"/>
    <cellStyle name="Millares 12 2 5 2 15 2" xfId="34767" xr:uid="{BE99130C-1C1C-40B5-AC5C-8276333F8F48}"/>
    <cellStyle name="Millares 12 2 5 2 16" xfId="23326" xr:uid="{0348E5AD-EBEA-4485-9677-D66F0C5FDFAE}"/>
    <cellStyle name="Millares 12 2 5 2 17" xfId="46209" xr:uid="{86196FEA-A6BF-4C80-98C6-EA799BE895D0}"/>
    <cellStyle name="Millares 12 2 5 2 2" xfId="677" xr:uid="{CDCF3C22-B668-4288-95A7-E30C305D52BB}"/>
    <cellStyle name="Millares 12 2 5 2 2 10" xfId="46472" xr:uid="{894675A4-17CE-4385-BE62-F9896F5C4D32}"/>
    <cellStyle name="Millares 12 2 5 2 2 2" xfId="1205" xr:uid="{5856AAFA-E378-4A37-B449-2E2C47BB9304}"/>
    <cellStyle name="Millares 12 2 5 2 2 2 2" xfId="2522" xr:uid="{B849DB62-067D-4CFC-A188-A16C82D6B1A0}"/>
    <cellStyle name="Millares 12 2 5 2 2 2 2 2" xfId="6770" xr:uid="{2E8AB014-0919-4EAB-A082-149A02B5F4CD}"/>
    <cellStyle name="Millares 12 2 5 2 2 2 2 2 2" xfId="18222" xr:uid="{918DCCFB-55A8-4D66-BE5A-314656DEAF65}"/>
    <cellStyle name="Millares 12 2 5 2 2 2 2 2 2 2" xfId="41116" xr:uid="{423A7C5F-60B8-4A9D-9A19-03851C3A0A88}"/>
    <cellStyle name="Millares 12 2 5 2 2 2 2 2 3" xfId="29675" xr:uid="{880E9A33-47DE-4F8E-A933-25582F370CC1}"/>
    <cellStyle name="Millares 12 2 5 2 2 2 2 2 4" xfId="52557" xr:uid="{86343261-B36E-4FD4-8C35-DE5B506E52D0}"/>
    <cellStyle name="Millares 12 2 5 2 2 2 2 3" xfId="13980" xr:uid="{390D3723-7B70-4B6C-9177-DD48E26FFA35}"/>
    <cellStyle name="Millares 12 2 5 2 2 2 2 3 2" xfId="36874" xr:uid="{FD08BF3D-3065-4B4D-909B-5714EC1E011C}"/>
    <cellStyle name="Millares 12 2 5 2 2 2 2 4" xfId="25433" xr:uid="{79C646E7-816D-48E0-8CA7-39D2C61CBE8B}"/>
    <cellStyle name="Millares 12 2 5 2 2 2 2 5" xfId="48316" xr:uid="{8C6173F2-EC26-49D4-BC69-D86459389A62}"/>
    <cellStyle name="Millares 12 2 5 2 2 2 3" xfId="4366" xr:uid="{ACCD832E-D073-4E74-98E0-021C433BA9D6}"/>
    <cellStyle name="Millares 12 2 5 2 2 2 3 2" xfId="8609" xr:uid="{04039E6C-89FB-4694-94E7-61A5A156BB0D}"/>
    <cellStyle name="Millares 12 2 5 2 2 2 3 2 2" xfId="20061" xr:uid="{4F999462-ED18-45F5-AF08-361A2137E824}"/>
    <cellStyle name="Millares 12 2 5 2 2 2 3 2 2 2" xfId="42955" xr:uid="{7B27523D-B226-4EAA-865A-4C75288CB41F}"/>
    <cellStyle name="Millares 12 2 5 2 2 2 3 2 3" xfId="31514" xr:uid="{AB87FA47-9206-4347-A25E-B772E7C9077E}"/>
    <cellStyle name="Millares 12 2 5 2 2 2 3 2 4" xfId="54396" xr:uid="{E4BC16CC-A149-4DA6-AFCB-9DD881EB1F4C}"/>
    <cellStyle name="Millares 12 2 5 2 2 2 3 3" xfId="15819" xr:uid="{064431B3-9B65-4329-AFFD-89F0A9781E54}"/>
    <cellStyle name="Millares 12 2 5 2 2 2 3 3 2" xfId="38713" xr:uid="{4306F943-A195-417B-B355-E922E14677CC}"/>
    <cellStyle name="Millares 12 2 5 2 2 2 3 4" xfId="27272" xr:uid="{843FEBE4-E9F1-4538-9A8E-F2B9292C1EF5}"/>
    <cellStyle name="Millares 12 2 5 2 2 2 3 5" xfId="50154" xr:uid="{0CB75459-9B28-412D-8A7A-CFB73FA4FBD1}"/>
    <cellStyle name="Millares 12 2 5 2 2 2 4" xfId="5453" xr:uid="{67425981-C6C0-40BF-B39B-8C44EA2F2327}"/>
    <cellStyle name="Millares 12 2 5 2 2 2 4 2" xfId="16905" xr:uid="{ED110884-3ABA-4390-8776-5A295FFF64C8}"/>
    <cellStyle name="Millares 12 2 5 2 2 2 4 2 2" xfId="39799" xr:uid="{6897BB1A-C094-4D80-A7A5-1754C26066E8}"/>
    <cellStyle name="Millares 12 2 5 2 2 2 4 3" xfId="28358" xr:uid="{B3C10881-E04C-4FEC-A890-37AF0BBF22AC}"/>
    <cellStyle name="Millares 12 2 5 2 2 2 4 4" xfId="51240" xr:uid="{0A17E5BE-D7F1-4CBE-A3B1-DD6C82E7DE5E}"/>
    <cellStyle name="Millares 12 2 5 2 2 2 5" xfId="10514" xr:uid="{F611273A-111E-41EB-9495-D806E87617F7}"/>
    <cellStyle name="Millares 12 2 5 2 2 2 5 2" xfId="21957" xr:uid="{D0176F42-9839-4F0B-A0F3-75CDCEDE5891}"/>
    <cellStyle name="Millares 12 2 5 2 2 2 5 2 2" xfId="44851" xr:uid="{781DE5A8-54B5-427D-AC89-6CE46BC94DD9}"/>
    <cellStyle name="Millares 12 2 5 2 2 2 5 3" xfId="33410" xr:uid="{E1FEC4F0-38C7-40F3-BCB4-C80B6001AD87}"/>
    <cellStyle name="Millares 12 2 5 2 2 2 6" xfId="11598" xr:uid="{BE62A603-F046-4284-97F9-C911BB12E839}"/>
    <cellStyle name="Millares 12 2 5 2 2 2 6 2" xfId="23041" xr:uid="{87E6396D-C213-4469-87DC-A4F38E0B5644}"/>
    <cellStyle name="Millares 12 2 5 2 2 2 6 2 2" xfId="45935" xr:uid="{7E8D6D95-6C29-4C72-9768-8B839EBC3E20}"/>
    <cellStyle name="Millares 12 2 5 2 2 2 6 3" xfId="34494" xr:uid="{D68F0D21-FD5C-462B-B619-AA7236FA997D}"/>
    <cellStyle name="Millares 12 2 5 2 2 2 7" xfId="12663" xr:uid="{B5543CBE-A9B1-4FD0-A126-8D2026384A5A}"/>
    <cellStyle name="Millares 12 2 5 2 2 2 7 2" xfId="35557" xr:uid="{459D08D2-94AA-4128-AF2A-B2F7C19743A3}"/>
    <cellStyle name="Millares 12 2 5 2 2 2 8" xfId="24116" xr:uid="{809F4D24-50FE-4236-B206-D4070043B48D}"/>
    <cellStyle name="Millares 12 2 5 2 2 2 9" xfId="46999" xr:uid="{E1DB5AA8-C293-43EC-BAEA-0CA9B1A9E8C1}"/>
    <cellStyle name="Millares 12 2 5 2 2 3" xfId="1995" xr:uid="{65C70C03-3CE4-4561-A3AF-DFD5D58FFA59}"/>
    <cellStyle name="Millares 12 2 5 2 2 3 2" xfId="6243" xr:uid="{9742E851-D06C-4D0C-9B85-630406106BF8}"/>
    <cellStyle name="Millares 12 2 5 2 2 3 2 2" xfId="17695" xr:uid="{4C3D0922-C037-4EE3-9F84-A9D1B3D74B8E}"/>
    <cellStyle name="Millares 12 2 5 2 2 3 2 2 2" xfId="40589" xr:uid="{4BB38D0B-CFA6-4896-88B7-6E72163340CF}"/>
    <cellStyle name="Millares 12 2 5 2 2 3 2 3" xfId="29148" xr:uid="{DE074026-5E11-437E-AABA-D2420AFDE468}"/>
    <cellStyle name="Millares 12 2 5 2 2 3 2 4" xfId="52030" xr:uid="{C72715ED-7A41-4EA8-82F1-A52224523ACE}"/>
    <cellStyle name="Millares 12 2 5 2 2 3 3" xfId="13453" xr:uid="{2CE6C76C-1DE6-4BBB-BB5B-6B1770E88200}"/>
    <cellStyle name="Millares 12 2 5 2 2 3 3 2" xfId="36347" xr:uid="{01BE1E48-CDBF-4AB2-B784-616ED2A50A0E}"/>
    <cellStyle name="Millares 12 2 5 2 2 3 4" xfId="24906" xr:uid="{2F7BB70A-EF7D-4FBE-81D8-9FEA5109A76A}"/>
    <cellStyle name="Millares 12 2 5 2 2 3 5" xfId="47789" xr:uid="{EC95043C-AE41-4994-B085-C5E9552EB2B7}"/>
    <cellStyle name="Millares 12 2 5 2 2 4" xfId="3839" xr:uid="{4C1B8A5B-1B6A-4AA7-8E7E-9F45F9858261}"/>
    <cellStyle name="Millares 12 2 5 2 2 4 2" xfId="8082" xr:uid="{A36669C2-ABD6-44D5-861C-3EB8C885A5D3}"/>
    <cellStyle name="Millares 12 2 5 2 2 4 2 2" xfId="19534" xr:uid="{FDE6D47A-6A95-4FD7-9EF5-284F06518AFA}"/>
    <cellStyle name="Millares 12 2 5 2 2 4 2 2 2" xfId="42428" xr:uid="{180E9C8F-1C81-401C-8739-A2746B70EC57}"/>
    <cellStyle name="Millares 12 2 5 2 2 4 2 3" xfId="30987" xr:uid="{96D8F199-7466-4854-9D67-01D3BC2F76BA}"/>
    <cellStyle name="Millares 12 2 5 2 2 4 2 4" xfId="53869" xr:uid="{C9D1D8CE-8AFA-4470-8E9E-F0937B03B180}"/>
    <cellStyle name="Millares 12 2 5 2 2 4 3" xfId="15292" xr:uid="{0307DC7D-702A-43B5-BE56-B43A52FE65A2}"/>
    <cellStyle name="Millares 12 2 5 2 2 4 3 2" xfId="38186" xr:uid="{3AB2AC52-282F-44EE-BD08-8EC45B4E5413}"/>
    <cellStyle name="Millares 12 2 5 2 2 4 4" xfId="26745" xr:uid="{8075EA0A-3BCD-4E95-A194-6B8D518D2A59}"/>
    <cellStyle name="Millares 12 2 5 2 2 4 5" xfId="49627" xr:uid="{FD219901-183F-487F-958A-676469CB5286}"/>
    <cellStyle name="Millares 12 2 5 2 2 5" xfId="4926" xr:uid="{19B168FB-C4B5-4851-9CD1-A64AE5C5B294}"/>
    <cellStyle name="Millares 12 2 5 2 2 5 2" xfId="16378" xr:uid="{1F47DE2C-3D61-4B0B-A171-1005CE602F97}"/>
    <cellStyle name="Millares 12 2 5 2 2 5 2 2" xfId="39272" xr:uid="{ECD80A96-C3B7-4B66-82F7-D429E7ECFE0E}"/>
    <cellStyle name="Millares 12 2 5 2 2 5 3" xfId="27831" xr:uid="{F3C2C475-690A-4836-BEF5-D2D94839BFB1}"/>
    <cellStyle name="Millares 12 2 5 2 2 5 4" xfId="50713" xr:uid="{F3EE9805-E4A4-4E79-A58D-CFDC6AE486A2}"/>
    <cellStyle name="Millares 12 2 5 2 2 6" xfId="9987" xr:uid="{B29DD520-1D46-427D-A608-F3227A991862}"/>
    <cellStyle name="Millares 12 2 5 2 2 6 2" xfId="21430" xr:uid="{53CA1157-10FD-417B-9B7B-BAA4131EF8B8}"/>
    <cellStyle name="Millares 12 2 5 2 2 6 2 2" xfId="44324" xr:uid="{8C0BF70D-00CD-4992-AAA6-26B9B4B158E6}"/>
    <cellStyle name="Millares 12 2 5 2 2 6 3" xfId="32883" xr:uid="{5CBA3FE9-1B8F-4419-B750-1259CAB92B08}"/>
    <cellStyle name="Millares 12 2 5 2 2 7" xfId="11071" xr:uid="{304F6346-352A-43AC-9556-7BADE6C88D16}"/>
    <cellStyle name="Millares 12 2 5 2 2 7 2" xfId="22514" xr:uid="{9172BE5D-E32D-4DFF-9E78-85BB88ADC920}"/>
    <cellStyle name="Millares 12 2 5 2 2 7 2 2" xfId="45408" xr:uid="{1201D793-A90C-45A9-B6BE-365615011717}"/>
    <cellStyle name="Millares 12 2 5 2 2 7 3" xfId="33967" xr:uid="{FD7BAE79-C783-4BE2-8FA8-30687D2BBFC1}"/>
    <cellStyle name="Millares 12 2 5 2 2 8" xfId="12136" xr:uid="{F5219A9C-F7DA-454A-871D-5C24BD4AE4A6}"/>
    <cellStyle name="Millares 12 2 5 2 2 8 2" xfId="35030" xr:uid="{228B7024-1133-4900-AE28-8E3B0B3AEA3B}"/>
    <cellStyle name="Millares 12 2 5 2 2 9" xfId="23589" xr:uid="{A4F64054-3601-44C1-B26F-A4D9E21B3BEC}"/>
    <cellStyle name="Millares 12 2 5 2 3" xfId="942" xr:uid="{80CF8FEF-0BEE-425A-ACD0-73FDA5826F72}"/>
    <cellStyle name="Millares 12 2 5 2 3 2" xfId="2259" xr:uid="{9A215669-57D8-4B3D-91D7-904903735F5E}"/>
    <cellStyle name="Millares 12 2 5 2 3 2 2" xfId="6507" xr:uid="{6C728C40-978E-4140-B865-1BFEA3F77F00}"/>
    <cellStyle name="Millares 12 2 5 2 3 2 2 2" xfId="17959" xr:uid="{E3855BE3-8B7A-43A7-9ABE-7DCE2C3EFD44}"/>
    <cellStyle name="Millares 12 2 5 2 3 2 2 2 2" xfId="40853" xr:uid="{6424F0CD-3B39-47F5-A935-7272A3F1A504}"/>
    <cellStyle name="Millares 12 2 5 2 3 2 2 3" xfId="29412" xr:uid="{8D4A5D9A-D16A-4F84-A0A9-7FDF0C94F9AD}"/>
    <cellStyle name="Millares 12 2 5 2 3 2 2 4" xfId="52294" xr:uid="{EEBC871D-A3E8-401D-AE4F-D4E6061B2FAF}"/>
    <cellStyle name="Millares 12 2 5 2 3 2 3" xfId="13717" xr:uid="{35893638-7783-4201-99BF-72ADEC756782}"/>
    <cellStyle name="Millares 12 2 5 2 3 2 3 2" xfId="36611" xr:uid="{D7AE2FA7-D132-433D-AEEF-2E55E5B55D94}"/>
    <cellStyle name="Millares 12 2 5 2 3 2 4" xfId="25170" xr:uid="{57619E98-72B4-41FE-93E7-FC7CB97F59C9}"/>
    <cellStyle name="Millares 12 2 5 2 3 2 5" xfId="48053" xr:uid="{AFF13F7C-79AA-4906-B1D2-8BDF14EA549E}"/>
    <cellStyle name="Millares 12 2 5 2 3 3" xfId="4103" xr:uid="{B95E2362-9C51-4ACC-A75B-B06B275E46E0}"/>
    <cellStyle name="Millares 12 2 5 2 3 3 2" xfId="8346" xr:uid="{EC6A13AD-4E14-49F7-92ED-0658E9701802}"/>
    <cellStyle name="Millares 12 2 5 2 3 3 2 2" xfId="19798" xr:uid="{D09305D9-2B40-4844-808B-160AE5800CC8}"/>
    <cellStyle name="Millares 12 2 5 2 3 3 2 2 2" xfId="42692" xr:uid="{BBBAB73C-D570-49A8-98DE-F9B22229F65D}"/>
    <cellStyle name="Millares 12 2 5 2 3 3 2 3" xfId="31251" xr:uid="{0CBF6543-1BFE-48D9-9CDB-8E41AA753CDB}"/>
    <cellStyle name="Millares 12 2 5 2 3 3 2 4" xfId="54133" xr:uid="{06ECCE64-879E-43CD-9C6E-3BB14C64CB3C}"/>
    <cellStyle name="Millares 12 2 5 2 3 3 3" xfId="15556" xr:uid="{5DF6696C-EAE7-4F1E-8815-571982531277}"/>
    <cellStyle name="Millares 12 2 5 2 3 3 3 2" xfId="38450" xr:uid="{92A2E057-9B9F-4F79-8C3A-52EACDC28089}"/>
    <cellStyle name="Millares 12 2 5 2 3 3 4" xfId="27009" xr:uid="{2DC950E5-8F64-4684-8BDC-0C6DD0BD0434}"/>
    <cellStyle name="Millares 12 2 5 2 3 3 5" xfId="49891" xr:uid="{444E061E-DD8C-4EDF-BBEA-00326675F408}"/>
    <cellStyle name="Millares 12 2 5 2 3 4" xfId="5190" xr:uid="{1AE2770C-1B42-49C5-8E4D-DF3FE9633D49}"/>
    <cellStyle name="Millares 12 2 5 2 3 4 2" xfId="16642" xr:uid="{DE13A77F-2784-4FB2-A6E1-F4DA631041CA}"/>
    <cellStyle name="Millares 12 2 5 2 3 4 2 2" xfId="39536" xr:uid="{8AD862AA-7767-4726-9F1B-71D87613863B}"/>
    <cellStyle name="Millares 12 2 5 2 3 4 3" xfId="28095" xr:uid="{88678C8C-267D-4FC4-B523-E2DFE4002D5A}"/>
    <cellStyle name="Millares 12 2 5 2 3 4 4" xfId="50977" xr:uid="{B42C2637-681C-4F40-B54E-4BC3F37C2BE3}"/>
    <cellStyle name="Millares 12 2 5 2 3 5" xfId="10251" xr:uid="{723FC926-1CFA-4531-8F12-DF5C0B416259}"/>
    <cellStyle name="Millares 12 2 5 2 3 5 2" xfId="21694" xr:uid="{FEDEE68B-5876-44A1-BC3F-47A64A12087B}"/>
    <cellStyle name="Millares 12 2 5 2 3 5 2 2" xfId="44588" xr:uid="{B0F1FAB2-2061-4934-A59B-690D05892909}"/>
    <cellStyle name="Millares 12 2 5 2 3 5 3" xfId="33147" xr:uid="{02E32C55-6CA5-42A7-AC12-14F6F62120E7}"/>
    <cellStyle name="Millares 12 2 5 2 3 6" xfId="11335" xr:uid="{57FE3CD7-DA83-4239-B436-BB430991E35A}"/>
    <cellStyle name="Millares 12 2 5 2 3 6 2" xfId="22778" xr:uid="{751BDB0B-F1B4-4DBB-AF74-34B983FA25DF}"/>
    <cellStyle name="Millares 12 2 5 2 3 6 2 2" xfId="45672" xr:uid="{E94E11FE-1368-4796-96B6-95E943977F49}"/>
    <cellStyle name="Millares 12 2 5 2 3 6 3" xfId="34231" xr:uid="{5747189D-B643-4C7A-9D40-7459DA99E8CF}"/>
    <cellStyle name="Millares 12 2 5 2 3 7" xfId="12400" xr:uid="{BB17D8FE-D60A-4905-8512-952E31598083}"/>
    <cellStyle name="Millares 12 2 5 2 3 7 2" xfId="35294" xr:uid="{F3497F26-F5DD-44C2-9965-CE8704E515CA}"/>
    <cellStyle name="Millares 12 2 5 2 3 8" xfId="23853" xr:uid="{A877387C-0141-499E-B093-861261893D70}"/>
    <cellStyle name="Millares 12 2 5 2 3 9" xfId="46736" xr:uid="{64A655DB-DBAA-4A25-B0CA-EAEB21BEBE17}"/>
    <cellStyle name="Millares 12 2 5 2 4" xfId="1470" xr:uid="{D3CAE8B8-8D36-439B-A286-C2D82569CF6F}"/>
    <cellStyle name="Millares 12 2 5 2 4 2" xfId="2787" xr:uid="{15AAB88A-5378-4358-B486-F55EFD4CD593}"/>
    <cellStyle name="Millares 12 2 5 2 4 2 2" xfId="7035" xr:uid="{33073FB1-1C22-4C87-A67A-0059F525BCD4}"/>
    <cellStyle name="Millares 12 2 5 2 4 2 2 2" xfId="18487" xr:uid="{81133A58-A020-4DA3-BDA3-5331165139B7}"/>
    <cellStyle name="Millares 12 2 5 2 4 2 2 2 2" xfId="41381" xr:uid="{0A41B31D-48EF-4D24-A289-EE9C93AF0DCD}"/>
    <cellStyle name="Millares 12 2 5 2 4 2 2 3" xfId="29940" xr:uid="{438E5809-39E4-4709-9676-C94E2CB0EE8A}"/>
    <cellStyle name="Millares 12 2 5 2 4 2 2 4" xfId="52822" xr:uid="{A9AB8CCA-5A77-4430-9E9E-55616D84D9B9}"/>
    <cellStyle name="Millares 12 2 5 2 4 2 3" xfId="14245" xr:uid="{EF9E70B7-D400-4437-9CD9-DD5D875D6A0B}"/>
    <cellStyle name="Millares 12 2 5 2 4 2 3 2" xfId="37139" xr:uid="{48FBFE7A-EEE7-41BE-9075-41B55462B08A}"/>
    <cellStyle name="Millares 12 2 5 2 4 2 4" xfId="25698" xr:uid="{7608EC03-0DFB-45CC-A32B-68719D4A86CD}"/>
    <cellStyle name="Millares 12 2 5 2 4 2 5" xfId="48581" xr:uid="{BF4C97AD-3ADC-4849-8D6D-20C56854ED5B}"/>
    <cellStyle name="Millares 12 2 5 2 4 3" xfId="5718" xr:uid="{34A6B672-767E-46CB-956C-DFD32AF6B6C8}"/>
    <cellStyle name="Millares 12 2 5 2 4 3 2" xfId="17170" xr:uid="{45276199-DD1F-4FCC-890D-DA832308ABB1}"/>
    <cellStyle name="Millares 12 2 5 2 4 3 2 2" xfId="40064" xr:uid="{110BE3A3-F43B-4FAA-9FDE-798971BCD1C7}"/>
    <cellStyle name="Millares 12 2 5 2 4 3 3" xfId="28623" xr:uid="{BF7D86C7-3C74-41AF-8E26-525245DD946F}"/>
    <cellStyle name="Millares 12 2 5 2 4 3 4" xfId="51505" xr:uid="{F6A8E01F-6B2F-4B7F-8598-BFD1E8724EC1}"/>
    <cellStyle name="Millares 12 2 5 2 4 4" xfId="12928" xr:uid="{38278493-CFEF-4C10-9DA7-63B719437CC5}"/>
    <cellStyle name="Millares 12 2 5 2 4 4 2" xfId="35822" xr:uid="{C8FD64C7-18CA-4FFA-879C-8AB74C8C677B}"/>
    <cellStyle name="Millares 12 2 5 2 4 5" xfId="24381" xr:uid="{D4BA467F-5903-4168-AE0A-BA97A7B6EA3A}"/>
    <cellStyle name="Millares 12 2 5 2 4 6" xfId="47264" xr:uid="{5E733E21-8F0E-4B3A-88B0-B15436752946}"/>
    <cellStyle name="Millares 12 2 5 2 5" xfId="1732" xr:uid="{9CDA5EA7-6FCD-4701-8F7C-36BDBB30413A}"/>
    <cellStyle name="Millares 12 2 5 2 5 2" xfId="5980" xr:uid="{6C896785-7549-4474-996C-F2B07F0FF879}"/>
    <cellStyle name="Millares 12 2 5 2 5 2 2" xfId="17432" xr:uid="{69C2482F-4A74-4268-9E12-8C7F7382CA16}"/>
    <cellStyle name="Millares 12 2 5 2 5 2 2 2" xfId="40326" xr:uid="{63F49849-76B5-4874-8FA4-59CBB7DB338E}"/>
    <cellStyle name="Millares 12 2 5 2 5 2 3" xfId="28885" xr:uid="{8969327A-D492-49B6-82DC-F91613B8DE18}"/>
    <cellStyle name="Millares 12 2 5 2 5 2 4" xfId="51767" xr:uid="{9FCA05D3-3524-450B-93DA-3E4FC337DB2A}"/>
    <cellStyle name="Millares 12 2 5 2 5 3" xfId="13190" xr:uid="{54DC8C7D-DBBB-45ED-B158-BC0F6529FD0A}"/>
    <cellStyle name="Millares 12 2 5 2 5 3 2" xfId="36084" xr:uid="{3A322035-BDFD-492D-9F47-8D2EBC0ADE63}"/>
    <cellStyle name="Millares 12 2 5 2 5 4" xfId="24643" xr:uid="{EBF891EC-0912-4C97-9A44-69B60AFD91D7}"/>
    <cellStyle name="Millares 12 2 5 2 5 5" xfId="47526" xr:uid="{CAB6869B-71A9-4EBB-859E-EBA310F52552}"/>
    <cellStyle name="Millares 12 2 5 2 6" xfId="3055" xr:uid="{B3EA6C24-769B-44B2-9047-F3468B0FA59D}"/>
    <cellStyle name="Millares 12 2 5 2 6 2" xfId="7298" xr:uid="{727BA5E9-A324-40E2-993E-A2409AD5CA71}"/>
    <cellStyle name="Millares 12 2 5 2 6 2 2" xfId="18750" xr:uid="{6122BA5D-8763-4D1F-BF15-2CADFDEA5111}"/>
    <cellStyle name="Millares 12 2 5 2 6 2 2 2" xfId="41644" xr:uid="{25261541-C0D7-4D4C-97AF-CD8DF02E2960}"/>
    <cellStyle name="Millares 12 2 5 2 6 2 3" xfId="30203" xr:uid="{9FA050A3-6953-433C-98A9-C36200CA4575}"/>
    <cellStyle name="Millares 12 2 5 2 6 2 4" xfId="53085" xr:uid="{EBBE6959-0C5E-46BE-9704-CB4DCA073060}"/>
    <cellStyle name="Millares 12 2 5 2 6 3" xfId="14508" xr:uid="{7F56A0A6-8F06-4D20-BA2E-A1544E5EC53E}"/>
    <cellStyle name="Millares 12 2 5 2 6 3 2" xfId="37402" xr:uid="{1D6A386C-B875-4D3D-A4CA-E4556C79625E}"/>
    <cellStyle name="Millares 12 2 5 2 6 4" xfId="25961" xr:uid="{19234012-BAD4-4E1F-A240-8E3046D3356F}"/>
    <cellStyle name="Millares 12 2 5 2 6 5" xfId="48843" xr:uid="{8FD72828-BACE-4E92-92AD-E8116088457F}"/>
    <cellStyle name="Millares 12 2 5 2 7" xfId="3315" xr:uid="{E70D3C4E-AB1F-432B-891E-4A0BE3D84F48}"/>
    <cellStyle name="Millares 12 2 5 2 7 2" xfId="7558" xr:uid="{DCC025DC-7F78-4890-8918-2716135AA05B}"/>
    <cellStyle name="Millares 12 2 5 2 7 2 2" xfId="19010" xr:uid="{71FFE929-2697-4793-9FA8-B1243EE06835}"/>
    <cellStyle name="Millares 12 2 5 2 7 2 2 2" xfId="41904" xr:uid="{27A5CEC9-D66A-4779-AECC-C11DE8068563}"/>
    <cellStyle name="Millares 12 2 5 2 7 2 3" xfId="30463" xr:uid="{3306A1E0-7C06-4909-B147-755D27CB4F7B}"/>
    <cellStyle name="Millares 12 2 5 2 7 2 4" xfId="53345" xr:uid="{4B9FE9F7-EB3C-4533-9622-E4B03AED26B5}"/>
    <cellStyle name="Millares 12 2 5 2 7 3" xfId="14768" xr:uid="{B740B6A8-310C-402E-B8B2-53886F046413}"/>
    <cellStyle name="Millares 12 2 5 2 7 3 2" xfId="37662" xr:uid="{A89F06E5-AF65-4E97-8264-1302376DF67E}"/>
    <cellStyle name="Millares 12 2 5 2 7 4" xfId="26221" xr:uid="{CE0215B8-1E0C-4DC4-A092-02FE260CC248}"/>
    <cellStyle name="Millares 12 2 5 2 7 5" xfId="49103" xr:uid="{ACDEA122-79E1-4E81-8B03-E0CCC5F537EE}"/>
    <cellStyle name="Millares 12 2 5 2 8" xfId="3576" xr:uid="{3CFB3E55-8B0B-440A-A328-DBFD21B81211}"/>
    <cellStyle name="Millares 12 2 5 2 8 2" xfId="7819" xr:uid="{714E32CC-C366-4A90-9360-182E7E32CC3E}"/>
    <cellStyle name="Millares 12 2 5 2 8 2 2" xfId="19271" xr:uid="{1A3719DD-3881-4E0F-9CA1-D7B49715E607}"/>
    <cellStyle name="Millares 12 2 5 2 8 2 2 2" xfId="42165" xr:uid="{5C70F2DB-29E4-4427-8F07-857FBD516920}"/>
    <cellStyle name="Millares 12 2 5 2 8 2 3" xfId="30724" xr:uid="{6158B0C7-3B54-44AA-99D2-CA0AEB68DA25}"/>
    <cellStyle name="Millares 12 2 5 2 8 2 4" xfId="53606" xr:uid="{497FDE56-1977-4A09-8FA6-A99264DA3E66}"/>
    <cellStyle name="Millares 12 2 5 2 8 3" xfId="15029" xr:uid="{BA3538BF-5FB5-4F05-80D1-741260F41BDB}"/>
    <cellStyle name="Millares 12 2 5 2 8 3 2" xfId="37923" xr:uid="{E35F0F1C-D3DB-4092-9314-A310FB0E5B6A}"/>
    <cellStyle name="Millares 12 2 5 2 8 4" xfId="26482" xr:uid="{9E55995A-3109-49DC-827D-C44148A54E32}"/>
    <cellStyle name="Millares 12 2 5 2 8 5" xfId="49364" xr:uid="{CD97397A-408E-48FD-981A-570B44CDEAC1}"/>
    <cellStyle name="Millares 12 2 5 2 9" xfId="4644" xr:uid="{B3A4B1C5-0B2F-4AF5-9AD2-7A5FC71FA184}"/>
    <cellStyle name="Millares 12 2 5 2 9 2" xfId="16096" xr:uid="{1D73DE6D-12C9-41C7-AD08-72669B3F027E}"/>
    <cellStyle name="Millares 12 2 5 2 9 2 2" xfId="38990" xr:uid="{4E863AD7-1DDA-4419-9CD1-76F98A5D40AE}"/>
    <cellStyle name="Millares 12 2 5 2 9 3" xfId="27549" xr:uid="{B682570D-A3BD-4931-92BB-56A83F0F59B7}"/>
    <cellStyle name="Millares 12 2 5 2 9 4" xfId="50431" xr:uid="{453B5F5B-A3E4-4C6B-A6F2-477322220524}"/>
    <cellStyle name="Millares 12 2 5 3" xfId="561" xr:uid="{26E53BE0-77AF-453F-8555-83178BDB57A9}"/>
    <cellStyle name="Millares 12 2 5 3 10" xfId="46356" xr:uid="{5F0ABA3F-20A2-4888-8617-13E003BF2229}"/>
    <cellStyle name="Millares 12 2 5 3 2" xfId="1089" xr:uid="{CD72FAB5-E6A7-44E6-BD80-78CB5E0F0AEA}"/>
    <cellStyle name="Millares 12 2 5 3 2 2" xfId="2406" xr:uid="{4563B148-B4F5-466C-B282-254542E3A23D}"/>
    <cellStyle name="Millares 12 2 5 3 2 2 2" xfId="6654" xr:uid="{6862C5AD-EDC5-4EB9-81ED-80804C9B5BAF}"/>
    <cellStyle name="Millares 12 2 5 3 2 2 2 2" xfId="18106" xr:uid="{E742F00D-F278-4B6F-9D44-042B76CA439D}"/>
    <cellStyle name="Millares 12 2 5 3 2 2 2 2 2" xfId="41000" xr:uid="{42F1A7EB-0381-4B0D-A3B4-9BD8FC4FC2C3}"/>
    <cellStyle name="Millares 12 2 5 3 2 2 2 3" xfId="29559" xr:uid="{18244122-B015-4584-B8B9-34F463B71E89}"/>
    <cellStyle name="Millares 12 2 5 3 2 2 2 4" xfId="52441" xr:uid="{CC8988C9-AE99-42D3-84BA-9CD43521F1BA}"/>
    <cellStyle name="Millares 12 2 5 3 2 2 3" xfId="13864" xr:uid="{D6C563DD-152B-433D-9B32-1D15876D99E7}"/>
    <cellStyle name="Millares 12 2 5 3 2 2 3 2" xfId="36758" xr:uid="{4ED6E9F8-226E-4D21-97C3-C31C39059D71}"/>
    <cellStyle name="Millares 12 2 5 3 2 2 4" xfId="25317" xr:uid="{4A8BA7D1-4755-45B3-9AA5-EDA451A65A4D}"/>
    <cellStyle name="Millares 12 2 5 3 2 2 5" xfId="48200" xr:uid="{ECF97146-DC67-49C9-94DD-FF0A3951A0A0}"/>
    <cellStyle name="Millares 12 2 5 3 2 3" xfId="4250" xr:uid="{BCF08408-503D-40B5-A1AD-DC7DD90EDFB9}"/>
    <cellStyle name="Millares 12 2 5 3 2 3 2" xfId="8493" xr:uid="{1A3B1284-FC52-4C3E-A1E6-C322941F9B86}"/>
    <cellStyle name="Millares 12 2 5 3 2 3 2 2" xfId="19945" xr:uid="{7EF6119F-3D98-4CAC-B70B-B611E159BF53}"/>
    <cellStyle name="Millares 12 2 5 3 2 3 2 2 2" xfId="42839" xr:uid="{2C534467-F172-4D86-8EC0-993C2DC26FF1}"/>
    <cellStyle name="Millares 12 2 5 3 2 3 2 3" xfId="31398" xr:uid="{87F4010D-E207-44C4-BB18-E1A432EA0467}"/>
    <cellStyle name="Millares 12 2 5 3 2 3 2 4" xfId="54280" xr:uid="{B06E2B58-CEB2-4DB5-A75A-99735F0309FF}"/>
    <cellStyle name="Millares 12 2 5 3 2 3 3" xfId="15703" xr:uid="{0A2EB84E-B5D5-4E0B-809C-800A27C5D113}"/>
    <cellStyle name="Millares 12 2 5 3 2 3 3 2" xfId="38597" xr:uid="{39E9D537-F66E-40E8-A0B6-9436E76E180B}"/>
    <cellStyle name="Millares 12 2 5 3 2 3 4" xfId="27156" xr:uid="{D736B483-7195-4A9A-9022-A3802B006DF1}"/>
    <cellStyle name="Millares 12 2 5 3 2 3 5" xfId="50038" xr:uid="{79921E2D-825A-4071-A778-4E2D74F6DBCA}"/>
    <cellStyle name="Millares 12 2 5 3 2 4" xfId="5337" xr:uid="{7536F0EB-A2C6-4646-9AD4-CF159272CC1D}"/>
    <cellStyle name="Millares 12 2 5 3 2 4 2" xfId="16789" xr:uid="{52FCD286-F0F5-4FDA-885D-E153A294B790}"/>
    <cellStyle name="Millares 12 2 5 3 2 4 2 2" xfId="39683" xr:uid="{BF548750-9E3F-455F-AA40-892D7EF2A228}"/>
    <cellStyle name="Millares 12 2 5 3 2 4 3" xfId="28242" xr:uid="{780E0242-D473-4EAE-B916-094C9D47E5E0}"/>
    <cellStyle name="Millares 12 2 5 3 2 4 4" xfId="51124" xr:uid="{996770A4-416B-45FB-8AB6-124C8067A5B0}"/>
    <cellStyle name="Millares 12 2 5 3 2 5" xfId="10398" xr:uid="{4413B540-D48B-4548-88A0-ED280EA603BB}"/>
    <cellStyle name="Millares 12 2 5 3 2 5 2" xfId="21841" xr:uid="{DB433C0B-8D52-4FF0-A88C-7925BD24ADA8}"/>
    <cellStyle name="Millares 12 2 5 3 2 5 2 2" xfId="44735" xr:uid="{FBDFFB20-2719-4290-847E-0A9CD6B16006}"/>
    <cellStyle name="Millares 12 2 5 3 2 5 3" xfId="33294" xr:uid="{8A3DF6D5-021E-4518-9E9A-FBCB5C391636}"/>
    <cellStyle name="Millares 12 2 5 3 2 6" xfId="11482" xr:uid="{6F0739ED-A0E6-472B-9ED3-C668AEDF29D0}"/>
    <cellStyle name="Millares 12 2 5 3 2 6 2" xfId="22925" xr:uid="{A8CA7C9E-0188-43FE-9014-F05F30B52931}"/>
    <cellStyle name="Millares 12 2 5 3 2 6 2 2" xfId="45819" xr:uid="{91EBF362-9970-4C48-8A5D-ED1BAC4462A4}"/>
    <cellStyle name="Millares 12 2 5 3 2 6 3" xfId="34378" xr:uid="{C7B457E0-676B-407D-BD29-AC5532C85CC6}"/>
    <cellStyle name="Millares 12 2 5 3 2 7" xfId="12547" xr:uid="{63D479CE-C145-485F-84EB-80CBE5A5855E}"/>
    <cellStyle name="Millares 12 2 5 3 2 7 2" xfId="35441" xr:uid="{CBB8E147-F2E8-4E60-9245-59AC158DCBB6}"/>
    <cellStyle name="Millares 12 2 5 3 2 8" xfId="24000" xr:uid="{DA55F1C7-5302-4EFC-9704-DB3BD39E7546}"/>
    <cellStyle name="Millares 12 2 5 3 2 9" xfId="46883" xr:uid="{CC8257A6-F57E-49CB-90CE-9F3DC4B94A25}"/>
    <cellStyle name="Millares 12 2 5 3 3" xfId="1879" xr:uid="{4FCFBA7C-C192-4F3A-BC6E-F3D1ADE0C488}"/>
    <cellStyle name="Millares 12 2 5 3 3 2" xfId="6127" xr:uid="{4C84BC2C-AB20-4CDF-A498-2F07599E948D}"/>
    <cellStyle name="Millares 12 2 5 3 3 2 2" xfId="17579" xr:uid="{A08B73EF-B141-46FE-AA83-0B287FA068FE}"/>
    <cellStyle name="Millares 12 2 5 3 3 2 2 2" xfId="40473" xr:uid="{E6FF42DB-67D9-44B0-AA1A-6C6BB1BBA7A1}"/>
    <cellStyle name="Millares 12 2 5 3 3 2 3" xfId="29032" xr:uid="{8D9F4060-D257-4451-BAE4-72A65A9E419C}"/>
    <cellStyle name="Millares 12 2 5 3 3 2 4" xfId="51914" xr:uid="{87C80438-39BE-4357-B0E1-8D32F16F05CF}"/>
    <cellStyle name="Millares 12 2 5 3 3 3" xfId="13337" xr:uid="{5BD44E1E-C8D3-43C8-BAE3-8160F8B47D08}"/>
    <cellStyle name="Millares 12 2 5 3 3 3 2" xfId="36231" xr:uid="{74C0CA2B-844A-4F02-B30F-53F93097FCCB}"/>
    <cellStyle name="Millares 12 2 5 3 3 4" xfId="24790" xr:uid="{8CD2072E-71C0-41F2-B387-4D4C39ED8C75}"/>
    <cellStyle name="Millares 12 2 5 3 3 5" xfId="47673" xr:uid="{0F6B57B7-982E-438A-8D98-0B7F190EA6E3}"/>
    <cellStyle name="Millares 12 2 5 3 4" xfId="3723" xr:uid="{DFBD193A-841F-4614-9334-891007DB0CCB}"/>
    <cellStyle name="Millares 12 2 5 3 4 2" xfId="7966" xr:uid="{841D674F-5D61-4F4B-B9FC-62FF7EFC75D4}"/>
    <cellStyle name="Millares 12 2 5 3 4 2 2" xfId="19418" xr:uid="{D9A6A526-4AB6-496D-B80D-8A92C15E295A}"/>
    <cellStyle name="Millares 12 2 5 3 4 2 2 2" xfId="42312" xr:uid="{43CAF27E-A362-484F-AC3D-C0868193CE80}"/>
    <cellStyle name="Millares 12 2 5 3 4 2 3" xfId="30871" xr:uid="{173BF286-E3E5-413D-93C6-57111600EA66}"/>
    <cellStyle name="Millares 12 2 5 3 4 2 4" xfId="53753" xr:uid="{19BCC56E-15B4-4741-A068-726212521AA8}"/>
    <cellStyle name="Millares 12 2 5 3 4 3" xfId="15176" xr:uid="{8E4E194C-B836-449C-8664-1B41C7634E80}"/>
    <cellStyle name="Millares 12 2 5 3 4 3 2" xfId="38070" xr:uid="{91FEDD7D-2AB3-4B45-B5AC-553269F4BD4D}"/>
    <cellStyle name="Millares 12 2 5 3 4 4" xfId="26629" xr:uid="{F52AA7D5-9F15-4518-AB2B-40EE5EE955F4}"/>
    <cellStyle name="Millares 12 2 5 3 4 5" xfId="49511" xr:uid="{130002A8-7516-4A93-A7A0-7EE87596CB26}"/>
    <cellStyle name="Millares 12 2 5 3 5" xfId="4810" xr:uid="{387ADBE3-15AE-42B4-985A-B096FA1549E3}"/>
    <cellStyle name="Millares 12 2 5 3 5 2" xfId="16262" xr:uid="{1AD5AC98-F145-4099-AC31-B5D1F501AB39}"/>
    <cellStyle name="Millares 12 2 5 3 5 2 2" xfId="39156" xr:uid="{194144C1-973B-4529-A6E3-99E76002D980}"/>
    <cellStyle name="Millares 12 2 5 3 5 3" xfId="27715" xr:uid="{8750F2F1-F3A7-4B6B-A31F-544A41A00E21}"/>
    <cellStyle name="Millares 12 2 5 3 5 4" xfId="50597" xr:uid="{E5F86EE1-D122-435A-B0EB-17E2D797FA03}"/>
    <cellStyle name="Millares 12 2 5 3 6" xfId="9871" xr:uid="{C6600C6F-B749-418C-84C0-0E8D465360EC}"/>
    <cellStyle name="Millares 12 2 5 3 6 2" xfId="21314" xr:uid="{62C920EF-0803-409F-932A-07715A55426E}"/>
    <cellStyle name="Millares 12 2 5 3 6 2 2" xfId="44208" xr:uid="{D34DE5DA-CEA0-477C-B0EC-F682CE9BC536}"/>
    <cellStyle name="Millares 12 2 5 3 6 3" xfId="32767" xr:uid="{3EA645A3-FA8C-4648-9F4E-4E217B2CDBFA}"/>
    <cellStyle name="Millares 12 2 5 3 7" xfId="10955" xr:uid="{0590638B-021E-4734-B8E2-5B962509F94C}"/>
    <cellStyle name="Millares 12 2 5 3 7 2" xfId="22398" xr:uid="{1E3DBF4C-8110-4635-A402-1DAF2F462015}"/>
    <cellStyle name="Millares 12 2 5 3 7 2 2" xfId="45292" xr:uid="{0E7CBDB6-4D05-4CF6-BD27-8E8C72761109}"/>
    <cellStyle name="Millares 12 2 5 3 7 3" xfId="33851" xr:uid="{F598B73F-195C-4DEA-9728-1E1D2A0A2692}"/>
    <cellStyle name="Millares 12 2 5 3 8" xfId="12020" xr:uid="{E1C66B4A-1C65-4D86-AAFC-BEE90DEB956E}"/>
    <cellStyle name="Millares 12 2 5 3 8 2" xfId="34914" xr:uid="{B50CE35D-0BFE-402F-B1DF-2B442F944930}"/>
    <cellStyle name="Millares 12 2 5 3 9" xfId="23473" xr:uid="{125A6747-EB66-4EE6-8951-1569771ABD60}"/>
    <cellStyle name="Millares 12 2 5 4" xfId="826" xr:uid="{6B3C306D-1A2B-41A9-B227-2DF735E1E775}"/>
    <cellStyle name="Millares 12 2 5 4 2" xfId="2143" xr:uid="{A26E4254-E30E-44C3-95C3-F6AC3E7044E5}"/>
    <cellStyle name="Millares 12 2 5 4 2 2" xfId="6391" xr:uid="{26DF32CC-5F5B-4A55-A385-73C7918F7F52}"/>
    <cellStyle name="Millares 12 2 5 4 2 2 2" xfId="17843" xr:uid="{484A045F-030C-4689-9B57-6E3066EEB73A}"/>
    <cellStyle name="Millares 12 2 5 4 2 2 2 2" xfId="40737" xr:uid="{E98DB97F-C82F-43C0-B4AC-48B9B8AC89EB}"/>
    <cellStyle name="Millares 12 2 5 4 2 2 3" xfId="29296" xr:uid="{30F30DA4-F003-4683-8028-0B8823E61C85}"/>
    <cellStyle name="Millares 12 2 5 4 2 2 4" xfId="52178" xr:uid="{2FDA2F27-81B0-4AF9-985E-ECEBA9B48F2A}"/>
    <cellStyle name="Millares 12 2 5 4 2 3" xfId="13601" xr:uid="{A702B439-88FE-4357-BFE5-53888E4AF8F4}"/>
    <cellStyle name="Millares 12 2 5 4 2 3 2" xfId="36495" xr:uid="{B2012688-679A-4FAB-9054-7116E648DE90}"/>
    <cellStyle name="Millares 12 2 5 4 2 4" xfId="25054" xr:uid="{7E5F488C-F1AF-4C1C-A777-4022431C11C5}"/>
    <cellStyle name="Millares 12 2 5 4 2 5" xfId="47937" xr:uid="{3AB1A710-DDFE-458D-A7A0-679FD2ED4799}"/>
    <cellStyle name="Millares 12 2 5 4 3" xfId="3987" xr:uid="{4B37E240-21B6-46FC-89F8-4522871F1212}"/>
    <cellStyle name="Millares 12 2 5 4 3 2" xfId="8230" xr:uid="{BBD4FCA1-8F32-4F1B-ACE7-EF5128F39C47}"/>
    <cellStyle name="Millares 12 2 5 4 3 2 2" xfId="19682" xr:uid="{489316E6-B599-4B1F-9F4A-F9F5F2D1C269}"/>
    <cellStyle name="Millares 12 2 5 4 3 2 2 2" xfId="42576" xr:uid="{4DBCA0E7-9F8F-462C-875C-264DD687F2E0}"/>
    <cellStyle name="Millares 12 2 5 4 3 2 3" xfId="31135" xr:uid="{D42D32CF-BE45-4867-A8DF-8CEBF05FFBD5}"/>
    <cellStyle name="Millares 12 2 5 4 3 2 4" xfId="54017" xr:uid="{2610A82D-356A-49CA-9D49-067F2DAE7441}"/>
    <cellStyle name="Millares 12 2 5 4 3 3" xfId="15440" xr:uid="{A4449CE5-7DEB-4F43-BFD5-FC1B8EB18443}"/>
    <cellStyle name="Millares 12 2 5 4 3 3 2" xfId="38334" xr:uid="{3AA10D37-0115-4E49-9608-ED727D9CC67D}"/>
    <cellStyle name="Millares 12 2 5 4 3 4" xfId="26893" xr:uid="{F8DB8AF6-E016-4240-B1CD-8CBD096C8D14}"/>
    <cellStyle name="Millares 12 2 5 4 3 5" xfId="49775" xr:uid="{5695DCC0-0417-468E-9E59-D588E62DBDAF}"/>
    <cellStyle name="Millares 12 2 5 4 4" xfId="5074" xr:uid="{98A2D874-C4B0-4F31-815D-71308461BA5D}"/>
    <cellStyle name="Millares 12 2 5 4 4 2" xfId="16526" xr:uid="{CF123AD5-C145-499C-A60B-20F30297AC5C}"/>
    <cellStyle name="Millares 12 2 5 4 4 2 2" xfId="39420" xr:uid="{44847638-90B1-4946-85D9-D23A31F02242}"/>
    <cellStyle name="Millares 12 2 5 4 4 3" xfId="27979" xr:uid="{73BCC756-230B-416C-92A9-22F277ADB58C}"/>
    <cellStyle name="Millares 12 2 5 4 4 4" xfId="50861" xr:uid="{3CD1531E-4B7F-4A3E-BC92-A8FCB76DD5C8}"/>
    <cellStyle name="Millares 12 2 5 4 5" xfId="10135" xr:uid="{F82505FB-63AB-44F1-9F73-A5CF123B3F85}"/>
    <cellStyle name="Millares 12 2 5 4 5 2" xfId="21578" xr:uid="{F8A4783B-FBB5-4C76-93C6-7A0A228D8A08}"/>
    <cellStyle name="Millares 12 2 5 4 5 2 2" xfId="44472" xr:uid="{CE8D7D67-5804-47D0-8B23-57D1176DC277}"/>
    <cellStyle name="Millares 12 2 5 4 5 3" xfId="33031" xr:uid="{FD47B922-9038-469F-961F-111B983BB776}"/>
    <cellStyle name="Millares 12 2 5 4 6" xfId="11219" xr:uid="{A14E60BE-EFF0-4E5B-A158-B11C72DAA974}"/>
    <cellStyle name="Millares 12 2 5 4 6 2" xfId="22662" xr:uid="{546F152B-D624-4B07-AD46-3FAF8AC3E1F4}"/>
    <cellStyle name="Millares 12 2 5 4 6 2 2" xfId="45556" xr:uid="{E260EB49-6AB4-4F73-A57D-C5FCF176859E}"/>
    <cellStyle name="Millares 12 2 5 4 6 3" xfId="34115" xr:uid="{3AEE7E2D-2F71-4C4F-8E57-23720D11AA17}"/>
    <cellStyle name="Millares 12 2 5 4 7" xfId="12284" xr:uid="{6BC91877-1481-4E5C-ACF3-7066CBF58587}"/>
    <cellStyle name="Millares 12 2 5 4 7 2" xfId="35178" xr:uid="{97F9EC7F-E518-4873-989E-6727E8A48E32}"/>
    <cellStyle name="Millares 12 2 5 4 8" xfId="23737" xr:uid="{5EEBAF77-E367-4A0C-92A8-F5EC841BAB1B}"/>
    <cellStyle name="Millares 12 2 5 4 9" xfId="46620" xr:uid="{20F64840-65EE-4732-8454-3D88E5C796FC}"/>
    <cellStyle name="Millares 12 2 5 5" xfId="1354" xr:uid="{A072F392-1D1A-4862-BF53-CDF258135BF8}"/>
    <cellStyle name="Millares 12 2 5 5 2" xfId="2671" xr:uid="{96BFA4ED-B139-4236-88C1-A50E12978420}"/>
    <cellStyle name="Millares 12 2 5 5 2 2" xfId="6919" xr:uid="{4517C9D4-BE6C-41DB-93B9-CEE579EBB3E1}"/>
    <cellStyle name="Millares 12 2 5 5 2 2 2" xfId="18371" xr:uid="{422F81E8-30B2-4AE7-9A8C-5CBE86DAB7D1}"/>
    <cellStyle name="Millares 12 2 5 5 2 2 2 2" xfId="41265" xr:uid="{2C635A26-771C-4C7F-93F1-CAC5D471933A}"/>
    <cellStyle name="Millares 12 2 5 5 2 2 3" xfId="29824" xr:uid="{59103263-0357-4E14-928B-53F603DD739E}"/>
    <cellStyle name="Millares 12 2 5 5 2 2 4" xfId="52706" xr:uid="{956D97B9-637A-4390-B480-C6B7717BD3E5}"/>
    <cellStyle name="Millares 12 2 5 5 2 3" xfId="14129" xr:uid="{CF1FF5E5-7A76-47E1-946C-0C4C5BEF6F96}"/>
    <cellStyle name="Millares 12 2 5 5 2 3 2" xfId="37023" xr:uid="{06A7D1D7-0EC2-4856-94D9-D6B56436C4A1}"/>
    <cellStyle name="Millares 12 2 5 5 2 4" xfId="25582" xr:uid="{33EFB157-009C-402B-AF6D-DA9F1070468B}"/>
    <cellStyle name="Millares 12 2 5 5 2 5" xfId="48465" xr:uid="{AAA9CE36-2533-42EA-8684-0444AC8EDCB0}"/>
    <cellStyle name="Millares 12 2 5 5 3" xfId="5602" xr:uid="{8236534E-FE02-47F8-B711-E7C748DBD18E}"/>
    <cellStyle name="Millares 12 2 5 5 3 2" xfId="17054" xr:uid="{03BB9489-1CA3-4491-9A6D-8D0B2445E88D}"/>
    <cellStyle name="Millares 12 2 5 5 3 2 2" xfId="39948" xr:uid="{F658E38E-DB27-428A-BF90-B0454A685583}"/>
    <cellStyle name="Millares 12 2 5 5 3 3" xfId="28507" xr:uid="{3B374526-08A2-44DF-B1DB-E7AC91AA667F}"/>
    <cellStyle name="Millares 12 2 5 5 3 4" xfId="51389" xr:uid="{2F717AC8-F4D0-4103-879D-816E915A6D72}"/>
    <cellStyle name="Millares 12 2 5 5 4" xfId="12812" xr:uid="{292B20D1-F315-4A69-BED1-B7DD379C40CF}"/>
    <cellStyle name="Millares 12 2 5 5 4 2" xfId="35706" xr:uid="{472E0A89-DF2D-4F1A-829B-E5DFAB16B584}"/>
    <cellStyle name="Millares 12 2 5 5 5" xfId="24265" xr:uid="{DA3C36AB-27CB-4D3B-98EA-CFAEB54C4EAD}"/>
    <cellStyle name="Millares 12 2 5 5 6" xfId="47148" xr:uid="{95B8137F-3AC6-4EE4-AD24-C2A4ABDFD6D6}"/>
    <cellStyle name="Millares 12 2 5 6" xfId="1616" xr:uid="{F5790E70-BC29-448E-BBA6-0AEF789EFDAB}"/>
    <cellStyle name="Millares 12 2 5 6 2" xfId="5864" xr:uid="{00DFF819-F251-4DCF-A71B-781E89939CBC}"/>
    <cellStyle name="Millares 12 2 5 6 2 2" xfId="17316" xr:uid="{D65694CB-6959-4AB4-BA38-AC4BC25E4892}"/>
    <cellStyle name="Millares 12 2 5 6 2 2 2" xfId="40210" xr:uid="{ECC76454-1321-4614-AE3F-3AB2CC91B3D8}"/>
    <cellStyle name="Millares 12 2 5 6 2 3" xfId="28769" xr:uid="{E484BB37-9F3C-4BF2-A012-0B7044ABD3C1}"/>
    <cellStyle name="Millares 12 2 5 6 2 4" xfId="51651" xr:uid="{0294525F-AC05-4D4D-BB6C-5783F0DC6A82}"/>
    <cellStyle name="Millares 12 2 5 6 3" xfId="13074" xr:uid="{66B6F207-3AF3-4CE0-A453-95863E9DA269}"/>
    <cellStyle name="Millares 12 2 5 6 3 2" xfId="35968" xr:uid="{A0348BF4-BE25-4CD5-BFB8-2B77E64C0353}"/>
    <cellStyle name="Millares 12 2 5 6 4" xfId="24527" xr:uid="{7D3EAD9E-1CD6-43CC-9287-A1663BC7D44A}"/>
    <cellStyle name="Millares 12 2 5 6 5" xfId="47410" xr:uid="{A45308F7-E2A3-466C-A205-C9B419880A3E}"/>
    <cellStyle name="Millares 12 2 5 7" xfId="2939" xr:uid="{669FD652-11C8-4224-B6A1-F13AB192CB28}"/>
    <cellStyle name="Millares 12 2 5 7 2" xfId="7182" xr:uid="{96A16C2D-7CCC-4E9B-BF4D-F5A415EC7C1D}"/>
    <cellStyle name="Millares 12 2 5 7 2 2" xfId="18634" xr:uid="{D614D856-345B-4D4C-B524-F9A666BE64CB}"/>
    <cellStyle name="Millares 12 2 5 7 2 2 2" xfId="41528" xr:uid="{B1E9DD95-D88F-4C5A-BBB5-C3501CB38E3C}"/>
    <cellStyle name="Millares 12 2 5 7 2 3" xfId="30087" xr:uid="{14420CBA-7D31-4BDD-B389-3BF92A2AF3CA}"/>
    <cellStyle name="Millares 12 2 5 7 2 4" xfId="52969" xr:uid="{CDE53179-A961-4226-93FF-F6C25CC64726}"/>
    <cellStyle name="Millares 12 2 5 7 3" xfId="14392" xr:uid="{8BE66EC2-3874-48D3-8D76-9883B81C0980}"/>
    <cellStyle name="Millares 12 2 5 7 3 2" xfId="37286" xr:uid="{7678B3C4-3FB0-4BC6-AA48-5BEB81770666}"/>
    <cellStyle name="Millares 12 2 5 7 4" xfId="25845" xr:uid="{EEC1DB19-A1CB-4D9B-8721-F672D1E8F251}"/>
    <cellStyle name="Millares 12 2 5 7 5" xfId="48727" xr:uid="{B3D488B6-CE5E-4054-8D67-10DBF6EA8A26}"/>
    <cellStyle name="Millares 12 2 5 8" xfId="3199" xr:uid="{A7838BFA-5F69-43C9-8381-74DDB9254635}"/>
    <cellStyle name="Millares 12 2 5 8 2" xfId="7442" xr:uid="{B04EC1B9-644E-42BA-9AE7-6F90F5469A45}"/>
    <cellStyle name="Millares 12 2 5 8 2 2" xfId="18894" xr:uid="{BBE29DE9-1A70-458F-B1F1-56C1B6A8917C}"/>
    <cellStyle name="Millares 12 2 5 8 2 2 2" xfId="41788" xr:uid="{4133F5C0-BE14-428D-915A-69F5C8DC98CF}"/>
    <cellStyle name="Millares 12 2 5 8 2 3" xfId="30347" xr:uid="{68575269-AE06-4603-B85F-A0EE48B2EC56}"/>
    <cellStyle name="Millares 12 2 5 8 2 4" xfId="53229" xr:uid="{9E09C8F0-A11B-4723-AC1A-6F69D6F9CE75}"/>
    <cellStyle name="Millares 12 2 5 8 3" xfId="14652" xr:uid="{0B05999B-C0DC-4C74-9FFD-A5E080BF6B8A}"/>
    <cellStyle name="Millares 12 2 5 8 3 2" xfId="37546" xr:uid="{4BE6C046-B737-4E51-9852-143793B7126B}"/>
    <cellStyle name="Millares 12 2 5 8 4" xfId="26105" xr:uid="{5675A0E3-EFF2-4A0B-86A5-6BF11B10E790}"/>
    <cellStyle name="Millares 12 2 5 8 5" xfId="48987" xr:uid="{66F1054D-7200-40A7-B323-324B476A1172}"/>
    <cellStyle name="Millares 12 2 5 9" xfId="3460" xr:uid="{65B1AB03-1517-4ABF-AD04-BD5EF3A80631}"/>
    <cellStyle name="Millares 12 2 5 9 2" xfId="7703" xr:uid="{8E5ACF8E-B2A9-4287-8FAC-C08C7503D090}"/>
    <cellStyle name="Millares 12 2 5 9 2 2" xfId="19155" xr:uid="{38DD5A11-1298-491E-8364-BD1FA9F38B95}"/>
    <cellStyle name="Millares 12 2 5 9 2 2 2" xfId="42049" xr:uid="{018A3576-1385-4ECA-B47D-3A00C986AC7F}"/>
    <cellStyle name="Millares 12 2 5 9 2 3" xfId="30608" xr:uid="{B3FC13F5-AC7A-4418-97EC-A81053AC4AA2}"/>
    <cellStyle name="Millares 12 2 5 9 2 4" xfId="53490" xr:uid="{22672834-929A-4930-A988-DFE30CEA26F2}"/>
    <cellStyle name="Millares 12 2 5 9 3" xfId="14913" xr:uid="{49353FC2-ABE3-43A5-BB73-95F39F95B8C2}"/>
    <cellStyle name="Millares 12 2 5 9 3 2" xfId="37807" xr:uid="{940FEAC4-1EC0-4AA3-82FA-BABCD5D270DF}"/>
    <cellStyle name="Millares 12 2 5 9 4" xfId="26366" xr:uid="{73C6A6CB-98FA-4684-A4B5-E34522CF28A1}"/>
    <cellStyle name="Millares 12 2 5 9 5" xfId="49248" xr:uid="{EB55FDD2-16FE-4C1E-BBD1-006035FFD45E}"/>
    <cellStyle name="Millares 12 2 6" xfId="317" xr:uid="{517DFF6B-3F0F-4E8B-ABF8-7783ED353E7D}"/>
    <cellStyle name="Millares 12 2 6 10" xfId="4547" xr:uid="{1E1781A0-7553-4FE6-9EAA-8DE5E994B71B}"/>
    <cellStyle name="Millares 12 2 6 10 2" xfId="15999" xr:uid="{95CD086F-B9B1-4570-931F-5A3132AEEC05}"/>
    <cellStyle name="Millares 12 2 6 10 2 2" xfId="38893" xr:uid="{2559D318-9B16-4522-A146-0C09C3E4A802}"/>
    <cellStyle name="Millares 12 2 6 10 3" xfId="27452" xr:uid="{AEBBEB0A-E1EA-47CE-89FB-22CD064338EC}"/>
    <cellStyle name="Millares 12 2 6 10 4" xfId="50334" xr:uid="{34BDC1DF-2B5F-4AB3-81DF-640BEAD15A5D}"/>
    <cellStyle name="Millares 12 2 6 11" xfId="8826" xr:uid="{CFB4F21A-6FCA-4B8C-8350-4974F445CDB0}"/>
    <cellStyle name="Millares 12 2 6 11 2" xfId="20270" xr:uid="{FFEDCF6B-F504-4D55-90BA-35AB7BA7A26C}"/>
    <cellStyle name="Millares 12 2 6 11 2 2" xfId="43164" xr:uid="{98867A74-246D-4686-8DC0-1431C63AC7D3}"/>
    <cellStyle name="Millares 12 2 6 11 3" xfId="31723" xr:uid="{5AB83822-2D2B-493E-9B4A-CB7940AB6A30}"/>
    <cellStyle name="Millares 12 2 6 11 4" xfId="54605" xr:uid="{6DD16455-C5A2-4459-A574-2C341BB09C7F}"/>
    <cellStyle name="Millares 12 2 6 12" xfId="9088" xr:uid="{5FDB4C16-A6F9-4964-B55D-ECD57C2B367C}"/>
    <cellStyle name="Millares 12 2 6 12 2" xfId="20532" xr:uid="{53913177-30D2-4211-8BA4-2518238F7B3A}"/>
    <cellStyle name="Millares 12 2 6 12 2 2" xfId="43426" xr:uid="{52528BBD-BD35-48FD-B8D7-69FC17F2EF2A}"/>
    <cellStyle name="Millares 12 2 6 12 3" xfId="31985" xr:uid="{BD4486D7-1561-4D6D-92D8-1E038F1C7B11}"/>
    <cellStyle name="Millares 12 2 6 12 4" xfId="54867" xr:uid="{6F6EE221-49DB-434F-859C-B32CFAB3CA33}"/>
    <cellStyle name="Millares 12 2 6 13" xfId="9355" xr:uid="{880FE210-414C-4D2C-899D-B9F396E506BA}"/>
    <cellStyle name="Millares 12 2 6 13 2" xfId="20799" xr:uid="{7A50EA28-F7DE-4AC0-84EF-470F53AA22D4}"/>
    <cellStyle name="Millares 12 2 6 13 2 2" xfId="43693" xr:uid="{8CD2108C-50DF-4220-927C-1E13437B9468}"/>
    <cellStyle name="Millares 12 2 6 13 3" xfId="32252" xr:uid="{C5493FF5-1283-4443-9A18-3193E833AA70}"/>
    <cellStyle name="Millares 12 2 6 13 4" xfId="55134" xr:uid="{F282CBE6-A14D-438F-9710-30594ABD0D64}"/>
    <cellStyle name="Millares 12 2 6 14" xfId="9627" xr:uid="{7F8CD56D-71EF-4C4B-8279-A077AD1E6C7F}"/>
    <cellStyle name="Millares 12 2 6 14 2" xfId="21070" xr:uid="{71E840BD-C48F-4A6D-ADB3-34747263A3A0}"/>
    <cellStyle name="Millares 12 2 6 14 2 2" xfId="43964" xr:uid="{676AD431-E06A-4844-9B49-C56DE74BC896}"/>
    <cellStyle name="Millares 12 2 6 14 3" xfId="32523" xr:uid="{046C86D2-BB3E-4E96-9308-DD89BC4F4550}"/>
    <cellStyle name="Millares 12 2 6 15" xfId="10711" xr:uid="{CDDEE233-A88F-4CD5-A1FA-473E6C31DE9A}"/>
    <cellStyle name="Millares 12 2 6 15 2" xfId="22154" xr:uid="{309B5CCA-37CC-4288-B1BD-6CF71AB5C2B4}"/>
    <cellStyle name="Millares 12 2 6 15 2 2" xfId="45048" xr:uid="{DF27995D-8813-457B-A2C3-C84F5A08F961}"/>
    <cellStyle name="Millares 12 2 6 15 3" xfId="33607" xr:uid="{0D84FB2D-16D3-4580-92F2-BB51BCFB3FFC}"/>
    <cellStyle name="Millares 12 2 6 16" xfId="11776" xr:uid="{94C8B9EC-4BED-4DA5-8C5C-7B067BD9EBBD}"/>
    <cellStyle name="Millares 12 2 6 16 2" xfId="34670" xr:uid="{A2E3BE23-880A-41B5-8BA9-FE6EA43F3B7F}"/>
    <cellStyle name="Millares 12 2 6 17" xfId="23229" xr:uid="{39E48013-1BC9-4ED3-8F22-BB1A95291465}"/>
    <cellStyle name="Millares 12 2 6 18" xfId="46112" xr:uid="{E7FDB8F9-0CB7-48A3-82A4-7E4F28C9F464}"/>
    <cellStyle name="Millares 12 2 6 2" xfId="433" xr:uid="{9FABA792-091A-4E93-9578-F8D25E021B77}"/>
    <cellStyle name="Millares 12 2 6 2 10" xfId="8942" xr:uid="{68AB3BEB-170E-4962-8397-4D89B1E1219B}"/>
    <cellStyle name="Millares 12 2 6 2 10 2" xfId="20386" xr:uid="{6FF7FB43-A1C1-49EB-A773-57804FD3CB7A}"/>
    <cellStyle name="Millares 12 2 6 2 10 2 2" xfId="43280" xr:uid="{5AAB0D32-2E82-422C-9A2C-2F0DDF45FCFE}"/>
    <cellStyle name="Millares 12 2 6 2 10 3" xfId="31839" xr:uid="{4AE80626-EA87-48D2-9D89-6C2015CB929F}"/>
    <cellStyle name="Millares 12 2 6 2 10 4" xfId="54721" xr:uid="{F4F35977-D2BA-44AE-834F-2F8CF869259E}"/>
    <cellStyle name="Millares 12 2 6 2 11" xfId="9204" xr:uid="{9A9CF8D2-6DF9-4266-8315-721DC68BDDA2}"/>
    <cellStyle name="Millares 12 2 6 2 11 2" xfId="20648" xr:uid="{FB5ED3ED-0B4F-45BD-A408-7AA13480C949}"/>
    <cellStyle name="Millares 12 2 6 2 11 2 2" xfId="43542" xr:uid="{4BED7D4E-EEC8-4C67-A96B-6AFA8F877AAD}"/>
    <cellStyle name="Millares 12 2 6 2 11 3" xfId="32101" xr:uid="{A560C575-7851-4FA6-9BC7-8F1D7A1EB7C7}"/>
    <cellStyle name="Millares 12 2 6 2 11 4" xfId="54983" xr:uid="{F9F546BB-C2A8-4075-815A-6D1F5D036DF2}"/>
    <cellStyle name="Millares 12 2 6 2 12" xfId="9471" xr:uid="{B59E7029-07EC-436F-8F61-417D2D801840}"/>
    <cellStyle name="Millares 12 2 6 2 12 2" xfId="20915" xr:uid="{50EDF4FD-7F5D-48C8-91C9-DD698FAFF3CE}"/>
    <cellStyle name="Millares 12 2 6 2 12 2 2" xfId="43809" xr:uid="{BA6D600B-CD57-4B09-B59A-91A096019BD6}"/>
    <cellStyle name="Millares 12 2 6 2 12 3" xfId="32368" xr:uid="{03580137-D541-459C-8F87-7B8F6D8F6CB0}"/>
    <cellStyle name="Millares 12 2 6 2 12 4" xfId="55250" xr:uid="{4E4FECF6-2CF9-44E6-A46D-FFEE37F1C5E2}"/>
    <cellStyle name="Millares 12 2 6 2 13" xfId="9743" xr:uid="{273A14EA-ECF2-4C8F-A0BC-17F248EC5E34}"/>
    <cellStyle name="Millares 12 2 6 2 13 2" xfId="21186" xr:uid="{622FE46E-98CB-4B77-9CC2-61C259C8F686}"/>
    <cellStyle name="Millares 12 2 6 2 13 2 2" xfId="44080" xr:uid="{411F3B5C-86B6-41AA-8EE8-8549A63E3CE4}"/>
    <cellStyle name="Millares 12 2 6 2 13 3" xfId="32639" xr:uid="{74D0DE93-D362-4A8F-AC78-0D3C3B743EA2}"/>
    <cellStyle name="Millares 12 2 6 2 14" xfId="10827" xr:uid="{814D4558-E58E-4D8E-88C8-EC624559DCC7}"/>
    <cellStyle name="Millares 12 2 6 2 14 2" xfId="22270" xr:uid="{1400EF98-EE48-4095-80D5-C7A13E1C407F}"/>
    <cellStyle name="Millares 12 2 6 2 14 2 2" xfId="45164" xr:uid="{3C47DD17-17DF-4BC3-97D9-78D6E93B1F6F}"/>
    <cellStyle name="Millares 12 2 6 2 14 3" xfId="33723" xr:uid="{683F7D4A-5747-4CCF-8979-8354E708A5DE}"/>
    <cellStyle name="Millares 12 2 6 2 15" xfId="11892" xr:uid="{F5FC7FFB-4BB8-4E87-8E15-FC14998CFDEE}"/>
    <cellStyle name="Millares 12 2 6 2 15 2" xfId="34786" xr:uid="{6F711EA9-36EF-4B34-AFDC-AC6A3C36EC8B}"/>
    <cellStyle name="Millares 12 2 6 2 16" xfId="23345" xr:uid="{E788B17C-7A8E-4FFE-BD31-B536CF271B43}"/>
    <cellStyle name="Millares 12 2 6 2 17" xfId="46228" xr:uid="{B36B7B00-7601-4519-A8F0-43179438B718}"/>
    <cellStyle name="Millares 12 2 6 2 2" xfId="696" xr:uid="{46011FB7-0422-46A6-9923-F3A6FA6736F9}"/>
    <cellStyle name="Millares 12 2 6 2 2 10" xfId="46491" xr:uid="{9135D32A-231B-4FA0-AFB2-8EEEFB718748}"/>
    <cellStyle name="Millares 12 2 6 2 2 2" xfId="1224" xr:uid="{C0A00CA9-93EB-4E40-9A24-7EAD4A00DFB1}"/>
    <cellStyle name="Millares 12 2 6 2 2 2 2" xfId="2541" xr:uid="{54DDE931-B51D-498B-B67A-6CB8C5B016CE}"/>
    <cellStyle name="Millares 12 2 6 2 2 2 2 2" xfId="6789" xr:uid="{A4169229-D8E0-4B22-AB77-381B660DD71B}"/>
    <cellStyle name="Millares 12 2 6 2 2 2 2 2 2" xfId="18241" xr:uid="{442A858E-C2B8-4E4E-A5A2-6F51429AC33B}"/>
    <cellStyle name="Millares 12 2 6 2 2 2 2 2 2 2" xfId="41135" xr:uid="{2AE67FDC-1D2F-4DD5-962E-42B87E1BC3EA}"/>
    <cellStyle name="Millares 12 2 6 2 2 2 2 2 3" xfId="29694" xr:uid="{0325931B-C43A-4756-BE3C-EFF84378B37C}"/>
    <cellStyle name="Millares 12 2 6 2 2 2 2 2 4" xfId="52576" xr:uid="{02F4D136-6BAE-4E52-B651-52DC252C960A}"/>
    <cellStyle name="Millares 12 2 6 2 2 2 2 3" xfId="13999" xr:uid="{3D6BF6B1-9877-489D-A92D-4102BE6BC1F6}"/>
    <cellStyle name="Millares 12 2 6 2 2 2 2 3 2" xfId="36893" xr:uid="{E9BE06D1-BDAA-4BC9-AF19-D86CBDEBD2F6}"/>
    <cellStyle name="Millares 12 2 6 2 2 2 2 4" xfId="25452" xr:uid="{C0A92380-AE1E-40CA-8AB5-9B9A2253EC1B}"/>
    <cellStyle name="Millares 12 2 6 2 2 2 2 5" xfId="48335" xr:uid="{D8F4F7A9-6AA2-4391-BF5D-A6951ABE59D7}"/>
    <cellStyle name="Millares 12 2 6 2 2 2 3" xfId="4385" xr:uid="{566711F5-E7A4-449B-BE37-26CA219095BD}"/>
    <cellStyle name="Millares 12 2 6 2 2 2 3 2" xfId="8628" xr:uid="{D10DCD82-162F-461A-B8EA-4A74845C1984}"/>
    <cellStyle name="Millares 12 2 6 2 2 2 3 2 2" xfId="20080" xr:uid="{CC410668-76D1-4FA4-813E-699B58BD1B1B}"/>
    <cellStyle name="Millares 12 2 6 2 2 2 3 2 2 2" xfId="42974" xr:uid="{25D87E3A-E85E-47B1-B328-2D110D518025}"/>
    <cellStyle name="Millares 12 2 6 2 2 2 3 2 3" xfId="31533" xr:uid="{FB0C4450-F6D8-408C-8948-8CBCA6CEE4EB}"/>
    <cellStyle name="Millares 12 2 6 2 2 2 3 2 4" xfId="54415" xr:uid="{347CA8EF-CC8B-4AB0-B42D-4AC9B7699CDE}"/>
    <cellStyle name="Millares 12 2 6 2 2 2 3 3" xfId="15838" xr:uid="{A4FD4643-B2C7-4029-A0B6-732240902936}"/>
    <cellStyle name="Millares 12 2 6 2 2 2 3 3 2" xfId="38732" xr:uid="{0427E9AC-7E1E-4B89-ABF0-74E4CBF3BC23}"/>
    <cellStyle name="Millares 12 2 6 2 2 2 3 4" xfId="27291" xr:uid="{953F0B07-9032-4E43-B582-87661C86901E}"/>
    <cellStyle name="Millares 12 2 6 2 2 2 3 5" xfId="50173" xr:uid="{7856BC35-5008-4D79-BE2D-D44DF709D307}"/>
    <cellStyle name="Millares 12 2 6 2 2 2 4" xfId="5472" xr:uid="{B24FA5AC-2DE5-48C6-BE18-F5242ACEF9CF}"/>
    <cellStyle name="Millares 12 2 6 2 2 2 4 2" xfId="16924" xr:uid="{EB6C8D28-0D6C-4FC2-90E8-5A55CF8C5378}"/>
    <cellStyle name="Millares 12 2 6 2 2 2 4 2 2" xfId="39818" xr:uid="{5323FB74-5656-4103-842A-BCFD2409DDE5}"/>
    <cellStyle name="Millares 12 2 6 2 2 2 4 3" xfId="28377" xr:uid="{391709AE-3F1D-4051-AF88-AC935177222F}"/>
    <cellStyle name="Millares 12 2 6 2 2 2 4 4" xfId="51259" xr:uid="{18C3567E-0115-44C4-8A13-87426EEB82E7}"/>
    <cellStyle name="Millares 12 2 6 2 2 2 5" xfId="10533" xr:uid="{2924B8B6-F404-465C-9636-1C1A6F0AE84F}"/>
    <cellStyle name="Millares 12 2 6 2 2 2 5 2" xfId="21976" xr:uid="{38334F50-E20B-4D02-AAEA-1A6B716DD51F}"/>
    <cellStyle name="Millares 12 2 6 2 2 2 5 2 2" xfId="44870" xr:uid="{EF5BD854-8CA5-4E3B-84D6-082DD3BFBC04}"/>
    <cellStyle name="Millares 12 2 6 2 2 2 5 3" xfId="33429" xr:uid="{07D44080-21DE-4913-8913-BF9BAD0748E3}"/>
    <cellStyle name="Millares 12 2 6 2 2 2 6" xfId="11617" xr:uid="{21B89263-AFF7-403A-B2A7-16A505D9DFBF}"/>
    <cellStyle name="Millares 12 2 6 2 2 2 6 2" xfId="23060" xr:uid="{0CBD14BC-D69F-42C9-AC0F-DCB206AD9FB4}"/>
    <cellStyle name="Millares 12 2 6 2 2 2 6 2 2" xfId="45954" xr:uid="{74019016-3028-4619-91F5-67969A4298CE}"/>
    <cellStyle name="Millares 12 2 6 2 2 2 6 3" xfId="34513" xr:uid="{9560CB16-8B41-4658-81F6-91FF8807C151}"/>
    <cellStyle name="Millares 12 2 6 2 2 2 7" xfId="12682" xr:uid="{1E964440-745D-4507-B9C3-F8FBA3693C79}"/>
    <cellStyle name="Millares 12 2 6 2 2 2 7 2" xfId="35576" xr:uid="{8BD1C5DE-B520-44F3-9DB4-05954CE31DE5}"/>
    <cellStyle name="Millares 12 2 6 2 2 2 8" xfId="24135" xr:uid="{81DDDA44-0335-48D1-856A-C9673AFD3DAE}"/>
    <cellStyle name="Millares 12 2 6 2 2 2 9" xfId="47018" xr:uid="{4CC6960B-8352-4107-A790-5EFD5BFADF76}"/>
    <cellStyle name="Millares 12 2 6 2 2 3" xfId="2014" xr:uid="{82DD1C36-7A94-468D-A081-811A55FFA61B}"/>
    <cellStyle name="Millares 12 2 6 2 2 3 2" xfId="6262" xr:uid="{980D46F1-2C0F-4A12-BFED-5A56C81EF354}"/>
    <cellStyle name="Millares 12 2 6 2 2 3 2 2" xfId="17714" xr:uid="{5D98ECEA-8D0F-4C49-9D08-091B1FE8BBCB}"/>
    <cellStyle name="Millares 12 2 6 2 2 3 2 2 2" xfId="40608" xr:uid="{848875A0-9DCA-47F7-80AE-8D53C84D92D1}"/>
    <cellStyle name="Millares 12 2 6 2 2 3 2 3" xfId="29167" xr:uid="{7D69A3D4-C257-4721-A9AF-A6260C461479}"/>
    <cellStyle name="Millares 12 2 6 2 2 3 2 4" xfId="52049" xr:uid="{0E37CA63-CC50-471E-AEC3-24A7A804A89F}"/>
    <cellStyle name="Millares 12 2 6 2 2 3 3" xfId="13472" xr:uid="{C156C43D-6F9B-4579-89F3-CB0153019783}"/>
    <cellStyle name="Millares 12 2 6 2 2 3 3 2" xfId="36366" xr:uid="{BDB13186-F8AF-4D0B-AF3A-4B020674671E}"/>
    <cellStyle name="Millares 12 2 6 2 2 3 4" xfId="24925" xr:uid="{375ADC60-C75C-49AD-AD2F-03B861ACE946}"/>
    <cellStyle name="Millares 12 2 6 2 2 3 5" xfId="47808" xr:uid="{762B0AE5-4705-4141-952E-C731243B95A7}"/>
    <cellStyle name="Millares 12 2 6 2 2 4" xfId="3858" xr:uid="{40CDF9BB-6393-40A5-AC9D-87C2F7118FF7}"/>
    <cellStyle name="Millares 12 2 6 2 2 4 2" xfId="8101" xr:uid="{EA09AD61-FD11-416F-9655-9D5C6342DB3C}"/>
    <cellStyle name="Millares 12 2 6 2 2 4 2 2" xfId="19553" xr:uid="{51A037D9-0B17-4EE9-89AC-137988B8347C}"/>
    <cellStyle name="Millares 12 2 6 2 2 4 2 2 2" xfId="42447" xr:uid="{A2892E47-67A8-4358-9E96-158CBF837CAF}"/>
    <cellStyle name="Millares 12 2 6 2 2 4 2 3" xfId="31006" xr:uid="{A42F5C91-0A10-4073-A9FB-29FA05473837}"/>
    <cellStyle name="Millares 12 2 6 2 2 4 2 4" xfId="53888" xr:uid="{27C62AB0-CB3A-44A6-A4E8-2524C9DA53D8}"/>
    <cellStyle name="Millares 12 2 6 2 2 4 3" xfId="15311" xr:uid="{D3D2778B-8D50-4000-A16C-206DA97E539C}"/>
    <cellStyle name="Millares 12 2 6 2 2 4 3 2" xfId="38205" xr:uid="{89EA1FDD-2059-43DC-8127-BFC014738FEB}"/>
    <cellStyle name="Millares 12 2 6 2 2 4 4" xfId="26764" xr:uid="{E8807AEF-DE1B-4CD3-B9FC-536C97AE0896}"/>
    <cellStyle name="Millares 12 2 6 2 2 4 5" xfId="49646" xr:uid="{8B8C9068-4F25-4E54-A67B-E5F2871DACD8}"/>
    <cellStyle name="Millares 12 2 6 2 2 5" xfId="4945" xr:uid="{003BE02D-285F-4AE4-A598-DC5E4081FD11}"/>
    <cellStyle name="Millares 12 2 6 2 2 5 2" xfId="16397" xr:uid="{48D83DE9-E4C9-4086-942B-85B0B29391FA}"/>
    <cellStyle name="Millares 12 2 6 2 2 5 2 2" xfId="39291" xr:uid="{6B291840-24D5-4BC8-AACE-765EC8E5DAA5}"/>
    <cellStyle name="Millares 12 2 6 2 2 5 3" xfId="27850" xr:uid="{6967C6D1-C023-489C-BAC6-A3BC2AA046EB}"/>
    <cellStyle name="Millares 12 2 6 2 2 5 4" xfId="50732" xr:uid="{49FD9AEB-DE5F-41C9-B700-D5F0DBC28DF4}"/>
    <cellStyle name="Millares 12 2 6 2 2 6" xfId="10006" xr:uid="{77192B97-557F-480A-A146-577A8D3746DD}"/>
    <cellStyle name="Millares 12 2 6 2 2 6 2" xfId="21449" xr:uid="{88FCFEBE-4B3F-4D93-9C85-97CFFB86F249}"/>
    <cellStyle name="Millares 12 2 6 2 2 6 2 2" xfId="44343" xr:uid="{720B5899-834F-4222-9C21-7287FC50F137}"/>
    <cellStyle name="Millares 12 2 6 2 2 6 3" xfId="32902" xr:uid="{81BA7BB1-3E2D-4A1B-92CF-F71B2F6F00E0}"/>
    <cellStyle name="Millares 12 2 6 2 2 7" xfId="11090" xr:uid="{B8BC168A-6916-4E98-B734-68D77A2DB756}"/>
    <cellStyle name="Millares 12 2 6 2 2 7 2" xfId="22533" xr:uid="{E0BA34E7-103B-470D-ACB3-D00B39F4DA46}"/>
    <cellStyle name="Millares 12 2 6 2 2 7 2 2" xfId="45427" xr:uid="{8FA9B598-4164-4E79-A15C-456BB76EDD90}"/>
    <cellStyle name="Millares 12 2 6 2 2 7 3" xfId="33986" xr:uid="{D2D03B7B-6BA6-4418-A2FC-DAAAB11FA8DD}"/>
    <cellStyle name="Millares 12 2 6 2 2 8" xfId="12155" xr:uid="{6F37F9AC-C761-4427-993D-EFA213CA6C77}"/>
    <cellStyle name="Millares 12 2 6 2 2 8 2" xfId="35049" xr:uid="{700D47C9-7879-4522-9EE9-2E5DC8E511CF}"/>
    <cellStyle name="Millares 12 2 6 2 2 9" xfId="23608" xr:uid="{D71B4799-1053-4258-B016-5EEB4E7D7768}"/>
    <cellStyle name="Millares 12 2 6 2 3" xfId="961" xr:uid="{6027E76F-7168-4534-A216-676585FC3B5A}"/>
    <cellStyle name="Millares 12 2 6 2 3 2" xfId="2278" xr:uid="{D4BEB45F-958B-48D4-9AB0-24CFC9CB4601}"/>
    <cellStyle name="Millares 12 2 6 2 3 2 2" xfId="6526" xr:uid="{4C7C2617-5C14-43B4-BA68-0D83D5A7A37A}"/>
    <cellStyle name="Millares 12 2 6 2 3 2 2 2" xfId="17978" xr:uid="{0E44D2A0-AB50-43D3-9DEC-3765C586E631}"/>
    <cellStyle name="Millares 12 2 6 2 3 2 2 2 2" xfId="40872" xr:uid="{412C2946-92ED-4177-87D5-BB5076B20051}"/>
    <cellStyle name="Millares 12 2 6 2 3 2 2 3" xfId="29431" xr:uid="{D95BA146-C9B4-43A3-B1B5-CD678F01F342}"/>
    <cellStyle name="Millares 12 2 6 2 3 2 2 4" xfId="52313" xr:uid="{2A3F7385-0998-4319-8330-CC9288326F4C}"/>
    <cellStyle name="Millares 12 2 6 2 3 2 3" xfId="13736" xr:uid="{A0487C04-7F20-4681-9A55-838506762AAF}"/>
    <cellStyle name="Millares 12 2 6 2 3 2 3 2" xfId="36630" xr:uid="{A132B3A4-877A-4A2D-A650-8553FE46EEDE}"/>
    <cellStyle name="Millares 12 2 6 2 3 2 4" xfId="25189" xr:uid="{A7B0BAFB-1493-4E55-BC54-5DD988A48001}"/>
    <cellStyle name="Millares 12 2 6 2 3 2 5" xfId="48072" xr:uid="{10D78AC3-9636-49BE-83CD-24DC75AB0D04}"/>
    <cellStyle name="Millares 12 2 6 2 3 3" xfId="4122" xr:uid="{B9522B32-BB47-4D5F-991A-58915DECDA09}"/>
    <cellStyle name="Millares 12 2 6 2 3 3 2" xfId="8365" xr:uid="{3F03DE06-A421-4399-9E68-0D9BAF7E6C2F}"/>
    <cellStyle name="Millares 12 2 6 2 3 3 2 2" xfId="19817" xr:uid="{C9F9B9EA-8E67-4A85-A706-E649DB169A40}"/>
    <cellStyle name="Millares 12 2 6 2 3 3 2 2 2" xfId="42711" xr:uid="{6B08B177-798D-44AA-847C-780B9244DA55}"/>
    <cellStyle name="Millares 12 2 6 2 3 3 2 3" xfId="31270" xr:uid="{BC751524-51DA-4473-9BA4-958840271CF5}"/>
    <cellStyle name="Millares 12 2 6 2 3 3 2 4" xfId="54152" xr:uid="{99E995E3-50E3-4987-8C5F-279777F43166}"/>
    <cellStyle name="Millares 12 2 6 2 3 3 3" xfId="15575" xr:uid="{2C25C411-396E-486F-8A25-3D9806F33BC0}"/>
    <cellStyle name="Millares 12 2 6 2 3 3 3 2" xfId="38469" xr:uid="{861AB85D-9CE7-4AED-9233-C4167377BD18}"/>
    <cellStyle name="Millares 12 2 6 2 3 3 4" xfId="27028" xr:uid="{55E388EE-0449-420C-8F74-7EE1C72EF84F}"/>
    <cellStyle name="Millares 12 2 6 2 3 3 5" xfId="49910" xr:uid="{AA25C501-187F-4700-A5E0-150101594E16}"/>
    <cellStyle name="Millares 12 2 6 2 3 4" xfId="5209" xr:uid="{04B84600-8729-45CD-A8FE-24381499C2B7}"/>
    <cellStyle name="Millares 12 2 6 2 3 4 2" xfId="16661" xr:uid="{19BF427B-48F2-462E-ADE7-F8DA7729F10C}"/>
    <cellStyle name="Millares 12 2 6 2 3 4 2 2" xfId="39555" xr:uid="{45AEFA60-2CF1-4371-8FD2-AC0AAD29AFA1}"/>
    <cellStyle name="Millares 12 2 6 2 3 4 3" xfId="28114" xr:uid="{9E042955-B78D-41B9-AA51-C20609F44C8B}"/>
    <cellStyle name="Millares 12 2 6 2 3 4 4" xfId="50996" xr:uid="{0076BE95-2A62-476A-BFC7-01B4984717B2}"/>
    <cellStyle name="Millares 12 2 6 2 3 5" xfId="10270" xr:uid="{C32086AE-CCF7-4AE7-B463-427C572A1BE8}"/>
    <cellStyle name="Millares 12 2 6 2 3 5 2" xfId="21713" xr:uid="{48CD783D-004E-4265-A7FB-3FDCAF8DFBE5}"/>
    <cellStyle name="Millares 12 2 6 2 3 5 2 2" xfId="44607" xr:uid="{E746D58B-D766-4A3C-90A9-526DA14CA719}"/>
    <cellStyle name="Millares 12 2 6 2 3 5 3" xfId="33166" xr:uid="{C9614FC5-CE50-407B-AB08-3ECE18C913E0}"/>
    <cellStyle name="Millares 12 2 6 2 3 6" xfId="11354" xr:uid="{90D2E5E8-881F-4E71-BC68-CD3E1DD611EB}"/>
    <cellStyle name="Millares 12 2 6 2 3 6 2" xfId="22797" xr:uid="{90789D5F-728F-42EC-856C-995AA4CA8670}"/>
    <cellStyle name="Millares 12 2 6 2 3 6 2 2" xfId="45691" xr:uid="{68A2F4E1-AC66-4A6C-BCE9-257B7A819A91}"/>
    <cellStyle name="Millares 12 2 6 2 3 6 3" xfId="34250" xr:uid="{C2D8C625-CA54-4AE2-B707-7B488FA2A4B1}"/>
    <cellStyle name="Millares 12 2 6 2 3 7" xfId="12419" xr:uid="{115E00CC-5755-4564-9F40-BD87A62D561B}"/>
    <cellStyle name="Millares 12 2 6 2 3 7 2" xfId="35313" xr:uid="{A9FBD0ED-A95D-4CA8-87A1-0B67DC336ED7}"/>
    <cellStyle name="Millares 12 2 6 2 3 8" xfId="23872" xr:uid="{4F6B887B-DFF0-46AB-88D9-F6A7DCDF5F87}"/>
    <cellStyle name="Millares 12 2 6 2 3 9" xfId="46755" xr:uid="{6CBB1695-940D-41D6-A576-C0A6E8511AD0}"/>
    <cellStyle name="Millares 12 2 6 2 4" xfId="1489" xr:uid="{354A03A2-DC47-4F41-B823-0699789F2792}"/>
    <cellStyle name="Millares 12 2 6 2 4 2" xfId="2806" xr:uid="{1B19DDB0-C7DA-415C-AD84-302C03511AA5}"/>
    <cellStyle name="Millares 12 2 6 2 4 2 2" xfId="7054" xr:uid="{7541F519-C43F-44FC-8F29-37303AB683D0}"/>
    <cellStyle name="Millares 12 2 6 2 4 2 2 2" xfId="18506" xr:uid="{5D178528-3814-47B0-A3A7-5492A1E04C41}"/>
    <cellStyle name="Millares 12 2 6 2 4 2 2 2 2" xfId="41400" xr:uid="{228301F6-2C0D-4EAB-AF3E-B320DA2B38BB}"/>
    <cellStyle name="Millares 12 2 6 2 4 2 2 3" xfId="29959" xr:uid="{772BB2A7-3A6E-4BDB-B60E-B0AF3034DCE5}"/>
    <cellStyle name="Millares 12 2 6 2 4 2 2 4" xfId="52841" xr:uid="{A8C31C9A-91F7-400E-9D0A-6E3BC493260F}"/>
    <cellStyle name="Millares 12 2 6 2 4 2 3" xfId="14264" xr:uid="{64DD1693-030B-484F-9402-6B64D6A6D6D5}"/>
    <cellStyle name="Millares 12 2 6 2 4 2 3 2" xfId="37158" xr:uid="{7340BCEC-A06F-4576-8CB4-144F59D30959}"/>
    <cellStyle name="Millares 12 2 6 2 4 2 4" xfId="25717" xr:uid="{7DDBA990-A00D-4B73-85A0-66CC5E716462}"/>
    <cellStyle name="Millares 12 2 6 2 4 2 5" xfId="48600" xr:uid="{91671495-4785-428F-A32A-7F04186FD8DE}"/>
    <cellStyle name="Millares 12 2 6 2 4 3" xfId="5737" xr:uid="{5309E696-4E2A-4218-A684-122CF5A35D0F}"/>
    <cellStyle name="Millares 12 2 6 2 4 3 2" xfId="17189" xr:uid="{0EFB9DE4-21E4-40C7-B414-83D63342E40C}"/>
    <cellStyle name="Millares 12 2 6 2 4 3 2 2" xfId="40083" xr:uid="{D9CA4B68-774E-4735-89B0-2FDBADC5C982}"/>
    <cellStyle name="Millares 12 2 6 2 4 3 3" xfId="28642" xr:uid="{2AACE8E3-CC7C-48CB-9181-ADEAA4D0D623}"/>
    <cellStyle name="Millares 12 2 6 2 4 3 4" xfId="51524" xr:uid="{D9A19E08-0FDC-43BD-9540-242C54C94D71}"/>
    <cellStyle name="Millares 12 2 6 2 4 4" xfId="12947" xr:uid="{D52DB755-EDC6-4F46-916C-8119A0EA3CC4}"/>
    <cellStyle name="Millares 12 2 6 2 4 4 2" xfId="35841" xr:uid="{B8E0758C-D57E-40BD-9462-F383D76C7A69}"/>
    <cellStyle name="Millares 12 2 6 2 4 5" xfId="24400" xr:uid="{B000846D-5EA3-44A2-9567-609CFB332214}"/>
    <cellStyle name="Millares 12 2 6 2 4 6" xfId="47283" xr:uid="{14B01DAB-0F26-4898-A57D-31DF52862EB0}"/>
    <cellStyle name="Millares 12 2 6 2 5" xfId="1751" xr:uid="{8687F067-E730-4A2D-ABE4-82B679EC29D7}"/>
    <cellStyle name="Millares 12 2 6 2 5 2" xfId="5999" xr:uid="{1751935E-7937-4046-85EC-6E527332D2C8}"/>
    <cellStyle name="Millares 12 2 6 2 5 2 2" xfId="17451" xr:uid="{8258C774-6FD4-4913-BB4F-C14E218B782E}"/>
    <cellStyle name="Millares 12 2 6 2 5 2 2 2" xfId="40345" xr:uid="{7433736D-AF86-41E1-9BC7-E7A75F61F2DE}"/>
    <cellStyle name="Millares 12 2 6 2 5 2 3" xfId="28904" xr:uid="{2A8E89F6-778B-4690-BB53-D463ED2EA8B2}"/>
    <cellStyle name="Millares 12 2 6 2 5 2 4" xfId="51786" xr:uid="{8DEEA141-274A-4B44-B256-E4FFFA62BC24}"/>
    <cellStyle name="Millares 12 2 6 2 5 3" xfId="13209" xr:uid="{1D098E0C-2C9D-41D7-990D-4C1293F1F81C}"/>
    <cellStyle name="Millares 12 2 6 2 5 3 2" xfId="36103" xr:uid="{9A45DA59-9B3E-4A6A-9AE1-438E239E9785}"/>
    <cellStyle name="Millares 12 2 6 2 5 4" xfId="24662" xr:uid="{C8ABB869-A5FE-4116-8646-2BA4E093D135}"/>
    <cellStyle name="Millares 12 2 6 2 5 5" xfId="47545" xr:uid="{A411CEC5-C977-427E-A447-02DEED2DD21A}"/>
    <cellStyle name="Millares 12 2 6 2 6" xfId="3074" xr:uid="{65E0BC44-D552-4284-AF04-F0CA068C73D2}"/>
    <cellStyle name="Millares 12 2 6 2 6 2" xfId="7317" xr:uid="{B02EE477-09EE-4672-9429-5931D9AEA944}"/>
    <cellStyle name="Millares 12 2 6 2 6 2 2" xfId="18769" xr:uid="{255A3526-31F1-409F-A4D9-427099842445}"/>
    <cellStyle name="Millares 12 2 6 2 6 2 2 2" xfId="41663" xr:uid="{25E48672-3B2E-4B9C-86C6-686367ECB480}"/>
    <cellStyle name="Millares 12 2 6 2 6 2 3" xfId="30222" xr:uid="{ECEFE74D-F6C5-41BE-93CE-90E77A78EB86}"/>
    <cellStyle name="Millares 12 2 6 2 6 2 4" xfId="53104" xr:uid="{AD3A9D2A-6F30-4FFB-98EE-372816967E24}"/>
    <cellStyle name="Millares 12 2 6 2 6 3" xfId="14527" xr:uid="{2E3E8D3F-2842-4A83-B47A-04FBD08E49BC}"/>
    <cellStyle name="Millares 12 2 6 2 6 3 2" xfId="37421" xr:uid="{1E5054FF-6BBE-481B-9D61-E7DB5FDD1CE7}"/>
    <cellStyle name="Millares 12 2 6 2 6 4" xfId="25980" xr:uid="{443B4220-4D91-4C09-AB8E-B6B85A326D4F}"/>
    <cellStyle name="Millares 12 2 6 2 6 5" xfId="48862" xr:uid="{B3E5A8F5-9384-4FC2-A43A-D56888A8358D}"/>
    <cellStyle name="Millares 12 2 6 2 7" xfId="3334" xr:uid="{77268ABD-B9A4-4037-AD4F-7C311E58508B}"/>
    <cellStyle name="Millares 12 2 6 2 7 2" xfId="7577" xr:uid="{9944EF74-5C03-4C4A-91E1-6781F7808087}"/>
    <cellStyle name="Millares 12 2 6 2 7 2 2" xfId="19029" xr:uid="{12E2F550-25D5-46AB-900D-FCEB75ACA3D7}"/>
    <cellStyle name="Millares 12 2 6 2 7 2 2 2" xfId="41923" xr:uid="{C032FB79-2F2E-4588-8130-E8AEBF49CF4E}"/>
    <cellStyle name="Millares 12 2 6 2 7 2 3" xfId="30482" xr:uid="{7E204BC9-3E44-485D-9EEF-45DE49FAF299}"/>
    <cellStyle name="Millares 12 2 6 2 7 2 4" xfId="53364" xr:uid="{15E0449C-2D1A-4717-94EF-915C1C57BC3E}"/>
    <cellStyle name="Millares 12 2 6 2 7 3" xfId="14787" xr:uid="{E0627314-8DD4-4D22-8901-E1CCF0E08D31}"/>
    <cellStyle name="Millares 12 2 6 2 7 3 2" xfId="37681" xr:uid="{FA96B1F3-AA3A-42D1-804B-190ACF4DDD29}"/>
    <cellStyle name="Millares 12 2 6 2 7 4" xfId="26240" xr:uid="{BC85A49A-5D6B-4AC0-AF5F-7ECA9EF72215}"/>
    <cellStyle name="Millares 12 2 6 2 7 5" xfId="49122" xr:uid="{2512E86B-D016-4C57-88AC-C1D241FD336F}"/>
    <cellStyle name="Millares 12 2 6 2 8" xfId="3595" xr:uid="{2E9D802F-743D-4ABE-8101-C203667ADF53}"/>
    <cellStyle name="Millares 12 2 6 2 8 2" xfId="7838" xr:uid="{FEAEC907-C900-4B3D-B8FA-3A141D0834B6}"/>
    <cellStyle name="Millares 12 2 6 2 8 2 2" xfId="19290" xr:uid="{F82481D3-B97B-46D8-91F3-D9E39E278C06}"/>
    <cellStyle name="Millares 12 2 6 2 8 2 2 2" xfId="42184" xr:uid="{611AF022-C71C-4140-B4F9-26245F2CEA9D}"/>
    <cellStyle name="Millares 12 2 6 2 8 2 3" xfId="30743" xr:uid="{F904CFF0-74B1-4E8A-A5EB-F8B27A0CB5E4}"/>
    <cellStyle name="Millares 12 2 6 2 8 2 4" xfId="53625" xr:uid="{FF3E225C-61D1-4DCB-9118-29AD0D704276}"/>
    <cellStyle name="Millares 12 2 6 2 8 3" xfId="15048" xr:uid="{C90AF960-17E9-4CE6-88CF-1CF6FA05F808}"/>
    <cellStyle name="Millares 12 2 6 2 8 3 2" xfId="37942" xr:uid="{0AA24E3B-00F9-4DF6-BC51-950EB7EB4AF3}"/>
    <cellStyle name="Millares 12 2 6 2 8 4" xfId="26501" xr:uid="{8FBD4C28-08D2-4965-B478-F5F96DDCC724}"/>
    <cellStyle name="Millares 12 2 6 2 8 5" xfId="49383" xr:uid="{178A0919-5A61-4D8E-846C-33802575C2E8}"/>
    <cellStyle name="Millares 12 2 6 2 9" xfId="4663" xr:uid="{54B4E75D-75B5-4CED-80B4-E47D3BF7C096}"/>
    <cellStyle name="Millares 12 2 6 2 9 2" xfId="16115" xr:uid="{0F9A8911-231B-4ED9-A831-423DF4F0AB97}"/>
    <cellStyle name="Millares 12 2 6 2 9 2 2" xfId="39009" xr:uid="{E205D29B-E663-472B-866C-BF4D37861819}"/>
    <cellStyle name="Millares 12 2 6 2 9 3" xfId="27568" xr:uid="{5CC46649-7593-4808-AE8A-C269593F09F7}"/>
    <cellStyle name="Millares 12 2 6 2 9 4" xfId="50450" xr:uid="{217326B4-2390-42BD-8498-8A182D4DAAAD}"/>
    <cellStyle name="Millares 12 2 6 3" xfId="580" xr:uid="{DBA330C4-F029-404F-940D-8FCF03262F8E}"/>
    <cellStyle name="Millares 12 2 6 3 10" xfId="46375" xr:uid="{49B7BF6C-3E75-4686-899E-6215E81707FF}"/>
    <cellStyle name="Millares 12 2 6 3 2" xfId="1108" xr:uid="{F8A3C076-1212-496D-9BC0-9EE41DC8163F}"/>
    <cellStyle name="Millares 12 2 6 3 2 2" xfId="2425" xr:uid="{C747BD0D-6502-43C8-BDEF-E26087B55CCE}"/>
    <cellStyle name="Millares 12 2 6 3 2 2 2" xfId="6673" xr:uid="{F8911071-4B5A-4E21-B296-AB1731C1A08C}"/>
    <cellStyle name="Millares 12 2 6 3 2 2 2 2" xfId="18125" xr:uid="{D4C87E82-FAA5-49E8-BAF9-38375CBE2D14}"/>
    <cellStyle name="Millares 12 2 6 3 2 2 2 2 2" xfId="41019" xr:uid="{ED031031-6EEB-4F75-86B4-D940767D31A3}"/>
    <cellStyle name="Millares 12 2 6 3 2 2 2 3" xfId="29578" xr:uid="{930C607D-943B-4927-9980-A07583CE63E9}"/>
    <cellStyle name="Millares 12 2 6 3 2 2 2 4" xfId="52460" xr:uid="{7114ABE3-9876-4D96-A2FC-F2B9CD62787C}"/>
    <cellStyle name="Millares 12 2 6 3 2 2 3" xfId="13883" xr:uid="{509732ED-B69E-4584-A94C-128FCB930050}"/>
    <cellStyle name="Millares 12 2 6 3 2 2 3 2" xfId="36777" xr:uid="{8761C0C8-AFA5-4C6D-AABE-2B594DEB791F}"/>
    <cellStyle name="Millares 12 2 6 3 2 2 4" xfId="25336" xr:uid="{BA9D3A83-8191-4DD9-9CF3-3457FA00A3A6}"/>
    <cellStyle name="Millares 12 2 6 3 2 2 5" xfId="48219" xr:uid="{D7B8804C-0638-42A8-A5C8-12B2179B8E16}"/>
    <cellStyle name="Millares 12 2 6 3 2 3" xfId="4269" xr:uid="{49ACA537-294C-4355-88A0-3369A3B10145}"/>
    <cellStyle name="Millares 12 2 6 3 2 3 2" xfId="8512" xr:uid="{59ED80BC-567E-42DD-A962-BC2409BC4B39}"/>
    <cellStyle name="Millares 12 2 6 3 2 3 2 2" xfId="19964" xr:uid="{020C9993-FE2E-4AF7-B439-0865C604857E}"/>
    <cellStyle name="Millares 12 2 6 3 2 3 2 2 2" xfId="42858" xr:uid="{A224095E-AA5B-40DD-B160-DBED2C2C89A1}"/>
    <cellStyle name="Millares 12 2 6 3 2 3 2 3" xfId="31417" xr:uid="{EC3E3615-06D7-44CC-BFF9-D85C481384E7}"/>
    <cellStyle name="Millares 12 2 6 3 2 3 2 4" xfId="54299" xr:uid="{E5A12A31-EB16-48E4-98DA-D6190B4A87A6}"/>
    <cellStyle name="Millares 12 2 6 3 2 3 3" xfId="15722" xr:uid="{A66639F2-FCB1-4085-9FB5-AF9461FDD08D}"/>
    <cellStyle name="Millares 12 2 6 3 2 3 3 2" xfId="38616" xr:uid="{B012283F-2B72-4688-BC0A-CF8267A90BBF}"/>
    <cellStyle name="Millares 12 2 6 3 2 3 4" xfId="27175" xr:uid="{67A250FA-3635-4403-8ED7-313A470BC2E6}"/>
    <cellStyle name="Millares 12 2 6 3 2 3 5" xfId="50057" xr:uid="{BFF4A5D7-30D1-452A-8DD0-A1FB751F52A6}"/>
    <cellStyle name="Millares 12 2 6 3 2 4" xfId="5356" xr:uid="{0FF03D6E-9744-4117-96ED-709DFD2BD517}"/>
    <cellStyle name="Millares 12 2 6 3 2 4 2" xfId="16808" xr:uid="{1409C0AA-36A1-414D-BC25-16DE0259A454}"/>
    <cellStyle name="Millares 12 2 6 3 2 4 2 2" xfId="39702" xr:uid="{40E4977A-B9DB-446A-A53C-850FCDF46D75}"/>
    <cellStyle name="Millares 12 2 6 3 2 4 3" xfId="28261" xr:uid="{7B659ABC-24F8-4490-A664-37B31DBF7C68}"/>
    <cellStyle name="Millares 12 2 6 3 2 4 4" xfId="51143" xr:uid="{C538EF22-4C5A-465D-A9EC-EDB56E6C203B}"/>
    <cellStyle name="Millares 12 2 6 3 2 5" xfId="10417" xr:uid="{9EC719F9-17BB-4901-B878-63885DEDBB51}"/>
    <cellStyle name="Millares 12 2 6 3 2 5 2" xfId="21860" xr:uid="{1335FC59-C782-4E74-AE98-5100E164EB58}"/>
    <cellStyle name="Millares 12 2 6 3 2 5 2 2" xfId="44754" xr:uid="{B1FE620D-80F0-4381-B89E-A6247DF1179F}"/>
    <cellStyle name="Millares 12 2 6 3 2 5 3" xfId="33313" xr:uid="{AEB0E13B-26B6-4891-AA8C-60620D7CBA8A}"/>
    <cellStyle name="Millares 12 2 6 3 2 6" xfId="11501" xr:uid="{79EDF1CE-D35D-4298-9CE9-59CA89E86C5F}"/>
    <cellStyle name="Millares 12 2 6 3 2 6 2" xfId="22944" xr:uid="{58FC1A2E-A63C-476E-88A8-4FB4BA9E1B48}"/>
    <cellStyle name="Millares 12 2 6 3 2 6 2 2" xfId="45838" xr:uid="{7E3E862B-5FBE-458A-A03A-75F082B788C3}"/>
    <cellStyle name="Millares 12 2 6 3 2 6 3" xfId="34397" xr:uid="{2B19CA0C-43AE-4286-94F4-3A22403A220A}"/>
    <cellStyle name="Millares 12 2 6 3 2 7" xfId="12566" xr:uid="{3F3AC359-C5E9-45C1-B662-8377E202EA29}"/>
    <cellStyle name="Millares 12 2 6 3 2 7 2" xfId="35460" xr:uid="{B085C93A-7B19-4BFD-8412-F3BB2B645E73}"/>
    <cellStyle name="Millares 12 2 6 3 2 8" xfId="24019" xr:uid="{D9A53FD8-9099-46E0-A664-CF788832579A}"/>
    <cellStyle name="Millares 12 2 6 3 2 9" xfId="46902" xr:uid="{E8F4D897-500C-4036-BFDF-16A8AC5338EF}"/>
    <cellStyle name="Millares 12 2 6 3 3" xfId="1898" xr:uid="{C24F6491-C424-4878-A8EF-05BAD1FF6CEC}"/>
    <cellStyle name="Millares 12 2 6 3 3 2" xfId="6146" xr:uid="{151586D5-A1CC-4D47-9BE4-851CD8F82841}"/>
    <cellStyle name="Millares 12 2 6 3 3 2 2" xfId="17598" xr:uid="{3781CBD3-7904-4BA2-83E5-0C7BA74AD258}"/>
    <cellStyle name="Millares 12 2 6 3 3 2 2 2" xfId="40492" xr:uid="{020BE647-BA72-424A-A71B-E6783200DE9E}"/>
    <cellStyle name="Millares 12 2 6 3 3 2 3" xfId="29051" xr:uid="{4AF75F3B-9C4A-4493-96A4-3AA4A0115D2A}"/>
    <cellStyle name="Millares 12 2 6 3 3 2 4" xfId="51933" xr:uid="{6D4075AE-E690-42D0-A2EA-8BAA96A52E72}"/>
    <cellStyle name="Millares 12 2 6 3 3 3" xfId="13356" xr:uid="{67FC0539-6D15-4C2F-82D0-563E860DFDC1}"/>
    <cellStyle name="Millares 12 2 6 3 3 3 2" xfId="36250" xr:uid="{52B455CF-32C2-4298-8FFA-1F61F727470C}"/>
    <cellStyle name="Millares 12 2 6 3 3 4" xfId="24809" xr:uid="{A2874814-7C47-45E6-9B13-6E507F372749}"/>
    <cellStyle name="Millares 12 2 6 3 3 5" xfId="47692" xr:uid="{E6AE5F16-4D23-4703-9375-63D2F9A7CB85}"/>
    <cellStyle name="Millares 12 2 6 3 4" xfId="3742" xr:uid="{0379DDD4-3569-4FD1-BA74-19D6E57CEBD9}"/>
    <cellStyle name="Millares 12 2 6 3 4 2" xfId="7985" xr:uid="{29F62AEB-7278-4F27-96AD-E6650EC8EBC0}"/>
    <cellStyle name="Millares 12 2 6 3 4 2 2" xfId="19437" xr:uid="{82442760-250B-47C0-9D9F-24E00E5E1730}"/>
    <cellStyle name="Millares 12 2 6 3 4 2 2 2" xfId="42331" xr:uid="{1AC6CAEF-22CA-4804-95FD-0F84FF2C96DC}"/>
    <cellStyle name="Millares 12 2 6 3 4 2 3" xfId="30890" xr:uid="{129BF908-0D55-4B76-A004-EF114E20EEAE}"/>
    <cellStyle name="Millares 12 2 6 3 4 2 4" xfId="53772" xr:uid="{B3335944-9DCB-47F7-B6EA-D06055F0EAEE}"/>
    <cellStyle name="Millares 12 2 6 3 4 3" xfId="15195" xr:uid="{C9C23F44-EFCF-498E-9405-A3DB7266CA29}"/>
    <cellStyle name="Millares 12 2 6 3 4 3 2" xfId="38089" xr:uid="{B4A83F2F-999A-4A43-8EAF-33026F2F3B82}"/>
    <cellStyle name="Millares 12 2 6 3 4 4" xfId="26648" xr:uid="{0A6064CC-75F3-4ACD-B849-56A623AE339A}"/>
    <cellStyle name="Millares 12 2 6 3 4 5" xfId="49530" xr:uid="{5F9C1B71-0EF6-46B2-9704-8DE0F50258FF}"/>
    <cellStyle name="Millares 12 2 6 3 5" xfId="4829" xr:uid="{873BD1A3-42B9-46EE-A202-9AB2D67F0FDD}"/>
    <cellStyle name="Millares 12 2 6 3 5 2" xfId="16281" xr:uid="{AB0C968F-2019-421D-BAAA-16291920A97E}"/>
    <cellStyle name="Millares 12 2 6 3 5 2 2" xfId="39175" xr:uid="{2789736E-0EDC-47F9-B961-E287D84324A9}"/>
    <cellStyle name="Millares 12 2 6 3 5 3" xfId="27734" xr:uid="{5F63BCA0-4CF5-43CB-9A12-175487329D27}"/>
    <cellStyle name="Millares 12 2 6 3 5 4" xfId="50616" xr:uid="{F93935D9-C8FB-421B-ACE2-5FFE0AFFEB46}"/>
    <cellStyle name="Millares 12 2 6 3 6" xfId="9890" xr:uid="{74FD89F6-C109-4100-BF9A-0979C4611CB7}"/>
    <cellStyle name="Millares 12 2 6 3 6 2" xfId="21333" xr:uid="{696D5CF3-0CC8-4E50-B539-F35742758196}"/>
    <cellStyle name="Millares 12 2 6 3 6 2 2" xfId="44227" xr:uid="{AEFB4BB6-91F3-4869-A02E-3B3D86F11B35}"/>
    <cellStyle name="Millares 12 2 6 3 6 3" xfId="32786" xr:uid="{339F1626-4514-4CAF-B6C7-1A247AB4CDF7}"/>
    <cellStyle name="Millares 12 2 6 3 7" xfId="10974" xr:uid="{E41EE583-C9DD-42A4-8675-B61698DF887C}"/>
    <cellStyle name="Millares 12 2 6 3 7 2" xfId="22417" xr:uid="{F96B0CF8-301A-421D-ADA6-3025D855CF08}"/>
    <cellStyle name="Millares 12 2 6 3 7 2 2" xfId="45311" xr:uid="{D2A3E3EB-DE17-4BAA-876E-D293681EB9D9}"/>
    <cellStyle name="Millares 12 2 6 3 7 3" xfId="33870" xr:uid="{B4A77BF7-53CB-4C36-A404-5B04EE96241D}"/>
    <cellStyle name="Millares 12 2 6 3 8" xfId="12039" xr:uid="{038FF70E-2F24-4924-9E81-270B55F4C660}"/>
    <cellStyle name="Millares 12 2 6 3 8 2" xfId="34933" xr:uid="{05DD034D-A60D-4DAA-9F92-B5AED6129351}"/>
    <cellStyle name="Millares 12 2 6 3 9" xfId="23492" xr:uid="{790B0F3E-FFC4-49E5-AB0E-970295F979E1}"/>
    <cellStyle name="Millares 12 2 6 4" xfId="845" xr:uid="{C05A9EBE-00B3-457D-BE0D-8463072C47C4}"/>
    <cellStyle name="Millares 12 2 6 4 2" xfId="2162" xr:uid="{4B4C2181-2148-4890-9DC8-CB8A003759CB}"/>
    <cellStyle name="Millares 12 2 6 4 2 2" xfId="6410" xr:uid="{4DE2D979-EFBF-4F37-8458-C8FC9A14D496}"/>
    <cellStyle name="Millares 12 2 6 4 2 2 2" xfId="17862" xr:uid="{8F697D10-7049-42C2-8134-B116F1CEF535}"/>
    <cellStyle name="Millares 12 2 6 4 2 2 2 2" xfId="40756" xr:uid="{6CD8ED6E-BA61-4245-A634-63E28622316C}"/>
    <cellStyle name="Millares 12 2 6 4 2 2 3" xfId="29315" xr:uid="{277016ED-A688-41A3-AABC-CFAC93740D9D}"/>
    <cellStyle name="Millares 12 2 6 4 2 2 4" xfId="52197" xr:uid="{E212FA6A-662E-41DE-AE6F-7ECCAA0A9F8E}"/>
    <cellStyle name="Millares 12 2 6 4 2 3" xfId="13620" xr:uid="{DA963EF9-AFE3-4DD6-A3F5-836F6AAAA752}"/>
    <cellStyle name="Millares 12 2 6 4 2 3 2" xfId="36514" xr:uid="{FE3A53EB-C328-4C26-8FAE-D0990B02F537}"/>
    <cellStyle name="Millares 12 2 6 4 2 4" xfId="25073" xr:uid="{DF88E0AF-DB56-4B1D-A4CD-10FE9D160E43}"/>
    <cellStyle name="Millares 12 2 6 4 2 5" xfId="47956" xr:uid="{7D01EF8B-9433-465D-AB2F-5CAE7C6F25AF}"/>
    <cellStyle name="Millares 12 2 6 4 3" xfId="4006" xr:uid="{52E8D25B-CF4C-4615-94F6-B57A4E3668AF}"/>
    <cellStyle name="Millares 12 2 6 4 3 2" xfId="8249" xr:uid="{6B380D06-4240-4B0D-BCF9-F9FD9D74AB25}"/>
    <cellStyle name="Millares 12 2 6 4 3 2 2" xfId="19701" xr:uid="{623AADD5-9552-4D16-BC8C-89CB36D8B8C0}"/>
    <cellStyle name="Millares 12 2 6 4 3 2 2 2" xfId="42595" xr:uid="{F3489E7B-C8CF-4346-A3F0-91790B7316E8}"/>
    <cellStyle name="Millares 12 2 6 4 3 2 3" xfId="31154" xr:uid="{E009C8F5-1401-443D-B6D7-8BD93046DDB1}"/>
    <cellStyle name="Millares 12 2 6 4 3 2 4" xfId="54036" xr:uid="{CF8FB5C5-BE1A-43A1-861E-710B17B80CFF}"/>
    <cellStyle name="Millares 12 2 6 4 3 3" xfId="15459" xr:uid="{DEE03B79-34D9-4223-86BA-5B58A5494576}"/>
    <cellStyle name="Millares 12 2 6 4 3 3 2" xfId="38353" xr:uid="{6C13ABC0-45B2-40BF-9455-53595397D2C2}"/>
    <cellStyle name="Millares 12 2 6 4 3 4" xfId="26912" xr:uid="{2A96A7BD-C59D-4450-9D63-6EA8E1D1F88D}"/>
    <cellStyle name="Millares 12 2 6 4 3 5" xfId="49794" xr:uid="{368A87C6-D1B3-4DF0-80A4-65D8DDB192DC}"/>
    <cellStyle name="Millares 12 2 6 4 4" xfId="5093" xr:uid="{3A5EE3E1-06B9-44AC-B660-F3C0DD501190}"/>
    <cellStyle name="Millares 12 2 6 4 4 2" xfId="16545" xr:uid="{047343C4-9407-4734-B969-BA615BADAD28}"/>
    <cellStyle name="Millares 12 2 6 4 4 2 2" xfId="39439" xr:uid="{6353250E-D020-4925-9BF8-93E27FE8FF97}"/>
    <cellStyle name="Millares 12 2 6 4 4 3" xfId="27998" xr:uid="{3E646A66-3BFC-4CD3-A811-1A4FFE657534}"/>
    <cellStyle name="Millares 12 2 6 4 4 4" xfId="50880" xr:uid="{64CE533B-3301-49F0-B808-44FD9B63F747}"/>
    <cellStyle name="Millares 12 2 6 4 5" xfId="10154" xr:uid="{8F1C6495-1A42-4DA6-9262-D504D97704AE}"/>
    <cellStyle name="Millares 12 2 6 4 5 2" xfId="21597" xr:uid="{7A1FFA45-5C44-454B-9B22-ACCDADE5B3D3}"/>
    <cellStyle name="Millares 12 2 6 4 5 2 2" xfId="44491" xr:uid="{270F4A31-7C86-4041-85D2-504F55E42AF9}"/>
    <cellStyle name="Millares 12 2 6 4 5 3" xfId="33050" xr:uid="{E1D70E5F-A43B-419F-9A55-993C73D491D4}"/>
    <cellStyle name="Millares 12 2 6 4 6" xfId="11238" xr:uid="{386932E2-BB50-433B-8BE7-7783A43C8434}"/>
    <cellStyle name="Millares 12 2 6 4 6 2" xfId="22681" xr:uid="{3BCE797B-D8D0-48AE-9D13-D4EC65FA0763}"/>
    <cellStyle name="Millares 12 2 6 4 6 2 2" xfId="45575" xr:uid="{9A7DF752-A492-40FC-9458-96F8C488A085}"/>
    <cellStyle name="Millares 12 2 6 4 6 3" xfId="34134" xr:uid="{F17994EE-FC28-49AD-8ACA-73F9C0E4D23D}"/>
    <cellStyle name="Millares 12 2 6 4 7" xfId="12303" xr:uid="{64246E63-0EBC-4B25-AAA7-24AA96E772F1}"/>
    <cellStyle name="Millares 12 2 6 4 7 2" xfId="35197" xr:uid="{A28893E8-A9B0-40E6-B0EA-0EAC78D0F2D4}"/>
    <cellStyle name="Millares 12 2 6 4 8" xfId="23756" xr:uid="{C233BE0F-9795-4084-84AC-85D05BF07673}"/>
    <cellStyle name="Millares 12 2 6 4 9" xfId="46639" xr:uid="{D35F0FE9-6054-48E8-8A3C-410439644B78}"/>
    <cellStyle name="Millares 12 2 6 5" xfId="1373" xr:uid="{1C546EE7-C576-4725-A9A7-2B5723D1B63D}"/>
    <cellStyle name="Millares 12 2 6 5 2" xfId="2690" xr:uid="{619EE073-4837-4C09-9DCF-6B998EBCCBF7}"/>
    <cellStyle name="Millares 12 2 6 5 2 2" xfId="6938" xr:uid="{D9B540F8-6AF7-4975-8420-B84AC52B8467}"/>
    <cellStyle name="Millares 12 2 6 5 2 2 2" xfId="18390" xr:uid="{B06F407E-17ED-41F3-842F-75EE6D8F26F9}"/>
    <cellStyle name="Millares 12 2 6 5 2 2 2 2" xfId="41284" xr:uid="{5D9977F3-CB61-463F-B836-71DB452027FA}"/>
    <cellStyle name="Millares 12 2 6 5 2 2 3" xfId="29843" xr:uid="{80EB91F9-9F05-49D7-B6C1-B5C278EBB9DC}"/>
    <cellStyle name="Millares 12 2 6 5 2 2 4" xfId="52725" xr:uid="{87BA90F5-6B66-47DD-97C2-5BB5245DEB76}"/>
    <cellStyle name="Millares 12 2 6 5 2 3" xfId="14148" xr:uid="{023C31FD-0D64-4FA1-BBFC-77B9DE9651E4}"/>
    <cellStyle name="Millares 12 2 6 5 2 3 2" xfId="37042" xr:uid="{EBB764F6-944B-413D-A408-6CBAA76DBDFA}"/>
    <cellStyle name="Millares 12 2 6 5 2 4" xfId="25601" xr:uid="{0069A3CA-DD6E-4ACE-83D8-5DF770AFDC29}"/>
    <cellStyle name="Millares 12 2 6 5 2 5" xfId="48484" xr:uid="{97AAD9BD-C463-481E-BBCC-A60CF8308F31}"/>
    <cellStyle name="Millares 12 2 6 5 3" xfId="5621" xr:uid="{94BB1027-91B1-48B6-A487-0319993C4508}"/>
    <cellStyle name="Millares 12 2 6 5 3 2" xfId="17073" xr:uid="{AA135F06-072B-4AE0-9187-E19AAF776CEC}"/>
    <cellStyle name="Millares 12 2 6 5 3 2 2" xfId="39967" xr:uid="{7B668419-08FF-4755-ABFE-0452CBDE5701}"/>
    <cellStyle name="Millares 12 2 6 5 3 3" xfId="28526" xr:uid="{BEB46A26-9507-49C9-80FA-C73497B328A4}"/>
    <cellStyle name="Millares 12 2 6 5 3 4" xfId="51408" xr:uid="{45C8ABE8-868C-4D28-8017-BDD6AAC11A30}"/>
    <cellStyle name="Millares 12 2 6 5 4" xfId="12831" xr:uid="{6598E1EF-E784-4D58-A068-42D3FED9A8A7}"/>
    <cellStyle name="Millares 12 2 6 5 4 2" xfId="35725" xr:uid="{4382DD8C-9819-4A78-916F-B87AA3B2587C}"/>
    <cellStyle name="Millares 12 2 6 5 5" xfId="24284" xr:uid="{2DFCF99F-BA32-4A3C-9782-B81915389E23}"/>
    <cellStyle name="Millares 12 2 6 5 6" xfId="47167" xr:uid="{3EABBA3B-256E-4C17-9BE5-5228B14C3B1E}"/>
    <cellStyle name="Millares 12 2 6 6" xfId="1635" xr:uid="{1A3A0319-7990-4FCA-8BEA-43114A358FC4}"/>
    <cellStyle name="Millares 12 2 6 6 2" xfId="5883" xr:uid="{E7DFADD6-8DB8-4B81-8676-5A3AEBECF277}"/>
    <cellStyle name="Millares 12 2 6 6 2 2" xfId="17335" xr:uid="{803D1A49-80E0-46C8-B470-AF62584E3726}"/>
    <cellStyle name="Millares 12 2 6 6 2 2 2" xfId="40229" xr:uid="{DB5CCA2A-BBEE-44D2-A5B0-FB0E8A69A030}"/>
    <cellStyle name="Millares 12 2 6 6 2 3" xfId="28788" xr:uid="{7DD781BE-D203-475A-AD5C-330B86D65E72}"/>
    <cellStyle name="Millares 12 2 6 6 2 4" xfId="51670" xr:uid="{BA51B35D-A6BD-446E-A6C8-BF70FAD41E0A}"/>
    <cellStyle name="Millares 12 2 6 6 3" xfId="13093" xr:uid="{0453AA5F-BDF2-4F63-9476-A76536DC03BF}"/>
    <cellStyle name="Millares 12 2 6 6 3 2" xfId="35987" xr:uid="{5A5F2933-6B42-45CB-981A-77F55325D29B}"/>
    <cellStyle name="Millares 12 2 6 6 4" xfId="24546" xr:uid="{510E232F-089A-4A8D-BF2B-4ADCB36EC8DF}"/>
    <cellStyle name="Millares 12 2 6 6 5" xfId="47429" xr:uid="{87B214DA-1498-4716-BBA2-13FD669B3324}"/>
    <cellStyle name="Millares 12 2 6 7" xfId="2958" xr:uid="{AA8F46D3-9394-4C1E-B455-F3D315332CAA}"/>
    <cellStyle name="Millares 12 2 6 7 2" xfId="7201" xr:uid="{412D3EF7-F410-4AD5-8622-3DFC3A445D00}"/>
    <cellStyle name="Millares 12 2 6 7 2 2" xfId="18653" xr:uid="{34D9B71D-6E67-44FB-AFEA-2BC9FF17352C}"/>
    <cellStyle name="Millares 12 2 6 7 2 2 2" xfId="41547" xr:uid="{B5354192-E3AE-4610-B76A-0711DCD4A0E5}"/>
    <cellStyle name="Millares 12 2 6 7 2 3" xfId="30106" xr:uid="{36D12242-F593-457F-8C7D-B2FE3FD5A190}"/>
    <cellStyle name="Millares 12 2 6 7 2 4" xfId="52988" xr:uid="{D56AA131-0A57-4E00-862D-5E76F5F201A7}"/>
    <cellStyle name="Millares 12 2 6 7 3" xfId="14411" xr:uid="{091AC2CF-4F95-45EB-AC27-9BA571C7E438}"/>
    <cellStyle name="Millares 12 2 6 7 3 2" xfId="37305" xr:uid="{0B006311-E71D-4E10-867F-F7F6386D4D45}"/>
    <cellStyle name="Millares 12 2 6 7 4" xfId="25864" xr:uid="{6CAC4605-F71A-4079-9145-C2A8720627EB}"/>
    <cellStyle name="Millares 12 2 6 7 5" xfId="48746" xr:uid="{7A483933-5474-4493-843F-0F7C630FD6D9}"/>
    <cellStyle name="Millares 12 2 6 8" xfId="3218" xr:uid="{7AE59E7C-D434-4EC8-8FC6-86601510C885}"/>
    <cellStyle name="Millares 12 2 6 8 2" xfId="7461" xr:uid="{81CDF6FA-EC32-4EAA-B203-299F8CA17C90}"/>
    <cellStyle name="Millares 12 2 6 8 2 2" xfId="18913" xr:uid="{D042BAD8-BB91-4F97-91E4-9CD079C5E1EE}"/>
    <cellStyle name="Millares 12 2 6 8 2 2 2" xfId="41807" xr:uid="{563DCCD4-1F02-457A-8A2D-7F24DD856E42}"/>
    <cellStyle name="Millares 12 2 6 8 2 3" xfId="30366" xr:uid="{915F498C-58A4-4E48-8459-3E9C42BAA34B}"/>
    <cellStyle name="Millares 12 2 6 8 2 4" xfId="53248" xr:uid="{910CA8CF-65EB-4F7D-8A47-1DC184336FB4}"/>
    <cellStyle name="Millares 12 2 6 8 3" xfId="14671" xr:uid="{40C960C0-8C2D-41C9-A487-74901C8DF4D1}"/>
    <cellStyle name="Millares 12 2 6 8 3 2" xfId="37565" xr:uid="{E39534F1-D1E7-4547-8503-18F315A4582B}"/>
    <cellStyle name="Millares 12 2 6 8 4" xfId="26124" xr:uid="{AA52B6E3-2075-479C-A807-9798707FA727}"/>
    <cellStyle name="Millares 12 2 6 8 5" xfId="49006" xr:uid="{05BADE85-C315-4A64-B39C-0B4E7E48CEEB}"/>
    <cellStyle name="Millares 12 2 6 9" xfId="3479" xr:uid="{C5049429-65DE-437D-B5E9-713E469CF53A}"/>
    <cellStyle name="Millares 12 2 6 9 2" xfId="7722" xr:uid="{E436B383-8D0E-4FC4-85F6-ABF42117F5FE}"/>
    <cellStyle name="Millares 12 2 6 9 2 2" xfId="19174" xr:uid="{CF6A219D-8F37-4ED6-BED8-A71C20D1470F}"/>
    <cellStyle name="Millares 12 2 6 9 2 2 2" xfId="42068" xr:uid="{D95C4700-345E-471B-90F3-084014BB6E16}"/>
    <cellStyle name="Millares 12 2 6 9 2 3" xfId="30627" xr:uid="{2F4BC963-3333-4597-BC96-471B9B7BA7DD}"/>
    <cellStyle name="Millares 12 2 6 9 2 4" xfId="53509" xr:uid="{DCD1DD37-7E36-42F5-8069-A3FA70084BA4}"/>
    <cellStyle name="Millares 12 2 6 9 3" xfId="14932" xr:uid="{FE5A7E16-64F5-46CE-90C8-DEB7EFCC6401}"/>
    <cellStyle name="Millares 12 2 6 9 3 2" xfId="37826" xr:uid="{2998EC47-2D2A-42A3-93AF-760D36DCC25B}"/>
    <cellStyle name="Millares 12 2 6 9 4" xfId="26385" xr:uid="{E5FB1DB9-DA6A-4FB0-B71B-74A65AD57445}"/>
    <cellStyle name="Millares 12 2 6 9 5" xfId="49267" xr:uid="{BF90D631-8456-4EDF-873D-603B731157EB}"/>
    <cellStyle name="Millares 12 2 7" xfId="326" xr:uid="{F36734E5-10A4-4C37-A72A-61827384F205}"/>
    <cellStyle name="Millares 12 2 7 10" xfId="8835" xr:uid="{32A9B672-DC9C-4CFD-88A2-66DCA3506B06}"/>
    <cellStyle name="Millares 12 2 7 10 2" xfId="20279" xr:uid="{9211490E-BD2F-41E1-BD7E-F30B138EAA61}"/>
    <cellStyle name="Millares 12 2 7 10 2 2" xfId="43173" xr:uid="{212AF88A-0097-47FA-88DB-3D2B0AB00F06}"/>
    <cellStyle name="Millares 12 2 7 10 3" xfId="31732" xr:uid="{8558B337-9927-42FE-B4B9-5B078718E609}"/>
    <cellStyle name="Millares 12 2 7 10 4" xfId="54614" xr:uid="{6307D89E-1171-4F08-8B3B-8ACECC787CA0}"/>
    <cellStyle name="Millares 12 2 7 11" xfId="9097" xr:uid="{96239174-6A01-49F4-A321-91F1A57E5DD6}"/>
    <cellStyle name="Millares 12 2 7 11 2" xfId="20541" xr:uid="{504DA7E3-4278-447E-A74A-30BCE14E2619}"/>
    <cellStyle name="Millares 12 2 7 11 2 2" xfId="43435" xr:uid="{AE5D7CD7-F66E-4A31-8AB6-D2032757AA2B}"/>
    <cellStyle name="Millares 12 2 7 11 3" xfId="31994" xr:uid="{0FE0BE02-F474-495A-ABAB-05BCDCA3FAEF}"/>
    <cellStyle name="Millares 12 2 7 11 4" xfId="54876" xr:uid="{B5DB4E2B-7523-4CB7-AC9C-4649EE979234}"/>
    <cellStyle name="Millares 12 2 7 12" xfId="9364" xr:uid="{46BB44A8-407E-41EA-A06D-80416AFAB6DB}"/>
    <cellStyle name="Millares 12 2 7 12 2" xfId="20808" xr:uid="{70D5F70E-6AC9-4928-BC57-D5C9714DA514}"/>
    <cellStyle name="Millares 12 2 7 12 2 2" xfId="43702" xr:uid="{15DB02DE-FDCE-48DE-92C4-8128951B3DC5}"/>
    <cellStyle name="Millares 12 2 7 12 3" xfId="32261" xr:uid="{C2FCD631-62F8-4005-8D00-7CA8AAB99852}"/>
    <cellStyle name="Millares 12 2 7 12 4" xfId="55143" xr:uid="{641515F0-5410-4CB3-9424-2CF97C444F28}"/>
    <cellStyle name="Millares 12 2 7 13" xfId="9636" xr:uid="{7E630351-2C48-43D3-8911-8F962E10ECA6}"/>
    <cellStyle name="Millares 12 2 7 13 2" xfId="21079" xr:uid="{D0A1F557-5963-4D7B-AB40-216E583C2874}"/>
    <cellStyle name="Millares 12 2 7 13 2 2" xfId="43973" xr:uid="{79D9EBD4-7BB9-4477-9AB5-08DD7063D393}"/>
    <cellStyle name="Millares 12 2 7 13 3" xfId="32532" xr:uid="{8FD72247-89B6-42D3-ACB2-F9F4CFAB3DE0}"/>
    <cellStyle name="Millares 12 2 7 14" xfId="10720" xr:uid="{19BC71BA-9C63-4B00-9CBA-DDD77AFA72A8}"/>
    <cellStyle name="Millares 12 2 7 14 2" xfId="22163" xr:uid="{D8588C30-54BC-4035-90B2-29DC5895C161}"/>
    <cellStyle name="Millares 12 2 7 14 2 2" xfId="45057" xr:uid="{4C910DFD-71A6-4821-A5DD-B92CDFC88968}"/>
    <cellStyle name="Millares 12 2 7 14 3" xfId="33616" xr:uid="{B040E0CE-AD4B-40F7-A785-F40DDAD05D0A}"/>
    <cellStyle name="Millares 12 2 7 15" xfId="11785" xr:uid="{71DBB0B5-54CE-4A3C-A671-27BDC6C1F4E6}"/>
    <cellStyle name="Millares 12 2 7 15 2" xfId="34679" xr:uid="{5DCCD9E3-ADC9-4FD1-816D-CDD00B8BC613}"/>
    <cellStyle name="Millares 12 2 7 16" xfId="23238" xr:uid="{48C1AE3A-2765-45C2-AEFD-678ED9AFAEDE}"/>
    <cellStyle name="Millares 12 2 7 17" xfId="46121" xr:uid="{0301BA0A-3246-4A8C-8408-B4FBAA0C6E0A}"/>
    <cellStyle name="Millares 12 2 7 2" xfId="589" xr:uid="{8092DBB6-6652-49DA-A95C-0A270D9E77B6}"/>
    <cellStyle name="Millares 12 2 7 2 10" xfId="46384" xr:uid="{37D91E5E-72E8-4784-9D95-C3E6F535FABD}"/>
    <cellStyle name="Millares 12 2 7 2 2" xfId="1117" xr:uid="{8D3C9AC3-549E-46C5-B74A-D56D8E1A97C7}"/>
    <cellStyle name="Millares 12 2 7 2 2 2" xfId="2434" xr:uid="{113D038C-A123-4AC4-8F16-5F163C59FFA0}"/>
    <cellStyle name="Millares 12 2 7 2 2 2 2" xfId="6682" xr:uid="{C99B89BB-D7A6-4914-8547-9E4EC3066160}"/>
    <cellStyle name="Millares 12 2 7 2 2 2 2 2" xfId="18134" xr:uid="{7D97EBC6-DA0F-439E-B5AB-46770655FFE8}"/>
    <cellStyle name="Millares 12 2 7 2 2 2 2 2 2" xfId="41028" xr:uid="{4D0F86B6-49F6-4238-A2BF-2D97CCE8C48C}"/>
    <cellStyle name="Millares 12 2 7 2 2 2 2 3" xfId="29587" xr:uid="{13A7934C-BF49-491D-BBB4-45C6D591DD5D}"/>
    <cellStyle name="Millares 12 2 7 2 2 2 2 4" xfId="52469" xr:uid="{E9B89298-5730-4BD0-96AE-0153DD01EF41}"/>
    <cellStyle name="Millares 12 2 7 2 2 2 3" xfId="13892" xr:uid="{F6C0245A-CE45-4245-B846-C3A1680FA3B0}"/>
    <cellStyle name="Millares 12 2 7 2 2 2 3 2" xfId="36786" xr:uid="{8A7AD3D1-407D-49D0-BD79-66A224D520FE}"/>
    <cellStyle name="Millares 12 2 7 2 2 2 4" xfId="25345" xr:uid="{C801BD69-BFF3-4949-B1D6-DFA1F835B324}"/>
    <cellStyle name="Millares 12 2 7 2 2 2 5" xfId="48228" xr:uid="{D02EB821-0096-4393-9883-603F722CB37C}"/>
    <cellStyle name="Millares 12 2 7 2 2 3" xfId="4278" xr:uid="{037AB612-16CF-4CC2-9AC0-DD64EAE4F6EE}"/>
    <cellStyle name="Millares 12 2 7 2 2 3 2" xfId="8521" xr:uid="{BB036906-9811-4626-A61D-16B51CF52BD2}"/>
    <cellStyle name="Millares 12 2 7 2 2 3 2 2" xfId="19973" xr:uid="{CD96D41E-A36A-4711-8996-392DA81E0130}"/>
    <cellStyle name="Millares 12 2 7 2 2 3 2 2 2" xfId="42867" xr:uid="{4026A70E-8A5E-4384-89CB-2B4DC2B1FE04}"/>
    <cellStyle name="Millares 12 2 7 2 2 3 2 3" xfId="31426" xr:uid="{B327BB3F-D957-4613-A8E6-5496DB9A6BDB}"/>
    <cellStyle name="Millares 12 2 7 2 2 3 2 4" xfId="54308" xr:uid="{3385DFD4-47A2-49AC-90BB-24DC8099CFFB}"/>
    <cellStyle name="Millares 12 2 7 2 2 3 3" xfId="15731" xr:uid="{EC5A1182-0EB6-4AFE-88FF-78C148389106}"/>
    <cellStyle name="Millares 12 2 7 2 2 3 3 2" xfId="38625" xr:uid="{13D6B7A3-E0C1-4AEB-8BAB-CDBE17ACD028}"/>
    <cellStyle name="Millares 12 2 7 2 2 3 4" xfId="27184" xr:uid="{4BA06DB6-12CF-41E0-ABE3-83F6661B049D}"/>
    <cellStyle name="Millares 12 2 7 2 2 3 5" xfId="50066" xr:uid="{FF66EA44-604D-4A64-B263-B0D3C0005313}"/>
    <cellStyle name="Millares 12 2 7 2 2 4" xfId="5365" xr:uid="{267C2C3F-B603-48C0-BC7C-54E5812CF2DE}"/>
    <cellStyle name="Millares 12 2 7 2 2 4 2" xfId="16817" xr:uid="{9FFBAC92-FB4C-4DA8-A950-8E79FDC9D267}"/>
    <cellStyle name="Millares 12 2 7 2 2 4 2 2" xfId="39711" xr:uid="{28A9C473-E273-4657-A824-9603B78DD270}"/>
    <cellStyle name="Millares 12 2 7 2 2 4 3" xfId="28270" xr:uid="{F52A6014-5B3A-458C-85B0-D86C1E0126AF}"/>
    <cellStyle name="Millares 12 2 7 2 2 4 4" xfId="51152" xr:uid="{8BE479F6-FEA3-4F2C-AC50-A42AB76DB65C}"/>
    <cellStyle name="Millares 12 2 7 2 2 5" xfId="10426" xr:uid="{5FFD605A-0ECE-4168-9E63-AD3552E6F870}"/>
    <cellStyle name="Millares 12 2 7 2 2 5 2" xfId="21869" xr:uid="{0EE774DF-E802-4111-8E30-0F3A00E88CBC}"/>
    <cellStyle name="Millares 12 2 7 2 2 5 2 2" xfId="44763" xr:uid="{6D1BEC85-1174-4366-ACCD-AC26A444D0B4}"/>
    <cellStyle name="Millares 12 2 7 2 2 5 3" xfId="33322" xr:uid="{854F0361-8D6B-4D1F-BF89-1027440FCEE9}"/>
    <cellStyle name="Millares 12 2 7 2 2 6" xfId="11510" xr:uid="{9B93F850-D0FF-4B2C-9F3E-C8B6B9E5C355}"/>
    <cellStyle name="Millares 12 2 7 2 2 6 2" xfId="22953" xr:uid="{49A036DF-71ED-4833-A581-D4686402D8AE}"/>
    <cellStyle name="Millares 12 2 7 2 2 6 2 2" xfId="45847" xr:uid="{6EB8378D-580D-4A9C-8FC5-733A68D9A8F4}"/>
    <cellStyle name="Millares 12 2 7 2 2 6 3" xfId="34406" xr:uid="{15B3DA21-276E-4929-8635-D9591AE685D2}"/>
    <cellStyle name="Millares 12 2 7 2 2 7" xfId="12575" xr:uid="{A3CB4D33-932A-44F0-ADBA-0F29BF6C900E}"/>
    <cellStyle name="Millares 12 2 7 2 2 7 2" xfId="35469" xr:uid="{CCB3B245-0BF2-4790-B02A-8C68BD8714C7}"/>
    <cellStyle name="Millares 12 2 7 2 2 8" xfId="24028" xr:uid="{0588508D-35DE-460D-AAAC-C92B3E1FB1CA}"/>
    <cellStyle name="Millares 12 2 7 2 2 9" xfId="46911" xr:uid="{893211BD-B931-4A5B-B088-5BA84F42F5BD}"/>
    <cellStyle name="Millares 12 2 7 2 3" xfId="1907" xr:uid="{D760E3B8-06FE-48BE-99FC-22874DA60BDA}"/>
    <cellStyle name="Millares 12 2 7 2 3 2" xfId="6155" xr:uid="{30B8904C-2466-4347-8943-AD4CB8C3FB20}"/>
    <cellStyle name="Millares 12 2 7 2 3 2 2" xfId="17607" xr:uid="{8087EA0D-FFA9-4A96-ADE0-F166DB638B3E}"/>
    <cellStyle name="Millares 12 2 7 2 3 2 2 2" xfId="40501" xr:uid="{00F031C2-EBCD-477B-8115-0561EB05C08A}"/>
    <cellStyle name="Millares 12 2 7 2 3 2 3" xfId="29060" xr:uid="{FF80D4AB-8C2C-4717-8911-5F8139B7439A}"/>
    <cellStyle name="Millares 12 2 7 2 3 2 4" xfId="51942" xr:uid="{430A290A-49EA-4CC4-8EA4-255FC8D5E728}"/>
    <cellStyle name="Millares 12 2 7 2 3 3" xfId="13365" xr:uid="{CD2B344A-8E6B-4141-8127-2FDFB9D7B2A1}"/>
    <cellStyle name="Millares 12 2 7 2 3 3 2" xfId="36259" xr:uid="{57629C54-6328-4CD9-9659-80087A449FB2}"/>
    <cellStyle name="Millares 12 2 7 2 3 4" xfId="24818" xr:uid="{6961F954-AE9B-4C55-B98F-D6099994BC5C}"/>
    <cellStyle name="Millares 12 2 7 2 3 5" xfId="47701" xr:uid="{1BD4F78D-C5C7-490F-B127-F4E360BE5469}"/>
    <cellStyle name="Millares 12 2 7 2 4" xfId="3751" xr:uid="{C62AE16E-F308-47D0-A2A6-EB0C8AC9370E}"/>
    <cellStyle name="Millares 12 2 7 2 4 2" xfId="7994" xr:uid="{6380573A-A498-4452-A6BC-BAC668BF0116}"/>
    <cellStyle name="Millares 12 2 7 2 4 2 2" xfId="19446" xr:uid="{3054AC16-7F41-4D45-BC21-0EB9882122DF}"/>
    <cellStyle name="Millares 12 2 7 2 4 2 2 2" xfId="42340" xr:uid="{32EA39AE-A05E-44B9-AD94-5E8BE89982A9}"/>
    <cellStyle name="Millares 12 2 7 2 4 2 3" xfId="30899" xr:uid="{1EDD7B4E-86DA-46C6-9FA4-7237CDE68E99}"/>
    <cellStyle name="Millares 12 2 7 2 4 2 4" xfId="53781" xr:uid="{0D776246-391C-411F-B929-FB5969923F18}"/>
    <cellStyle name="Millares 12 2 7 2 4 3" xfId="15204" xr:uid="{53E58D6F-DF76-4364-A0C9-8AF50EAC7C21}"/>
    <cellStyle name="Millares 12 2 7 2 4 3 2" xfId="38098" xr:uid="{C8E448FA-DBDC-49AB-8AD2-03DA356FD1DB}"/>
    <cellStyle name="Millares 12 2 7 2 4 4" xfId="26657" xr:uid="{36489D81-ADE1-4978-A9ED-60CF18024312}"/>
    <cellStyle name="Millares 12 2 7 2 4 5" xfId="49539" xr:uid="{E5D19E8D-2070-4DA8-8101-7B2712AD6BE1}"/>
    <cellStyle name="Millares 12 2 7 2 5" xfId="4838" xr:uid="{0EFDE658-D752-41BB-B13C-FF9E504F6E94}"/>
    <cellStyle name="Millares 12 2 7 2 5 2" xfId="16290" xr:uid="{778918A4-C524-4202-9110-94FBBABD7EB5}"/>
    <cellStyle name="Millares 12 2 7 2 5 2 2" xfId="39184" xr:uid="{BDED3908-26A3-49B4-AF0F-21D7EE2AB09B}"/>
    <cellStyle name="Millares 12 2 7 2 5 3" xfId="27743" xr:uid="{C1C16D49-713E-40B3-8B5C-2DEA8FBE2CA3}"/>
    <cellStyle name="Millares 12 2 7 2 5 4" xfId="50625" xr:uid="{CF8B6582-15F7-44D0-A6B4-7671CB536A6C}"/>
    <cellStyle name="Millares 12 2 7 2 6" xfId="9899" xr:uid="{A933C4D5-D001-4D35-88B0-D5EA0F852E4F}"/>
    <cellStyle name="Millares 12 2 7 2 6 2" xfId="21342" xr:uid="{C835A7EE-7E44-438A-8EC4-D8C4AF715A58}"/>
    <cellStyle name="Millares 12 2 7 2 6 2 2" xfId="44236" xr:uid="{2C868FB8-4D8E-465A-8B18-D68E6EE35811}"/>
    <cellStyle name="Millares 12 2 7 2 6 3" xfId="32795" xr:uid="{B1F88E32-2867-4233-8BA6-A9C3E8FEF138}"/>
    <cellStyle name="Millares 12 2 7 2 7" xfId="10983" xr:uid="{34A541E0-C4E8-429D-9C5B-4E7026CF16B4}"/>
    <cellStyle name="Millares 12 2 7 2 7 2" xfId="22426" xr:uid="{208FE447-D1E2-455B-831A-F4DF93E706BF}"/>
    <cellStyle name="Millares 12 2 7 2 7 2 2" xfId="45320" xr:uid="{D04A42BB-CE6E-43FE-90DC-20D549D8CB21}"/>
    <cellStyle name="Millares 12 2 7 2 7 3" xfId="33879" xr:uid="{63D3D818-FBEE-450C-A84C-9CD5007B169B}"/>
    <cellStyle name="Millares 12 2 7 2 8" xfId="12048" xr:uid="{27F8E179-A733-446D-8BBE-8984D4DDBC63}"/>
    <cellStyle name="Millares 12 2 7 2 8 2" xfId="34942" xr:uid="{D75F70B0-2B9E-4D64-B4CD-EABB35AEBE7C}"/>
    <cellStyle name="Millares 12 2 7 2 9" xfId="23501" xr:uid="{7ABAE95C-E03E-41C2-9849-2673D1E461EA}"/>
    <cellStyle name="Millares 12 2 7 3" xfId="854" xr:uid="{B5C85460-C1ED-43AE-84A3-921909C3787B}"/>
    <cellStyle name="Millares 12 2 7 3 2" xfId="2171" xr:uid="{9DFFF212-5FD3-4C2C-9532-7AB016CFAA09}"/>
    <cellStyle name="Millares 12 2 7 3 2 2" xfId="6419" xr:uid="{36F9353A-7074-4284-9E12-2FF6AD5BB176}"/>
    <cellStyle name="Millares 12 2 7 3 2 2 2" xfId="17871" xr:uid="{7B7EAD3A-3047-43B8-BF4B-1A2566C44303}"/>
    <cellStyle name="Millares 12 2 7 3 2 2 2 2" xfId="40765" xr:uid="{58942A4A-8310-4F01-BFA4-7D84C376139F}"/>
    <cellStyle name="Millares 12 2 7 3 2 2 3" xfId="29324" xr:uid="{CB46A2A3-E4D8-4BDA-83AC-31B8FAC858D8}"/>
    <cellStyle name="Millares 12 2 7 3 2 2 4" xfId="52206" xr:uid="{A64817B6-E0AA-4D98-92AF-743A18CFE673}"/>
    <cellStyle name="Millares 12 2 7 3 2 3" xfId="13629" xr:uid="{9F80AA10-095D-4F10-8380-D46E51097572}"/>
    <cellStyle name="Millares 12 2 7 3 2 3 2" xfId="36523" xr:uid="{BC468FFD-AC3E-4C43-BDDE-265FB36103FB}"/>
    <cellStyle name="Millares 12 2 7 3 2 4" xfId="25082" xr:uid="{8EE34D66-B98B-40B8-9F5F-C1328E5B41BC}"/>
    <cellStyle name="Millares 12 2 7 3 2 5" xfId="47965" xr:uid="{95281C57-94A1-4CD1-9AB6-8DFB89919B91}"/>
    <cellStyle name="Millares 12 2 7 3 3" xfId="4015" xr:uid="{D6D77DB5-3A00-4CE0-912A-28A8967F057A}"/>
    <cellStyle name="Millares 12 2 7 3 3 2" xfId="8258" xr:uid="{D44C102F-F364-4B12-9C4E-AA3F3F3CA848}"/>
    <cellStyle name="Millares 12 2 7 3 3 2 2" xfId="19710" xr:uid="{93C2B75E-3471-4874-8DDC-710CAE459BC6}"/>
    <cellStyle name="Millares 12 2 7 3 3 2 2 2" xfId="42604" xr:uid="{6F63F808-520A-4CAE-8B7F-0FFB8CB9D2CD}"/>
    <cellStyle name="Millares 12 2 7 3 3 2 3" xfId="31163" xr:uid="{F5AC643B-7A1F-44B0-90E6-0A535A87AB91}"/>
    <cellStyle name="Millares 12 2 7 3 3 2 4" xfId="54045" xr:uid="{2E0FEC99-B110-4016-A32F-36320C98FFD1}"/>
    <cellStyle name="Millares 12 2 7 3 3 3" xfId="15468" xr:uid="{E6730F93-D6F5-4EF1-8CB9-B13127B70207}"/>
    <cellStyle name="Millares 12 2 7 3 3 3 2" xfId="38362" xr:uid="{85B61D11-D24C-4987-8887-6A693F643735}"/>
    <cellStyle name="Millares 12 2 7 3 3 4" xfId="26921" xr:uid="{0A2A4F75-24AC-4808-9EAB-A855A415920F}"/>
    <cellStyle name="Millares 12 2 7 3 3 5" xfId="49803" xr:uid="{B4E13C34-0C1C-43B6-8FDF-115FEEF86159}"/>
    <cellStyle name="Millares 12 2 7 3 4" xfId="5102" xr:uid="{9E6AF650-C00D-41AD-915E-C48E7B5B37D2}"/>
    <cellStyle name="Millares 12 2 7 3 4 2" xfId="16554" xr:uid="{7C4A524A-CAD0-4052-9885-998195415326}"/>
    <cellStyle name="Millares 12 2 7 3 4 2 2" xfId="39448" xr:uid="{72882103-9E0B-486B-8732-85DE6F9F2ACA}"/>
    <cellStyle name="Millares 12 2 7 3 4 3" xfId="28007" xr:uid="{91DD64D0-0686-431B-891E-AB2E4ABD1AB2}"/>
    <cellStyle name="Millares 12 2 7 3 4 4" xfId="50889" xr:uid="{8408F904-9AEC-4FF9-8FA9-9EDF8B10275E}"/>
    <cellStyle name="Millares 12 2 7 3 5" xfId="10163" xr:uid="{6F88FEBB-3901-4A4B-B661-C11517A71D31}"/>
    <cellStyle name="Millares 12 2 7 3 5 2" xfId="21606" xr:uid="{2A83A014-0421-4947-94CD-7E029D014E46}"/>
    <cellStyle name="Millares 12 2 7 3 5 2 2" xfId="44500" xr:uid="{B8237667-6ECA-4045-B601-69849A828859}"/>
    <cellStyle name="Millares 12 2 7 3 5 3" xfId="33059" xr:uid="{72D9489E-64A5-4DB3-83B6-5D34C304446E}"/>
    <cellStyle name="Millares 12 2 7 3 6" xfId="11247" xr:uid="{4D27795C-ADBB-41C5-9368-395A358E792B}"/>
    <cellStyle name="Millares 12 2 7 3 6 2" xfId="22690" xr:uid="{A2AC30BD-DA60-4BCE-8D4E-08DF870010E2}"/>
    <cellStyle name="Millares 12 2 7 3 6 2 2" xfId="45584" xr:uid="{E7A92DDA-6F19-4646-8EEC-ABD9C00603BC}"/>
    <cellStyle name="Millares 12 2 7 3 6 3" xfId="34143" xr:uid="{6E8FBE6A-3877-45F7-BD80-825565ECF3B0}"/>
    <cellStyle name="Millares 12 2 7 3 7" xfId="12312" xr:uid="{FA6B4BAB-66E2-4C72-B400-C176844E1CC7}"/>
    <cellStyle name="Millares 12 2 7 3 7 2" xfId="35206" xr:uid="{09FE9455-164E-435B-93F6-ED7EAB8A2195}"/>
    <cellStyle name="Millares 12 2 7 3 8" xfId="23765" xr:uid="{D4E220A1-7275-4512-992A-04CF6F742972}"/>
    <cellStyle name="Millares 12 2 7 3 9" xfId="46648" xr:uid="{BC447435-B626-4106-925B-E8D261DD4C87}"/>
    <cellStyle name="Millares 12 2 7 4" xfId="1382" xr:uid="{B58024AF-4AEF-40D9-8216-0ABD6E655001}"/>
    <cellStyle name="Millares 12 2 7 4 2" xfId="2699" xr:uid="{09A410FB-75E7-43F4-B342-6FCC8F42F99B}"/>
    <cellStyle name="Millares 12 2 7 4 2 2" xfId="6947" xr:uid="{FB91A2E7-1E0C-405F-BBDD-3DB47384F5AF}"/>
    <cellStyle name="Millares 12 2 7 4 2 2 2" xfId="18399" xr:uid="{31794371-F53E-40A9-A01A-BD6A1756D3FD}"/>
    <cellStyle name="Millares 12 2 7 4 2 2 2 2" xfId="41293" xr:uid="{A923C7E4-C224-46DC-B1E3-C2A3B6799EC3}"/>
    <cellStyle name="Millares 12 2 7 4 2 2 3" xfId="29852" xr:uid="{2892B794-2149-4403-99C3-BFE2CECC8CA8}"/>
    <cellStyle name="Millares 12 2 7 4 2 2 4" xfId="52734" xr:uid="{9C9F0A44-7BEE-4F57-8594-8B8C34B862B0}"/>
    <cellStyle name="Millares 12 2 7 4 2 3" xfId="14157" xr:uid="{9C51DD50-80B6-4E52-A293-9086A28105AA}"/>
    <cellStyle name="Millares 12 2 7 4 2 3 2" xfId="37051" xr:uid="{E6B73317-BE2F-4966-8D61-50E0FB018CD0}"/>
    <cellStyle name="Millares 12 2 7 4 2 4" xfId="25610" xr:uid="{1071F1D7-86B0-4125-8D42-3AE862CEC94B}"/>
    <cellStyle name="Millares 12 2 7 4 2 5" xfId="48493" xr:uid="{B9E54FC7-7A3D-4BC7-AC94-7E53F6D905FD}"/>
    <cellStyle name="Millares 12 2 7 4 3" xfId="5630" xr:uid="{EF534077-92B4-4A86-8A41-9C757A92363D}"/>
    <cellStyle name="Millares 12 2 7 4 3 2" xfId="17082" xr:uid="{D22AAFDA-F985-4D70-B3D6-0D90E77F4427}"/>
    <cellStyle name="Millares 12 2 7 4 3 2 2" xfId="39976" xr:uid="{7A3E83A3-097A-48C1-A818-F5737C993DEE}"/>
    <cellStyle name="Millares 12 2 7 4 3 3" xfId="28535" xr:uid="{1B627194-ED9F-485D-85F5-38BB7F6AD1E1}"/>
    <cellStyle name="Millares 12 2 7 4 3 4" xfId="51417" xr:uid="{3D502311-23B5-4073-A4BF-9DA365E2E0D6}"/>
    <cellStyle name="Millares 12 2 7 4 4" xfId="12840" xr:uid="{BF538231-1217-4DD4-B176-906EB05DB980}"/>
    <cellStyle name="Millares 12 2 7 4 4 2" xfId="35734" xr:uid="{126DC629-4420-4495-8FDF-9408C82BB5C4}"/>
    <cellStyle name="Millares 12 2 7 4 5" xfId="24293" xr:uid="{9C4553D9-FAA8-4B99-8C4D-CA143C871D48}"/>
    <cellStyle name="Millares 12 2 7 4 6" xfId="47176" xr:uid="{C942A9A1-B7CA-4E2F-827B-535DAE5C882D}"/>
    <cellStyle name="Millares 12 2 7 5" xfId="1644" xr:uid="{BF0606C7-9F8A-434F-BF5C-7780B12264D8}"/>
    <cellStyle name="Millares 12 2 7 5 2" xfId="5892" xr:uid="{FC0F8CBC-9488-45E9-ACBA-489D0A0A87E3}"/>
    <cellStyle name="Millares 12 2 7 5 2 2" xfId="17344" xr:uid="{A6A7DF54-FA19-4A1C-920F-0F34BF41DF36}"/>
    <cellStyle name="Millares 12 2 7 5 2 2 2" xfId="40238" xr:uid="{5BB4FD40-D5FE-46C7-9FD3-B016CED160E1}"/>
    <cellStyle name="Millares 12 2 7 5 2 3" xfId="28797" xr:uid="{492FA4EF-0740-418F-B178-6BD513206F21}"/>
    <cellStyle name="Millares 12 2 7 5 2 4" xfId="51679" xr:uid="{A5EA9992-8CB8-42EA-92F7-E8A15D7347D5}"/>
    <cellStyle name="Millares 12 2 7 5 3" xfId="13102" xr:uid="{5D7B8AD5-738E-4973-9321-B7FF0C2868F0}"/>
    <cellStyle name="Millares 12 2 7 5 3 2" xfId="35996" xr:uid="{FE73AC9A-158F-4BF6-B2EA-10B0E56FFB96}"/>
    <cellStyle name="Millares 12 2 7 5 4" xfId="24555" xr:uid="{DC794595-88E3-4F13-B5D0-E2BDFA3E7405}"/>
    <cellStyle name="Millares 12 2 7 5 5" xfId="47438" xr:uid="{4B3929DC-9191-49D9-BAB1-091A4367B310}"/>
    <cellStyle name="Millares 12 2 7 6" xfId="2967" xr:uid="{1AAAA5AE-5C17-4F94-A87E-D1A8B20F71D8}"/>
    <cellStyle name="Millares 12 2 7 6 2" xfId="7210" xr:uid="{3B907AC1-BCD5-4A8A-BA7F-FEA40C2514B5}"/>
    <cellStyle name="Millares 12 2 7 6 2 2" xfId="18662" xr:uid="{87C38BF8-3C36-4AE9-87E2-F4BA6C7A9BB6}"/>
    <cellStyle name="Millares 12 2 7 6 2 2 2" xfId="41556" xr:uid="{CCC4BA1A-1DCD-4E67-BED6-FDD43E3AA989}"/>
    <cellStyle name="Millares 12 2 7 6 2 3" xfId="30115" xr:uid="{3D13F565-0240-4267-BCD9-7FC3AB04C0B6}"/>
    <cellStyle name="Millares 12 2 7 6 2 4" xfId="52997" xr:uid="{1DB57E2A-DECE-47CA-90FB-CF988A2D788A}"/>
    <cellStyle name="Millares 12 2 7 6 3" xfId="14420" xr:uid="{B5849526-7B74-4E9B-B84C-959FE521CB38}"/>
    <cellStyle name="Millares 12 2 7 6 3 2" xfId="37314" xr:uid="{49118B4C-87FE-4902-A211-3E05866AA296}"/>
    <cellStyle name="Millares 12 2 7 6 4" xfId="25873" xr:uid="{7930D759-CCE9-4597-9E4C-D4EDF9376849}"/>
    <cellStyle name="Millares 12 2 7 6 5" xfId="48755" xr:uid="{CE661547-499E-4340-AA3F-DE0AF397EE31}"/>
    <cellStyle name="Millares 12 2 7 7" xfId="3227" xr:uid="{E6B42B68-224C-4413-B0AE-549069F64052}"/>
    <cellStyle name="Millares 12 2 7 7 2" xfId="7470" xr:uid="{3C4E84C0-B60B-45A1-B77C-070B085D5F77}"/>
    <cellStyle name="Millares 12 2 7 7 2 2" xfId="18922" xr:uid="{26EC6B10-5F0B-4EB3-A601-E547DEFFDD1B}"/>
    <cellStyle name="Millares 12 2 7 7 2 2 2" xfId="41816" xr:uid="{BD578F73-5EBC-4E77-9A36-637D2E2A1F0A}"/>
    <cellStyle name="Millares 12 2 7 7 2 3" xfId="30375" xr:uid="{2081209D-6FE8-4574-86AB-8026577EEF31}"/>
    <cellStyle name="Millares 12 2 7 7 2 4" xfId="53257" xr:uid="{86F29CD1-E38C-4076-A043-5891CB143D2C}"/>
    <cellStyle name="Millares 12 2 7 7 3" xfId="14680" xr:uid="{B290BBBA-8DFB-4F16-A0F3-D9F8C8121629}"/>
    <cellStyle name="Millares 12 2 7 7 3 2" xfId="37574" xr:uid="{246C5763-071B-4CAD-8D22-B9D38F2CBF35}"/>
    <cellStyle name="Millares 12 2 7 7 4" xfId="26133" xr:uid="{8137E986-3AD3-4103-BF12-9DD33440DB2C}"/>
    <cellStyle name="Millares 12 2 7 7 5" xfId="49015" xr:uid="{738086F8-0532-4FC5-8289-92E213B57BFA}"/>
    <cellStyle name="Millares 12 2 7 8" xfId="3488" xr:uid="{E44216FD-A501-4AE0-A166-3D9128D00569}"/>
    <cellStyle name="Millares 12 2 7 8 2" xfId="7731" xr:uid="{E93FB155-A77C-4A22-A53C-3583B2DF0BB3}"/>
    <cellStyle name="Millares 12 2 7 8 2 2" xfId="19183" xr:uid="{1DF8EB85-04B1-42EC-A741-560030BDFA5F}"/>
    <cellStyle name="Millares 12 2 7 8 2 2 2" xfId="42077" xr:uid="{A23ED69F-BE0C-4FCE-9282-4DA3787E11DC}"/>
    <cellStyle name="Millares 12 2 7 8 2 3" xfId="30636" xr:uid="{C56CA0BC-30CD-4648-95B1-0B587877517B}"/>
    <cellStyle name="Millares 12 2 7 8 2 4" xfId="53518" xr:uid="{83F3B7AC-A07D-4E8B-9DB1-B287E40E6D9F}"/>
    <cellStyle name="Millares 12 2 7 8 3" xfId="14941" xr:uid="{5C02CB1A-1182-4E82-B60D-DE36A4FAC5F6}"/>
    <cellStyle name="Millares 12 2 7 8 3 2" xfId="37835" xr:uid="{B1E46F30-28B7-4693-9857-6D85C884CB90}"/>
    <cellStyle name="Millares 12 2 7 8 4" xfId="26394" xr:uid="{EB7A3FA6-165D-412A-BC74-246F8F5A677C}"/>
    <cellStyle name="Millares 12 2 7 8 5" xfId="49276" xr:uid="{92082318-EE0B-422A-9355-A47E96BBCF22}"/>
    <cellStyle name="Millares 12 2 7 9" xfId="4556" xr:uid="{75781D6A-05CE-4617-ADCA-BA85A15A78E7}"/>
    <cellStyle name="Millares 12 2 7 9 2" xfId="16008" xr:uid="{6A264B8F-A7EB-4C60-B4E8-CA08692D1532}"/>
    <cellStyle name="Millares 12 2 7 9 2 2" xfId="38902" xr:uid="{8F2D4605-CC50-46FE-BB0B-57757B1F1219}"/>
    <cellStyle name="Millares 12 2 7 9 3" xfId="27461" xr:uid="{550AAECD-0B9A-4F82-9C25-33A30163D0DE}"/>
    <cellStyle name="Millares 12 2 7 9 4" xfId="50343" xr:uid="{B684B426-7283-4F07-AEB5-A88CFBC17809}"/>
    <cellStyle name="Millares 12 2 8" xfId="472" xr:uid="{B2FB66A5-74A8-4BCD-AC5C-9047BFB71110}"/>
    <cellStyle name="Millares 12 2 8 10" xfId="46267" xr:uid="{6D4A5F58-8202-495D-AA35-39627D0330BE}"/>
    <cellStyle name="Millares 12 2 8 2" xfId="1000" xr:uid="{9AAF79B4-3E42-405C-B248-1162676B4D2B}"/>
    <cellStyle name="Millares 12 2 8 2 2" xfId="2317" xr:uid="{26DB937B-0FCC-4F7D-9A09-B7A09C88F63E}"/>
    <cellStyle name="Millares 12 2 8 2 2 2" xfId="6565" xr:uid="{7C6BB915-DD6C-45C5-8B7E-F28A7A0FB4E3}"/>
    <cellStyle name="Millares 12 2 8 2 2 2 2" xfId="18017" xr:uid="{FD33E240-B6A1-4E83-8C73-474D11B6A2A2}"/>
    <cellStyle name="Millares 12 2 8 2 2 2 2 2" xfId="40911" xr:uid="{76996DB7-05C6-416A-A00E-A3D285F5DF56}"/>
    <cellStyle name="Millares 12 2 8 2 2 2 3" xfId="29470" xr:uid="{70FCF777-0995-4704-B5A9-DDB34F623B0F}"/>
    <cellStyle name="Millares 12 2 8 2 2 2 4" xfId="52352" xr:uid="{48E83DF2-AB27-4323-9496-9DF35B115C94}"/>
    <cellStyle name="Millares 12 2 8 2 2 3" xfId="13775" xr:uid="{AD3549D0-940A-408C-B859-DDB450976B0E}"/>
    <cellStyle name="Millares 12 2 8 2 2 3 2" xfId="36669" xr:uid="{B4EE9A3A-BB28-472B-AAA3-369B55D29415}"/>
    <cellStyle name="Millares 12 2 8 2 2 4" xfId="25228" xr:uid="{461CE50F-C9F0-46EC-BE56-FBEEE9463797}"/>
    <cellStyle name="Millares 12 2 8 2 2 5" xfId="48111" xr:uid="{75AA8300-7235-4C2F-854C-D65E526F537B}"/>
    <cellStyle name="Millares 12 2 8 2 3" xfId="4161" xr:uid="{88C92FE9-A0E6-430C-B4E9-2FACB6F93BF8}"/>
    <cellStyle name="Millares 12 2 8 2 3 2" xfId="8404" xr:uid="{4C93289C-071F-48F2-9674-E1CE2A07CA84}"/>
    <cellStyle name="Millares 12 2 8 2 3 2 2" xfId="19856" xr:uid="{153E7608-8EFC-41B8-8402-5814CB96B755}"/>
    <cellStyle name="Millares 12 2 8 2 3 2 2 2" xfId="42750" xr:uid="{E30027F0-4FF8-4B4C-B153-D864D044CE0F}"/>
    <cellStyle name="Millares 12 2 8 2 3 2 3" xfId="31309" xr:uid="{726EF2F2-4517-4E3A-9653-EDF4823BB54F}"/>
    <cellStyle name="Millares 12 2 8 2 3 2 4" xfId="54191" xr:uid="{18C961F3-4443-4355-9802-E8F4076E39BC}"/>
    <cellStyle name="Millares 12 2 8 2 3 3" xfId="15614" xr:uid="{03C3329E-843A-4361-AF85-FF20C53B9CF0}"/>
    <cellStyle name="Millares 12 2 8 2 3 3 2" xfId="38508" xr:uid="{A935917B-B0DD-4A42-A6AE-080CFAECEFA8}"/>
    <cellStyle name="Millares 12 2 8 2 3 4" xfId="27067" xr:uid="{BC556F80-391B-47A5-AF89-34ABA9A788CC}"/>
    <cellStyle name="Millares 12 2 8 2 3 5" xfId="49949" xr:uid="{3A525654-15DE-4B45-8887-3FACCA954454}"/>
    <cellStyle name="Millares 12 2 8 2 4" xfId="5248" xr:uid="{83865377-9D4B-42B7-915F-E0E3C1559488}"/>
    <cellStyle name="Millares 12 2 8 2 4 2" xfId="16700" xr:uid="{AB93218C-09DF-4398-8A1C-160ABE88BA2E}"/>
    <cellStyle name="Millares 12 2 8 2 4 2 2" xfId="39594" xr:uid="{FDC93133-7AF4-48CD-91A9-1D71EF94F912}"/>
    <cellStyle name="Millares 12 2 8 2 4 3" xfId="28153" xr:uid="{56EE27AB-5382-409A-833F-E899641CE04D}"/>
    <cellStyle name="Millares 12 2 8 2 4 4" xfId="51035" xr:uid="{8C9E14C6-3448-4CF8-B9A6-2CED8B12A9AC}"/>
    <cellStyle name="Millares 12 2 8 2 5" xfId="10309" xr:uid="{553D496D-CC66-45A9-BC04-F848A8DA5D78}"/>
    <cellStyle name="Millares 12 2 8 2 5 2" xfId="21752" xr:uid="{BFCF2DCA-6F62-47F6-BAED-CE917E10AEA3}"/>
    <cellStyle name="Millares 12 2 8 2 5 2 2" xfId="44646" xr:uid="{8DBBE88B-9A8C-433F-8AB4-1F6B70536E48}"/>
    <cellStyle name="Millares 12 2 8 2 5 3" xfId="33205" xr:uid="{167EE121-D38D-4699-964E-DE54A3473D86}"/>
    <cellStyle name="Millares 12 2 8 2 6" xfId="11393" xr:uid="{DA0E5E48-5D61-4C17-B17C-9D042379F0F2}"/>
    <cellStyle name="Millares 12 2 8 2 6 2" xfId="22836" xr:uid="{D97464F9-BED5-414E-8A89-8DF407353073}"/>
    <cellStyle name="Millares 12 2 8 2 6 2 2" xfId="45730" xr:uid="{43F7EF30-6E40-4F29-8AD2-CDA733DECF20}"/>
    <cellStyle name="Millares 12 2 8 2 6 3" xfId="34289" xr:uid="{7EA3DDE3-2AC3-40B1-88E4-B4BCAF13C0AB}"/>
    <cellStyle name="Millares 12 2 8 2 7" xfId="12458" xr:uid="{B502301C-E124-46D4-9992-F9FE6C011D45}"/>
    <cellStyle name="Millares 12 2 8 2 7 2" xfId="35352" xr:uid="{F8EC0F59-E8CA-4B9C-85B9-202A2595F425}"/>
    <cellStyle name="Millares 12 2 8 2 8" xfId="23911" xr:uid="{82668BB2-0A62-4EA6-A995-000F5C77E7E8}"/>
    <cellStyle name="Millares 12 2 8 2 9" xfId="46794" xr:uid="{22494278-1713-4CC5-8971-1BF2CF786E80}"/>
    <cellStyle name="Millares 12 2 8 3" xfId="1790" xr:uid="{B6D3ECF0-4457-4435-B2B1-8C27DF58EEFC}"/>
    <cellStyle name="Millares 12 2 8 3 2" xfId="6038" xr:uid="{F2B23108-5E9C-4082-BF6F-7534A37C6BE7}"/>
    <cellStyle name="Millares 12 2 8 3 2 2" xfId="17490" xr:uid="{AE975291-183F-4830-84DB-0439F79512B8}"/>
    <cellStyle name="Millares 12 2 8 3 2 2 2" xfId="40384" xr:uid="{8AF0BE0C-2F3B-4F38-AFDB-129D67699EC6}"/>
    <cellStyle name="Millares 12 2 8 3 2 3" xfId="28943" xr:uid="{69F9302B-1F9F-4A60-AD27-39D70444272C}"/>
    <cellStyle name="Millares 12 2 8 3 2 4" xfId="51825" xr:uid="{8DBDDB61-AC8D-4E1C-B5B9-DF2D4ABFFDA0}"/>
    <cellStyle name="Millares 12 2 8 3 3" xfId="13248" xr:uid="{62D349DD-73FD-442F-9A6F-875CC2768F04}"/>
    <cellStyle name="Millares 12 2 8 3 3 2" xfId="36142" xr:uid="{D953B0C9-6549-497A-92DF-E2B02CF52897}"/>
    <cellStyle name="Millares 12 2 8 3 4" xfId="24701" xr:uid="{14CB63B4-4C35-47DD-8325-57B2629A6A65}"/>
    <cellStyle name="Millares 12 2 8 3 5" xfId="47584" xr:uid="{ACEB4AFD-2A6E-40EB-9800-130F27970ECB}"/>
    <cellStyle name="Millares 12 2 8 4" xfId="3634" xr:uid="{A51F600E-FF4A-4BBF-A0F7-F641589E9FF1}"/>
    <cellStyle name="Millares 12 2 8 4 2" xfId="7877" xr:uid="{E2489C2E-4D4D-40A2-B7C8-B7779666C1AC}"/>
    <cellStyle name="Millares 12 2 8 4 2 2" xfId="19329" xr:uid="{6BB3144E-2D1F-4DDB-A9AC-22EC2C2AA8AB}"/>
    <cellStyle name="Millares 12 2 8 4 2 2 2" xfId="42223" xr:uid="{78026F07-C036-485F-A284-149462D3B936}"/>
    <cellStyle name="Millares 12 2 8 4 2 3" xfId="30782" xr:uid="{1485D33E-1B1E-4C63-9C86-4CF6D3848676}"/>
    <cellStyle name="Millares 12 2 8 4 2 4" xfId="53664" xr:uid="{5A40D316-7E98-4CDD-9DE1-44B78EFF5008}"/>
    <cellStyle name="Millares 12 2 8 4 3" xfId="15087" xr:uid="{86CF7B28-EA62-46DD-90DE-C967881A9E85}"/>
    <cellStyle name="Millares 12 2 8 4 3 2" xfId="37981" xr:uid="{B9E68F68-30E1-45DF-8E8A-BB821E07BF23}"/>
    <cellStyle name="Millares 12 2 8 4 4" xfId="26540" xr:uid="{14B5A15D-8532-4FC7-AD02-DE3DCE07F082}"/>
    <cellStyle name="Millares 12 2 8 4 5" xfId="49422" xr:uid="{D313C0AF-9D7C-46F4-9CA4-655A83B81793}"/>
    <cellStyle name="Millares 12 2 8 5" xfId="4721" xr:uid="{1055C5A5-2542-4FDA-AD21-1D08D794ED56}"/>
    <cellStyle name="Millares 12 2 8 5 2" xfId="16173" xr:uid="{5B761334-5CBE-43E1-A4A6-B3B4F819E9B1}"/>
    <cellStyle name="Millares 12 2 8 5 2 2" xfId="39067" xr:uid="{EB16438C-CFE5-48D0-B55A-4104D3D1C1AD}"/>
    <cellStyle name="Millares 12 2 8 5 3" xfId="27626" xr:uid="{5C12F69F-05AF-4EFA-9DB7-EC91D5CE95C4}"/>
    <cellStyle name="Millares 12 2 8 5 4" xfId="50508" xr:uid="{878E89E1-E0B2-402A-B5FC-063582B78DEA}"/>
    <cellStyle name="Millares 12 2 8 6" xfId="9782" xr:uid="{39CE2D58-BC8A-4487-AACE-C5A0ADD37A53}"/>
    <cellStyle name="Millares 12 2 8 6 2" xfId="21225" xr:uid="{E47C92FE-318D-4FFF-A09E-8D2B533387EF}"/>
    <cellStyle name="Millares 12 2 8 6 2 2" xfId="44119" xr:uid="{1974048C-E3A5-4B9A-B1F9-2F0A046E76A9}"/>
    <cellStyle name="Millares 12 2 8 6 3" xfId="32678" xr:uid="{73A90B84-4EC9-481E-88CC-A2D9C60123EB}"/>
    <cellStyle name="Millares 12 2 8 7" xfId="10866" xr:uid="{4283D8D8-0C20-40EF-8FBA-66B450CC94B5}"/>
    <cellStyle name="Millares 12 2 8 7 2" xfId="22309" xr:uid="{E2F6FA68-8B0B-4B4C-B506-0D2DB2B4D15B}"/>
    <cellStyle name="Millares 12 2 8 7 2 2" xfId="45203" xr:uid="{88009FAA-CE29-42A4-A529-0BBB889E17FF}"/>
    <cellStyle name="Millares 12 2 8 7 3" xfId="33762" xr:uid="{47943568-5506-422F-8EB4-E07523FA7342}"/>
    <cellStyle name="Millares 12 2 8 8" xfId="11931" xr:uid="{4FA31988-E7E9-4F6F-8EBF-C3A305AB0715}"/>
    <cellStyle name="Millares 12 2 8 8 2" xfId="34825" xr:uid="{2D6B2F8B-DBCD-482E-BF10-21BC188416CF}"/>
    <cellStyle name="Millares 12 2 8 9" xfId="23384" xr:uid="{25E3DED2-70AA-41BE-8E59-DC5BE8BE25EE}"/>
    <cellStyle name="Millares 12 2 9" xfId="736" xr:uid="{C0FE2F78-A5B5-41DC-B1AF-68DFE9A19CCA}"/>
    <cellStyle name="Millares 12 2 9 2" xfId="2053" xr:uid="{8E924267-0F30-4904-A599-9CF70F4F58FF}"/>
    <cellStyle name="Millares 12 2 9 2 2" xfId="6301" xr:uid="{816E205F-FE18-4DDF-9029-9375EADE4088}"/>
    <cellStyle name="Millares 12 2 9 2 2 2" xfId="17753" xr:uid="{596B061A-4B46-4322-BFB7-6EA3F9DEC17C}"/>
    <cellStyle name="Millares 12 2 9 2 2 2 2" xfId="40647" xr:uid="{CC0BF06D-A936-4A09-8478-9EF007C270A5}"/>
    <cellStyle name="Millares 12 2 9 2 2 3" xfId="29206" xr:uid="{BF4F994C-5FD4-4FBA-89C9-B5453FDC1A5C}"/>
    <cellStyle name="Millares 12 2 9 2 2 4" xfId="52088" xr:uid="{85EC2466-BCCB-4A02-8252-6107CE73BEDB}"/>
    <cellStyle name="Millares 12 2 9 2 3" xfId="13511" xr:uid="{C7E06A7B-A046-44BD-80A5-E04CB62260BC}"/>
    <cellStyle name="Millares 12 2 9 2 3 2" xfId="36405" xr:uid="{A4434D29-0F46-48D9-9B6A-7D34DA261800}"/>
    <cellStyle name="Millares 12 2 9 2 4" xfId="24964" xr:uid="{2C37AC92-1C55-4CD7-83F4-11503A1CFF7D}"/>
    <cellStyle name="Millares 12 2 9 2 5" xfId="47847" xr:uid="{DDC744DE-2A87-4931-ACD2-CF7CB40862D0}"/>
    <cellStyle name="Millares 12 2 9 3" xfId="3897" xr:uid="{87F6F2DC-E6CA-4E5F-A5E0-7562067BE4CD}"/>
    <cellStyle name="Millares 12 2 9 3 2" xfId="8140" xr:uid="{B24E4B6A-DC46-4A96-AC0A-77EA2BA83291}"/>
    <cellStyle name="Millares 12 2 9 3 2 2" xfId="19592" xr:uid="{F7986961-469F-4228-A3F7-389B473021C4}"/>
    <cellStyle name="Millares 12 2 9 3 2 2 2" xfId="42486" xr:uid="{33F47DC8-ABCC-4A6D-B1DE-AB0EDDEAF3E9}"/>
    <cellStyle name="Millares 12 2 9 3 2 3" xfId="31045" xr:uid="{4A789D17-AAE0-49B5-8107-C83BB79B136B}"/>
    <cellStyle name="Millares 12 2 9 3 2 4" xfId="53927" xr:uid="{8E5AE827-D3F7-4AC8-B43D-3BCDAECF68CC}"/>
    <cellStyle name="Millares 12 2 9 3 3" xfId="15350" xr:uid="{C75D78B6-B3FE-4D07-90EB-54D3A03358D8}"/>
    <cellStyle name="Millares 12 2 9 3 3 2" xfId="38244" xr:uid="{7C5E727C-F115-4F37-94DF-80E270A5B85F}"/>
    <cellStyle name="Millares 12 2 9 3 4" xfId="26803" xr:uid="{08CA0E42-31BC-426F-BFC0-6A6A05AD9E6F}"/>
    <cellStyle name="Millares 12 2 9 3 5" xfId="49685" xr:uid="{B2EC0B6A-8167-493E-BE10-CF8C41C7BDFE}"/>
    <cellStyle name="Millares 12 2 9 4" xfId="4984" xr:uid="{0CCCA2C6-8A37-4339-8B91-3DE73204BC63}"/>
    <cellStyle name="Millares 12 2 9 4 2" xfId="16436" xr:uid="{CD323033-16A4-4666-A36D-F3C7D4FB1245}"/>
    <cellStyle name="Millares 12 2 9 4 2 2" xfId="39330" xr:uid="{AB19FF08-8775-4C8F-8D12-65F1CC765571}"/>
    <cellStyle name="Millares 12 2 9 4 3" xfId="27889" xr:uid="{0AF68660-2713-415B-905A-4FEBC25F0956}"/>
    <cellStyle name="Millares 12 2 9 4 4" xfId="50771" xr:uid="{A4AD9DC7-03C7-42C7-AFEA-660C958FB84D}"/>
    <cellStyle name="Millares 12 2 9 5" xfId="10045" xr:uid="{480B40A4-0537-421A-8AFC-C80D008AB85E}"/>
    <cellStyle name="Millares 12 2 9 5 2" xfId="21488" xr:uid="{DC94739B-0EE9-470E-8C8F-E8CA51FF9594}"/>
    <cellStyle name="Millares 12 2 9 5 2 2" xfId="44382" xr:uid="{97EA741B-7DAB-438D-8CF7-CE3B8A2EF412}"/>
    <cellStyle name="Millares 12 2 9 5 3" xfId="32941" xr:uid="{1868885C-EA57-48F0-BFD6-071764FFBBC1}"/>
    <cellStyle name="Millares 12 2 9 6" xfId="11129" xr:uid="{B5F76638-B7EF-42F9-A220-DD5F7DB8FAEA}"/>
    <cellStyle name="Millares 12 2 9 6 2" xfId="22572" xr:uid="{8C6D7DB0-20AA-4988-A922-D64843B37208}"/>
    <cellStyle name="Millares 12 2 9 6 2 2" xfId="45466" xr:uid="{590A1355-9E21-44BB-BB9D-34670F5BBBE9}"/>
    <cellStyle name="Millares 12 2 9 6 3" xfId="34025" xr:uid="{FC9654EC-381D-43CB-BCEA-719974DB7BA2}"/>
    <cellStyle name="Millares 12 2 9 7" xfId="12194" xr:uid="{1C3A0C52-62D5-4C7F-83FB-EE491BB21841}"/>
    <cellStyle name="Millares 12 2 9 7 2" xfId="35088" xr:uid="{81DCA00D-E162-4D9B-86DB-8C1AD2C7A091}"/>
    <cellStyle name="Millares 12 2 9 8" xfId="23647" xr:uid="{BCE717C9-DE47-4F2D-AD50-27DAA47502A5}"/>
    <cellStyle name="Millares 12 2 9 9" xfId="46530" xr:uid="{475C3A78-3F39-42DB-81A2-D0AF6F404FD0}"/>
    <cellStyle name="Millares 12 20" xfId="10601" xr:uid="{73DCD730-8243-4033-83A3-045BB96E0FDE}"/>
    <cellStyle name="Millares 12 20 2" xfId="22044" xr:uid="{B8FABE36-A6C4-4EC0-A8EC-8C3D93BEFADE}"/>
    <cellStyle name="Millares 12 20 2 2" xfId="44938" xr:uid="{95CA3D1D-ABD5-44AF-9214-BCE8360594D1}"/>
    <cellStyle name="Millares 12 20 3" xfId="33497" xr:uid="{81E8F7EC-9692-4536-BC1A-E2E7E79E9D5A}"/>
    <cellStyle name="Millares 12 21" xfId="11666" xr:uid="{4812B82F-50DD-4DBE-9353-003C3A493FAA}"/>
    <cellStyle name="Millares 12 21 2" xfId="34560" xr:uid="{9296F5BE-47F7-401B-9E86-D8C9CAAF639F}"/>
    <cellStyle name="Millares 12 22" xfId="23119" xr:uid="{353635A8-CFF9-426F-B46B-E5D9ED608158}"/>
    <cellStyle name="Millares 12 23" xfId="46002" xr:uid="{75F4D240-AC2D-45FA-83CB-27229B31C4C7}"/>
    <cellStyle name="Millares 12 3" xfId="201" xr:uid="{5379C5CD-5147-445B-AF7E-78E094290C02}"/>
    <cellStyle name="Millares 12 3 10" xfId="3387" xr:uid="{3F8AE532-D3C9-41FF-BAF6-6F1E3C753339}"/>
    <cellStyle name="Millares 12 3 10 2" xfId="7630" xr:uid="{7FFF22FA-61AC-4625-9C03-4970E9743780}"/>
    <cellStyle name="Millares 12 3 10 2 2" xfId="19082" xr:uid="{E1F867C9-AFDA-4412-A6AA-F7FACBF7EE22}"/>
    <cellStyle name="Millares 12 3 10 2 2 2" xfId="41976" xr:uid="{6B546767-9E59-4A39-B16B-2F5B14A64D80}"/>
    <cellStyle name="Millares 12 3 10 2 3" xfId="30535" xr:uid="{AA19C03A-ACFD-47C9-9030-061A08A3F282}"/>
    <cellStyle name="Millares 12 3 10 2 4" xfId="53417" xr:uid="{18D0BF1F-A81C-4642-A353-505798D481BA}"/>
    <cellStyle name="Millares 12 3 10 3" xfId="14840" xr:uid="{C710FAC4-3400-45F6-A891-1368065F73C6}"/>
    <cellStyle name="Millares 12 3 10 3 2" xfId="37734" xr:uid="{70C52050-54F9-40DC-AE53-329654F6BAD1}"/>
    <cellStyle name="Millares 12 3 10 4" xfId="26293" xr:uid="{81498F9D-32C1-40CE-85AB-C196CC21BD38}"/>
    <cellStyle name="Millares 12 3 10 5" xfId="49175" xr:uid="{4B482BF1-2D2B-4073-80D4-A16916BF765E}"/>
    <cellStyle name="Millares 12 3 11" xfId="4450" xr:uid="{10B75235-8793-490D-8936-B5DC7B8F4A96}"/>
    <cellStyle name="Millares 12 3 11 2" xfId="15902" xr:uid="{B24E9301-7FAB-4E4E-AE63-4DA7B2406A64}"/>
    <cellStyle name="Millares 12 3 11 2 2" xfId="38796" xr:uid="{B505D524-7E38-4AB5-BAEE-43A44EF70B1F}"/>
    <cellStyle name="Millares 12 3 11 3" xfId="27355" xr:uid="{4A27C78F-01A8-420F-B658-15B2A5AA2289}"/>
    <cellStyle name="Millares 12 3 11 4" xfId="50237" xr:uid="{50D93C85-8612-4A21-B836-ADF0355B6CC1}"/>
    <cellStyle name="Millares 12 3 12" xfId="8734" xr:uid="{ABAE76F9-DF7B-42DB-A326-278F2B74453F}"/>
    <cellStyle name="Millares 12 3 12 2" xfId="20178" xr:uid="{BE793C62-E72D-45E4-9C78-C5B8B6C082DF}"/>
    <cellStyle name="Millares 12 3 12 2 2" xfId="43072" xr:uid="{113629C6-D5B4-4532-BD6E-E400B922AB95}"/>
    <cellStyle name="Millares 12 3 12 3" xfId="31631" xr:uid="{8DEEA9DB-E1D4-4C01-B22A-7BDFCFAC3814}"/>
    <cellStyle name="Millares 12 3 12 4" xfId="54513" xr:uid="{5EF378C8-D3E4-4B1E-9CCF-27EDE7D66FF4}"/>
    <cellStyle name="Millares 12 3 13" xfId="8995" xr:uid="{77D18784-6163-4185-9FB4-DC2B3F1FAA75}"/>
    <cellStyle name="Millares 12 3 13 2" xfId="20439" xr:uid="{A252E6F5-BF5B-43EA-A0A4-5A55B0500BC5}"/>
    <cellStyle name="Millares 12 3 13 2 2" xfId="43333" xr:uid="{9EB7EE3E-C7E6-4E15-86D3-6789D98552A9}"/>
    <cellStyle name="Millares 12 3 13 3" xfId="31892" xr:uid="{591C02E2-81C4-42D1-AAA3-1C8433B5075C}"/>
    <cellStyle name="Millares 12 3 13 4" xfId="54774" xr:uid="{8A5299BC-8480-4960-9B6B-CEFE6B37A47A}"/>
    <cellStyle name="Millares 12 3 14" xfId="9262" xr:uid="{2667F807-C9CE-4956-B5CD-A7DC681B527C}"/>
    <cellStyle name="Millares 12 3 14 2" xfId="20706" xr:uid="{A60396F9-057C-45CA-B6D2-6D18E2021EA4}"/>
    <cellStyle name="Millares 12 3 14 2 2" xfId="43600" xr:uid="{5BECC1D8-150A-4DE4-95B2-E20DD9E34A75}"/>
    <cellStyle name="Millares 12 3 14 3" xfId="32159" xr:uid="{39CAE235-5F88-48B1-994C-CBBBD7583238}"/>
    <cellStyle name="Millares 12 3 14 4" xfId="55041" xr:uid="{06D26A1E-4EAD-4D17-9589-E3E326C9B0F8}"/>
    <cellStyle name="Millares 12 3 15" xfId="9533" xr:uid="{332C9987-6273-4B5C-852A-B0E18222533D}"/>
    <cellStyle name="Millares 12 3 15 2" xfId="20976" xr:uid="{DB8038E7-86A5-4500-A93B-B0C3D37F215A}"/>
    <cellStyle name="Millares 12 3 15 2 2" xfId="43870" xr:uid="{29C591BB-C704-4B87-AB3B-4B858BAEFB43}"/>
    <cellStyle name="Millares 12 3 15 3" xfId="32429" xr:uid="{18A14811-041A-4263-BDE6-C6DF78B432C2}"/>
    <cellStyle name="Millares 12 3 16" xfId="10619" xr:uid="{F4707E3A-874F-4481-8277-8F52887A5927}"/>
    <cellStyle name="Millares 12 3 16 2" xfId="22062" xr:uid="{D6A8CB45-A047-41B0-98C3-6877A253A1BC}"/>
    <cellStyle name="Millares 12 3 16 2 2" xfId="44956" xr:uid="{0D2686C8-C706-44A3-9FA8-41CCE275C2A0}"/>
    <cellStyle name="Millares 12 3 16 3" xfId="33515" xr:uid="{EB32F053-C00E-4CC6-8A9B-36AF2F0EC290}"/>
    <cellStyle name="Millares 12 3 17" xfId="11684" xr:uid="{1104F9AE-86EB-4759-B797-F1857B6AD1B8}"/>
    <cellStyle name="Millares 12 3 17 2" xfId="34578" xr:uid="{02504539-1A96-4091-B069-D19D3647D902}"/>
    <cellStyle name="Millares 12 3 18" xfId="23137" xr:uid="{55FF204B-9EAE-46BB-8709-1E3EB8E0DAAB}"/>
    <cellStyle name="Millares 12 3 19" xfId="46020" xr:uid="{3F924B56-E88F-42AE-B366-35DF99F7CDE7}"/>
    <cellStyle name="Millares 12 3 2" xfId="239" xr:uid="{C121B191-C2B4-4D4E-8C6E-6EFC39C2A18B}"/>
    <cellStyle name="Millares 12 3 2 10" xfId="4487" xr:uid="{6A393153-FF2A-4DB5-ABAF-189D145E8A98}"/>
    <cellStyle name="Millares 12 3 2 10 2" xfId="15939" xr:uid="{985BA85B-DC1A-4C20-8F25-D7C278EE3B0F}"/>
    <cellStyle name="Millares 12 3 2 10 2 2" xfId="38833" xr:uid="{144BC56D-3307-47DE-8B51-5A4E16766FFA}"/>
    <cellStyle name="Millares 12 3 2 10 3" xfId="27392" xr:uid="{58FBB76C-B32D-4379-9D76-B3ACE4A175B9}"/>
    <cellStyle name="Millares 12 3 2 10 4" xfId="50274" xr:uid="{9CE5498E-C6AF-4A88-9F7B-6707244224F0}"/>
    <cellStyle name="Millares 12 3 2 11" xfId="8771" xr:uid="{AF3C9099-3691-4E02-8890-3052CF510083}"/>
    <cellStyle name="Millares 12 3 2 11 2" xfId="20215" xr:uid="{A43DEC48-CD6D-446A-A366-8AB46C13FE51}"/>
    <cellStyle name="Millares 12 3 2 11 2 2" xfId="43109" xr:uid="{F000C28B-5DAF-44DD-8E88-33F732E687C4}"/>
    <cellStyle name="Millares 12 3 2 11 3" xfId="31668" xr:uid="{8F6A25A7-B554-456B-A58E-0C4F4A4CAE65}"/>
    <cellStyle name="Millares 12 3 2 11 4" xfId="54550" xr:uid="{303B8B0B-0E4A-4C2D-9355-ED520EA9F979}"/>
    <cellStyle name="Millares 12 3 2 12" xfId="9032" xr:uid="{C0C72676-4868-4089-B61F-85B3093FD1A3}"/>
    <cellStyle name="Millares 12 3 2 12 2" xfId="20476" xr:uid="{9A13761E-DB4F-4F08-859C-C801996C3D4E}"/>
    <cellStyle name="Millares 12 3 2 12 2 2" xfId="43370" xr:uid="{6B1D1B77-0A54-47E6-9D22-0F8EF48358BC}"/>
    <cellStyle name="Millares 12 3 2 12 3" xfId="31929" xr:uid="{CEF30573-4B36-4631-BEAA-E6926F9EB029}"/>
    <cellStyle name="Millares 12 3 2 12 4" xfId="54811" xr:uid="{C48C6CBB-7A23-4AB9-920F-C24A59D0E1EA}"/>
    <cellStyle name="Millares 12 3 2 13" xfId="9299" xr:uid="{ADAE058F-27E9-4BB4-8A24-D73A386C8EF6}"/>
    <cellStyle name="Millares 12 3 2 13 2" xfId="20743" xr:uid="{BB0F33E5-28CC-48CE-ABA9-762AF6D0C859}"/>
    <cellStyle name="Millares 12 3 2 13 2 2" xfId="43637" xr:uid="{28E01743-2428-4C1B-AAA2-1D56D59E08A5}"/>
    <cellStyle name="Millares 12 3 2 13 3" xfId="32196" xr:uid="{287CF42B-FF91-4193-922E-84509F763AE3}"/>
    <cellStyle name="Millares 12 3 2 13 4" xfId="55078" xr:uid="{B0A7999C-CF24-4A7E-AF00-73C680EC096A}"/>
    <cellStyle name="Millares 12 3 2 14" xfId="9570" xr:uid="{585766A2-F723-46F2-BA51-058647CD2D2E}"/>
    <cellStyle name="Millares 12 3 2 14 2" xfId="21013" xr:uid="{0A2C9B54-69AD-47FF-969E-50605CCBC8F3}"/>
    <cellStyle name="Millares 12 3 2 14 2 2" xfId="43907" xr:uid="{AB75B732-57DC-4964-8E6A-993B4CD904CA}"/>
    <cellStyle name="Millares 12 3 2 14 3" xfId="32466" xr:uid="{449C1B6C-0A60-412E-8616-73E22D99651C}"/>
    <cellStyle name="Millares 12 3 2 15" xfId="10656" xr:uid="{F01110B7-D0BF-4E18-BC2B-ACA377C7789B}"/>
    <cellStyle name="Millares 12 3 2 15 2" xfId="22099" xr:uid="{C365AED5-3068-4C09-89E3-2AD5E31003E1}"/>
    <cellStyle name="Millares 12 3 2 15 2 2" xfId="44993" xr:uid="{A415A3BF-6D64-4953-A2C7-12806E444773}"/>
    <cellStyle name="Millares 12 3 2 15 3" xfId="33552" xr:uid="{96EB972E-D540-4EFA-982E-DDA684E52D3B}"/>
    <cellStyle name="Millares 12 3 2 16" xfId="11721" xr:uid="{7520F3F6-38E6-49F9-96BD-3FCC495A41F8}"/>
    <cellStyle name="Millares 12 3 2 16 2" xfId="34615" xr:uid="{387A61AB-1761-4BA1-B31F-AC382C2E40E2}"/>
    <cellStyle name="Millares 12 3 2 17" xfId="23174" xr:uid="{000BA69E-549D-427A-919C-1CA9DD689558}"/>
    <cellStyle name="Millares 12 3 2 18" xfId="46057" xr:uid="{5B965B6A-B99B-46C9-AA2F-80276F5166E5}"/>
    <cellStyle name="Millares 12 3 2 2" xfId="378" xr:uid="{6863B9DB-0C54-451C-9620-95177838DE29}"/>
    <cellStyle name="Millares 12 3 2 2 10" xfId="8887" xr:uid="{DB283E64-D064-4687-B808-2477613D70C4}"/>
    <cellStyle name="Millares 12 3 2 2 10 2" xfId="20331" xr:uid="{7574DC12-CDEC-4C88-9D68-CA92F20696AD}"/>
    <cellStyle name="Millares 12 3 2 2 10 2 2" xfId="43225" xr:uid="{606AD6A9-9BBB-4BC4-B57C-52CCF782AC14}"/>
    <cellStyle name="Millares 12 3 2 2 10 3" xfId="31784" xr:uid="{4EA4AC3D-0448-4A0A-8236-0ECEA14FCA40}"/>
    <cellStyle name="Millares 12 3 2 2 10 4" xfId="54666" xr:uid="{3C8BEB12-54A8-4864-BD92-BE045B4098AA}"/>
    <cellStyle name="Millares 12 3 2 2 11" xfId="9149" xr:uid="{7572D9E5-D6F3-4777-9E29-3005EFD51A60}"/>
    <cellStyle name="Millares 12 3 2 2 11 2" xfId="20593" xr:uid="{8B796E1F-FA5D-4BBC-9CEA-258AAC282876}"/>
    <cellStyle name="Millares 12 3 2 2 11 2 2" xfId="43487" xr:uid="{1C45D824-0D8F-421E-B571-3EDE6BCDE2D7}"/>
    <cellStyle name="Millares 12 3 2 2 11 3" xfId="32046" xr:uid="{AEDE193C-6661-4DA7-A85D-33FA786CB3E7}"/>
    <cellStyle name="Millares 12 3 2 2 11 4" xfId="54928" xr:uid="{CB39C593-411B-4B94-AED9-AAF80E06BD5C}"/>
    <cellStyle name="Millares 12 3 2 2 12" xfId="9416" xr:uid="{F69F4C9A-FD71-4988-A29E-A07E3F333172}"/>
    <cellStyle name="Millares 12 3 2 2 12 2" xfId="20860" xr:uid="{FE8F59F4-4629-41DE-9FC2-6C6F03E28A1E}"/>
    <cellStyle name="Millares 12 3 2 2 12 2 2" xfId="43754" xr:uid="{D2B56428-18BF-4FCB-8603-E833D87E30A5}"/>
    <cellStyle name="Millares 12 3 2 2 12 3" xfId="32313" xr:uid="{0E4D1205-0A9A-4E20-B09E-11FEEE3FC5F1}"/>
    <cellStyle name="Millares 12 3 2 2 12 4" xfId="55195" xr:uid="{390B3BB4-AFD9-4762-BE9E-E9BBC8062CDA}"/>
    <cellStyle name="Millares 12 3 2 2 13" xfId="9688" xr:uid="{2A5A9B3F-80A7-415F-882C-9B74C3618909}"/>
    <cellStyle name="Millares 12 3 2 2 13 2" xfId="21131" xr:uid="{F512A6DE-0B54-4CF0-8134-9EBAD87F5349}"/>
    <cellStyle name="Millares 12 3 2 2 13 2 2" xfId="44025" xr:uid="{D8E61B1B-72F2-447B-8FE1-B0C676952AF5}"/>
    <cellStyle name="Millares 12 3 2 2 13 3" xfId="32584" xr:uid="{EFF9E038-4744-4D5C-9D9B-0470819CB050}"/>
    <cellStyle name="Millares 12 3 2 2 14" xfId="10772" xr:uid="{ED9EEE65-63F1-4BF5-AA93-10B4DC84A883}"/>
    <cellStyle name="Millares 12 3 2 2 14 2" xfId="22215" xr:uid="{AC29FC51-D782-4FC6-8ED3-32CDDB2A34A7}"/>
    <cellStyle name="Millares 12 3 2 2 14 2 2" xfId="45109" xr:uid="{B0DF839F-C8D8-4134-9230-13CB18793FE0}"/>
    <cellStyle name="Millares 12 3 2 2 14 3" xfId="33668" xr:uid="{06BC513C-7A5A-454B-8742-C4542A3A55B1}"/>
    <cellStyle name="Millares 12 3 2 2 15" xfId="11837" xr:uid="{FBD460C9-0C32-4FE1-A91A-F2DA90C452C4}"/>
    <cellStyle name="Millares 12 3 2 2 15 2" xfId="34731" xr:uid="{B407FCA2-BA2E-4F73-92FF-8C194F3F2CDE}"/>
    <cellStyle name="Millares 12 3 2 2 16" xfId="23290" xr:uid="{8B93015F-5C82-48E9-BBA0-B70E069EEBD1}"/>
    <cellStyle name="Millares 12 3 2 2 17" xfId="46173" xr:uid="{1D2798FA-FBB1-4570-BA22-23688D143CE1}"/>
    <cellStyle name="Millares 12 3 2 2 2" xfId="641" xr:uid="{6F5864DA-8E4F-4757-A2B9-8712C201A98F}"/>
    <cellStyle name="Millares 12 3 2 2 2 10" xfId="46436" xr:uid="{553AE1AF-5D4F-472B-B00D-CDD23949A2E1}"/>
    <cellStyle name="Millares 12 3 2 2 2 2" xfId="1169" xr:uid="{8A0E4DC6-E363-4B7C-9C1F-52581F14D855}"/>
    <cellStyle name="Millares 12 3 2 2 2 2 2" xfId="2486" xr:uid="{29297286-56CC-482C-8089-FDE4E5617AC6}"/>
    <cellStyle name="Millares 12 3 2 2 2 2 2 2" xfId="6734" xr:uid="{063077D8-B593-4296-BA99-21400FB795E5}"/>
    <cellStyle name="Millares 12 3 2 2 2 2 2 2 2" xfId="18186" xr:uid="{FA19DB93-143C-4FED-8568-0EF496F9990B}"/>
    <cellStyle name="Millares 12 3 2 2 2 2 2 2 2 2" xfId="41080" xr:uid="{39069779-E2B3-43AA-9088-AD3A70FD5B22}"/>
    <cellStyle name="Millares 12 3 2 2 2 2 2 2 3" xfId="29639" xr:uid="{57329E30-CB90-4A4B-BAFE-5C13BDB59169}"/>
    <cellStyle name="Millares 12 3 2 2 2 2 2 2 4" xfId="52521" xr:uid="{E1D67901-0D6E-4012-BA0F-916826C7A551}"/>
    <cellStyle name="Millares 12 3 2 2 2 2 2 3" xfId="13944" xr:uid="{625361A7-88B3-4845-A834-C589302945EE}"/>
    <cellStyle name="Millares 12 3 2 2 2 2 2 3 2" xfId="36838" xr:uid="{897F7759-50FA-4FDA-833A-47FAB3BFC101}"/>
    <cellStyle name="Millares 12 3 2 2 2 2 2 4" xfId="25397" xr:uid="{9B8380FF-3FFE-4346-902F-B3C25D2DE59D}"/>
    <cellStyle name="Millares 12 3 2 2 2 2 2 5" xfId="48280" xr:uid="{112FD7AE-739F-4B7C-9306-90DA0C810C0A}"/>
    <cellStyle name="Millares 12 3 2 2 2 2 3" xfId="4330" xr:uid="{E14E9126-BAC2-46BC-8E65-1EB824309E5F}"/>
    <cellStyle name="Millares 12 3 2 2 2 2 3 2" xfId="8573" xr:uid="{62776BF4-4A7E-40B2-A696-3756FB3B2CA7}"/>
    <cellStyle name="Millares 12 3 2 2 2 2 3 2 2" xfId="20025" xr:uid="{07CC72B7-7EBC-447C-A7F9-BAD12CD48E3A}"/>
    <cellStyle name="Millares 12 3 2 2 2 2 3 2 2 2" xfId="42919" xr:uid="{912AD622-1ABD-4CD5-8DB2-07F092B20EE0}"/>
    <cellStyle name="Millares 12 3 2 2 2 2 3 2 3" xfId="31478" xr:uid="{88040353-CC4C-4C19-9290-F4A6943FE6C4}"/>
    <cellStyle name="Millares 12 3 2 2 2 2 3 2 4" xfId="54360" xr:uid="{3B8B924F-B916-413C-A1FA-B4B2EFEE62B2}"/>
    <cellStyle name="Millares 12 3 2 2 2 2 3 3" xfId="15783" xr:uid="{1A8B0DEE-D2FD-4842-8B02-3D270E11379A}"/>
    <cellStyle name="Millares 12 3 2 2 2 2 3 3 2" xfId="38677" xr:uid="{DFEBE481-AA41-4201-9E5C-B3B7B1DEEC06}"/>
    <cellStyle name="Millares 12 3 2 2 2 2 3 4" xfId="27236" xr:uid="{8D45411F-9B16-46A2-BB4A-A1FAD8838254}"/>
    <cellStyle name="Millares 12 3 2 2 2 2 3 5" xfId="50118" xr:uid="{7D0FCFA1-A007-4DFD-B7BB-FFA6426F58D1}"/>
    <cellStyle name="Millares 12 3 2 2 2 2 4" xfId="5417" xr:uid="{2E86ABBC-C21E-4AC6-B35B-4FD69B343D22}"/>
    <cellStyle name="Millares 12 3 2 2 2 2 4 2" xfId="16869" xr:uid="{B6449316-638B-4382-BA2C-98CDDBF4DAC0}"/>
    <cellStyle name="Millares 12 3 2 2 2 2 4 2 2" xfId="39763" xr:uid="{5E374763-03F8-4B5A-9934-97832B4A7EE6}"/>
    <cellStyle name="Millares 12 3 2 2 2 2 4 3" xfId="28322" xr:uid="{F7FBEF4A-B0F4-44C5-9085-5195FC3CF91A}"/>
    <cellStyle name="Millares 12 3 2 2 2 2 4 4" xfId="51204" xr:uid="{E71B0D19-D0E2-40C8-A208-F19286B1C381}"/>
    <cellStyle name="Millares 12 3 2 2 2 2 5" xfId="10478" xr:uid="{26E5B5B3-8FFC-49B0-96E9-89720BF64B82}"/>
    <cellStyle name="Millares 12 3 2 2 2 2 5 2" xfId="21921" xr:uid="{D28197EF-B6ED-4F51-911A-3817DD3295D6}"/>
    <cellStyle name="Millares 12 3 2 2 2 2 5 2 2" xfId="44815" xr:uid="{3AE7DB4D-74F9-417F-A7F6-52FC868C6CEC}"/>
    <cellStyle name="Millares 12 3 2 2 2 2 5 3" xfId="33374" xr:uid="{587C1CAB-DCD0-4665-9511-20AED5FA6BCD}"/>
    <cellStyle name="Millares 12 3 2 2 2 2 6" xfId="11562" xr:uid="{2A68A41C-338D-401A-AAA9-78E2A57219AC}"/>
    <cellStyle name="Millares 12 3 2 2 2 2 6 2" xfId="23005" xr:uid="{1E7E379D-E034-4713-871A-BE2DB007AC1D}"/>
    <cellStyle name="Millares 12 3 2 2 2 2 6 2 2" xfId="45899" xr:uid="{6DEB5F45-7B2C-423F-A9D1-5398F54C5A3D}"/>
    <cellStyle name="Millares 12 3 2 2 2 2 6 3" xfId="34458" xr:uid="{FCCAF200-1AE3-448E-AA32-C6655930B2E0}"/>
    <cellStyle name="Millares 12 3 2 2 2 2 7" xfId="12627" xr:uid="{DFD74773-5F43-4DF4-8A41-E1BB6F84152F}"/>
    <cellStyle name="Millares 12 3 2 2 2 2 7 2" xfId="35521" xr:uid="{26769672-14FA-4EC4-ABB5-B234CAFDC525}"/>
    <cellStyle name="Millares 12 3 2 2 2 2 8" xfId="24080" xr:uid="{3F6A1D58-E3E1-4616-A8D6-CDA8629AE15C}"/>
    <cellStyle name="Millares 12 3 2 2 2 2 9" xfId="46963" xr:uid="{B0A22E61-A7DE-40BB-B64C-7B1C68E0CE89}"/>
    <cellStyle name="Millares 12 3 2 2 2 3" xfId="1959" xr:uid="{401ECA31-FC06-4FC2-8317-C13007AA5256}"/>
    <cellStyle name="Millares 12 3 2 2 2 3 2" xfId="6207" xr:uid="{16936A87-877B-4D99-8D39-28E108FC5296}"/>
    <cellStyle name="Millares 12 3 2 2 2 3 2 2" xfId="17659" xr:uid="{8F879A7F-A6DA-4072-BF10-34EAFE48DCF7}"/>
    <cellStyle name="Millares 12 3 2 2 2 3 2 2 2" xfId="40553" xr:uid="{E9DA4AA9-FA73-40F0-9DDF-9A50D57204A6}"/>
    <cellStyle name="Millares 12 3 2 2 2 3 2 3" xfId="29112" xr:uid="{0DFE1D89-CB4F-45E1-9284-93C40CE3FE5C}"/>
    <cellStyle name="Millares 12 3 2 2 2 3 2 4" xfId="51994" xr:uid="{7334D21E-600C-47A6-829E-7C6907ED6E6F}"/>
    <cellStyle name="Millares 12 3 2 2 2 3 3" xfId="13417" xr:uid="{407A5369-5FA2-4550-BC90-F2C7FC6C129E}"/>
    <cellStyle name="Millares 12 3 2 2 2 3 3 2" xfId="36311" xr:uid="{A58ED98D-60D5-4EA8-8DF5-169AF3778116}"/>
    <cellStyle name="Millares 12 3 2 2 2 3 4" xfId="24870" xr:uid="{052948AA-9273-4967-B14C-555CB90731D4}"/>
    <cellStyle name="Millares 12 3 2 2 2 3 5" xfId="47753" xr:uid="{880468BA-5CC0-4BBD-81B6-A37871693D74}"/>
    <cellStyle name="Millares 12 3 2 2 2 4" xfId="3803" xr:uid="{F3E25E89-7EF9-41F2-A807-A8E877996A61}"/>
    <cellStyle name="Millares 12 3 2 2 2 4 2" xfId="8046" xr:uid="{8F6CEC75-B1B8-4D49-B7FB-8F665A783A5E}"/>
    <cellStyle name="Millares 12 3 2 2 2 4 2 2" xfId="19498" xr:uid="{C908B6F4-DC79-48CE-B2E2-AE915128396E}"/>
    <cellStyle name="Millares 12 3 2 2 2 4 2 2 2" xfId="42392" xr:uid="{6EEF8F39-A6E1-451B-9DF3-8203F78D11BE}"/>
    <cellStyle name="Millares 12 3 2 2 2 4 2 3" xfId="30951" xr:uid="{EB08DC76-832A-4699-A713-C4F69D343F08}"/>
    <cellStyle name="Millares 12 3 2 2 2 4 2 4" xfId="53833" xr:uid="{F2281FDE-BD30-4701-8209-15F5A64291BD}"/>
    <cellStyle name="Millares 12 3 2 2 2 4 3" xfId="15256" xr:uid="{2FBE1BB4-94E8-415D-BC73-61088B779A81}"/>
    <cellStyle name="Millares 12 3 2 2 2 4 3 2" xfId="38150" xr:uid="{DD659854-7898-4B7A-B874-DF1E2C3E9947}"/>
    <cellStyle name="Millares 12 3 2 2 2 4 4" xfId="26709" xr:uid="{275FCD00-7263-4B68-9524-4C405CF8EECE}"/>
    <cellStyle name="Millares 12 3 2 2 2 4 5" xfId="49591" xr:uid="{D01535F5-B8CC-4154-A2F7-A4D7A791AC3E}"/>
    <cellStyle name="Millares 12 3 2 2 2 5" xfId="4890" xr:uid="{107B127F-CF25-45BB-9167-40EDFBC48316}"/>
    <cellStyle name="Millares 12 3 2 2 2 5 2" xfId="16342" xr:uid="{8DA9D5FD-7862-4751-8943-69A9B6DDC593}"/>
    <cellStyle name="Millares 12 3 2 2 2 5 2 2" xfId="39236" xr:uid="{D86F54CA-41B3-4C7B-B9E4-7A790AB5A300}"/>
    <cellStyle name="Millares 12 3 2 2 2 5 3" xfId="27795" xr:uid="{7C80DFE0-A38D-467A-8A5B-F978A3844879}"/>
    <cellStyle name="Millares 12 3 2 2 2 5 4" xfId="50677" xr:uid="{8BE4C345-B649-4EA5-BAED-B135CD52F8B3}"/>
    <cellStyle name="Millares 12 3 2 2 2 6" xfId="9951" xr:uid="{0F323EC6-91FB-4BA3-A06F-1A5F660E2843}"/>
    <cellStyle name="Millares 12 3 2 2 2 6 2" xfId="21394" xr:uid="{F65B00C5-A1E6-4ECD-BA0B-71110B6CED2C}"/>
    <cellStyle name="Millares 12 3 2 2 2 6 2 2" xfId="44288" xr:uid="{9ADF1E48-84DB-428C-B1AF-09E1DAC1A549}"/>
    <cellStyle name="Millares 12 3 2 2 2 6 3" xfId="32847" xr:uid="{CF8904E7-F6D9-44D6-8042-23126754940A}"/>
    <cellStyle name="Millares 12 3 2 2 2 7" xfId="11035" xr:uid="{53444F64-608D-4841-844E-F6495768422F}"/>
    <cellStyle name="Millares 12 3 2 2 2 7 2" xfId="22478" xr:uid="{13159730-1A7A-43CD-A6C5-CFE47F0D3237}"/>
    <cellStyle name="Millares 12 3 2 2 2 7 2 2" xfId="45372" xr:uid="{17545718-7950-4B5C-BBB8-ADC61202FA5D}"/>
    <cellStyle name="Millares 12 3 2 2 2 7 3" xfId="33931" xr:uid="{99C04DDE-F940-4F26-9397-6C5DC5EC02A5}"/>
    <cellStyle name="Millares 12 3 2 2 2 8" xfId="12100" xr:uid="{2E4A033F-6E1F-494A-841B-AB1D6ED93564}"/>
    <cellStyle name="Millares 12 3 2 2 2 8 2" xfId="34994" xr:uid="{A259C1D2-F6A6-4CEB-A8B0-6475214AA99D}"/>
    <cellStyle name="Millares 12 3 2 2 2 9" xfId="23553" xr:uid="{1F88E543-56DB-48E2-82EF-332D10E8E1F0}"/>
    <cellStyle name="Millares 12 3 2 2 3" xfId="906" xr:uid="{3ECD1D90-77A2-4503-B81F-FE00AF5932C8}"/>
    <cellStyle name="Millares 12 3 2 2 3 2" xfId="2223" xr:uid="{841198AB-46AD-44E7-A3E0-2B00EA6ED9A1}"/>
    <cellStyle name="Millares 12 3 2 2 3 2 2" xfId="6471" xr:uid="{98546EC1-7A7F-4E98-B0B4-A812CDA614E6}"/>
    <cellStyle name="Millares 12 3 2 2 3 2 2 2" xfId="17923" xr:uid="{66469F78-5257-4C97-8C94-DEA6D904B61E}"/>
    <cellStyle name="Millares 12 3 2 2 3 2 2 2 2" xfId="40817" xr:uid="{4B350FF5-4173-45A8-9384-6D007FC24B50}"/>
    <cellStyle name="Millares 12 3 2 2 3 2 2 3" xfId="29376" xr:uid="{277CE833-4AE8-41A8-BFD4-176FC2A27D95}"/>
    <cellStyle name="Millares 12 3 2 2 3 2 2 4" xfId="52258" xr:uid="{A1D608FC-154D-431D-B1D6-9EFBCE6D935A}"/>
    <cellStyle name="Millares 12 3 2 2 3 2 3" xfId="13681" xr:uid="{7AB5BDC7-6FD5-4621-9A09-BD403C44D275}"/>
    <cellStyle name="Millares 12 3 2 2 3 2 3 2" xfId="36575" xr:uid="{0A57DE4C-6399-4C24-BBC4-685AC3AE34AD}"/>
    <cellStyle name="Millares 12 3 2 2 3 2 4" xfId="25134" xr:uid="{BE1985A0-3213-4D8D-AC82-F7A565EA871C}"/>
    <cellStyle name="Millares 12 3 2 2 3 2 5" xfId="48017" xr:uid="{FB2F7202-A29D-4A41-95B3-FF19AEF09867}"/>
    <cellStyle name="Millares 12 3 2 2 3 3" xfId="4067" xr:uid="{4B241A1B-AF53-4A47-B4CE-8F2A9E37A821}"/>
    <cellStyle name="Millares 12 3 2 2 3 3 2" xfId="8310" xr:uid="{E454EA08-1F7F-4099-AE51-3901B67A62D1}"/>
    <cellStyle name="Millares 12 3 2 2 3 3 2 2" xfId="19762" xr:uid="{8BAC037E-396C-48A5-9534-F0C524E24D65}"/>
    <cellStyle name="Millares 12 3 2 2 3 3 2 2 2" xfId="42656" xr:uid="{D2A88883-31B1-4B59-9F45-4EC42594A7EB}"/>
    <cellStyle name="Millares 12 3 2 2 3 3 2 3" xfId="31215" xr:uid="{CD6B42D7-4E75-439A-A417-2E5A03C89F69}"/>
    <cellStyle name="Millares 12 3 2 2 3 3 2 4" xfId="54097" xr:uid="{31A96E76-0BEC-48AE-AFA2-41742670BEE6}"/>
    <cellStyle name="Millares 12 3 2 2 3 3 3" xfId="15520" xr:uid="{421828FD-D59E-49FD-B8C9-7A893FCCA2DA}"/>
    <cellStyle name="Millares 12 3 2 2 3 3 3 2" xfId="38414" xr:uid="{4633C596-73F3-48CA-A90C-8AB044BEF060}"/>
    <cellStyle name="Millares 12 3 2 2 3 3 4" xfId="26973" xr:uid="{3A14F90B-5489-4600-9826-8E6C9FBFECE3}"/>
    <cellStyle name="Millares 12 3 2 2 3 3 5" xfId="49855" xr:uid="{50A9841B-EF89-4463-89A9-2000BB9945F0}"/>
    <cellStyle name="Millares 12 3 2 2 3 4" xfId="5154" xr:uid="{C216D484-31D8-4383-AD22-62BA72EDE017}"/>
    <cellStyle name="Millares 12 3 2 2 3 4 2" xfId="16606" xr:uid="{8ADB4328-1C43-4E8C-A4ED-B696F6500261}"/>
    <cellStyle name="Millares 12 3 2 2 3 4 2 2" xfId="39500" xr:uid="{A9681FBC-AE9F-4985-9A3F-B13FED8B08E7}"/>
    <cellStyle name="Millares 12 3 2 2 3 4 3" xfId="28059" xr:uid="{EF223D34-2321-4CF6-9738-73F444DAF402}"/>
    <cellStyle name="Millares 12 3 2 2 3 4 4" xfId="50941" xr:uid="{5E5FB376-FABE-49B5-B51E-43120231A8AE}"/>
    <cellStyle name="Millares 12 3 2 2 3 5" xfId="10215" xr:uid="{24EACCCB-C3C4-4560-B1E8-DC73EC6CCD91}"/>
    <cellStyle name="Millares 12 3 2 2 3 5 2" xfId="21658" xr:uid="{3AB369EC-AECC-4C5B-B09F-52AD766E4E7D}"/>
    <cellStyle name="Millares 12 3 2 2 3 5 2 2" xfId="44552" xr:uid="{6E833B1E-DB36-4305-942F-00DE242D5D93}"/>
    <cellStyle name="Millares 12 3 2 2 3 5 3" xfId="33111" xr:uid="{EDD5456C-4A82-4CCD-A61A-5EA94D8C55DA}"/>
    <cellStyle name="Millares 12 3 2 2 3 6" xfId="11299" xr:uid="{4DD6862C-5E33-4BF1-B3A8-8BEBCA5B6F30}"/>
    <cellStyle name="Millares 12 3 2 2 3 6 2" xfId="22742" xr:uid="{BFC8BA0B-8601-4039-9E23-BF7E8404B04C}"/>
    <cellStyle name="Millares 12 3 2 2 3 6 2 2" xfId="45636" xr:uid="{FBDE334F-34CE-4F22-A36B-B05A8E1EF12F}"/>
    <cellStyle name="Millares 12 3 2 2 3 6 3" xfId="34195" xr:uid="{45B5A324-B17F-4746-97E0-F1A056D7A5FE}"/>
    <cellStyle name="Millares 12 3 2 2 3 7" xfId="12364" xr:uid="{39F46BDA-482C-48C9-B77D-6E275E01453E}"/>
    <cellStyle name="Millares 12 3 2 2 3 7 2" xfId="35258" xr:uid="{38229302-5744-4668-B7FB-5D13D8F27297}"/>
    <cellStyle name="Millares 12 3 2 2 3 8" xfId="23817" xr:uid="{6490672F-7A17-4E14-B1E4-1A073E82CC2F}"/>
    <cellStyle name="Millares 12 3 2 2 3 9" xfId="46700" xr:uid="{386855B4-C2EB-4021-B898-14A78043ABD3}"/>
    <cellStyle name="Millares 12 3 2 2 4" xfId="1434" xr:uid="{988929B7-64C4-429F-8E8D-7D4C56C73CB4}"/>
    <cellStyle name="Millares 12 3 2 2 4 2" xfId="2751" xr:uid="{E4776FF4-3C3C-48C3-BB82-D3D68394E092}"/>
    <cellStyle name="Millares 12 3 2 2 4 2 2" xfId="6999" xr:uid="{B0A198E0-E81D-41AF-A919-9F0FD27FF37B}"/>
    <cellStyle name="Millares 12 3 2 2 4 2 2 2" xfId="18451" xr:uid="{02290FB6-E37B-4C9F-BFAA-1D31E20EA0E9}"/>
    <cellStyle name="Millares 12 3 2 2 4 2 2 2 2" xfId="41345" xr:uid="{A70863EB-4920-43D2-BA9E-C096BAD851A2}"/>
    <cellStyle name="Millares 12 3 2 2 4 2 2 3" xfId="29904" xr:uid="{83703EF8-A22A-4BF4-B5F3-C18193A93A67}"/>
    <cellStyle name="Millares 12 3 2 2 4 2 2 4" xfId="52786" xr:uid="{4761EF32-78B6-4B29-9013-CB76663A5D21}"/>
    <cellStyle name="Millares 12 3 2 2 4 2 3" xfId="14209" xr:uid="{76FE0D30-69D6-4FDE-9F0F-68682B3F0ED0}"/>
    <cellStyle name="Millares 12 3 2 2 4 2 3 2" xfId="37103" xr:uid="{235D7AF7-58BA-498D-A5DF-33CBF48F571B}"/>
    <cellStyle name="Millares 12 3 2 2 4 2 4" xfId="25662" xr:uid="{23115B65-9996-4DA6-BA24-4F5311739DF3}"/>
    <cellStyle name="Millares 12 3 2 2 4 2 5" xfId="48545" xr:uid="{87062D4C-3AFA-4454-97C4-A57225FF118E}"/>
    <cellStyle name="Millares 12 3 2 2 4 3" xfId="5682" xr:uid="{2C1314D8-24F6-4933-9C46-577E303B264C}"/>
    <cellStyle name="Millares 12 3 2 2 4 3 2" xfId="17134" xr:uid="{FB3B42CD-DEF9-4719-81B2-93042B8F2213}"/>
    <cellStyle name="Millares 12 3 2 2 4 3 2 2" xfId="40028" xr:uid="{EDFE0039-F083-4968-A357-7CBB723D61FA}"/>
    <cellStyle name="Millares 12 3 2 2 4 3 3" xfId="28587" xr:uid="{1BACF0A7-7ED5-4294-BC88-CAC0569966F9}"/>
    <cellStyle name="Millares 12 3 2 2 4 3 4" xfId="51469" xr:uid="{8C337EC6-B119-4AC6-A043-EAD790F08103}"/>
    <cellStyle name="Millares 12 3 2 2 4 4" xfId="12892" xr:uid="{D08F86DD-E38F-4F1E-8415-F47F003189DE}"/>
    <cellStyle name="Millares 12 3 2 2 4 4 2" xfId="35786" xr:uid="{F3D86915-9587-49C7-8E7F-29E7DB04189C}"/>
    <cellStyle name="Millares 12 3 2 2 4 5" xfId="24345" xr:uid="{39F6EBC9-EED5-45EE-8850-0569ABE343D3}"/>
    <cellStyle name="Millares 12 3 2 2 4 6" xfId="47228" xr:uid="{F81D8E3A-4E8D-4340-9911-A305FA7B70D6}"/>
    <cellStyle name="Millares 12 3 2 2 5" xfId="1696" xr:uid="{406BA218-B3D5-42FA-A5AB-6D0A9F33CFCF}"/>
    <cellStyle name="Millares 12 3 2 2 5 2" xfId="5944" xr:uid="{8E4F1E9B-66DD-422F-B632-8A0700625265}"/>
    <cellStyle name="Millares 12 3 2 2 5 2 2" xfId="17396" xr:uid="{62D5BD70-3710-4A44-B70B-D73BE5A1BD03}"/>
    <cellStyle name="Millares 12 3 2 2 5 2 2 2" xfId="40290" xr:uid="{72E1F432-A965-4BCD-9DC4-041FDF341DE7}"/>
    <cellStyle name="Millares 12 3 2 2 5 2 3" xfId="28849" xr:uid="{F56C5C04-EB8C-4D54-823F-47A93427638C}"/>
    <cellStyle name="Millares 12 3 2 2 5 2 4" xfId="51731" xr:uid="{C337D24B-C508-4F30-891D-30C989D829C1}"/>
    <cellStyle name="Millares 12 3 2 2 5 3" xfId="13154" xr:uid="{D4465A60-CA35-45A4-B093-1ED030E3E013}"/>
    <cellStyle name="Millares 12 3 2 2 5 3 2" xfId="36048" xr:uid="{7AB66B33-33D9-45DB-8C0F-B0A495117519}"/>
    <cellStyle name="Millares 12 3 2 2 5 4" xfId="24607" xr:uid="{F5A00E3F-3E2E-408B-858F-E83F7D8522F6}"/>
    <cellStyle name="Millares 12 3 2 2 5 5" xfId="47490" xr:uid="{4A504030-6132-4681-A4A8-288D8A9501B8}"/>
    <cellStyle name="Millares 12 3 2 2 6" xfId="3019" xr:uid="{78E25DEC-4D16-4008-8EDB-CDC232B34F6E}"/>
    <cellStyle name="Millares 12 3 2 2 6 2" xfId="7262" xr:uid="{4AC0AC5C-9C72-4D4C-A826-DE78918AE8C8}"/>
    <cellStyle name="Millares 12 3 2 2 6 2 2" xfId="18714" xr:uid="{399BA490-8C1B-4FEA-837F-153B42BDFA02}"/>
    <cellStyle name="Millares 12 3 2 2 6 2 2 2" xfId="41608" xr:uid="{D7893433-7D93-4FBE-8D7A-6DCC3EAAD75F}"/>
    <cellStyle name="Millares 12 3 2 2 6 2 3" xfId="30167" xr:uid="{88BCA0FF-5CDF-418F-BC50-053C27632B35}"/>
    <cellStyle name="Millares 12 3 2 2 6 2 4" xfId="53049" xr:uid="{114AAFE2-D9C9-4A5A-A798-2124C02D5805}"/>
    <cellStyle name="Millares 12 3 2 2 6 3" xfId="14472" xr:uid="{59F62DE8-F1E8-4402-9FFD-6F4B458C1E41}"/>
    <cellStyle name="Millares 12 3 2 2 6 3 2" xfId="37366" xr:uid="{D8D8FBE5-EA5E-48F0-AFA0-4AC2A5C072FC}"/>
    <cellStyle name="Millares 12 3 2 2 6 4" xfId="25925" xr:uid="{AAC412B1-C58D-4FC9-AC96-4874C617EAC9}"/>
    <cellStyle name="Millares 12 3 2 2 6 5" xfId="48807" xr:uid="{C0368CA3-D468-4EC0-B073-C9BF0ABD9894}"/>
    <cellStyle name="Millares 12 3 2 2 7" xfId="3279" xr:uid="{8B74A116-5859-4DD4-B815-217007C2A0D3}"/>
    <cellStyle name="Millares 12 3 2 2 7 2" xfId="7522" xr:uid="{65446F76-BA71-416F-AB3F-80606DFC62CD}"/>
    <cellStyle name="Millares 12 3 2 2 7 2 2" xfId="18974" xr:uid="{43744D08-8352-4703-8FA1-6956CFC26856}"/>
    <cellStyle name="Millares 12 3 2 2 7 2 2 2" xfId="41868" xr:uid="{A77867AA-58DD-4ED9-87D0-C5B6C626E0B9}"/>
    <cellStyle name="Millares 12 3 2 2 7 2 3" xfId="30427" xr:uid="{391835E5-BB31-499E-B580-9C2967E5947B}"/>
    <cellStyle name="Millares 12 3 2 2 7 2 4" xfId="53309" xr:uid="{4E249837-130D-4E26-BEA4-0863DA1E5FE3}"/>
    <cellStyle name="Millares 12 3 2 2 7 3" xfId="14732" xr:uid="{77E2FDEB-B3A8-45B5-95E2-820D5C31256A}"/>
    <cellStyle name="Millares 12 3 2 2 7 3 2" xfId="37626" xr:uid="{9BD80B97-9D8E-4929-AEE7-7A7AD4E7B61E}"/>
    <cellStyle name="Millares 12 3 2 2 7 4" xfId="26185" xr:uid="{19C431EC-0001-4912-B409-462875CA1953}"/>
    <cellStyle name="Millares 12 3 2 2 7 5" xfId="49067" xr:uid="{A8A15941-301D-48E6-89B6-8F254D9888B8}"/>
    <cellStyle name="Millares 12 3 2 2 8" xfId="3540" xr:uid="{4EF9B553-6681-4305-847D-C719908D60A3}"/>
    <cellStyle name="Millares 12 3 2 2 8 2" xfId="7783" xr:uid="{3E9864C6-641C-4F74-BEE9-C7B11AD4690F}"/>
    <cellStyle name="Millares 12 3 2 2 8 2 2" xfId="19235" xr:uid="{0DE57ABB-C6EF-41DF-BFB4-2F29CB7F6986}"/>
    <cellStyle name="Millares 12 3 2 2 8 2 2 2" xfId="42129" xr:uid="{4018B458-2283-4988-A3FA-767E16B62FCA}"/>
    <cellStyle name="Millares 12 3 2 2 8 2 3" xfId="30688" xr:uid="{8BEA00E2-9576-495E-8A52-CEB35E145DC7}"/>
    <cellStyle name="Millares 12 3 2 2 8 2 4" xfId="53570" xr:uid="{299CF77A-8D7F-47DB-A74A-DDD52BA8CDFB}"/>
    <cellStyle name="Millares 12 3 2 2 8 3" xfId="14993" xr:uid="{AD3F55F3-FB0B-4FB5-A51C-2DE17FD2EA4E}"/>
    <cellStyle name="Millares 12 3 2 2 8 3 2" xfId="37887" xr:uid="{AD94EBDF-E5E5-4175-944E-6DC39623B898}"/>
    <cellStyle name="Millares 12 3 2 2 8 4" xfId="26446" xr:uid="{79A8928F-95B6-48FF-86D1-96F503412BE5}"/>
    <cellStyle name="Millares 12 3 2 2 8 5" xfId="49328" xr:uid="{A0389997-7642-46A0-9DB9-A005CB5C3458}"/>
    <cellStyle name="Millares 12 3 2 2 9" xfId="4608" xr:uid="{60A784EB-AEA0-467A-9668-FB24E208F617}"/>
    <cellStyle name="Millares 12 3 2 2 9 2" xfId="16060" xr:uid="{D72BCE12-F2BA-45DA-9563-4F0BD128A3DE}"/>
    <cellStyle name="Millares 12 3 2 2 9 2 2" xfId="38954" xr:uid="{002B9101-66DC-41FC-B9FE-C404A4D734A6}"/>
    <cellStyle name="Millares 12 3 2 2 9 3" xfId="27513" xr:uid="{F29C2DDE-A622-4D9D-A238-2E648D6E9EEF}"/>
    <cellStyle name="Millares 12 3 2 2 9 4" xfId="50395" xr:uid="{20E6480D-D46D-4B9C-A2A2-3E0B30B81FFE}"/>
    <cellStyle name="Millares 12 3 2 3" xfId="525" xr:uid="{C4003C6C-0C5E-4D48-AC3C-6877A233ABDC}"/>
    <cellStyle name="Millares 12 3 2 3 10" xfId="46320" xr:uid="{D0DF2CDA-5235-4326-9EA4-89BCF15B1762}"/>
    <cellStyle name="Millares 12 3 2 3 2" xfId="1053" xr:uid="{D452FC65-1150-4429-B2A5-1E6A32536FDE}"/>
    <cellStyle name="Millares 12 3 2 3 2 2" xfId="2370" xr:uid="{A76D8496-B6DD-4EB0-84F1-2CEE9270444D}"/>
    <cellStyle name="Millares 12 3 2 3 2 2 2" xfId="6618" xr:uid="{A5BD2A48-D3D7-4039-956E-DE651ECEEC9A}"/>
    <cellStyle name="Millares 12 3 2 3 2 2 2 2" xfId="18070" xr:uid="{A41241A1-5367-4C5C-A759-CBF6A52E107E}"/>
    <cellStyle name="Millares 12 3 2 3 2 2 2 2 2" xfId="40964" xr:uid="{4D18C4CC-2AC7-4328-A7E6-E59F218528F7}"/>
    <cellStyle name="Millares 12 3 2 3 2 2 2 3" xfId="29523" xr:uid="{13AD809A-7329-4C2E-B69B-48DC797F75E8}"/>
    <cellStyle name="Millares 12 3 2 3 2 2 2 4" xfId="52405" xr:uid="{D381212D-AEB4-46CD-A2D5-807B2FFA501E}"/>
    <cellStyle name="Millares 12 3 2 3 2 2 3" xfId="13828" xr:uid="{7051A1FB-5BB9-42F9-9F53-76B81B693031}"/>
    <cellStyle name="Millares 12 3 2 3 2 2 3 2" xfId="36722" xr:uid="{55D2EAC6-735E-49E9-9BCB-AB581368191A}"/>
    <cellStyle name="Millares 12 3 2 3 2 2 4" xfId="25281" xr:uid="{0A92C645-6C32-4E50-888E-2B419FF68262}"/>
    <cellStyle name="Millares 12 3 2 3 2 2 5" xfId="48164" xr:uid="{CB7A6DA3-809C-4083-B40E-8D4F6EFED275}"/>
    <cellStyle name="Millares 12 3 2 3 2 3" xfId="4214" xr:uid="{4DA43098-5F19-4729-A6E0-3D91473FAAD3}"/>
    <cellStyle name="Millares 12 3 2 3 2 3 2" xfId="8457" xr:uid="{59D2ADB2-211F-4AC3-BCFD-2522A879FC1A}"/>
    <cellStyle name="Millares 12 3 2 3 2 3 2 2" xfId="19909" xr:uid="{CB4026FA-11AF-46A3-A8BB-7D10DE746430}"/>
    <cellStyle name="Millares 12 3 2 3 2 3 2 2 2" xfId="42803" xr:uid="{820E229A-A9EB-413E-80E0-4B86F3252B46}"/>
    <cellStyle name="Millares 12 3 2 3 2 3 2 3" xfId="31362" xr:uid="{F223A430-FAB1-4FB0-A1E3-220AE9969017}"/>
    <cellStyle name="Millares 12 3 2 3 2 3 2 4" xfId="54244" xr:uid="{5AA2E019-FE66-4FCE-AB52-1972C5F0501B}"/>
    <cellStyle name="Millares 12 3 2 3 2 3 3" xfId="15667" xr:uid="{573F4E33-6D1D-4646-9B23-2DA292F1ED59}"/>
    <cellStyle name="Millares 12 3 2 3 2 3 3 2" xfId="38561" xr:uid="{BD07234A-B388-43A4-A066-9274B7B32386}"/>
    <cellStyle name="Millares 12 3 2 3 2 3 4" xfId="27120" xr:uid="{0140000C-0EA9-4D07-8E0E-15FA54BE707F}"/>
    <cellStyle name="Millares 12 3 2 3 2 3 5" xfId="50002" xr:uid="{8C8B4FF6-6EC3-4ABF-AC69-494EBF3643F1}"/>
    <cellStyle name="Millares 12 3 2 3 2 4" xfId="5301" xr:uid="{4906167E-C21F-4D73-BBFF-D661D89FDA0F}"/>
    <cellStyle name="Millares 12 3 2 3 2 4 2" xfId="16753" xr:uid="{29480A32-7FB9-4C1D-9BC1-F20ADDD24639}"/>
    <cellStyle name="Millares 12 3 2 3 2 4 2 2" xfId="39647" xr:uid="{DD557CAB-DD4A-4F80-ACEC-2E0679C27843}"/>
    <cellStyle name="Millares 12 3 2 3 2 4 3" xfId="28206" xr:uid="{8D2C4B2F-B2F7-4E50-878A-835FF5B50DE7}"/>
    <cellStyle name="Millares 12 3 2 3 2 4 4" xfId="51088" xr:uid="{4899DF0C-2B95-403A-AC90-970A9DA02EA4}"/>
    <cellStyle name="Millares 12 3 2 3 2 5" xfId="10362" xr:uid="{319DD88E-6023-42B2-9003-1869C84D8094}"/>
    <cellStyle name="Millares 12 3 2 3 2 5 2" xfId="21805" xr:uid="{49B9F59C-4434-41F8-A24D-D357A483672A}"/>
    <cellStyle name="Millares 12 3 2 3 2 5 2 2" xfId="44699" xr:uid="{30C81420-D8A7-4350-9DB1-34BD736FE35F}"/>
    <cellStyle name="Millares 12 3 2 3 2 5 3" xfId="33258" xr:uid="{3CD1555D-547E-42F9-B97A-8BE456FC211B}"/>
    <cellStyle name="Millares 12 3 2 3 2 6" xfId="11446" xr:uid="{9D9377B0-F0AC-4EEA-869D-62DBB0B64C20}"/>
    <cellStyle name="Millares 12 3 2 3 2 6 2" xfId="22889" xr:uid="{94D32BFA-B051-4927-BA41-BA83F1E06E27}"/>
    <cellStyle name="Millares 12 3 2 3 2 6 2 2" xfId="45783" xr:uid="{FD0873A3-0587-4A80-B905-1672165513AF}"/>
    <cellStyle name="Millares 12 3 2 3 2 6 3" xfId="34342" xr:uid="{A4423E43-0999-43CE-9B8B-D482EB61D5F6}"/>
    <cellStyle name="Millares 12 3 2 3 2 7" xfId="12511" xr:uid="{5279C8CE-5D77-4A20-BA0C-E1864EB9AE85}"/>
    <cellStyle name="Millares 12 3 2 3 2 7 2" xfId="35405" xr:uid="{54D27E0B-9C5A-433B-A8CA-E03E16C35840}"/>
    <cellStyle name="Millares 12 3 2 3 2 8" xfId="23964" xr:uid="{54F9D513-29CA-4465-9874-DC6763E7C7F9}"/>
    <cellStyle name="Millares 12 3 2 3 2 9" xfId="46847" xr:uid="{A333016B-F308-474D-AD65-45F1F36A6DCF}"/>
    <cellStyle name="Millares 12 3 2 3 3" xfId="1843" xr:uid="{F597C482-5DFA-43B7-AA61-417CD0293CE0}"/>
    <cellStyle name="Millares 12 3 2 3 3 2" xfId="6091" xr:uid="{A3A24093-6FC0-49EA-9968-C1CC797656C8}"/>
    <cellStyle name="Millares 12 3 2 3 3 2 2" xfId="17543" xr:uid="{06BBD209-A3CC-443B-9F99-9074B2F65595}"/>
    <cellStyle name="Millares 12 3 2 3 3 2 2 2" xfId="40437" xr:uid="{0537EAA1-77C1-4544-9681-3CBC3D4134C7}"/>
    <cellStyle name="Millares 12 3 2 3 3 2 3" xfId="28996" xr:uid="{8192204E-92DA-4090-AA99-B86306A7019E}"/>
    <cellStyle name="Millares 12 3 2 3 3 2 4" xfId="51878" xr:uid="{DFF60739-972B-4BBB-A1A4-914AEE562350}"/>
    <cellStyle name="Millares 12 3 2 3 3 3" xfId="13301" xr:uid="{0CA55C6E-D74F-4AE3-87AB-F48B4D2E3354}"/>
    <cellStyle name="Millares 12 3 2 3 3 3 2" xfId="36195" xr:uid="{6D0F5E16-C681-49EB-93A0-2D8B096E5866}"/>
    <cellStyle name="Millares 12 3 2 3 3 4" xfId="24754" xr:uid="{D64B2967-B342-4566-A39B-DE6F003E0479}"/>
    <cellStyle name="Millares 12 3 2 3 3 5" xfId="47637" xr:uid="{84B344E4-1530-4BA1-92AB-6C96EE5B8481}"/>
    <cellStyle name="Millares 12 3 2 3 4" xfId="3687" xr:uid="{5E8E5E09-893A-4AB2-95C5-E1D7D4F1BEC4}"/>
    <cellStyle name="Millares 12 3 2 3 4 2" xfId="7930" xr:uid="{2F0ED575-3A5C-4986-81CC-76905F293E5D}"/>
    <cellStyle name="Millares 12 3 2 3 4 2 2" xfId="19382" xr:uid="{89BF6B2F-38EB-4783-9339-8D740EA84030}"/>
    <cellStyle name="Millares 12 3 2 3 4 2 2 2" xfId="42276" xr:uid="{71FC9BA1-EDF6-497D-BC32-A9C1F67D3812}"/>
    <cellStyle name="Millares 12 3 2 3 4 2 3" xfId="30835" xr:uid="{CEE46E2D-3695-4A87-984A-A9C3A1D477CE}"/>
    <cellStyle name="Millares 12 3 2 3 4 2 4" xfId="53717" xr:uid="{84250256-817C-4927-B68F-D995C27FDAB1}"/>
    <cellStyle name="Millares 12 3 2 3 4 3" xfId="15140" xr:uid="{F2C41889-1D21-41A3-A839-8DE72766547A}"/>
    <cellStyle name="Millares 12 3 2 3 4 3 2" xfId="38034" xr:uid="{570C89CE-9C72-4A2D-A21F-DE84475F478D}"/>
    <cellStyle name="Millares 12 3 2 3 4 4" xfId="26593" xr:uid="{695366AF-4DDD-4C3A-8EAA-23B5B8880579}"/>
    <cellStyle name="Millares 12 3 2 3 4 5" xfId="49475" xr:uid="{E92E5697-4588-48A1-A8CC-501633322D5E}"/>
    <cellStyle name="Millares 12 3 2 3 5" xfId="4774" xr:uid="{D5B1CB77-C622-4B96-8888-7DBB317AA21A}"/>
    <cellStyle name="Millares 12 3 2 3 5 2" xfId="16226" xr:uid="{D075136B-B19E-4A18-9BD2-8DCFCE3A4105}"/>
    <cellStyle name="Millares 12 3 2 3 5 2 2" xfId="39120" xr:uid="{8D06143B-6ED5-4FCB-927F-1DC0F6638556}"/>
    <cellStyle name="Millares 12 3 2 3 5 3" xfId="27679" xr:uid="{75DCEFC8-19E9-40DF-9F8A-9B24090F4024}"/>
    <cellStyle name="Millares 12 3 2 3 5 4" xfId="50561" xr:uid="{9BA6CB15-74C6-4413-B534-A95387069242}"/>
    <cellStyle name="Millares 12 3 2 3 6" xfId="9835" xr:uid="{9B0AF70C-CCA0-4C0B-9D11-D48DABF40B0A}"/>
    <cellStyle name="Millares 12 3 2 3 6 2" xfId="21278" xr:uid="{9B3AD22D-F07D-41E2-86B8-988373ECF2DC}"/>
    <cellStyle name="Millares 12 3 2 3 6 2 2" xfId="44172" xr:uid="{F096E948-471D-4AD4-AD9C-ADE44EF2AF47}"/>
    <cellStyle name="Millares 12 3 2 3 6 3" xfId="32731" xr:uid="{97405D31-6409-478F-9A89-9A7BB424B888}"/>
    <cellStyle name="Millares 12 3 2 3 7" xfId="10919" xr:uid="{5E046AA1-C9DC-422B-A0BE-A51200AD8E9A}"/>
    <cellStyle name="Millares 12 3 2 3 7 2" xfId="22362" xr:uid="{1C48FA9F-28A5-476A-8222-52BC53CBE22F}"/>
    <cellStyle name="Millares 12 3 2 3 7 2 2" xfId="45256" xr:uid="{86BDE19A-D245-40B7-BC82-7B7B60E92127}"/>
    <cellStyle name="Millares 12 3 2 3 7 3" xfId="33815" xr:uid="{5CE1FAD8-CACC-4D99-900C-9585BD9BA90A}"/>
    <cellStyle name="Millares 12 3 2 3 8" xfId="11984" xr:uid="{B1363F81-E358-4935-BD60-15CA3207A343}"/>
    <cellStyle name="Millares 12 3 2 3 8 2" xfId="34878" xr:uid="{C79231B3-2129-4B6F-AE77-D60290610056}"/>
    <cellStyle name="Millares 12 3 2 3 9" xfId="23437" xr:uid="{25410D01-56AA-409B-95CD-06B4D37AA53C}"/>
    <cellStyle name="Millares 12 3 2 4" xfId="789" xr:uid="{7F891826-3AEA-4165-BEA6-72E09D16D807}"/>
    <cellStyle name="Millares 12 3 2 4 2" xfId="2106" xr:uid="{6EF7B989-CB5B-4788-9D30-0DDB388589FE}"/>
    <cellStyle name="Millares 12 3 2 4 2 2" xfId="6354" xr:uid="{6EB27630-AA46-4748-A8D9-30FBDBC1E04C}"/>
    <cellStyle name="Millares 12 3 2 4 2 2 2" xfId="17806" xr:uid="{AB1FA8D1-6E45-4267-975E-FD8CA4845A0F}"/>
    <cellStyle name="Millares 12 3 2 4 2 2 2 2" xfId="40700" xr:uid="{91FAC2AF-2841-43AA-88B3-F138DC987EF4}"/>
    <cellStyle name="Millares 12 3 2 4 2 2 3" xfId="29259" xr:uid="{669C648F-CAD3-4A7D-88B3-7923D065AB56}"/>
    <cellStyle name="Millares 12 3 2 4 2 2 4" xfId="52141" xr:uid="{D655A015-E083-401B-BC6B-8E5944693197}"/>
    <cellStyle name="Millares 12 3 2 4 2 3" xfId="13564" xr:uid="{89E4D429-F635-4265-AE50-6265E75C5AEB}"/>
    <cellStyle name="Millares 12 3 2 4 2 3 2" xfId="36458" xr:uid="{82A982C9-FC8C-4DFA-A9CF-9F4CABC1078F}"/>
    <cellStyle name="Millares 12 3 2 4 2 4" xfId="25017" xr:uid="{157C833D-E6C3-408E-9A66-8FAC8DD5321E}"/>
    <cellStyle name="Millares 12 3 2 4 2 5" xfId="47900" xr:uid="{168860CC-E90F-4B59-AF53-05EDAEBD19A9}"/>
    <cellStyle name="Millares 12 3 2 4 3" xfId="3950" xr:uid="{8233E7A4-09EA-40EF-9CDC-08D3C9284F2B}"/>
    <cellStyle name="Millares 12 3 2 4 3 2" xfId="8193" xr:uid="{82A241BF-EA25-4116-B171-F973E2328898}"/>
    <cellStyle name="Millares 12 3 2 4 3 2 2" xfId="19645" xr:uid="{A4EABF28-6A52-4F8A-8C4A-A4548BB9E679}"/>
    <cellStyle name="Millares 12 3 2 4 3 2 2 2" xfId="42539" xr:uid="{052B12AE-742E-41FE-949C-FEC3B786C822}"/>
    <cellStyle name="Millares 12 3 2 4 3 2 3" xfId="31098" xr:uid="{37A0F159-0098-4881-8A5E-CED29275EFC8}"/>
    <cellStyle name="Millares 12 3 2 4 3 2 4" xfId="53980" xr:uid="{4D0EE16F-E4DA-4E1C-B424-716861DFC1BD}"/>
    <cellStyle name="Millares 12 3 2 4 3 3" xfId="15403" xr:uid="{649785C4-8478-473F-A7C2-2C56C64F5ED9}"/>
    <cellStyle name="Millares 12 3 2 4 3 3 2" xfId="38297" xr:uid="{CD3570A3-DEC1-4DC4-AE17-8B7C3FDDA0BA}"/>
    <cellStyle name="Millares 12 3 2 4 3 4" xfId="26856" xr:uid="{96A3F35F-CAC6-48DF-843F-DF26FE5B9BF7}"/>
    <cellStyle name="Millares 12 3 2 4 3 5" xfId="49738" xr:uid="{C71F39B4-040A-4D0B-B7DD-73D10BF64966}"/>
    <cellStyle name="Millares 12 3 2 4 4" xfId="5037" xr:uid="{62750BD5-2F2D-4822-9BCB-F6CC5048F18C}"/>
    <cellStyle name="Millares 12 3 2 4 4 2" xfId="16489" xr:uid="{6C139F2B-A14F-4CA4-BB37-8B4D436F99DB}"/>
    <cellStyle name="Millares 12 3 2 4 4 2 2" xfId="39383" xr:uid="{F3BE0ED6-BC75-4DED-B82D-552C0BDF587C}"/>
    <cellStyle name="Millares 12 3 2 4 4 3" xfId="27942" xr:uid="{D1D045D8-794F-4586-9E23-71EF24429F9F}"/>
    <cellStyle name="Millares 12 3 2 4 4 4" xfId="50824" xr:uid="{42AC3810-EC79-4041-8C90-2886E4AC1BDE}"/>
    <cellStyle name="Millares 12 3 2 4 5" xfId="10098" xr:uid="{619EFDAE-5A3E-4F64-8416-533B5E0B990C}"/>
    <cellStyle name="Millares 12 3 2 4 5 2" xfId="21541" xr:uid="{FC022D86-7F81-46B5-B579-5E11D5203D8C}"/>
    <cellStyle name="Millares 12 3 2 4 5 2 2" xfId="44435" xr:uid="{10E87E50-96F7-4D6F-AC6C-52747CE34EA1}"/>
    <cellStyle name="Millares 12 3 2 4 5 3" xfId="32994" xr:uid="{4C0A6E94-C3BB-4CCA-8404-1B3ED733E2AF}"/>
    <cellStyle name="Millares 12 3 2 4 6" xfId="11182" xr:uid="{1B48912E-25BA-4C9E-B923-4693E96D2FB2}"/>
    <cellStyle name="Millares 12 3 2 4 6 2" xfId="22625" xr:uid="{0CD767E8-74DD-48D1-93D0-F3148A5CFF84}"/>
    <cellStyle name="Millares 12 3 2 4 6 2 2" xfId="45519" xr:uid="{0B2C57B8-5C65-43FA-BE71-B60767AE5D6D}"/>
    <cellStyle name="Millares 12 3 2 4 6 3" xfId="34078" xr:uid="{F4B26300-97A4-4226-9898-AC5A173A9599}"/>
    <cellStyle name="Millares 12 3 2 4 7" xfId="12247" xr:uid="{278C45F9-DCCC-4461-8718-57CBB8BC9DF3}"/>
    <cellStyle name="Millares 12 3 2 4 7 2" xfId="35141" xr:uid="{B825B6EC-2E19-40D7-8177-A8074F149E60}"/>
    <cellStyle name="Millares 12 3 2 4 8" xfId="23700" xr:uid="{2D7F6589-2AE3-481C-BF9E-746DD826921B}"/>
    <cellStyle name="Millares 12 3 2 4 9" xfId="46583" xr:uid="{9BC6A8DF-F35D-4170-992A-C7C536E2FAFE}"/>
    <cellStyle name="Millares 12 3 2 5" xfId="1317" xr:uid="{45839FBB-462B-456D-AC57-94EAD9B4C256}"/>
    <cellStyle name="Millares 12 3 2 5 2" xfId="2634" xr:uid="{409F84D4-8F37-4710-BDEB-89F6E0EFB154}"/>
    <cellStyle name="Millares 12 3 2 5 2 2" xfId="6882" xr:uid="{9B543E6B-89E3-4D2B-AC3D-48159DF0568E}"/>
    <cellStyle name="Millares 12 3 2 5 2 2 2" xfId="18334" xr:uid="{5E1CF300-E184-4CA2-84DC-66C8CB5249EC}"/>
    <cellStyle name="Millares 12 3 2 5 2 2 2 2" xfId="41228" xr:uid="{FF49C635-F7C8-4DA9-82B5-4A590B139C75}"/>
    <cellStyle name="Millares 12 3 2 5 2 2 3" xfId="29787" xr:uid="{C3ABB981-700D-4723-BC50-0BA0B3E7260C}"/>
    <cellStyle name="Millares 12 3 2 5 2 2 4" xfId="52669" xr:uid="{40F6AE35-4DB9-41BD-BA80-03108B98706B}"/>
    <cellStyle name="Millares 12 3 2 5 2 3" xfId="14092" xr:uid="{6F780465-8F85-4D23-947B-827DCF41968B}"/>
    <cellStyle name="Millares 12 3 2 5 2 3 2" xfId="36986" xr:uid="{D5CAA0DA-B946-4FB2-9DF1-751AFA28B848}"/>
    <cellStyle name="Millares 12 3 2 5 2 4" xfId="25545" xr:uid="{E3A68522-2F16-4276-A009-FEF8FD691966}"/>
    <cellStyle name="Millares 12 3 2 5 2 5" xfId="48428" xr:uid="{3167EA05-185C-452C-B533-5C12F2E9FB3C}"/>
    <cellStyle name="Millares 12 3 2 5 3" xfId="5565" xr:uid="{BB8CBA2B-2A5E-4E11-9D30-A4E66D7DD329}"/>
    <cellStyle name="Millares 12 3 2 5 3 2" xfId="17017" xr:uid="{4192959E-D5C0-4455-BACA-EA2565533E7D}"/>
    <cellStyle name="Millares 12 3 2 5 3 2 2" xfId="39911" xr:uid="{DB36A189-01A5-46BD-8C91-BFC6E2A02B81}"/>
    <cellStyle name="Millares 12 3 2 5 3 3" xfId="28470" xr:uid="{BDAA6A4B-1225-4F8E-8C6F-3B16C0A50713}"/>
    <cellStyle name="Millares 12 3 2 5 3 4" xfId="51352" xr:uid="{372F37B2-6DEB-4631-9133-B97E8262B5F5}"/>
    <cellStyle name="Millares 12 3 2 5 4" xfId="12775" xr:uid="{DD6E7829-BF47-448C-A0A9-79157EC53453}"/>
    <cellStyle name="Millares 12 3 2 5 4 2" xfId="35669" xr:uid="{CEB12E83-8130-438D-91C5-CA7C580770C3}"/>
    <cellStyle name="Millares 12 3 2 5 5" xfId="24228" xr:uid="{7D0C501C-F13C-4ACA-878B-71FFE857D472}"/>
    <cellStyle name="Millares 12 3 2 5 6" xfId="47111" xr:uid="{DD462A43-CE08-4612-9654-C7BD4906D375}"/>
    <cellStyle name="Millares 12 3 2 6" xfId="1580" xr:uid="{6CE1FAB7-31E2-4490-BF14-0026983512FE}"/>
    <cellStyle name="Millares 12 3 2 6 2" xfId="5828" xr:uid="{E0DB98E0-8508-4F8F-9CF5-C7B012640228}"/>
    <cellStyle name="Millares 12 3 2 6 2 2" xfId="17280" xr:uid="{13ACB7F7-3A00-4776-92B1-19E6E8E460C5}"/>
    <cellStyle name="Millares 12 3 2 6 2 2 2" xfId="40174" xr:uid="{92CE7505-2A69-4C65-A5F2-629DC4953E97}"/>
    <cellStyle name="Millares 12 3 2 6 2 3" xfId="28733" xr:uid="{7FC2F07D-1E62-4320-8953-026976E9ECEB}"/>
    <cellStyle name="Millares 12 3 2 6 2 4" xfId="51615" xr:uid="{D3442DDA-6E27-4345-BA34-A1F58942216A}"/>
    <cellStyle name="Millares 12 3 2 6 3" xfId="13038" xr:uid="{7F816979-5C78-4DD9-805C-8ABF08C9523D}"/>
    <cellStyle name="Millares 12 3 2 6 3 2" xfId="35932" xr:uid="{1B6F2F24-D30A-4C7A-8B5A-4BAAAD52ABA5}"/>
    <cellStyle name="Millares 12 3 2 6 4" xfId="24491" xr:uid="{9552975E-2CDD-4BA0-9582-53C9D36E1AEC}"/>
    <cellStyle name="Millares 12 3 2 6 5" xfId="47374" xr:uid="{B70C1F88-A3A0-431E-B1BA-F9295EF92548}"/>
    <cellStyle name="Millares 12 3 2 7" xfId="2902" xr:uid="{3111C890-5A20-4021-B55D-2134418FAB12}"/>
    <cellStyle name="Millares 12 3 2 7 2" xfId="7146" xr:uid="{88C7EBAA-DA8B-482D-B65C-2FB6F31BF3FD}"/>
    <cellStyle name="Millares 12 3 2 7 2 2" xfId="18598" xr:uid="{153606FB-1119-4996-947C-D6B9E3811A6F}"/>
    <cellStyle name="Millares 12 3 2 7 2 2 2" xfId="41492" xr:uid="{A8E8C7F1-CE4D-4E8E-A241-2BD5ABD51DDB}"/>
    <cellStyle name="Millares 12 3 2 7 2 3" xfId="30051" xr:uid="{6F740407-6E7F-47ED-9955-26FDD0D844B9}"/>
    <cellStyle name="Millares 12 3 2 7 2 4" xfId="52933" xr:uid="{CEF93D7C-C8D5-4002-929D-C8F7A6F27030}"/>
    <cellStyle name="Millares 12 3 2 7 3" xfId="14356" xr:uid="{FD7C1ED5-9319-4147-B28F-424A90FA1141}"/>
    <cellStyle name="Millares 12 3 2 7 3 2" xfId="37250" xr:uid="{1C46A025-226B-4984-AAC5-EA190E0C07F7}"/>
    <cellStyle name="Millares 12 3 2 7 4" xfId="25809" xr:uid="{B8A19D37-30B5-4D8E-94E6-65914F5F9FBB}"/>
    <cellStyle name="Millares 12 3 2 7 5" xfId="48691" xr:uid="{888CD9C2-CE9E-4BF8-9C31-2644BFEFF433}"/>
    <cellStyle name="Millares 12 3 2 8" xfId="3162" xr:uid="{0C70E61C-26BC-4A9D-A483-B328FFB33A06}"/>
    <cellStyle name="Millares 12 3 2 8 2" xfId="7405" xr:uid="{AC4A5598-54B2-4472-9F16-80841EECA1BD}"/>
    <cellStyle name="Millares 12 3 2 8 2 2" xfId="18857" xr:uid="{95F42AF2-3BD3-4276-BA18-1D964C604986}"/>
    <cellStyle name="Millares 12 3 2 8 2 2 2" xfId="41751" xr:uid="{FD6D03AC-F456-4B60-B622-C6DF07AA126E}"/>
    <cellStyle name="Millares 12 3 2 8 2 3" xfId="30310" xr:uid="{D3B82C77-9697-4EC5-976C-D2AF1C3BD218}"/>
    <cellStyle name="Millares 12 3 2 8 2 4" xfId="53192" xr:uid="{60DE9C16-880C-4CE8-81EF-06762E2BA0DF}"/>
    <cellStyle name="Millares 12 3 2 8 3" xfId="14615" xr:uid="{76BDB3E2-EE72-43F9-A86F-863936D6DDEE}"/>
    <cellStyle name="Millares 12 3 2 8 3 2" xfId="37509" xr:uid="{6BB69C51-7191-4B08-A15C-547321C119B0}"/>
    <cellStyle name="Millares 12 3 2 8 4" xfId="26068" xr:uid="{41567108-DE10-4F54-B5DE-DA49A4412965}"/>
    <cellStyle name="Millares 12 3 2 8 5" xfId="48950" xr:uid="{9913EA66-C8CF-454E-B34C-CB2BFC881A01}"/>
    <cellStyle name="Millares 12 3 2 9" xfId="3424" xr:uid="{BC51A36A-A881-46A7-93E7-3B2A48564DE2}"/>
    <cellStyle name="Millares 12 3 2 9 2" xfId="7667" xr:uid="{7500DFA2-1370-4DE3-9028-D780BB098C5C}"/>
    <cellStyle name="Millares 12 3 2 9 2 2" xfId="19119" xr:uid="{8430FDCA-5497-44E9-B4BF-9CFB6709ACC5}"/>
    <cellStyle name="Millares 12 3 2 9 2 2 2" xfId="42013" xr:uid="{02DDE84B-4E1E-4EC9-9077-1B64C9E6E7BD}"/>
    <cellStyle name="Millares 12 3 2 9 2 3" xfId="30572" xr:uid="{617C071F-F2FC-473A-B30A-F53ACAF45065}"/>
    <cellStyle name="Millares 12 3 2 9 2 4" xfId="53454" xr:uid="{3B16A0F4-6597-46BA-B15B-1CBD9B842376}"/>
    <cellStyle name="Millares 12 3 2 9 3" xfId="14877" xr:uid="{64A02DA6-B2BC-4DCF-B7DA-B5D79BF9AD0A}"/>
    <cellStyle name="Millares 12 3 2 9 3 2" xfId="37771" xr:uid="{C9D3EE04-8D33-417B-AFBF-C6AF1BD08BB0}"/>
    <cellStyle name="Millares 12 3 2 9 4" xfId="26330" xr:uid="{39C53A72-F1E3-4543-AB2D-F1EDAF924818}"/>
    <cellStyle name="Millares 12 3 2 9 5" xfId="49212" xr:uid="{1483A1FF-3FDD-4D8B-A08A-61D4600AA949}"/>
    <cellStyle name="Millares 12 3 3" xfId="341" xr:uid="{9730525A-8D18-417F-854A-2F345446B418}"/>
    <cellStyle name="Millares 12 3 3 10" xfId="8850" xr:uid="{39D29F3E-22E1-4128-BFBE-A2A14EAABCFA}"/>
    <cellStyle name="Millares 12 3 3 10 2" xfId="20294" xr:uid="{A682B023-515A-4BDD-B0A9-AD03BE15AA1D}"/>
    <cellStyle name="Millares 12 3 3 10 2 2" xfId="43188" xr:uid="{BC7B4878-B1E0-463E-8245-2DF2D242C763}"/>
    <cellStyle name="Millares 12 3 3 10 3" xfId="31747" xr:uid="{BE2B98CC-E720-4EA1-A665-CD865DD82A0B}"/>
    <cellStyle name="Millares 12 3 3 10 4" xfId="54629" xr:uid="{DDBA7347-E9E3-4ED1-A3ED-6228CEA34B1A}"/>
    <cellStyle name="Millares 12 3 3 11" xfId="9112" xr:uid="{DBBD3784-8ECA-4FCA-81AE-3FEA7866B102}"/>
    <cellStyle name="Millares 12 3 3 11 2" xfId="20556" xr:uid="{11EA7C2A-3796-4EDE-B079-D2E38E171764}"/>
    <cellStyle name="Millares 12 3 3 11 2 2" xfId="43450" xr:uid="{25ED3D34-6300-40A0-9B41-0720255282F6}"/>
    <cellStyle name="Millares 12 3 3 11 3" xfId="32009" xr:uid="{F1391375-9477-4890-A9AB-A794483D156F}"/>
    <cellStyle name="Millares 12 3 3 11 4" xfId="54891" xr:uid="{EAAABD95-A90C-442A-B277-10A88C724B3A}"/>
    <cellStyle name="Millares 12 3 3 12" xfId="9379" xr:uid="{0D869F59-3041-431C-BF08-146712923F3D}"/>
    <cellStyle name="Millares 12 3 3 12 2" xfId="20823" xr:uid="{A0049006-EEA0-4981-95D1-5D86893E0E44}"/>
    <cellStyle name="Millares 12 3 3 12 2 2" xfId="43717" xr:uid="{950A6D83-BBFC-4105-970B-66EAF73F2366}"/>
    <cellStyle name="Millares 12 3 3 12 3" xfId="32276" xr:uid="{7267882E-73AD-4B67-AAEB-B03D51BF59DC}"/>
    <cellStyle name="Millares 12 3 3 12 4" xfId="55158" xr:uid="{699F8534-9DC1-4B19-B733-E964D6F33201}"/>
    <cellStyle name="Millares 12 3 3 13" xfId="9651" xr:uid="{9AEB2AA1-C469-47A6-B5B7-77D851AE0C59}"/>
    <cellStyle name="Millares 12 3 3 13 2" xfId="21094" xr:uid="{1449583A-8AC0-4B96-B217-40E705E880C5}"/>
    <cellStyle name="Millares 12 3 3 13 2 2" xfId="43988" xr:uid="{27545DDB-DF61-48E5-95A3-DA2D8F49460E}"/>
    <cellStyle name="Millares 12 3 3 13 3" xfId="32547" xr:uid="{2F37B2E6-F305-46C2-B2A4-E10C820E95CE}"/>
    <cellStyle name="Millares 12 3 3 14" xfId="10735" xr:uid="{0F83A909-0FD2-48FB-8657-70427650CA04}"/>
    <cellStyle name="Millares 12 3 3 14 2" xfId="22178" xr:uid="{E49542AD-0F98-4A67-A44A-D77C2EA71D78}"/>
    <cellStyle name="Millares 12 3 3 14 2 2" xfId="45072" xr:uid="{E21E9CD0-B7A2-48D8-89AB-FC6DBC6B8056}"/>
    <cellStyle name="Millares 12 3 3 14 3" xfId="33631" xr:uid="{48DA85EF-D13B-4A88-B82E-6C5993C9C0D6}"/>
    <cellStyle name="Millares 12 3 3 15" xfId="11800" xr:uid="{D696D7F3-F323-4EBC-9690-17FAA3D03168}"/>
    <cellStyle name="Millares 12 3 3 15 2" xfId="34694" xr:uid="{4959594F-CFFB-4CAA-817B-5BA472282C2A}"/>
    <cellStyle name="Millares 12 3 3 16" xfId="23253" xr:uid="{6632306F-F5FE-4FEE-861F-E0246DF3340F}"/>
    <cellStyle name="Millares 12 3 3 17" xfId="46136" xr:uid="{07E7252B-9868-4619-A1A1-873957F62892}"/>
    <cellStyle name="Millares 12 3 3 2" xfId="604" xr:uid="{CA56D82E-37FB-4ACB-BCD0-859D502A1248}"/>
    <cellStyle name="Millares 12 3 3 2 10" xfId="46399" xr:uid="{6AF34719-84E0-4BF1-B79D-9BA96FD96B1D}"/>
    <cellStyle name="Millares 12 3 3 2 2" xfId="1132" xr:uid="{44EDC3D4-FFA0-4B51-A272-0ED60071EEA2}"/>
    <cellStyle name="Millares 12 3 3 2 2 2" xfId="2449" xr:uid="{413EFD9A-E854-4222-856E-4DBBC340AD6A}"/>
    <cellStyle name="Millares 12 3 3 2 2 2 2" xfId="6697" xr:uid="{39131D21-67BD-4196-8098-AFE953C19C29}"/>
    <cellStyle name="Millares 12 3 3 2 2 2 2 2" xfId="18149" xr:uid="{23458CF8-B00C-4A92-B6B9-F27128C56C79}"/>
    <cellStyle name="Millares 12 3 3 2 2 2 2 2 2" xfId="41043" xr:uid="{B6BC1DB1-EF59-4BE0-8FC1-E7CAC137AC0B}"/>
    <cellStyle name="Millares 12 3 3 2 2 2 2 3" xfId="29602" xr:uid="{44B9F807-AE07-4BBB-8EDF-17C4D31B30CE}"/>
    <cellStyle name="Millares 12 3 3 2 2 2 2 4" xfId="52484" xr:uid="{54B72A7A-18E9-4513-A6E6-628833CCC038}"/>
    <cellStyle name="Millares 12 3 3 2 2 2 3" xfId="13907" xr:uid="{7BEA26ED-E59C-4F7E-9B9A-7E668A2C3025}"/>
    <cellStyle name="Millares 12 3 3 2 2 2 3 2" xfId="36801" xr:uid="{333FBEA4-CB69-46F4-848F-CE67EE8B87C9}"/>
    <cellStyle name="Millares 12 3 3 2 2 2 4" xfId="25360" xr:uid="{384367E5-A2AD-4A6C-8C0A-D0973236020D}"/>
    <cellStyle name="Millares 12 3 3 2 2 2 5" xfId="48243" xr:uid="{FCF81CCE-49D9-473D-938B-06216F6342FE}"/>
    <cellStyle name="Millares 12 3 3 2 2 3" xfId="4293" xr:uid="{E7992CDE-9AAA-4D11-8B22-892F87A20774}"/>
    <cellStyle name="Millares 12 3 3 2 2 3 2" xfId="8536" xr:uid="{EC4899C2-A407-4410-A5E1-96D1CAD1DEE8}"/>
    <cellStyle name="Millares 12 3 3 2 2 3 2 2" xfId="19988" xr:uid="{966D9815-838D-4EE6-86E6-7D66BD7AC8F8}"/>
    <cellStyle name="Millares 12 3 3 2 2 3 2 2 2" xfId="42882" xr:uid="{C62539B3-E14A-4AFA-9A36-3C3BFF746DD9}"/>
    <cellStyle name="Millares 12 3 3 2 2 3 2 3" xfId="31441" xr:uid="{8AE62068-FF5D-43BB-B85E-7B7B28D07038}"/>
    <cellStyle name="Millares 12 3 3 2 2 3 2 4" xfId="54323" xr:uid="{BB4B43DD-1337-46AE-98BA-64591FEC01CB}"/>
    <cellStyle name="Millares 12 3 3 2 2 3 3" xfId="15746" xr:uid="{AF5568AC-DBEA-47CD-BA2C-5CE7EDDE838C}"/>
    <cellStyle name="Millares 12 3 3 2 2 3 3 2" xfId="38640" xr:uid="{CC67B2B0-C9C8-4AF7-AA91-C3570D52ADE0}"/>
    <cellStyle name="Millares 12 3 3 2 2 3 4" xfId="27199" xr:uid="{78839B31-B549-4991-937E-B413A8351404}"/>
    <cellStyle name="Millares 12 3 3 2 2 3 5" xfId="50081" xr:uid="{C684312C-4E43-43C7-B9DF-E8DBF3C1B5A0}"/>
    <cellStyle name="Millares 12 3 3 2 2 4" xfId="5380" xr:uid="{97AC838A-F346-4E94-A4AF-6A28275B75EF}"/>
    <cellStyle name="Millares 12 3 3 2 2 4 2" xfId="16832" xr:uid="{6AF4C1F8-B199-438B-880F-139E83A55CBF}"/>
    <cellStyle name="Millares 12 3 3 2 2 4 2 2" xfId="39726" xr:uid="{768DC614-66E4-48F2-8120-303AC50FF053}"/>
    <cellStyle name="Millares 12 3 3 2 2 4 3" xfId="28285" xr:uid="{8E47433C-239F-4367-86AF-96096DFC63E2}"/>
    <cellStyle name="Millares 12 3 3 2 2 4 4" xfId="51167" xr:uid="{D03BC96F-D550-42C2-BFDE-D1A1CD794648}"/>
    <cellStyle name="Millares 12 3 3 2 2 5" xfId="10441" xr:uid="{CC6E4295-952D-4ECB-801E-FA934138954E}"/>
    <cellStyle name="Millares 12 3 3 2 2 5 2" xfId="21884" xr:uid="{6851EC23-A324-4FC9-9101-477A48D7F6DB}"/>
    <cellStyle name="Millares 12 3 3 2 2 5 2 2" xfId="44778" xr:uid="{D223E280-5C61-43D1-BC93-EC695D08AECB}"/>
    <cellStyle name="Millares 12 3 3 2 2 5 3" xfId="33337" xr:uid="{68AE158B-A544-45D4-BB46-7551C97FE451}"/>
    <cellStyle name="Millares 12 3 3 2 2 6" xfId="11525" xr:uid="{D5374CB3-9A3F-4BC1-A65B-A49FBC917C9A}"/>
    <cellStyle name="Millares 12 3 3 2 2 6 2" xfId="22968" xr:uid="{E2EE1082-B1DB-4043-9253-3F3723EF0018}"/>
    <cellStyle name="Millares 12 3 3 2 2 6 2 2" xfId="45862" xr:uid="{A050DD2C-EDD7-47C2-852B-77470B369EA9}"/>
    <cellStyle name="Millares 12 3 3 2 2 6 3" xfId="34421" xr:uid="{AB59B9A5-3537-46CA-B28C-AA8C32CEB583}"/>
    <cellStyle name="Millares 12 3 3 2 2 7" xfId="12590" xr:uid="{E95351E2-FD4B-4798-B52A-676D6ADE7326}"/>
    <cellStyle name="Millares 12 3 3 2 2 7 2" xfId="35484" xr:uid="{6C839D5A-25B2-44D5-AC85-82A91BC5FFA2}"/>
    <cellStyle name="Millares 12 3 3 2 2 8" xfId="24043" xr:uid="{A7989D7E-7F11-404E-95A5-41F547717A8E}"/>
    <cellStyle name="Millares 12 3 3 2 2 9" xfId="46926" xr:uid="{A52ADD9D-B53B-4A3F-85A7-31CCC4EA7DF8}"/>
    <cellStyle name="Millares 12 3 3 2 3" xfId="1922" xr:uid="{AC441D17-7A5E-4E55-9D9F-32EE4AC9F6C4}"/>
    <cellStyle name="Millares 12 3 3 2 3 2" xfId="6170" xr:uid="{26050218-A38C-4A2B-A634-242F36468208}"/>
    <cellStyle name="Millares 12 3 3 2 3 2 2" xfId="17622" xr:uid="{8F297E46-FD1B-4D8A-99A5-59B4E331E5EF}"/>
    <cellStyle name="Millares 12 3 3 2 3 2 2 2" xfId="40516" xr:uid="{09646CF7-4C16-4FB1-AD78-333D5C0DB2F2}"/>
    <cellStyle name="Millares 12 3 3 2 3 2 3" xfId="29075" xr:uid="{66BBFDFD-0180-490C-9643-1EB2E997B686}"/>
    <cellStyle name="Millares 12 3 3 2 3 2 4" xfId="51957" xr:uid="{5BD2F4B7-C343-409F-BAC0-E9330DA22B50}"/>
    <cellStyle name="Millares 12 3 3 2 3 3" xfId="13380" xr:uid="{1A9E1F8C-4EFE-4122-95E3-FC6D378AA370}"/>
    <cellStyle name="Millares 12 3 3 2 3 3 2" xfId="36274" xr:uid="{C83AE626-E022-4D8A-A525-281F6A7D1673}"/>
    <cellStyle name="Millares 12 3 3 2 3 4" xfId="24833" xr:uid="{BB288191-BB29-440A-8FA6-6554EC8B3E01}"/>
    <cellStyle name="Millares 12 3 3 2 3 5" xfId="47716" xr:uid="{96CA710C-06B8-4D2C-8FB6-4A4FFC2423E2}"/>
    <cellStyle name="Millares 12 3 3 2 4" xfId="3766" xr:uid="{3263F08B-C944-4F39-8375-C999E6577E63}"/>
    <cellStyle name="Millares 12 3 3 2 4 2" xfId="8009" xr:uid="{43711947-5447-4B73-A05C-DFA56EC587B0}"/>
    <cellStyle name="Millares 12 3 3 2 4 2 2" xfId="19461" xr:uid="{D75D88B5-CDE8-4129-A8A7-D32A2144139C}"/>
    <cellStyle name="Millares 12 3 3 2 4 2 2 2" xfId="42355" xr:uid="{82FF3C24-82E1-455E-9A56-62F9C612D258}"/>
    <cellStyle name="Millares 12 3 3 2 4 2 3" xfId="30914" xr:uid="{250538F1-2BD0-42E2-B81C-3274C21F5F63}"/>
    <cellStyle name="Millares 12 3 3 2 4 2 4" xfId="53796" xr:uid="{FBFF3A46-3A52-493A-B9B7-CC96B2ED0AFC}"/>
    <cellStyle name="Millares 12 3 3 2 4 3" xfId="15219" xr:uid="{3AED56C0-E4EF-4F47-A200-235EE2C2EFEE}"/>
    <cellStyle name="Millares 12 3 3 2 4 3 2" xfId="38113" xr:uid="{0FBE6175-7877-4480-A392-524388089A44}"/>
    <cellStyle name="Millares 12 3 3 2 4 4" xfId="26672" xr:uid="{162A042E-E384-44B2-AFF9-0831CA18D45F}"/>
    <cellStyle name="Millares 12 3 3 2 4 5" xfId="49554" xr:uid="{F167CFBD-9807-4127-B45C-DA4891D4A81C}"/>
    <cellStyle name="Millares 12 3 3 2 5" xfId="4853" xr:uid="{46DCF8A0-B989-41C2-BF33-BDA3625A9210}"/>
    <cellStyle name="Millares 12 3 3 2 5 2" xfId="16305" xr:uid="{C23DCB06-4D56-4D66-9C15-CEE46B4AB764}"/>
    <cellStyle name="Millares 12 3 3 2 5 2 2" xfId="39199" xr:uid="{8A0EAB15-1369-41C9-A78D-1B214A147C8F}"/>
    <cellStyle name="Millares 12 3 3 2 5 3" xfId="27758" xr:uid="{82133D6B-20E3-4CC5-955D-A91A49073595}"/>
    <cellStyle name="Millares 12 3 3 2 5 4" xfId="50640" xr:uid="{33C6B18E-5E13-44E6-9B2E-5713A01BC2E4}"/>
    <cellStyle name="Millares 12 3 3 2 6" xfId="9914" xr:uid="{8B86B6FE-8E29-4D66-BC88-673A49715DC6}"/>
    <cellStyle name="Millares 12 3 3 2 6 2" xfId="21357" xr:uid="{DADBB848-1836-4A3F-82BE-03D7B7D2BEAB}"/>
    <cellStyle name="Millares 12 3 3 2 6 2 2" xfId="44251" xr:uid="{3B0E60CB-ADD7-40FB-9025-3EE46CF3824E}"/>
    <cellStyle name="Millares 12 3 3 2 6 3" xfId="32810" xr:uid="{D90B4C72-C1FD-4F53-A795-6D1FF97A56DF}"/>
    <cellStyle name="Millares 12 3 3 2 7" xfId="10998" xr:uid="{50543E18-BD56-41DF-97D5-99214EF52DDB}"/>
    <cellStyle name="Millares 12 3 3 2 7 2" xfId="22441" xr:uid="{6E3C1D59-5A1A-48B4-9D93-8627B6607C40}"/>
    <cellStyle name="Millares 12 3 3 2 7 2 2" xfId="45335" xr:uid="{64A82082-B6CF-4659-9D85-8004757221E4}"/>
    <cellStyle name="Millares 12 3 3 2 7 3" xfId="33894" xr:uid="{0CBA6D92-695F-422E-8BC6-AC13E2029711}"/>
    <cellStyle name="Millares 12 3 3 2 8" xfId="12063" xr:uid="{2F9758B5-6B80-400F-9E0E-F57AB34BC355}"/>
    <cellStyle name="Millares 12 3 3 2 8 2" xfId="34957" xr:uid="{18AEB12E-0EE2-442A-A45F-10FD17F9B315}"/>
    <cellStyle name="Millares 12 3 3 2 9" xfId="23516" xr:uid="{EEE53569-D400-4260-95B8-B2679B65887E}"/>
    <cellStyle name="Millares 12 3 3 3" xfId="869" xr:uid="{A7C99AC8-848C-4866-9712-F2289C7234E3}"/>
    <cellStyle name="Millares 12 3 3 3 2" xfId="2186" xr:uid="{0C9C9FD2-B06D-4FAA-9E75-C7FA50D26630}"/>
    <cellStyle name="Millares 12 3 3 3 2 2" xfId="6434" xr:uid="{8CCBA950-140F-4CF0-80B0-E3764D87F1BE}"/>
    <cellStyle name="Millares 12 3 3 3 2 2 2" xfId="17886" xr:uid="{4DE0A46F-3E1A-4C26-8DA0-31FA380B548A}"/>
    <cellStyle name="Millares 12 3 3 3 2 2 2 2" xfId="40780" xr:uid="{DD9FDD18-2BFF-48AB-971B-D39D9B9D3E7F}"/>
    <cellStyle name="Millares 12 3 3 3 2 2 3" xfId="29339" xr:uid="{376B11D3-5091-4DA0-ACF3-ABB3F3C18700}"/>
    <cellStyle name="Millares 12 3 3 3 2 2 4" xfId="52221" xr:uid="{99B48922-EFD5-4E0C-B79C-3BC8231091AE}"/>
    <cellStyle name="Millares 12 3 3 3 2 3" xfId="13644" xr:uid="{DEC55E66-69C3-494D-B31C-392DD313DA2E}"/>
    <cellStyle name="Millares 12 3 3 3 2 3 2" xfId="36538" xr:uid="{FF359AB3-F3C3-40B1-BDF9-09D586DF23C7}"/>
    <cellStyle name="Millares 12 3 3 3 2 4" xfId="25097" xr:uid="{6B351C3F-623A-4779-A580-B8D80D850121}"/>
    <cellStyle name="Millares 12 3 3 3 2 5" xfId="47980" xr:uid="{2D757780-F728-47FE-92E7-084272EA67B1}"/>
    <cellStyle name="Millares 12 3 3 3 3" xfId="4030" xr:uid="{FBC8EF08-9CD5-4D0A-A840-36C3EE28B7D6}"/>
    <cellStyle name="Millares 12 3 3 3 3 2" xfId="8273" xr:uid="{4A18CC6B-A809-4863-ACC8-D6DDCC5C0FB7}"/>
    <cellStyle name="Millares 12 3 3 3 3 2 2" xfId="19725" xr:uid="{5DBE935E-09B0-4306-BAF5-D1B79C536184}"/>
    <cellStyle name="Millares 12 3 3 3 3 2 2 2" xfId="42619" xr:uid="{2EF9DAFB-69D9-4D6B-8752-B01212CFA175}"/>
    <cellStyle name="Millares 12 3 3 3 3 2 3" xfId="31178" xr:uid="{2520D12A-7ED7-4447-B6B4-10B3212696B7}"/>
    <cellStyle name="Millares 12 3 3 3 3 2 4" xfId="54060" xr:uid="{0CE9D7A9-4620-465A-B2D4-04E53DAEAADD}"/>
    <cellStyle name="Millares 12 3 3 3 3 3" xfId="15483" xr:uid="{108532B9-1712-4628-AD04-9B4F8E918213}"/>
    <cellStyle name="Millares 12 3 3 3 3 3 2" xfId="38377" xr:uid="{8014343F-0F67-4998-A7DB-D32932CDB4AA}"/>
    <cellStyle name="Millares 12 3 3 3 3 4" xfId="26936" xr:uid="{D3BF0B27-6AC9-4EF6-B6DC-4A0EA7D5A299}"/>
    <cellStyle name="Millares 12 3 3 3 3 5" xfId="49818" xr:uid="{0BD6A118-C801-4AE4-8A56-09308CA03D30}"/>
    <cellStyle name="Millares 12 3 3 3 4" xfId="5117" xr:uid="{21259052-2207-4010-8DAD-038860E08754}"/>
    <cellStyle name="Millares 12 3 3 3 4 2" xfId="16569" xr:uid="{458DC4AB-162B-4292-AF43-7C3A1513F5DC}"/>
    <cellStyle name="Millares 12 3 3 3 4 2 2" xfId="39463" xr:uid="{ED051C4E-FC1B-4F95-8E52-398B3EA476ED}"/>
    <cellStyle name="Millares 12 3 3 3 4 3" xfId="28022" xr:uid="{626ECE48-12C2-49ED-AF4A-9CF974004F52}"/>
    <cellStyle name="Millares 12 3 3 3 4 4" xfId="50904" xr:uid="{9649B17C-89A0-46FD-A0A0-2E35FF90BBF6}"/>
    <cellStyle name="Millares 12 3 3 3 5" xfId="10178" xr:uid="{F06B97E4-76D3-4DD0-9C57-C040997342E5}"/>
    <cellStyle name="Millares 12 3 3 3 5 2" xfId="21621" xr:uid="{9783359F-E8B7-45B9-8C25-BCF81C2035EE}"/>
    <cellStyle name="Millares 12 3 3 3 5 2 2" xfId="44515" xr:uid="{C289D0CF-FDF6-4BE4-BED6-71E2486B91BB}"/>
    <cellStyle name="Millares 12 3 3 3 5 3" xfId="33074" xr:uid="{12F6EDDD-10D8-44E6-8988-6C36CA054DC7}"/>
    <cellStyle name="Millares 12 3 3 3 6" xfId="11262" xr:uid="{4C7E02EB-68FE-43D4-8671-F20D0A73B4BF}"/>
    <cellStyle name="Millares 12 3 3 3 6 2" xfId="22705" xr:uid="{9E1A6D52-09C8-4A23-B90F-0583F03C0A14}"/>
    <cellStyle name="Millares 12 3 3 3 6 2 2" xfId="45599" xr:uid="{BBDE2EAB-2840-4839-9849-A859615B3B6D}"/>
    <cellStyle name="Millares 12 3 3 3 6 3" xfId="34158" xr:uid="{F709C3C2-E454-4CEC-97E7-095C76096503}"/>
    <cellStyle name="Millares 12 3 3 3 7" xfId="12327" xr:uid="{82906B7D-4E5F-4A69-8526-2D9CF383D2EC}"/>
    <cellStyle name="Millares 12 3 3 3 7 2" xfId="35221" xr:uid="{96760098-482D-4DA3-B189-CE78648F7AD3}"/>
    <cellStyle name="Millares 12 3 3 3 8" xfId="23780" xr:uid="{633B241A-7274-41EB-87B8-061AE0828798}"/>
    <cellStyle name="Millares 12 3 3 3 9" xfId="46663" xr:uid="{5E8B1D14-AA3A-4AA4-A818-015B4921C3EA}"/>
    <cellStyle name="Millares 12 3 3 4" xfId="1397" xr:uid="{3BB0BC37-8383-4BC2-8137-E3DACA1CB1C8}"/>
    <cellStyle name="Millares 12 3 3 4 2" xfId="2714" xr:uid="{2286E339-3F13-4087-91D6-7F8244EBACE5}"/>
    <cellStyle name="Millares 12 3 3 4 2 2" xfId="6962" xr:uid="{EA1290B3-F85F-4279-8752-F4048FA75FDD}"/>
    <cellStyle name="Millares 12 3 3 4 2 2 2" xfId="18414" xr:uid="{A00E59A2-6456-4DF9-98A2-3DEBC27BC474}"/>
    <cellStyle name="Millares 12 3 3 4 2 2 2 2" xfId="41308" xr:uid="{7F09B8E7-4639-4A7A-89DC-5527E98E1505}"/>
    <cellStyle name="Millares 12 3 3 4 2 2 3" xfId="29867" xr:uid="{BC36B379-97B3-479D-84E0-2F35B7161209}"/>
    <cellStyle name="Millares 12 3 3 4 2 2 4" xfId="52749" xr:uid="{445139DF-F5B6-481C-B695-2CC5EEF05606}"/>
    <cellStyle name="Millares 12 3 3 4 2 3" xfId="14172" xr:uid="{94C24641-95FF-4B4C-BD33-30C475046093}"/>
    <cellStyle name="Millares 12 3 3 4 2 3 2" xfId="37066" xr:uid="{44F8E59A-BBA7-42F6-B3E9-86FD8AA2AE97}"/>
    <cellStyle name="Millares 12 3 3 4 2 4" xfId="25625" xr:uid="{7DC66C65-985C-4876-BC22-112FA80FD51F}"/>
    <cellStyle name="Millares 12 3 3 4 2 5" xfId="48508" xr:uid="{E8E9E27A-743C-4695-9039-2FDAA9B54311}"/>
    <cellStyle name="Millares 12 3 3 4 3" xfId="5645" xr:uid="{59E47A3A-46EA-415E-A1D1-77FE67FCEC4C}"/>
    <cellStyle name="Millares 12 3 3 4 3 2" xfId="17097" xr:uid="{9A5BE984-9C4D-4D55-ACFD-68B10D2A0AAC}"/>
    <cellStyle name="Millares 12 3 3 4 3 2 2" xfId="39991" xr:uid="{E58B30E2-56EE-4C74-975D-BC6A5A583E97}"/>
    <cellStyle name="Millares 12 3 3 4 3 3" xfId="28550" xr:uid="{14ED4C27-7F1B-46F2-8209-9BF7D03D355F}"/>
    <cellStyle name="Millares 12 3 3 4 3 4" xfId="51432" xr:uid="{41B0A5E4-90D2-4AC3-B354-53D9EE523E96}"/>
    <cellStyle name="Millares 12 3 3 4 4" xfId="12855" xr:uid="{F8EBB7D9-F652-49CA-88CE-D8EEAEB66EA4}"/>
    <cellStyle name="Millares 12 3 3 4 4 2" xfId="35749" xr:uid="{57516158-D3CE-45FE-A075-30A066179510}"/>
    <cellStyle name="Millares 12 3 3 4 5" xfId="24308" xr:uid="{4F491C21-55E1-4350-AAE5-541776F582FB}"/>
    <cellStyle name="Millares 12 3 3 4 6" xfId="47191" xr:uid="{14935178-0032-421B-9B0C-EEA324548302}"/>
    <cellStyle name="Millares 12 3 3 5" xfId="1659" xr:uid="{698DAAC5-C991-474E-A41E-01A7484AF235}"/>
    <cellStyle name="Millares 12 3 3 5 2" xfId="5907" xr:uid="{9AE56A7C-F812-46C8-8CFD-F2EC437E16A7}"/>
    <cellStyle name="Millares 12 3 3 5 2 2" xfId="17359" xr:uid="{3A420D3A-AA2A-4B73-86A0-4BE10D84B650}"/>
    <cellStyle name="Millares 12 3 3 5 2 2 2" xfId="40253" xr:uid="{63F203CB-6554-4633-87AC-7732F0376491}"/>
    <cellStyle name="Millares 12 3 3 5 2 3" xfId="28812" xr:uid="{EEFDF8D8-3E18-43FF-9A6E-77EBA4BFBB6A}"/>
    <cellStyle name="Millares 12 3 3 5 2 4" xfId="51694" xr:uid="{52A3118B-45AB-4483-A56C-DDFF0FAE28B1}"/>
    <cellStyle name="Millares 12 3 3 5 3" xfId="13117" xr:uid="{F30D96BB-2D2B-4E2C-9EAD-4723EF994252}"/>
    <cellStyle name="Millares 12 3 3 5 3 2" xfId="36011" xr:uid="{1BAE42EB-F84A-4025-903E-2A774B35C4A8}"/>
    <cellStyle name="Millares 12 3 3 5 4" xfId="24570" xr:uid="{CD901E71-47D8-404C-AB68-CC408F0675B2}"/>
    <cellStyle name="Millares 12 3 3 5 5" xfId="47453" xr:uid="{575DCE7F-EC0D-4D12-8708-7F6A3A720DD6}"/>
    <cellStyle name="Millares 12 3 3 6" xfId="2982" xr:uid="{51453C0D-BA06-43EA-BFDC-8AB13559E6CF}"/>
    <cellStyle name="Millares 12 3 3 6 2" xfId="7225" xr:uid="{3092561E-7D0B-4A71-8D13-738C829DF618}"/>
    <cellStyle name="Millares 12 3 3 6 2 2" xfId="18677" xr:uid="{BC86D8D2-C722-4559-9A49-091A1DC59349}"/>
    <cellStyle name="Millares 12 3 3 6 2 2 2" xfId="41571" xr:uid="{CF87C329-5BB1-4A2D-A718-26A2763CAD89}"/>
    <cellStyle name="Millares 12 3 3 6 2 3" xfId="30130" xr:uid="{D4709460-7E44-40CE-B417-D667AAE6F032}"/>
    <cellStyle name="Millares 12 3 3 6 2 4" xfId="53012" xr:uid="{56B6432C-545E-4AB8-A655-C37CA507A257}"/>
    <cellStyle name="Millares 12 3 3 6 3" xfId="14435" xr:uid="{73D07221-AD10-4799-81D1-DD4455334C07}"/>
    <cellStyle name="Millares 12 3 3 6 3 2" xfId="37329" xr:uid="{6EC7413F-9F11-4072-8C32-1BF5F2B82F36}"/>
    <cellStyle name="Millares 12 3 3 6 4" xfId="25888" xr:uid="{7D1B905E-E550-4D8A-B2D4-6CE3E39AF64A}"/>
    <cellStyle name="Millares 12 3 3 6 5" xfId="48770" xr:uid="{0E78EEE1-1383-4D84-8676-97531A656A28}"/>
    <cellStyle name="Millares 12 3 3 7" xfId="3242" xr:uid="{54C59AA0-9996-4DE8-87DE-417F265FD6D8}"/>
    <cellStyle name="Millares 12 3 3 7 2" xfId="7485" xr:uid="{6AC09D69-5A1E-4C6A-B72F-3DE39359674B}"/>
    <cellStyle name="Millares 12 3 3 7 2 2" xfId="18937" xr:uid="{F5BC5045-7915-48BD-BEC3-B35B3366FE60}"/>
    <cellStyle name="Millares 12 3 3 7 2 2 2" xfId="41831" xr:uid="{B64861FE-06EB-4D3B-9D7A-5A3E32827904}"/>
    <cellStyle name="Millares 12 3 3 7 2 3" xfId="30390" xr:uid="{EF2ACB2B-319F-4A35-A107-DD84CC0465D3}"/>
    <cellStyle name="Millares 12 3 3 7 2 4" xfId="53272" xr:uid="{C8A682BA-83F9-4A2B-917D-8850CEA1676D}"/>
    <cellStyle name="Millares 12 3 3 7 3" xfId="14695" xr:uid="{2D3527E6-5146-49D3-88FD-F5EAFEAE4B64}"/>
    <cellStyle name="Millares 12 3 3 7 3 2" xfId="37589" xr:uid="{FBD1726C-8994-4DEA-877D-FC27B0510060}"/>
    <cellStyle name="Millares 12 3 3 7 4" xfId="26148" xr:uid="{C75C70C0-A776-4B96-A380-A623870F68F1}"/>
    <cellStyle name="Millares 12 3 3 7 5" xfId="49030" xr:uid="{F9F6BDB7-89C0-4D87-B77E-C0EBD73624F5}"/>
    <cellStyle name="Millares 12 3 3 8" xfId="3503" xr:uid="{017051D6-63FE-406B-8515-5EFD426A666C}"/>
    <cellStyle name="Millares 12 3 3 8 2" xfId="7746" xr:uid="{A3C40DA2-4510-47BA-9FCC-21214F952D1F}"/>
    <cellStyle name="Millares 12 3 3 8 2 2" xfId="19198" xr:uid="{E159E9D5-3946-40FB-8F18-322EEF22676A}"/>
    <cellStyle name="Millares 12 3 3 8 2 2 2" xfId="42092" xr:uid="{0AD67209-4D7B-48A0-B6E5-62B10D7E1A6C}"/>
    <cellStyle name="Millares 12 3 3 8 2 3" xfId="30651" xr:uid="{4064F98C-E329-487D-841A-1F5A1D6EE99A}"/>
    <cellStyle name="Millares 12 3 3 8 2 4" xfId="53533" xr:uid="{403D6A02-AC8A-4BB1-ADA3-06F018C709D5}"/>
    <cellStyle name="Millares 12 3 3 8 3" xfId="14956" xr:uid="{7DA7EB19-236A-4A4D-B98E-E050B8A2E1DD}"/>
    <cellStyle name="Millares 12 3 3 8 3 2" xfId="37850" xr:uid="{64CFE19A-D653-4839-986A-30C0852E0B78}"/>
    <cellStyle name="Millares 12 3 3 8 4" xfId="26409" xr:uid="{A4C3339F-2A2B-4343-BE42-59D2FF902D6F}"/>
    <cellStyle name="Millares 12 3 3 8 5" xfId="49291" xr:uid="{C65DCA10-C31C-412C-A44E-7BE5BEBCA767}"/>
    <cellStyle name="Millares 12 3 3 9" xfId="4571" xr:uid="{B94ABB79-E7B6-4FAF-94D9-1CC06CAD2425}"/>
    <cellStyle name="Millares 12 3 3 9 2" xfId="16023" xr:uid="{B0DD4100-D8DB-48B8-9A8E-30C650B6EB7E}"/>
    <cellStyle name="Millares 12 3 3 9 2 2" xfId="38917" xr:uid="{D80DCBAE-877C-4C99-8EB4-01438332399A}"/>
    <cellStyle name="Millares 12 3 3 9 3" xfId="27476" xr:uid="{3B4467FB-D8EA-4A81-A42E-E860CD55C93E}"/>
    <cellStyle name="Millares 12 3 3 9 4" xfId="50358" xr:uid="{5470AD90-2D19-4EBE-9884-C96E21DEC5C1}"/>
    <cellStyle name="Millares 12 3 4" xfId="488" xr:uid="{F071AFA7-97FF-46D2-9034-A848BC1F03BB}"/>
    <cellStyle name="Millares 12 3 4 10" xfId="46283" xr:uid="{852A3038-C2E4-4E5E-B6DF-74D7CA349DCF}"/>
    <cellStyle name="Millares 12 3 4 2" xfId="1016" xr:uid="{364291BB-25E9-4D8C-A3F2-4725BEBD5BB3}"/>
    <cellStyle name="Millares 12 3 4 2 2" xfId="2333" xr:uid="{C5789872-4DE0-4E55-88C8-6C5B58F847D8}"/>
    <cellStyle name="Millares 12 3 4 2 2 2" xfId="6581" xr:uid="{D61AEDAC-9EC5-412F-90B0-9E24039ED7D9}"/>
    <cellStyle name="Millares 12 3 4 2 2 2 2" xfId="18033" xr:uid="{B5198193-9889-44FF-9895-5458E5A56BF5}"/>
    <cellStyle name="Millares 12 3 4 2 2 2 2 2" xfId="40927" xr:uid="{5840854E-ECC9-4365-9951-F5DC0552486F}"/>
    <cellStyle name="Millares 12 3 4 2 2 2 3" xfId="29486" xr:uid="{2426D6D0-609B-44B4-B0AD-6580C7E7669F}"/>
    <cellStyle name="Millares 12 3 4 2 2 2 4" xfId="52368" xr:uid="{7EEF193D-E452-4B1F-BA86-CF1894BADCC1}"/>
    <cellStyle name="Millares 12 3 4 2 2 3" xfId="13791" xr:uid="{4DC518A8-07A4-4A3E-B1CB-6A1243DEB63D}"/>
    <cellStyle name="Millares 12 3 4 2 2 3 2" xfId="36685" xr:uid="{92DEC56D-8983-44B9-93F0-0ABCBBE8D889}"/>
    <cellStyle name="Millares 12 3 4 2 2 4" xfId="25244" xr:uid="{FAE2B513-CBE6-4478-B36A-69AE7879F1E9}"/>
    <cellStyle name="Millares 12 3 4 2 2 5" xfId="48127" xr:uid="{9902C454-FAC4-4BAC-95FA-FCD79F668640}"/>
    <cellStyle name="Millares 12 3 4 2 3" xfId="4177" xr:uid="{501F0ED8-E5B6-400E-86C4-4F927DB52F8A}"/>
    <cellStyle name="Millares 12 3 4 2 3 2" xfId="8420" xr:uid="{E923A107-DA11-4047-8552-68703F8400B0}"/>
    <cellStyle name="Millares 12 3 4 2 3 2 2" xfId="19872" xr:uid="{F26E8CDB-0CDD-4881-A080-69D88F58C520}"/>
    <cellStyle name="Millares 12 3 4 2 3 2 2 2" xfId="42766" xr:uid="{8464F084-1B5C-474B-9CE0-A87C3436854A}"/>
    <cellStyle name="Millares 12 3 4 2 3 2 3" xfId="31325" xr:uid="{E77CC6D6-CBF1-4526-A2A6-95ADEB5531F3}"/>
    <cellStyle name="Millares 12 3 4 2 3 2 4" xfId="54207" xr:uid="{0EA64D02-CCD7-46C5-AFE2-D5398D110480}"/>
    <cellStyle name="Millares 12 3 4 2 3 3" xfId="15630" xr:uid="{1FE74554-9F3B-4B96-AF6E-F9AAAC7017A8}"/>
    <cellStyle name="Millares 12 3 4 2 3 3 2" xfId="38524" xr:uid="{970697BE-A98C-4B18-9471-E6BF8CDABBA5}"/>
    <cellStyle name="Millares 12 3 4 2 3 4" xfId="27083" xr:uid="{DBDD39BA-1DA5-4514-AAC1-DE7D4E5218B4}"/>
    <cellStyle name="Millares 12 3 4 2 3 5" xfId="49965" xr:uid="{EB7F55A0-70C1-4234-83E5-11EA67DA02EE}"/>
    <cellStyle name="Millares 12 3 4 2 4" xfId="5264" xr:uid="{8DDA8A57-E031-4A1E-AB5E-88259414B3D5}"/>
    <cellStyle name="Millares 12 3 4 2 4 2" xfId="16716" xr:uid="{3A942D1F-C344-4F8D-8956-5746F4E98893}"/>
    <cellStyle name="Millares 12 3 4 2 4 2 2" xfId="39610" xr:uid="{EB05E434-536C-4366-8EB0-F0ED4D72FE76}"/>
    <cellStyle name="Millares 12 3 4 2 4 3" xfId="28169" xr:uid="{D99333E0-D35C-4683-AA7E-99847A0F62FA}"/>
    <cellStyle name="Millares 12 3 4 2 4 4" xfId="51051" xr:uid="{45176325-8FCD-4E81-8C36-26A6E8BC9514}"/>
    <cellStyle name="Millares 12 3 4 2 5" xfId="10325" xr:uid="{3234DFE0-9F3F-4600-88E3-6DB86B94CDD9}"/>
    <cellStyle name="Millares 12 3 4 2 5 2" xfId="21768" xr:uid="{E3F9ADF8-199C-4BA7-968A-B1E959AD315A}"/>
    <cellStyle name="Millares 12 3 4 2 5 2 2" xfId="44662" xr:uid="{1F339FD9-2EF9-47F8-9311-0CEE709CFD4A}"/>
    <cellStyle name="Millares 12 3 4 2 5 3" xfId="33221" xr:uid="{90A13F0D-6B05-45CB-B3F5-039B196B9814}"/>
    <cellStyle name="Millares 12 3 4 2 6" xfId="11409" xr:uid="{39BDCD6F-2E5C-418C-8CC8-A189A8EEB605}"/>
    <cellStyle name="Millares 12 3 4 2 6 2" xfId="22852" xr:uid="{3AA41A34-47AE-48D7-9192-63C2F666309F}"/>
    <cellStyle name="Millares 12 3 4 2 6 2 2" xfId="45746" xr:uid="{9705E4ED-1E5A-4AF8-9F11-364540DC775A}"/>
    <cellStyle name="Millares 12 3 4 2 6 3" xfId="34305" xr:uid="{A5ACCA11-57EC-42D1-8F57-ACD585C33148}"/>
    <cellStyle name="Millares 12 3 4 2 7" xfId="12474" xr:uid="{24E70882-A523-4788-B841-C911D703C81D}"/>
    <cellStyle name="Millares 12 3 4 2 7 2" xfId="35368" xr:uid="{D1EC12E5-2389-4970-B3A1-C1F336B233CE}"/>
    <cellStyle name="Millares 12 3 4 2 8" xfId="23927" xr:uid="{5CFE4111-50C5-42E6-B833-2B66EEF1E40A}"/>
    <cellStyle name="Millares 12 3 4 2 9" xfId="46810" xr:uid="{34FE22B2-9464-4AA9-9296-742B10F1FCF9}"/>
    <cellStyle name="Millares 12 3 4 3" xfId="1806" xr:uid="{CCAE5E75-EF9E-4114-8B9F-0832F7C94D1F}"/>
    <cellStyle name="Millares 12 3 4 3 2" xfId="6054" xr:uid="{FA06AE80-EAE5-49DC-8418-861B69F43637}"/>
    <cellStyle name="Millares 12 3 4 3 2 2" xfId="17506" xr:uid="{6E52166E-7FF8-434B-969C-25C5214CF5B6}"/>
    <cellStyle name="Millares 12 3 4 3 2 2 2" xfId="40400" xr:uid="{EFB65743-D468-4E85-BC73-9794B297E239}"/>
    <cellStyle name="Millares 12 3 4 3 2 3" xfId="28959" xr:uid="{AFABB5BC-573D-4AF4-8A9D-0A2CC00E1D9E}"/>
    <cellStyle name="Millares 12 3 4 3 2 4" xfId="51841" xr:uid="{FBAF7194-D77E-41D0-8303-CA97C015860C}"/>
    <cellStyle name="Millares 12 3 4 3 3" xfId="13264" xr:uid="{7B4D5E21-58DD-4B04-990E-44D348EF4A32}"/>
    <cellStyle name="Millares 12 3 4 3 3 2" xfId="36158" xr:uid="{586BC977-1584-406F-82FE-13CA33FF1C04}"/>
    <cellStyle name="Millares 12 3 4 3 4" xfId="24717" xr:uid="{B4C7E7E5-5C19-44DC-84FF-607BC8245489}"/>
    <cellStyle name="Millares 12 3 4 3 5" xfId="47600" xr:uid="{5BDD03D8-8D20-4C55-B930-39E98203F35E}"/>
    <cellStyle name="Millares 12 3 4 4" xfId="3650" xr:uid="{4089331A-23F0-4714-94C9-DB8245DEE0B4}"/>
    <cellStyle name="Millares 12 3 4 4 2" xfId="7893" xr:uid="{4763CA52-DE16-4102-A473-A25E4AC6BB38}"/>
    <cellStyle name="Millares 12 3 4 4 2 2" xfId="19345" xr:uid="{31BE713B-115E-4519-9CD5-67C582371F8B}"/>
    <cellStyle name="Millares 12 3 4 4 2 2 2" xfId="42239" xr:uid="{3819EC4A-8589-43D0-BA74-B702A9AB1A23}"/>
    <cellStyle name="Millares 12 3 4 4 2 3" xfId="30798" xr:uid="{E9A9E133-5A42-4BF7-AE7E-D0356B7D8D33}"/>
    <cellStyle name="Millares 12 3 4 4 2 4" xfId="53680" xr:uid="{37A98CED-062C-4EB5-A2B9-DD57ED85BB48}"/>
    <cellStyle name="Millares 12 3 4 4 3" xfId="15103" xr:uid="{5BB462D0-C42C-465D-945C-57CB74573043}"/>
    <cellStyle name="Millares 12 3 4 4 3 2" xfId="37997" xr:uid="{50107BB6-0850-4E01-A614-BE4E5406F9CB}"/>
    <cellStyle name="Millares 12 3 4 4 4" xfId="26556" xr:uid="{55C69687-9535-4E2E-B3D0-AB9EDDB31C40}"/>
    <cellStyle name="Millares 12 3 4 4 5" xfId="49438" xr:uid="{F46749E9-7917-4DB7-B08F-DC9677D75C7B}"/>
    <cellStyle name="Millares 12 3 4 5" xfId="4737" xr:uid="{F8F214C4-331F-411F-8CB7-00607C092221}"/>
    <cellStyle name="Millares 12 3 4 5 2" xfId="16189" xr:uid="{3097D66B-CFB6-4A0B-8620-9C67BBFD040E}"/>
    <cellStyle name="Millares 12 3 4 5 2 2" xfId="39083" xr:uid="{1256DF23-FDD7-45BE-B24F-10AD02302C3D}"/>
    <cellStyle name="Millares 12 3 4 5 3" xfId="27642" xr:uid="{299F80AD-81FA-462B-82C7-FD81485D7E17}"/>
    <cellStyle name="Millares 12 3 4 5 4" xfId="50524" xr:uid="{7E858E30-332F-4731-9668-2B90489ACC6A}"/>
    <cellStyle name="Millares 12 3 4 6" xfId="9798" xr:uid="{23D2A05A-E337-4D38-A220-D11D50C90EBD}"/>
    <cellStyle name="Millares 12 3 4 6 2" xfId="21241" xr:uid="{625E9AD9-71FB-450E-9B9C-74C9DFD50696}"/>
    <cellStyle name="Millares 12 3 4 6 2 2" xfId="44135" xr:uid="{11BBBEB6-AF73-4D98-89B8-BBCF6B19313D}"/>
    <cellStyle name="Millares 12 3 4 6 3" xfId="32694" xr:uid="{1D9BE3B7-F3AC-4D63-AFCE-22D72B1FC208}"/>
    <cellStyle name="Millares 12 3 4 7" xfId="10882" xr:uid="{80A1AEAB-24F9-43D1-9D47-8318427B3839}"/>
    <cellStyle name="Millares 12 3 4 7 2" xfId="22325" xr:uid="{7A9B101C-005F-4111-A440-23481FC0834F}"/>
    <cellStyle name="Millares 12 3 4 7 2 2" xfId="45219" xr:uid="{07C618D7-48C6-4A9F-99FD-0C3CAA18F8A1}"/>
    <cellStyle name="Millares 12 3 4 7 3" xfId="33778" xr:uid="{B7340D4F-1E6C-40E5-82FA-368DADAE5EB8}"/>
    <cellStyle name="Millares 12 3 4 8" xfId="11947" xr:uid="{AA1CF292-2B7C-4AC9-A8C7-B42800488AC8}"/>
    <cellStyle name="Millares 12 3 4 8 2" xfId="34841" xr:uid="{7A49C669-FEFC-4B2B-8E5B-B91146452B70}"/>
    <cellStyle name="Millares 12 3 4 9" xfId="23400" xr:uid="{FCC751F3-BEDD-4D30-AB03-6D3FB5F94F34}"/>
    <cellStyle name="Millares 12 3 5" xfId="752" xr:uid="{1292728F-0A67-4839-AD28-4770BE4957CB}"/>
    <cellStyle name="Millares 12 3 5 2" xfId="2069" xr:uid="{33920DED-062A-4D80-BD46-816BFC9A34CB}"/>
    <cellStyle name="Millares 12 3 5 2 2" xfId="6317" xr:uid="{EC907C6B-4D74-41B2-8378-9B1F59D91544}"/>
    <cellStyle name="Millares 12 3 5 2 2 2" xfId="17769" xr:uid="{DBF007A6-387E-4146-9FDE-E2E399973A8A}"/>
    <cellStyle name="Millares 12 3 5 2 2 2 2" xfId="40663" xr:uid="{8F7B2F10-1C98-4320-972B-D8C6CA8DD251}"/>
    <cellStyle name="Millares 12 3 5 2 2 3" xfId="29222" xr:uid="{65AED987-CA8C-4CFA-B95E-50E3E1E6DB6F}"/>
    <cellStyle name="Millares 12 3 5 2 2 4" xfId="52104" xr:uid="{2E62A96B-4F81-44F7-9AD1-09AC0B0C7057}"/>
    <cellStyle name="Millares 12 3 5 2 3" xfId="13527" xr:uid="{B69D44E8-4158-4FFF-A106-8E47F90B0A85}"/>
    <cellStyle name="Millares 12 3 5 2 3 2" xfId="36421" xr:uid="{52569258-763D-4084-9C5E-EAA912ADD648}"/>
    <cellStyle name="Millares 12 3 5 2 4" xfId="24980" xr:uid="{8CF1F331-9FA0-44BD-89B9-71281782CA2B}"/>
    <cellStyle name="Millares 12 3 5 2 5" xfId="47863" xr:uid="{526A835B-6677-4897-B4B3-7EC1254A7D17}"/>
    <cellStyle name="Millares 12 3 5 3" xfId="3913" xr:uid="{57CDAC64-F65B-42F8-93DA-F56B7AB16FFE}"/>
    <cellStyle name="Millares 12 3 5 3 2" xfId="8156" xr:uid="{790E3BD4-3D1D-45A8-ADE5-80985DF9A262}"/>
    <cellStyle name="Millares 12 3 5 3 2 2" xfId="19608" xr:uid="{56F4EFE0-F876-45F7-86C5-59F4EF3CC6F9}"/>
    <cellStyle name="Millares 12 3 5 3 2 2 2" xfId="42502" xr:uid="{1B23AD09-A482-4E58-BF81-BC567C5703A6}"/>
    <cellStyle name="Millares 12 3 5 3 2 3" xfId="31061" xr:uid="{1E001502-F321-4B53-84B0-6D56B4541E53}"/>
    <cellStyle name="Millares 12 3 5 3 2 4" xfId="53943" xr:uid="{095D06EC-AAB3-4F5D-8FD1-4ABFDA354BA1}"/>
    <cellStyle name="Millares 12 3 5 3 3" xfId="15366" xr:uid="{6AF45AC8-9E30-4CEE-89AC-67F857C26E9C}"/>
    <cellStyle name="Millares 12 3 5 3 3 2" xfId="38260" xr:uid="{47C00D73-AA48-433B-85D1-87A6257E7F7E}"/>
    <cellStyle name="Millares 12 3 5 3 4" xfId="26819" xr:uid="{22FAC92D-B389-444C-9DF7-8CB51C7B95A7}"/>
    <cellStyle name="Millares 12 3 5 3 5" xfId="49701" xr:uid="{0E05BE10-64F8-4A6B-845B-32F8B9FE19E7}"/>
    <cellStyle name="Millares 12 3 5 4" xfId="5000" xr:uid="{3C6B3790-557D-422E-9052-3AF2B8829BF6}"/>
    <cellStyle name="Millares 12 3 5 4 2" xfId="16452" xr:uid="{A34AC92C-B3D8-4637-9568-699DD5EAAE2A}"/>
    <cellStyle name="Millares 12 3 5 4 2 2" xfId="39346" xr:uid="{848751F7-9970-418F-BBB0-E3A485E9E25F}"/>
    <cellStyle name="Millares 12 3 5 4 3" xfId="27905" xr:uid="{1566FD5C-CDBF-4DD2-B8EC-A8437158D29C}"/>
    <cellStyle name="Millares 12 3 5 4 4" xfId="50787" xr:uid="{0B636C9A-F755-4605-948B-6E98CA8E1975}"/>
    <cellStyle name="Millares 12 3 5 5" xfId="10061" xr:uid="{AD770D81-CCA2-4A54-85B7-8F984AA955BF}"/>
    <cellStyle name="Millares 12 3 5 5 2" xfId="21504" xr:uid="{D3EC8575-AE6D-4A73-9CCB-630EEF075A6C}"/>
    <cellStyle name="Millares 12 3 5 5 2 2" xfId="44398" xr:uid="{EDAC169F-E2DD-4D54-A391-790AC231DBFA}"/>
    <cellStyle name="Millares 12 3 5 5 3" xfId="32957" xr:uid="{D61BDE14-18A5-4317-87D8-B9BF54A363B1}"/>
    <cellStyle name="Millares 12 3 5 6" xfId="11145" xr:uid="{2F84DD49-FC75-462C-AD79-DAD0D31467E3}"/>
    <cellStyle name="Millares 12 3 5 6 2" xfId="22588" xr:uid="{5F7371C3-655E-4D0A-B2F8-74DA0A4C5165}"/>
    <cellStyle name="Millares 12 3 5 6 2 2" xfId="45482" xr:uid="{0B44DF13-6AF8-4EE4-B1F5-032B97BDDC7A}"/>
    <cellStyle name="Millares 12 3 5 6 3" xfId="34041" xr:uid="{8F54FC56-2ADF-407D-98CD-CBF117093267}"/>
    <cellStyle name="Millares 12 3 5 7" xfId="12210" xr:uid="{FF7FD780-243D-472A-A8E1-4362CE9135AB}"/>
    <cellStyle name="Millares 12 3 5 7 2" xfId="35104" xr:uid="{B2CB4F79-E6C6-457B-897C-CA35B46708AA}"/>
    <cellStyle name="Millares 12 3 5 8" xfId="23663" xr:uid="{4A4CB5F7-5EA7-4518-8E18-ADD8E2B751A1}"/>
    <cellStyle name="Millares 12 3 5 9" xfId="46546" xr:uid="{FE040A6D-79D4-4049-A1D5-01EF603287B3}"/>
    <cellStyle name="Millares 12 3 6" xfId="1280" xr:uid="{EF75ED7F-57B2-44CF-A1BB-B4E45B2333EA}"/>
    <cellStyle name="Millares 12 3 6 2" xfId="2597" xr:uid="{A49EF685-332A-47B8-9CC6-BA7597A990A7}"/>
    <cellStyle name="Millares 12 3 6 2 2" xfId="6845" xr:uid="{F2B3EFED-39A5-4E3D-B95F-35E817B46E3F}"/>
    <cellStyle name="Millares 12 3 6 2 2 2" xfId="18297" xr:uid="{3DF0C138-465F-4FB4-9339-5929A7E4079B}"/>
    <cellStyle name="Millares 12 3 6 2 2 2 2" xfId="41191" xr:uid="{2A4237CC-3CB8-43FE-976E-09DE853EF35D}"/>
    <cellStyle name="Millares 12 3 6 2 2 3" xfId="29750" xr:uid="{2B3EE2CC-699A-4551-9C40-F7F8B6955F7F}"/>
    <cellStyle name="Millares 12 3 6 2 2 4" xfId="52632" xr:uid="{80EDF4F3-EE18-4F6C-9B96-7E5F3D0900A2}"/>
    <cellStyle name="Millares 12 3 6 2 3" xfId="14055" xr:uid="{F0C4E10E-497C-44CA-831A-55CF9E5761D4}"/>
    <cellStyle name="Millares 12 3 6 2 3 2" xfId="36949" xr:uid="{19B6BE60-9A57-4198-A6F1-DBC1281551D9}"/>
    <cellStyle name="Millares 12 3 6 2 4" xfId="25508" xr:uid="{644A9E77-F4C6-44BD-A12C-5385CE8D165A}"/>
    <cellStyle name="Millares 12 3 6 2 5" xfId="48391" xr:uid="{9BBA607A-782D-49D4-8515-81B585B9553E}"/>
    <cellStyle name="Millares 12 3 6 3" xfId="5528" xr:uid="{F50540B3-628C-4ABD-BC5D-A1AC50A49E99}"/>
    <cellStyle name="Millares 12 3 6 3 2" xfId="16980" xr:uid="{548DB0CC-9567-44C2-AF7A-683025999042}"/>
    <cellStyle name="Millares 12 3 6 3 2 2" xfId="39874" xr:uid="{DAD74DE6-5901-4B48-AE4F-3F4E141B9796}"/>
    <cellStyle name="Millares 12 3 6 3 3" xfId="28433" xr:uid="{7494678F-879B-4BE6-AD84-12628BCFA4B3}"/>
    <cellStyle name="Millares 12 3 6 3 4" xfId="51315" xr:uid="{CEAAD9A9-CAB1-4B62-AD0F-F7666477077B}"/>
    <cellStyle name="Millares 12 3 6 4" xfId="12738" xr:uid="{D4FD1081-F496-4DA8-AAC9-62B2CF2762C8}"/>
    <cellStyle name="Millares 12 3 6 4 2" xfId="35632" xr:uid="{8BAF509C-127E-49A4-8BF5-6AC7F44C9545}"/>
    <cellStyle name="Millares 12 3 6 5" xfId="24191" xr:uid="{51BF97B1-BAFA-4969-B21D-EB90F2BBD982}"/>
    <cellStyle name="Millares 12 3 6 6" xfId="47074" xr:uid="{5F6E4EF1-916D-4C38-ABB5-D3206868FA85}"/>
    <cellStyle name="Millares 12 3 7" xfId="1543" xr:uid="{9BC4737B-CE4C-426A-8C44-20104D7155D0}"/>
    <cellStyle name="Millares 12 3 7 2" xfId="5791" xr:uid="{FB77FB32-20AA-4F1B-A895-C28C95FCDCFC}"/>
    <cellStyle name="Millares 12 3 7 2 2" xfId="17243" xr:uid="{EC5E4907-DC06-45A6-9264-E0D7D04D7BE7}"/>
    <cellStyle name="Millares 12 3 7 2 2 2" xfId="40137" xr:uid="{93D1C923-1835-4D92-BE5F-B60584D6467C}"/>
    <cellStyle name="Millares 12 3 7 2 3" xfId="28696" xr:uid="{AB50939A-F4BD-4927-92A6-4564D020346D}"/>
    <cellStyle name="Millares 12 3 7 2 4" xfId="51578" xr:uid="{65DE504E-B6BA-4CF3-BFC9-6092B06E8C58}"/>
    <cellStyle name="Millares 12 3 7 3" xfId="13001" xr:uid="{671DDC84-0D66-419C-8E32-751510056843}"/>
    <cellStyle name="Millares 12 3 7 3 2" xfId="35895" xr:uid="{58D8AD41-5D51-417B-8333-BEB42F8EABFF}"/>
    <cellStyle name="Millares 12 3 7 4" xfId="24454" xr:uid="{3B563C9A-3061-4A12-9DE9-C4081B2ABD0C}"/>
    <cellStyle name="Millares 12 3 7 5" xfId="47337" xr:uid="{7A05EF82-1153-4E8D-A045-05B2B484844F}"/>
    <cellStyle name="Millares 12 3 8" xfId="2865" xr:uid="{5E5F16F3-8800-4CD8-9B27-AFED509641F9}"/>
    <cellStyle name="Millares 12 3 8 2" xfId="7109" xr:uid="{E4C2F934-B718-4E04-B1EE-9950C8915933}"/>
    <cellStyle name="Millares 12 3 8 2 2" xfId="18561" xr:uid="{869A50E3-D431-4D3D-8C49-CD15823F276C}"/>
    <cellStyle name="Millares 12 3 8 2 2 2" xfId="41455" xr:uid="{9C3EB87B-1594-4E74-88F4-0A44A9B9D036}"/>
    <cellStyle name="Millares 12 3 8 2 3" xfId="30014" xr:uid="{D41749B7-B3A3-412C-B957-14C067C6C5D0}"/>
    <cellStyle name="Millares 12 3 8 2 4" xfId="52896" xr:uid="{7D37AC39-735D-48F7-9BC7-E5D4D818538B}"/>
    <cellStyle name="Millares 12 3 8 3" xfId="14319" xr:uid="{4480B192-429B-4045-AC1F-F48F1A218CC4}"/>
    <cellStyle name="Millares 12 3 8 3 2" xfId="37213" xr:uid="{17E7224A-27E1-45A0-94B9-303DA3D50E18}"/>
    <cellStyle name="Millares 12 3 8 4" xfId="25772" xr:uid="{6F50B5E8-D59E-44EC-BD16-E4D518F00260}"/>
    <cellStyle name="Millares 12 3 8 5" xfId="48654" xr:uid="{E5CCF294-D2AF-4C95-8912-2902053D16FB}"/>
    <cellStyle name="Millares 12 3 9" xfId="3125" xr:uid="{6ADD8228-3E24-440F-A2C3-7D124CC9CB55}"/>
    <cellStyle name="Millares 12 3 9 2" xfId="7368" xr:uid="{B7B0BDD5-B2FD-4736-AC1E-35D20F8BADDD}"/>
    <cellStyle name="Millares 12 3 9 2 2" xfId="18820" xr:uid="{23772104-2452-4985-91C8-F4D06ADEC092}"/>
    <cellStyle name="Millares 12 3 9 2 2 2" xfId="41714" xr:uid="{56968530-2CA9-4D34-9E57-B38F7AE6DFEB}"/>
    <cellStyle name="Millares 12 3 9 2 3" xfId="30273" xr:uid="{85DE81D7-D0D9-4A07-9F0B-34F459BFC7D9}"/>
    <cellStyle name="Millares 12 3 9 2 4" xfId="53155" xr:uid="{7DDBFD3D-61B8-4FBA-A1B4-9FAB36285148}"/>
    <cellStyle name="Millares 12 3 9 3" xfId="14578" xr:uid="{CD784712-E23B-47B7-BBD4-4A45D2DA3862}"/>
    <cellStyle name="Millares 12 3 9 3 2" xfId="37472" xr:uid="{E9BDDB4D-DAA6-431F-828B-2A9512C11FF5}"/>
    <cellStyle name="Millares 12 3 9 4" xfId="26031" xr:uid="{89A51B07-D40E-4C29-AFC3-CFB11FE76EA3}"/>
    <cellStyle name="Millares 12 3 9 5" xfId="48913" xr:uid="{53DE6207-AB8B-4CB1-AC05-16D9A3E45643}"/>
    <cellStyle name="Millares 12 4" xfId="253" xr:uid="{AFA0636B-4E8E-4FCC-91C6-6BDA13111BF6}"/>
    <cellStyle name="Millares 12 5" xfId="221" xr:uid="{ACC3AD09-AA62-4BFA-A608-41EE6F413F29}"/>
    <cellStyle name="Millares 12 5 10" xfId="4469" xr:uid="{7758F5D4-183E-4E6C-BB17-B399CD5F8894}"/>
    <cellStyle name="Millares 12 5 10 2" xfId="15921" xr:uid="{04E99CF7-F3C2-460D-921E-0F236D17CBA4}"/>
    <cellStyle name="Millares 12 5 10 2 2" xfId="38815" xr:uid="{50EA29E5-C2FC-4AA2-8D8F-9E8A75FAC91E}"/>
    <cellStyle name="Millares 12 5 10 3" xfId="27374" xr:uid="{FC3277AB-970D-41B3-8D00-BFE2B23A7B10}"/>
    <cellStyle name="Millares 12 5 10 4" xfId="50256" xr:uid="{82686CAE-5CD2-4051-A221-D4462202E5CD}"/>
    <cellStyle name="Millares 12 5 11" xfId="8753" xr:uid="{14E4FEE3-E966-401D-956D-AC1B6528ECB0}"/>
    <cellStyle name="Millares 12 5 11 2" xfId="20197" xr:uid="{3E17C5B4-7B87-432A-B119-FF3E4872253B}"/>
    <cellStyle name="Millares 12 5 11 2 2" xfId="43091" xr:uid="{4FA68361-1982-4ACA-9F12-5D7657E761CE}"/>
    <cellStyle name="Millares 12 5 11 3" xfId="31650" xr:uid="{50BF1422-E506-4078-8527-128FA84D543E}"/>
    <cellStyle name="Millares 12 5 11 4" xfId="54532" xr:uid="{2FDDE066-93A8-4172-B25F-D929AD0F76EC}"/>
    <cellStyle name="Millares 12 5 12" xfId="9014" xr:uid="{62872A9F-C50D-438F-9275-742C4BC6AD7B}"/>
    <cellStyle name="Millares 12 5 12 2" xfId="20458" xr:uid="{327D2451-DB75-420F-B539-ED8889B98BC3}"/>
    <cellStyle name="Millares 12 5 12 2 2" xfId="43352" xr:uid="{ED7FBAD2-6A87-483D-B57B-856EDF654BC7}"/>
    <cellStyle name="Millares 12 5 12 3" xfId="31911" xr:uid="{AE1069CB-45BD-44DF-8D68-1400B684708C}"/>
    <cellStyle name="Millares 12 5 12 4" xfId="54793" xr:uid="{1085CB2A-ADBB-48DA-A9B2-0798BDD20868}"/>
    <cellStyle name="Millares 12 5 13" xfId="9281" xr:uid="{232BC226-8C77-4B7D-B0A0-3AA060E6994B}"/>
    <cellStyle name="Millares 12 5 13 2" xfId="20725" xr:uid="{3B9153D8-A16C-4806-9D79-B094C742125D}"/>
    <cellStyle name="Millares 12 5 13 2 2" xfId="43619" xr:uid="{AA0ED873-2798-415B-A63C-4515AA73FE77}"/>
    <cellStyle name="Millares 12 5 13 3" xfId="32178" xr:uid="{46B2DDD6-132D-4364-A1D4-00519903DEB5}"/>
    <cellStyle name="Millares 12 5 13 4" xfId="55060" xr:uid="{63148B15-16A4-44B2-8C2C-9E34C2335C71}"/>
    <cellStyle name="Millares 12 5 14" xfId="9552" xr:uid="{903D995C-B743-4211-98F8-560784AC0345}"/>
    <cellStyle name="Millares 12 5 14 2" xfId="20995" xr:uid="{4E19364F-C434-4B63-B270-A633DDBB5E4B}"/>
    <cellStyle name="Millares 12 5 14 2 2" xfId="43889" xr:uid="{B2CD66B0-A6AB-4A0B-BFD6-2F6C3AA610D6}"/>
    <cellStyle name="Millares 12 5 14 3" xfId="32448" xr:uid="{FC84634D-BF46-4714-9D1F-E42502D00617}"/>
    <cellStyle name="Millares 12 5 15" xfId="10638" xr:uid="{3A83B0F1-47A9-45DB-9A22-E727A73CBEA9}"/>
    <cellStyle name="Millares 12 5 15 2" xfId="22081" xr:uid="{15D0D7A3-86CA-450D-ABF8-F1920135F0F8}"/>
    <cellStyle name="Millares 12 5 15 2 2" xfId="44975" xr:uid="{F9EE260B-C952-46FC-8432-6B104C0D5ED7}"/>
    <cellStyle name="Millares 12 5 15 3" xfId="33534" xr:uid="{5646D6EA-2069-445D-AD05-4E08EB5749C6}"/>
    <cellStyle name="Millares 12 5 16" xfId="11703" xr:uid="{7E49DAEC-D14D-4F2E-AA63-9626D46E61ED}"/>
    <cellStyle name="Millares 12 5 16 2" xfId="34597" xr:uid="{53603F66-AFC0-4B14-B654-A0A7778D308A}"/>
    <cellStyle name="Millares 12 5 17" xfId="23156" xr:uid="{7F7C6E01-871F-4561-955F-89DC5E04F169}"/>
    <cellStyle name="Millares 12 5 18" xfId="46039" xr:uid="{796879A0-0B42-49A0-A53E-FDFB4DB6A0DD}"/>
    <cellStyle name="Millares 12 5 2" xfId="360" xr:uid="{37ACC267-04F8-4CED-A2D7-B813D8DECEA1}"/>
    <cellStyle name="Millares 12 5 2 10" xfId="8869" xr:uid="{03B9986D-F5BB-4190-9DD7-2084FB6EAE45}"/>
    <cellStyle name="Millares 12 5 2 10 2" xfId="20313" xr:uid="{B9116743-86FA-4F5E-8C30-6ABCB2C651CC}"/>
    <cellStyle name="Millares 12 5 2 10 2 2" xfId="43207" xr:uid="{6B7B676F-01CF-4AA8-90E3-C3F614D84C71}"/>
    <cellStyle name="Millares 12 5 2 10 3" xfId="31766" xr:uid="{C20D60D8-8429-4950-9B27-4219E25DEB10}"/>
    <cellStyle name="Millares 12 5 2 10 4" xfId="54648" xr:uid="{FE1CB5A1-3BF5-4B24-AA43-BD222D5A5908}"/>
    <cellStyle name="Millares 12 5 2 11" xfId="9131" xr:uid="{2A3DAE8F-36ED-435F-B41C-AD9B0B2A53F3}"/>
    <cellStyle name="Millares 12 5 2 11 2" xfId="20575" xr:uid="{076A05F2-FF55-48F0-A71A-C06182DD6634}"/>
    <cellStyle name="Millares 12 5 2 11 2 2" xfId="43469" xr:uid="{CB188443-AFE4-41F0-9C37-F533D847244C}"/>
    <cellStyle name="Millares 12 5 2 11 3" xfId="32028" xr:uid="{E9F76872-34D2-400E-99A1-8B6FCEB74896}"/>
    <cellStyle name="Millares 12 5 2 11 4" xfId="54910" xr:uid="{36749906-F492-4939-9557-7560FD7759F6}"/>
    <cellStyle name="Millares 12 5 2 12" xfId="9398" xr:uid="{4A72DD9B-D02A-4907-9D0D-AE9B35E48102}"/>
    <cellStyle name="Millares 12 5 2 12 2" xfId="20842" xr:uid="{80E9C941-69CF-451C-8E23-3D03B6D12310}"/>
    <cellStyle name="Millares 12 5 2 12 2 2" xfId="43736" xr:uid="{499310C9-23F0-40C2-85AA-D73D1320E09E}"/>
    <cellStyle name="Millares 12 5 2 12 3" xfId="32295" xr:uid="{52E0459A-3EBB-4743-BDED-3421E1817502}"/>
    <cellStyle name="Millares 12 5 2 12 4" xfId="55177" xr:uid="{C733BFC0-9372-4EC9-832E-F8E950AB1AB1}"/>
    <cellStyle name="Millares 12 5 2 13" xfId="9670" xr:uid="{4611B962-82E3-4D20-B0E4-A7E99E6FE644}"/>
    <cellStyle name="Millares 12 5 2 13 2" xfId="21113" xr:uid="{C37A7883-600C-4262-8C5F-DE041B6F6A39}"/>
    <cellStyle name="Millares 12 5 2 13 2 2" xfId="44007" xr:uid="{52896538-C85B-45B6-BEFE-8396D069A984}"/>
    <cellStyle name="Millares 12 5 2 13 3" xfId="32566" xr:uid="{85FCE06B-9C42-41F5-B780-303F60D876DE}"/>
    <cellStyle name="Millares 12 5 2 14" xfId="10754" xr:uid="{204DA2B0-4686-4C3F-8680-C5277086D540}"/>
    <cellStyle name="Millares 12 5 2 14 2" xfId="22197" xr:uid="{CD40F101-5B0F-471C-B78D-6D924841D09D}"/>
    <cellStyle name="Millares 12 5 2 14 2 2" xfId="45091" xr:uid="{11D3AEE7-D7EA-4488-B09F-CC09655CD419}"/>
    <cellStyle name="Millares 12 5 2 14 3" xfId="33650" xr:uid="{56F93005-CDB5-4308-959B-57DF17F7ED6B}"/>
    <cellStyle name="Millares 12 5 2 15" xfId="11819" xr:uid="{A4738EE6-48C3-401D-B915-27030A32CFB3}"/>
    <cellStyle name="Millares 12 5 2 15 2" xfId="34713" xr:uid="{7E450509-8508-49B2-85BE-BD2D615EDCD8}"/>
    <cellStyle name="Millares 12 5 2 16" xfId="23272" xr:uid="{FA724A65-4F22-4BCE-B62D-9371B426528C}"/>
    <cellStyle name="Millares 12 5 2 17" xfId="46155" xr:uid="{93BF5A14-6B44-4C62-9D2C-01A9928F0024}"/>
    <cellStyle name="Millares 12 5 2 2" xfId="623" xr:uid="{194E1132-6161-43B6-9F05-01EB2277F58C}"/>
    <cellStyle name="Millares 12 5 2 2 10" xfId="46418" xr:uid="{759E857D-0DB0-42EA-A3B1-7A52A37C78FA}"/>
    <cellStyle name="Millares 12 5 2 2 2" xfId="1151" xr:uid="{09FAB9B5-4E09-41D7-B61B-3AA7631E473E}"/>
    <cellStyle name="Millares 12 5 2 2 2 2" xfId="2468" xr:uid="{92D2C0F1-3F91-4490-98CB-C511976F5AA8}"/>
    <cellStyle name="Millares 12 5 2 2 2 2 2" xfId="6716" xr:uid="{15CB777C-E591-40EA-AEF1-28735A259F7E}"/>
    <cellStyle name="Millares 12 5 2 2 2 2 2 2" xfId="18168" xr:uid="{8644FC15-0827-4732-A0BE-7DA81C948E22}"/>
    <cellStyle name="Millares 12 5 2 2 2 2 2 2 2" xfId="41062" xr:uid="{A00CEEDD-737B-4A09-AD80-5E30C502DDC8}"/>
    <cellStyle name="Millares 12 5 2 2 2 2 2 3" xfId="29621" xr:uid="{8C3C195D-215A-481B-8EC8-C618C2B3D2E0}"/>
    <cellStyle name="Millares 12 5 2 2 2 2 2 4" xfId="52503" xr:uid="{86023660-6F2B-4B25-BF1D-D743E878C403}"/>
    <cellStyle name="Millares 12 5 2 2 2 2 3" xfId="13926" xr:uid="{ADE8B2DF-D830-4868-98EC-6C0A8703979B}"/>
    <cellStyle name="Millares 12 5 2 2 2 2 3 2" xfId="36820" xr:uid="{365E573F-3157-453D-802D-BD4F0D3696BE}"/>
    <cellStyle name="Millares 12 5 2 2 2 2 4" xfId="25379" xr:uid="{E099E614-99DA-40DF-B050-3E1741EF1AE8}"/>
    <cellStyle name="Millares 12 5 2 2 2 2 5" xfId="48262" xr:uid="{027760FF-3EA9-4125-BF46-D12D0601EB65}"/>
    <cellStyle name="Millares 12 5 2 2 2 3" xfId="4312" xr:uid="{F067312E-7A9B-4232-AA86-59324D84E052}"/>
    <cellStyle name="Millares 12 5 2 2 2 3 2" xfId="8555" xr:uid="{BEF04ACE-9169-495B-8A9B-EC76294D46F6}"/>
    <cellStyle name="Millares 12 5 2 2 2 3 2 2" xfId="20007" xr:uid="{11192EF1-1D43-4990-924E-58A81A30B6B1}"/>
    <cellStyle name="Millares 12 5 2 2 2 3 2 2 2" xfId="42901" xr:uid="{85DB2951-44EB-44A8-8695-93A414F5489F}"/>
    <cellStyle name="Millares 12 5 2 2 2 3 2 3" xfId="31460" xr:uid="{CED5D702-1645-4174-A0EE-69E9508E980D}"/>
    <cellStyle name="Millares 12 5 2 2 2 3 2 4" xfId="54342" xr:uid="{CE271F53-EF71-4C76-AD09-DEBA2C73B529}"/>
    <cellStyle name="Millares 12 5 2 2 2 3 3" xfId="15765" xr:uid="{D2071114-4AF7-470B-95E0-29DB2929E740}"/>
    <cellStyle name="Millares 12 5 2 2 2 3 3 2" xfId="38659" xr:uid="{F9A1F533-4491-44DC-A635-184D0EABF666}"/>
    <cellStyle name="Millares 12 5 2 2 2 3 4" xfId="27218" xr:uid="{728E05CD-6791-40B0-8092-E53CF7E2AF9D}"/>
    <cellStyle name="Millares 12 5 2 2 2 3 5" xfId="50100" xr:uid="{5A0ED306-9FA4-42A7-9E79-22B1FA4FD624}"/>
    <cellStyle name="Millares 12 5 2 2 2 4" xfId="5399" xr:uid="{F5C9982F-F3DF-49B0-AAD1-D6049378BACB}"/>
    <cellStyle name="Millares 12 5 2 2 2 4 2" xfId="16851" xr:uid="{AF758A52-EDF8-4067-B5E4-6F2806024D0E}"/>
    <cellStyle name="Millares 12 5 2 2 2 4 2 2" xfId="39745" xr:uid="{C64BE9D0-9E30-42A6-A843-E374C35F9F4E}"/>
    <cellStyle name="Millares 12 5 2 2 2 4 3" xfId="28304" xr:uid="{187ABAF9-E387-48B6-8238-71648C9067E8}"/>
    <cellStyle name="Millares 12 5 2 2 2 4 4" xfId="51186" xr:uid="{3B883C5D-D74E-4D51-BF16-E44A81A8FAF3}"/>
    <cellStyle name="Millares 12 5 2 2 2 5" xfId="10460" xr:uid="{196086E0-C9E5-4010-888A-A502E50817A2}"/>
    <cellStyle name="Millares 12 5 2 2 2 5 2" xfId="21903" xr:uid="{9BED3DE4-4606-43CF-8875-9A51E0A37881}"/>
    <cellStyle name="Millares 12 5 2 2 2 5 2 2" xfId="44797" xr:uid="{A4B5564C-78A2-46EE-A653-E429687441A4}"/>
    <cellStyle name="Millares 12 5 2 2 2 5 3" xfId="33356" xr:uid="{23790316-664F-429F-A032-CFA39D2DF7BC}"/>
    <cellStyle name="Millares 12 5 2 2 2 6" xfId="11544" xr:uid="{3EBF1C25-3C77-49A0-BF45-28C2D5560A7C}"/>
    <cellStyle name="Millares 12 5 2 2 2 6 2" xfId="22987" xr:uid="{794545F3-C912-45AA-8B5C-F778B5814786}"/>
    <cellStyle name="Millares 12 5 2 2 2 6 2 2" xfId="45881" xr:uid="{A89FE134-3AF5-4623-8121-F30925B1DDB2}"/>
    <cellStyle name="Millares 12 5 2 2 2 6 3" xfId="34440" xr:uid="{8C1FE188-F26D-4CA7-AFBF-480C4BDAB380}"/>
    <cellStyle name="Millares 12 5 2 2 2 7" xfId="12609" xr:uid="{DD807D8D-9807-4AC1-91C5-26A476BECE56}"/>
    <cellStyle name="Millares 12 5 2 2 2 7 2" xfId="35503" xr:uid="{065CB3B2-4562-48DA-A1FB-9E5743D3F6A7}"/>
    <cellStyle name="Millares 12 5 2 2 2 8" xfId="24062" xr:uid="{477D19E1-4621-46B1-8623-7CB2D10BEB67}"/>
    <cellStyle name="Millares 12 5 2 2 2 9" xfId="46945" xr:uid="{78934E2A-076A-4EB9-A051-F7FFE40D2E7D}"/>
    <cellStyle name="Millares 12 5 2 2 3" xfId="1941" xr:uid="{321E9DAC-DE0D-4E8B-9A06-5AF40EA74949}"/>
    <cellStyle name="Millares 12 5 2 2 3 2" xfId="6189" xr:uid="{1BBD7DAB-3BCF-4191-B7C9-DA38D0C384BA}"/>
    <cellStyle name="Millares 12 5 2 2 3 2 2" xfId="17641" xr:uid="{2554BA8F-B705-4A4E-97AA-42783E029E03}"/>
    <cellStyle name="Millares 12 5 2 2 3 2 2 2" xfId="40535" xr:uid="{FFC8B0DA-C405-47B5-A90A-98F627C9126B}"/>
    <cellStyle name="Millares 12 5 2 2 3 2 3" xfId="29094" xr:uid="{7DCAC37E-AE90-4A1A-B861-3B32BA405DC5}"/>
    <cellStyle name="Millares 12 5 2 2 3 2 4" xfId="51976" xr:uid="{73C3F1CF-2E4D-4AB7-A4FB-FE0AEC1469C5}"/>
    <cellStyle name="Millares 12 5 2 2 3 3" xfId="13399" xr:uid="{A1FC9AC5-5E1B-4ADD-A7B8-58DCED0F2827}"/>
    <cellStyle name="Millares 12 5 2 2 3 3 2" xfId="36293" xr:uid="{7D35C6F3-5BAF-4182-B511-B02858080C7B}"/>
    <cellStyle name="Millares 12 5 2 2 3 4" xfId="24852" xr:uid="{04467CC2-157C-4599-BB15-A926DFCC5F89}"/>
    <cellStyle name="Millares 12 5 2 2 3 5" xfId="47735" xr:uid="{11A29A50-A9B9-469A-9A2D-A059BAC08778}"/>
    <cellStyle name="Millares 12 5 2 2 4" xfId="3785" xr:uid="{3B22192C-9483-49BE-9598-8AC657B2386F}"/>
    <cellStyle name="Millares 12 5 2 2 4 2" xfId="8028" xr:uid="{40F33E9C-7764-49B6-B1BC-471BF02914AE}"/>
    <cellStyle name="Millares 12 5 2 2 4 2 2" xfId="19480" xr:uid="{222F7A19-CA26-4981-A124-5251AB657A82}"/>
    <cellStyle name="Millares 12 5 2 2 4 2 2 2" xfId="42374" xr:uid="{29DB6ABD-7F9F-458A-BCB6-3E3876D03289}"/>
    <cellStyle name="Millares 12 5 2 2 4 2 3" xfId="30933" xr:uid="{7BA37B0C-7E24-4D80-9A0E-3707BE0DE420}"/>
    <cellStyle name="Millares 12 5 2 2 4 2 4" xfId="53815" xr:uid="{242213E1-F1E7-4DE3-8041-B6A28BE25867}"/>
    <cellStyle name="Millares 12 5 2 2 4 3" xfId="15238" xr:uid="{B3A491FC-64C8-4E70-92EF-1C5A7E901A64}"/>
    <cellStyle name="Millares 12 5 2 2 4 3 2" xfId="38132" xr:uid="{CF294E87-2957-4F3C-9A67-92108851D98D}"/>
    <cellStyle name="Millares 12 5 2 2 4 4" xfId="26691" xr:uid="{9644EECA-E4B2-4DE9-B584-D1FDDF8C87E5}"/>
    <cellStyle name="Millares 12 5 2 2 4 5" xfId="49573" xr:uid="{4F670FE2-43FB-4660-A462-37FE64EFC752}"/>
    <cellStyle name="Millares 12 5 2 2 5" xfId="4872" xr:uid="{1B0E9D7E-20BD-4A50-A326-2A940A2FEF2F}"/>
    <cellStyle name="Millares 12 5 2 2 5 2" xfId="16324" xr:uid="{FFA72031-3DE9-4F9B-9293-A66C35047E79}"/>
    <cellStyle name="Millares 12 5 2 2 5 2 2" xfId="39218" xr:uid="{8EF32007-322C-4F25-A766-901F759C29F3}"/>
    <cellStyle name="Millares 12 5 2 2 5 3" xfId="27777" xr:uid="{083264FF-CCA0-4921-A72C-6EAC7A4658CE}"/>
    <cellStyle name="Millares 12 5 2 2 5 4" xfId="50659" xr:uid="{4E082476-FD9E-471E-A18E-966644A4F754}"/>
    <cellStyle name="Millares 12 5 2 2 6" xfId="9933" xr:uid="{ABA5B8BE-FA83-473E-996E-D317DF430020}"/>
    <cellStyle name="Millares 12 5 2 2 6 2" xfId="21376" xr:uid="{E70920A8-80C9-4AFE-9F0A-1BB4C7E7C03C}"/>
    <cellStyle name="Millares 12 5 2 2 6 2 2" xfId="44270" xr:uid="{13D2B394-EBAB-4335-9C7F-6B190FBDAD09}"/>
    <cellStyle name="Millares 12 5 2 2 6 3" xfId="32829" xr:uid="{9B101D1F-C656-49E7-88E1-15DAF549787D}"/>
    <cellStyle name="Millares 12 5 2 2 7" xfId="11017" xr:uid="{61220006-7951-4BB8-A56A-23796E2C63A0}"/>
    <cellStyle name="Millares 12 5 2 2 7 2" xfId="22460" xr:uid="{7DE113A3-E1D9-4095-AC36-B90DE21D5834}"/>
    <cellStyle name="Millares 12 5 2 2 7 2 2" xfId="45354" xr:uid="{0131C6AB-C45F-46C3-9C66-8CAC85999793}"/>
    <cellStyle name="Millares 12 5 2 2 7 3" xfId="33913" xr:uid="{EE99F081-763E-47C8-A950-8D55FF72A688}"/>
    <cellStyle name="Millares 12 5 2 2 8" xfId="12082" xr:uid="{55E1332E-D54F-4F9E-B467-DDAD39799E44}"/>
    <cellStyle name="Millares 12 5 2 2 8 2" xfId="34976" xr:uid="{93A43E28-B2DB-4AF2-9333-C0BF2A9CC904}"/>
    <cellStyle name="Millares 12 5 2 2 9" xfId="23535" xr:uid="{64C8E6B4-B2A1-488E-B43E-26312ED0D12E}"/>
    <cellStyle name="Millares 12 5 2 3" xfId="888" xr:uid="{0A3FDBD9-6E47-4916-991B-5634EF225046}"/>
    <cellStyle name="Millares 12 5 2 3 2" xfId="2205" xr:uid="{A5445B36-97F9-4FD5-B534-084C69E2A876}"/>
    <cellStyle name="Millares 12 5 2 3 2 2" xfId="6453" xr:uid="{22B0A489-1279-4991-8C9B-F102325152C8}"/>
    <cellStyle name="Millares 12 5 2 3 2 2 2" xfId="17905" xr:uid="{F63E960D-9543-4521-8AB9-6DE199E49216}"/>
    <cellStyle name="Millares 12 5 2 3 2 2 2 2" xfId="40799" xr:uid="{CF07277A-51AD-4734-AF9A-10137565298C}"/>
    <cellStyle name="Millares 12 5 2 3 2 2 3" xfId="29358" xr:uid="{9182F2EC-FC1D-4245-B6CD-FBB927BE55E3}"/>
    <cellStyle name="Millares 12 5 2 3 2 2 4" xfId="52240" xr:uid="{5459A3C3-7F54-400F-A63C-C422B03B3FCD}"/>
    <cellStyle name="Millares 12 5 2 3 2 3" xfId="13663" xr:uid="{0782CAF0-0CC3-4523-B7D9-6C8B8F32FF08}"/>
    <cellStyle name="Millares 12 5 2 3 2 3 2" xfId="36557" xr:uid="{510897E4-64A4-43AA-B04C-64E60FF67526}"/>
    <cellStyle name="Millares 12 5 2 3 2 4" xfId="25116" xr:uid="{8304C1CB-DA07-45D0-BC01-979931DF7417}"/>
    <cellStyle name="Millares 12 5 2 3 2 5" xfId="47999" xr:uid="{987F1066-0508-498C-94BB-719B01E322FD}"/>
    <cellStyle name="Millares 12 5 2 3 3" xfId="4049" xr:uid="{1250E99A-FDF1-49C0-A8F5-10BECE2ECCE5}"/>
    <cellStyle name="Millares 12 5 2 3 3 2" xfId="8292" xr:uid="{9FBA1E4F-9CCF-44ED-A430-761E2D33D59D}"/>
    <cellStyle name="Millares 12 5 2 3 3 2 2" xfId="19744" xr:uid="{551D7F93-787F-4626-8C8B-8E9E9981DDA3}"/>
    <cellStyle name="Millares 12 5 2 3 3 2 2 2" xfId="42638" xr:uid="{F0EFF89A-7ABA-4A61-BBEA-8A67EE3D108C}"/>
    <cellStyle name="Millares 12 5 2 3 3 2 3" xfId="31197" xr:uid="{3AD0FE16-32C3-4C55-B183-858BE04E59A2}"/>
    <cellStyle name="Millares 12 5 2 3 3 2 4" xfId="54079" xr:uid="{F11A86B4-F297-4CAB-A591-62EBC33764BD}"/>
    <cellStyle name="Millares 12 5 2 3 3 3" xfId="15502" xr:uid="{E69BA952-3519-411C-A652-A6D3E9773AEC}"/>
    <cellStyle name="Millares 12 5 2 3 3 3 2" xfId="38396" xr:uid="{71A8D5BC-267A-475D-B2D8-62B90EEF980E}"/>
    <cellStyle name="Millares 12 5 2 3 3 4" xfId="26955" xr:uid="{65513DBA-DEC3-4CD1-BC46-9D093001BB86}"/>
    <cellStyle name="Millares 12 5 2 3 3 5" xfId="49837" xr:uid="{A4CD4382-33F0-4397-B5AE-0D1A6FD9BE05}"/>
    <cellStyle name="Millares 12 5 2 3 4" xfId="5136" xr:uid="{C1A160ED-F711-4878-A584-8AE352F7525C}"/>
    <cellStyle name="Millares 12 5 2 3 4 2" xfId="16588" xr:uid="{4895EBAE-FC3D-4042-B87D-1B1EDA794BE2}"/>
    <cellStyle name="Millares 12 5 2 3 4 2 2" xfId="39482" xr:uid="{0A003AAF-07BA-445E-A69E-79A453F583CF}"/>
    <cellStyle name="Millares 12 5 2 3 4 3" xfId="28041" xr:uid="{E8918D86-3EB9-45B8-8268-E61E55B1D31B}"/>
    <cellStyle name="Millares 12 5 2 3 4 4" xfId="50923" xr:uid="{E888C495-4AAD-4357-AEFA-8C3C483D14CD}"/>
    <cellStyle name="Millares 12 5 2 3 5" xfId="10197" xr:uid="{D736296C-555F-427E-B6E4-850982A8B522}"/>
    <cellStyle name="Millares 12 5 2 3 5 2" xfId="21640" xr:uid="{C171A858-06C7-489E-B308-C054222A7512}"/>
    <cellStyle name="Millares 12 5 2 3 5 2 2" xfId="44534" xr:uid="{496FAA4E-5861-4763-8A71-44AE40AF3218}"/>
    <cellStyle name="Millares 12 5 2 3 5 3" xfId="33093" xr:uid="{A31378B8-1269-4A6D-81CC-B166ACE9ADC5}"/>
    <cellStyle name="Millares 12 5 2 3 6" xfId="11281" xr:uid="{6C7E5A4C-F671-4E9F-B224-D78D263A5EA6}"/>
    <cellStyle name="Millares 12 5 2 3 6 2" xfId="22724" xr:uid="{E5B69719-014A-46E1-955C-190106A09F35}"/>
    <cellStyle name="Millares 12 5 2 3 6 2 2" xfId="45618" xr:uid="{3BDE7D08-2F2E-4B24-8E36-4937E5F8F031}"/>
    <cellStyle name="Millares 12 5 2 3 6 3" xfId="34177" xr:uid="{ADC32B63-7E86-443A-9B9B-A577D9BCE37A}"/>
    <cellStyle name="Millares 12 5 2 3 7" xfId="12346" xr:uid="{3C907F5A-5060-4F52-B5E5-D2F6B9260829}"/>
    <cellStyle name="Millares 12 5 2 3 7 2" xfId="35240" xr:uid="{0F150C81-F852-4F52-B457-BEFC658E013E}"/>
    <cellStyle name="Millares 12 5 2 3 8" xfId="23799" xr:uid="{93725730-B396-4C04-A180-4C13267FC260}"/>
    <cellStyle name="Millares 12 5 2 3 9" xfId="46682" xr:uid="{0E2BDE88-0299-451D-8F58-C4A5F7D03C36}"/>
    <cellStyle name="Millares 12 5 2 4" xfId="1416" xr:uid="{31EAF3CD-9016-41D3-96C4-EE74F1E7D001}"/>
    <cellStyle name="Millares 12 5 2 4 2" xfId="2733" xr:uid="{46E19DF5-A3CA-4B84-8B22-C1EE9EDA5681}"/>
    <cellStyle name="Millares 12 5 2 4 2 2" xfId="6981" xr:uid="{A0BA5F74-12F2-410F-897A-0F9D4C883D4E}"/>
    <cellStyle name="Millares 12 5 2 4 2 2 2" xfId="18433" xr:uid="{4810CF1D-553D-4958-8D6B-5ECEA31726DC}"/>
    <cellStyle name="Millares 12 5 2 4 2 2 2 2" xfId="41327" xr:uid="{536C4359-6B36-40C4-A406-1A9F0D693F45}"/>
    <cellStyle name="Millares 12 5 2 4 2 2 3" xfId="29886" xr:uid="{ABB0780F-D315-4338-A4DF-78A9676717DF}"/>
    <cellStyle name="Millares 12 5 2 4 2 2 4" xfId="52768" xr:uid="{C174DF75-B823-4235-AA98-5015F3C56C77}"/>
    <cellStyle name="Millares 12 5 2 4 2 3" xfId="14191" xr:uid="{0F74076F-D425-4E5A-BC31-BBAA1A589E79}"/>
    <cellStyle name="Millares 12 5 2 4 2 3 2" xfId="37085" xr:uid="{44BB4435-C586-4E7F-A62B-AAF0763799C9}"/>
    <cellStyle name="Millares 12 5 2 4 2 4" xfId="25644" xr:uid="{72EB50DF-9D6A-42BE-8BBD-7E53A5C6133B}"/>
    <cellStyle name="Millares 12 5 2 4 2 5" xfId="48527" xr:uid="{4DC3B93E-4249-4CCD-A6FF-F7AB1E4FEE99}"/>
    <cellStyle name="Millares 12 5 2 4 3" xfId="5664" xr:uid="{27B081C9-7061-42A5-826C-45DAF928DCE8}"/>
    <cellStyle name="Millares 12 5 2 4 3 2" xfId="17116" xr:uid="{60925C3A-9DEA-4C6B-84C6-24DF3EDC2D0D}"/>
    <cellStyle name="Millares 12 5 2 4 3 2 2" xfId="40010" xr:uid="{1CD3AC31-897E-486E-96B2-CA53DED22954}"/>
    <cellStyle name="Millares 12 5 2 4 3 3" xfId="28569" xr:uid="{9B76DE1E-0FCD-4722-8405-3AF73B115A00}"/>
    <cellStyle name="Millares 12 5 2 4 3 4" xfId="51451" xr:uid="{3ABD6528-445D-45FA-B662-C69FFA86B2DD}"/>
    <cellStyle name="Millares 12 5 2 4 4" xfId="12874" xr:uid="{6F70D394-5B8C-42B3-81C6-B29DD5F3611C}"/>
    <cellStyle name="Millares 12 5 2 4 4 2" xfId="35768" xr:uid="{7325BF12-9CF3-4CD2-B9F3-ACA4DDF2751A}"/>
    <cellStyle name="Millares 12 5 2 4 5" xfId="24327" xr:uid="{65BE116A-703D-4364-8642-A8693B19E987}"/>
    <cellStyle name="Millares 12 5 2 4 6" xfId="47210" xr:uid="{370BBAE9-970F-440B-B49F-FD9CCE7305B0}"/>
    <cellStyle name="Millares 12 5 2 5" xfId="1678" xr:uid="{28A8388D-BC56-498D-B38E-5E60FBB715CD}"/>
    <cellStyle name="Millares 12 5 2 5 2" xfId="5926" xr:uid="{F32D6FD7-3FF8-420F-9D09-1D34D9ACB2DD}"/>
    <cellStyle name="Millares 12 5 2 5 2 2" xfId="17378" xr:uid="{4355E77A-DE17-4BD2-A9A8-A84BBD826635}"/>
    <cellStyle name="Millares 12 5 2 5 2 2 2" xfId="40272" xr:uid="{51BE5DEE-17EA-4A3A-8517-B0102185B0EF}"/>
    <cellStyle name="Millares 12 5 2 5 2 3" xfId="28831" xr:uid="{6C2027CF-9DFD-4213-88A2-EFD422E4761D}"/>
    <cellStyle name="Millares 12 5 2 5 2 4" xfId="51713" xr:uid="{A24F3C24-D9C8-4BAE-825E-E4AF0DCF3FFD}"/>
    <cellStyle name="Millares 12 5 2 5 3" xfId="13136" xr:uid="{7B2FA7F2-C708-4F10-8F34-4B857ECFDC6B}"/>
    <cellStyle name="Millares 12 5 2 5 3 2" xfId="36030" xr:uid="{6E2F9750-43B8-41D6-8823-3C0BE42B8A19}"/>
    <cellStyle name="Millares 12 5 2 5 4" xfId="24589" xr:uid="{8B211A2B-6974-437A-A970-4651CFB4CBA2}"/>
    <cellStyle name="Millares 12 5 2 5 5" xfId="47472" xr:uid="{09F90D58-6A24-44AE-85B8-4B86D6A99E34}"/>
    <cellStyle name="Millares 12 5 2 6" xfId="3001" xr:uid="{21DFEF59-09A6-4A6C-9490-BFFF543BB8C0}"/>
    <cellStyle name="Millares 12 5 2 6 2" xfId="7244" xr:uid="{E2E0D566-EB75-4E01-92E1-8F9BDA6056F4}"/>
    <cellStyle name="Millares 12 5 2 6 2 2" xfId="18696" xr:uid="{72EC0BB5-C16D-4608-A9D1-5A2419B9A81F}"/>
    <cellStyle name="Millares 12 5 2 6 2 2 2" xfId="41590" xr:uid="{DC6C0342-05E5-4FE0-B53D-58D351F96C11}"/>
    <cellStyle name="Millares 12 5 2 6 2 3" xfId="30149" xr:uid="{1F1BD52D-9860-44AC-A7A1-88D39DA7B3CF}"/>
    <cellStyle name="Millares 12 5 2 6 2 4" xfId="53031" xr:uid="{AAAD2991-014E-4CAE-A609-C5FCA4ADFC3A}"/>
    <cellStyle name="Millares 12 5 2 6 3" xfId="14454" xr:uid="{5FDBD081-C779-46B9-BA79-D5B2511A98DB}"/>
    <cellStyle name="Millares 12 5 2 6 3 2" xfId="37348" xr:uid="{BE2F7B47-96EB-4A42-A372-49AAFE3656FC}"/>
    <cellStyle name="Millares 12 5 2 6 4" xfId="25907" xr:uid="{15AE9D9A-99C9-434B-B3AC-259B6B8D79A5}"/>
    <cellStyle name="Millares 12 5 2 6 5" xfId="48789" xr:uid="{89506079-3839-428E-84F3-2447B7B8FFB1}"/>
    <cellStyle name="Millares 12 5 2 7" xfId="3261" xr:uid="{D6CEF061-B2DF-447F-8C66-6F3E659BB4E4}"/>
    <cellStyle name="Millares 12 5 2 7 2" xfId="7504" xr:uid="{FDB80DA2-5615-4A5B-A111-0F60FA2BFDE3}"/>
    <cellStyle name="Millares 12 5 2 7 2 2" xfId="18956" xr:uid="{B042BD07-445D-4373-BBC0-03D55DC4F26A}"/>
    <cellStyle name="Millares 12 5 2 7 2 2 2" xfId="41850" xr:uid="{05DED0A1-EF84-4755-8198-6BD54E108361}"/>
    <cellStyle name="Millares 12 5 2 7 2 3" xfId="30409" xr:uid="{AAA72660-CA5C-4204-9CC0-623B8F58027C}"/>
    <cellStyle name="Millares 12 5 2 7 2 4" xfId="53291" xr:uid="{FB7E3B73-ECB7-4FEB-A13C-DE6C6CBF5412}"/>
    <cellStyle name="Millares 12 5 2 7 3" xfId="14714" xr:uid="{A1B425F6-E7DF-4E00-93BB-9A6FBCA4532C}"/>
    <cellStyle name="Millares 12 5 2 7 3 2" xfId="37608" xr:uid="{0EA9B96E-F8A1-417C-874B-F09AA0A8BA80}"/>
    <cellStyle name="Millares 12 5 2 7 4" xfId="26167" xr:uid="{803FD89F-8FD9-47AC-A547-466C81E2BAA3}"/>
    <cellStyle name="Millares 12 5 2 7 5" xfId="49049" xr:uid="{86C229AC-113B-4BF5-B4C2-9676241918A7}"/>
    <cellStyle name="Millares 12 5 2 8" xfId="3522" xr:uid="{A26C53CC-66B2-458F-B7A6-C8DD78977CE4}"/>
    <cellStyle name="Millares 12 5 2 8 2" xfId="7765" xr:uid="{E42A104F-C015-488A-BDDB-86773A2EB288}"/>
    <cellStyle name="Millares 12 5 2 8 2 2" xfId="19217" xr:uid="{E7959CA7-3995-415F-945F-1D2543B75D64}"/>
    <cellStyle name="Millares 12 5 2 8 2 2 2" xfId="42111" xr:uid="{CB530E96-B22D-4161-B4C7-40A022CC01EE}"/>
    <cellStyle name="Millares 12 5 2 8 2 3" xfId="30670" xr:uid="{77CCC30F-AEC4-4B44-949B-62FC8002B043}"/>
    <cellStyle name="Millares 12 5 2 8 2 4" xfId="53552" xr:uid="{703443F4-940B-4086-8E31-4AC550A291B7}"/>
    <cellStyle name="Millares 12 5 2 8 3" xfId="14975" xr:uid="{D2EEE4B2-1FB0-4F59-8528-291C2166BB9B}"/>
    <cellStyle name="Millares 12 5 2 8 3 2" xfId="37869" xr:uid="{87F90526-A729-4DC5-9D36-FD32D881FDDC}"/>
    <cellStyle name="Millares 12 5 2 8 4" xfId="26428" xr:uid="{49700A9C-19BF-41AD-8B25-14033CD3DA0F}"/>
    <cellStyle name="Millares 12 5 2 8 5" xfId="49310" xr:uid="{38A4D20E-DF92-40CA-987D-DAD8E25D0A0C}"/>
    <cellStyle name="Millares 12 5 2 9" xfId="4590" xr:uid="{30A32D14-F0AB-47F6-9898-292893C6B849}"/>
    <cellStyle name="Millares 12 5 2 9 2" xfId="16042" xr:uid="{DE71614C-C259-4D5C-92FB-92895425E87C}"/>
    <cellStyle name="Millares 12 5 2 9 2 2" xfId="38936" xr:uid="{5FF37B9C-C138-4130-B71B-E72045ED3DC3}"/>
    <cellStyle name="Millares 12 5 2 9 3" xfId="27495" xr:uid="{9A032F8C-F70B-445E-B630-D8D449DC0D51}"/>
    <cellStyle name="Millares 12 5 2 9 4" xfId="50377" xr:uid="{40ECD77F-3AC0-49B4-959D-46E46D135600}"/>
    <cellStyle name="Millares 12 5 3" xfId="507" xr:uid="{1948B19D-ACCD-4328-9EEA-08B04B991A03}"/>
    <cellStyle name="Millares 12 5 3 10" xfId="46302" xr:uid="{E8BD0FB7-391E-4A34-84A1-BFAFACDAEE57}"/>
    <cellStyle name="Millares 12 5 3 2" xfId="1035" xr:uid="{80328A01-C803-418F-BAB4-DC5995F4C406}"/>
    <cellStyle name="Millares 12 5 3 2 2" xfId="2352" xr:uid="{8EC07356-342B-44A0-B268-D54BB5628F96}"/>
    <cellStyle name="Millares 12 5 3 2 2 2" xfId="6600" xr:uid="{2E26CAFC-AEA5-484C-9D9E-74C7B1CCBF04}"/>
    <cellStyle name="Millares 12 5 3 2 2 2 2" xfId="18052" xr:uid="{CFF3FCB8-78F0-4A7C-B3E9-F7580F3429A3}"/>
    <cellStyle name="Millares 12 5 3 2 2 2 2 2" xfId="40946" xr:uid="{6AF6BDD8-82CE-4141-ACBB-94DD849839CE}"/>
    <cellStyle name="Millares 12 5 3 2 2 2 3" xfId="29505" xr:uid="{086156ED-7BDD-46A1-B950-2C7B0FB28226}"/>
    <cellStyle name="Millares 12 5 3 2 2 2 4" xfId="52387" xr:uid="{6F64579C-2C02-4D47-A7EF-6143A1A26E7B}"/>
    <cellStyle name="Millares 12 5 3 2 2 3" xfId="13810" xr:uid="{ADDA060E-732C-4623-B608-9137D246762A}"/>
    <cellStyle name="Millares 12 5 3 2 2 3 2" xfId="36704" xr:uid="{5A28060B-8AD5-4B2F-8DDE-633D707305B0}"/>
    <cellStyle name="Millares 12 5 3 2 2 4" xfId="25263" xr:uid="{C4804E7D-EDB2-4FAB-BFCD-75E4D45FBC33}"/>
    <cellStyle name="Millares 12 5 3 2 2 5" xfId="48146" xr:uid="{36D05A01-F169-4980-823C-97C7B3C27840}"/>
    <cellStyle name="Millares 12 5 3 2 3" xfId="4196" xr:uid="{6F4B4A3A-8B4F-4B3B-9EB8-6C50F7329B9E}"/>
    <cellStyle name="Millares 12 5 3 2 3 2" xfId="8439" xr:uid="{72214339-9EF6-45C2-9E04-3A6AEF542D36}"/>
    <cellStyle name="Millares 12 5 3 2 3 2 2" xfId="19891" xr:uid="{4872F479-E918-49C1-A249-0EEF49A4C817}"/>
    <cellStyle name="Millares 12 5 3 2 3 2 2 2" xfId="42785" xr:uid="{3497DE31-83AE-4910-925C-384626D7E121}"/>
    <cellStyle name="Millares 12 5 3 2 3 2 3" xfId="31344" xr:uid="{BA87FFE8-B89E-4270-B59D-9927F1C5DAC2}"/>
    <cellStyle name="Millares 12 5 3 2 3 2 4" xfId="54226" xr:uid="{3FD6C0AD-58AF-4DC1-90FE-FF36563C5AA2}"/>
    <cellStyle name="Millares 12 5 3 2 3 3" xfId="15649" xr:uid="{C64305CE-B213-40EF-81C8-21F1D50FDCC3}"/>
    <cellStyle name="Millares 12 5 3 2 3 3 2" xfId="38543" xr:uid="{AA63AF0A-D0C6-4137-B49E-A3FE2B0DE0BB}"/>
    <cellStyle name="Millares 12 5 3 2 3 4" xfId="27102" xr:uid="{8CE61ABF-5EAC-43D8-8E0E-1EF6D9459CD6}"/>
    <cellStyle name="Millares 12 5 3 2 3 5" xfId="49984" xr:uid="{088B9D8B-F13A-47A7-B384-316955FDAF90}"/>
    <cellStyle name="Millares 12 5 3 2 4" xfId="5283" xr:uid="{7A9C03BF-8AE4-4EDF-BB88-51B02322DCE1}"/>
    <cellStyle name="Millares 12 5 3 2 4 2" xfId="16735" xr:uid="{2EA9587D-B4FB-429B-B250-90B9CFB740ED}"/>
    <cellStyle name="Millares 12 5 3 2 4 2 2" xfId="39629" xr:uid="{7E8E2C51-2083-4441-BB25-28B76C3109CD}"/>
    <cellStyle name="Millares 12 5 3 2 4 3" xfId="28188" xr:uid="{B14C799A-4E7A-4792-9D19-6242B57E93D7}"/>
    <cellStyle name="Millares 12 5 3 2 4 4" xfId="51070" xr:uid="{18079ABB-9B57-40BF-AAD9-51AD36E56C4F}"/>
    <cellStyle name="Millares 12 5 3 2 5" xfId="10344" xr:uid="{FE28E5E7-61B8-4929-BD83-E3B4EFE02632}"/>
    <cellStyle name="Millares 12 5 3 2 5 2" xfId="21787" xr:uid="{3F1F83B2-1087-4D53-9699-CD47783B0F9D}"/>
    <cellStyle name="Millares 12 5 3 2 5 2 2" xfId="44681" xr:uid="{956B723E-7F0F-4C7C-885D-536B247198BE}"/>
    <cellStyle name="Millares 12 5 3 2 5 3" xfId="33240" xr:uid="{F338C8C1-8543-4912-B595-D5A52C191BCF}"/>
    <cellStyle name="Millares 12 5 3 2 6" xfId="11428" xr:uid="{9ED5E6A5-013D-49D3-B865-005FF964A3F3}"/>
    <cellStyle name="Millares 12 5 3 2 6 2" xfId="22871" xr:uid="{E4A3B217-3704-47A3-9003-576FEE5D79B1}"/>
    <cellStyle name="Millares 12 5 3 2 6 2 2" xfId="45765" xr:uid="{78356E30-620C-496D-A33C-2CF24A8C4E79}"/>
    <cellStyle name="Millares 12 5 3 2 6 3" xfId="34324" xr:uid="{F7DA3275-A455-4595-8568-FEEEB76811ED}"/>
    <cellStyle name="Millares 12 5 3 2 7" xfId="12493" xr:uid="{F9F15F9B-042C-4B1E-AF26-0EFD147C140F}"/>
    <cellStyle name="Millares 12 5 3 2 7 2" xfId="35387" xr:uid="{8621AB2C-D1FD-4DF6-8608-E898703DD635}"/>
    <cellStyle name="Millares 12 5 3 2 8" xfId="23946" xr:uid="{5D576177-F925-4ADC-AD67-E789BAB8395A}"/>
    <cellStyle name="Millares 12 5 3 2 9" xfId="46829" xr:uid="{3188BDC7-CB23-4346-885D-D84A0F978662}"/>
    <cellStyle name="Millares 12 5 3 3" xfId="1825" xr:uid="{26381A63-2CC7-4AA0-BFF6-08A0E9461EB9}"/>
    <cellStyle name="Millares 12 5 3 3 2" xfId="6073" xr:uid="{69C4D043-A3F6-40F4-BD05-9F5C5B3ABC7B}"/>
    <cellStyle name="Millares 12 5 3 3 2 2" xfId="17525" xr:uid="{5C637D22-D407-4999-9422-EFDE0439F415}"/>
    <cellStyle name="Millares 12 5 3 3 2 2 2" xfId="40419" xr:uid="{56588C75-06DB-4F56-B155-E7F9A7641944}"/>
    <cellStyle name="Millares 12 5 3 3 2 3" xfId="28978" xr:uid="{0122121A-8BBA-4C28-B4FC-006A0C06AA6C}"/>
    <cellStyle name="Millares 12 5 3 3 2 4" xfId="51860" xr:uid="{75BBF75E-CC69-4288-B6FC-011972C65DB0}"/>
    <cellStyle name="Millares 12 5 3 3 3" xfId="13283" xr:uid="{DC23EFE0-C932-4CDB-8DE9-E054F2805C82}"/>
    <cellStyle name="Millares 12 5 3 3 3 2" xfId="36177" xr:uid="{0F51BA81-CDA4-45E2-AC32-F1BBB07D3A9D}"/>
    <cellStyle name="Millares 12 5 3 3 4" xfId="24736" xr:uid="{1AA9A56B-4014-4BF1-9427-A0959384DEAF}"/>
    <cellStyle name="Millares 12 5 3 3 5" xfId="47619" xr:uid="{85CF11CC-31F8-498D-A17F-AC0B703EEB76}"/>
    <cellStyle name="Millares 12 5 3 4" xfId="3669" xr:uid="{BFB17375-6563-4E1A-B708-96F0E1F4ADB7}"/>
    <cellStyle name="Millares 12 5 3 4 2" xfId="7912" xr:uid="{CB4F1219-B295-41C3-BA57-BD5DDABA8809}"/>
    <cellStyle name="Millares 12 5 3 4 2 2" xfId="19364" xr:uid="{2FE1F21A-658C-47EC-A8DC-3BA70EE09D8B}"/>
    <cellStyle name="Millares 12 5 3 4 2 2 2" xfId="42258" xr:uid="{405258F6-5022-4CA0-9AA0-669B12A6271B}"/>
    <cellStyle name="Millares 12 5 3 4 2 3" xfId="30817" xr:uid="{02364552-9FB3-4CC1-822F-387E080C4214}"/>
    <cellStyle name="Millares 12 5 3 4 2 4" xfId="53699" xr:uid="{1EA0F05A-2FB5-4297-91ED-791E0B6630E8}"/>
    <cellStyle name="Millares 12 5 3 4 3" xfId="15122" xr:uid="{2E3FE395-FFA3-4C30-BBDB-067FB9C44479}"/>
    <cellStyle name="Millares 12 5 3 4 3 2" xfId="38016" xr:uid="{7384E559-C179-40CD-8460-C694ACF4DB83}"/>
    <cellStyle name="Millares 12 5 3 4 4" xfId="26575" xr:uid="{F24E7079-285D-4CAE-883B-2F29536533C3}"/>
    <cellStyle name="Millares 12 5 3 4 5" xfId="49457" xr:uid="{7EDDE407-5E47-4936-8054-FE84EC098A70}"/>
    <cellStyle name="Millares 12 5 3 5" xfId="4756" xr:uid="{CF64401C-E5D6-420F-8429-9573CAF14300}"/>
    <cellStyle name="Millares 12 5 3 5 2" xfId="16208" xr:uid="{FC079885-6DDE-4B21-9ED1-44FD790A942E}"/>
    <cellStyle name="Millares 12 5 3 5 2 2" xfId="39102" xr:uid="{767F56CE-172D-4662-9AE0-5E09097A81AA}"/>
    <cellStyle name="Millares 12 5 3 5 3" xfId="27661" xr:uid="{1DDA4FF3-C4B8-4AF4-A24D-B347936E0F48}"/>
    <cellStyle name="Millares 12 5 3 5 4" xfId="50543" xr:uid="{13043172-C5C4-43CD-8369-F9117B8F6D9E}"/>
    <cellStyle name="Millares 12 5 3 6" xfId="9817" xr:uid="{5C06AB8C-6FB5-4D75-BEFF-A971B2E8D414}"/>
    <cellStyle name="Millares 12 5 3 6 2" xfId="21260" xr:uid="{6DA978E4-E437-4322-8F36-29D4B0B969DB}"/>
    <cellStyle name="Millares 12 5 3 6 2 2" xfId="44154" xr:uid="{625DF83F-44DF-4D26-8172-D0B1AEF3EE7C}"/>
    <cellStyle name="Millares 12 5 3 6 3" xfId="32713" xr:uid="{2CEEB220-0110-4351-8CE8-1CAE3AA0298C}"/>
    <cellStyle name="Millares 12 5 3 7" xfId="10901" xr:uid="{21B0491C-68B0-42E5-A425-E244B5F52562}"/>
    <cellStyle name="Millares 12 5 3 7 2" xfId="22344" xr:uid="{10895080-0A3C-4A62-A476-B2C16F6F82D9}"/>
    <cellStyle name="Millares 12 5 3 7 2 2" xfId="45238" xr:uid="{9DAC2562-BEF3-4187-905C-789F18317AF3}"/>
    <cellStyle name="Millares 12 5 3 7 3" xfId="33797" xr:uid="{3AD1B561-20AD-4758-908A-97107223CA8A}"/>
    <cellStyle name="Millares 12 5 3 8" xfId="11966" xr:uid="{A123C26D-F0D3-42DD-8567-41CF7612A727}"/>
    <cellStyle name="Millares 12 5 3 8 2" xfId="34860" xr:uid="{12C1A15B-CEFE-48FD-956F-49C069F1E52A}"/>
    <cellStyle name="Millares 12 5 3 9" xfId="23419" xr:uid="{C480D7AE-1F32-45DA-9385-8D7139957D8F}"/>
    <cellStyle name="Millares 12 5 4" xfId="771" xr:uid="{40B6D0B0-448D-4EE2-9E8B-06ED0EDB3D15}"/>
    <cellStyle name="Millares 12 5 4 2" xfId="2088" xr:uid="{05ABA95A-9971-4A97-885D-CA570F2B642A}"/>
    <cellStyle name="Millares 12 5 4 2 2" xfId="6336" xr:uid="{5083FFC5-E806-4B06-BEDF-E60C520A218A}"/>
    <cellStyle name="Millares 12 5 4 2 2 2" xfId="17788" xr:uid="{5E77139A-5972-46FC-B23E-7099A411E1B3}"/>
    <cellStyle name="Millares 12 5 4 2 2 2 2" xfId="40682" xr:uid="{284DA21D-C9BB-4BED-ACA8-7B57494490AB}"/>
    <cellStyle name="Millares 12 5 4 2 2 3" xfId="29241" xr:uid="{7B3929FA-9DED-4AE1-A76C-9E90B9D4618A}"/>
    <cellStyle name="Millares 12 5 4 2 2 4" xfId="52123" xr:uid="{F73C318F-D27C-4EFE-A434-3F8BEA56F0BC}"/>
    <cellStyle name="Millares 12 5 4 2 3" xfId="13546" xr:uid="{61EDE718-FD97-41E6-8386-FF4EA2EACCFC}"/>
    <cellStyle name="Millares 12 5 4 2 3 2" xfId="36440" xr:uid="{B0561207-68A1-45D3-B81D-02E60DB7F069}"/>
    <cellStyle name="Millares 12 5 4 2 4" xfId="24999" xr:uid="{701E9E30-CB1D-4491-8C8E-66E4D0E419E8}"/>
    <cellStyle name="Millares 12 5 4 2 5" xfId="47882" xr:uid="{5B510645-DDE9-415B-BDD0-3CD4999B0101}"/>
    <cellStyle name="Millares 12 5 4 3" xfId="3932" xr:uid="{1DC058EC-F1ED-413C-A8E8-98B9E91C34E5}"/>
    <cellStyle name="Millares 12 5 4 3 2" xfId="8175" xr:uid="{98176A21-99C2-4A67-BC70-2219B45F19AA}"/>
    <cellStyle name="Millares 12 5 4 3 2 2" xfId="19627" xr:uid="{E0884F2B-C6F2-4B80-9F11-AFF2811DE0AD}"/>
    <cellStyle name="Millares 12 5 4 3 2 2 2" xfId="42521" xr:uid="{7941467A-E22A-43E9-AFA5-079830441251}"/>
    <cellStyle name="Millares 12 5 4 3 2 3" xfId="31080" xr:uid="{CC2E3A69-0AF4-4E8E-AE87-3C82BC5F9A01}"/>
    <cellStyle name="Millares 12 5 4 3 2 4" xfId="53962" xr:uid="{508213E7-C0FE-493F-B2A4-DF222A792D4D}"/>
    <cellStyle name="Millares 12 5 4 3 3" xfId="15385" xr:uid="{7E3DCA57-86C5-4FA1-BBA4-E60A0ADC0D05}"/>
    <cellStyle name="Millares 12 5 4 3 3 2" xfId="38279" xr:uid="{3A398A64-1AC2-4539-877C-83FF6125800C}"/>
    <cellStyle name="Millares 12 5 4 3 4" xfId="26838" xr:uid="{5E5FDE42-106B-413B-82C8-2D8C5FCB9994}"/>
    <cellStyle name="Millares 12 5 4 3 5" xfId="49720" xr:uid="{5F083AAD-68FA-4A60-85D7-B37D6C5ACAD0}"/>
    <cellStyle name="Millares 12 5 4 4" xfId="5019" xr:uid="{762D935F-7948-481B-B6AD-C30601BBC106}"/>
    <cellStyle name="Millares 12 5 4 4 2" xfId="16471" xr:uid="{DA51868D-0A85-4B97-B513-ADCCDB22A0ED}"/>
    <cellStyle name="Millares 12 5 4 4 2 2" xfId="39365" xr:uid="{4925C87F-EAB8-4D03-A652-EC5F47F4DCF9}"/>
    <cellStyle name="Millares 12 5 4 4 3" xfId="27924" xr:uid="{A217F2B6-699E-4056-A490-6F87374866FF}"/>
    <cellStyle name="Millares 12 5 4 4 4" xfId="50806" xr:uid="{B0D564F3-D56A-47F1-A77F-362A6AC50591}"/>
    <cellStyle name="Millares 12 5 4 5" xfId="10080" xr:uid="{744709D7-34D6-47F6-99B3-4DD44649D0BF}"/>
    <cellStyle name="Millares 12 5 4 5 2" xfId="21523" xr:uid="{D8B98D75-6D2F-49DC-926E-DC6BEAC8A3D8}"/>
    <cellStyle name="Millares 12 5 4 5 2 2" xfId="44417" xr:uid="{CD776BC9-FC8E-4D5B-8A67-A5D4EA638BF2}"/>
    <cellStyle name="Millares 12 5 4 5 3" xfId="32976" xr:uid="{A43B67F5-C4CD-4234-A4FA-E6E263C1D672}"/>
    <cellStyle name="Millares 12 5 4 6" xfId="11164" xr:uid="{229CB1E0-EBA7-4E80-BAF1-1DB74501AD7E}"/>
    <cellStyle name="Millares 12 5 4 6 2" xfId="22607" xr:uid="{8969A81A-753F-434E-A3C1-2B962F4AA3AC}"/>
    <cellStyle name="Millares 12 5 4 6 2 2" xfId="45501" xr:uid="{BDA16DE3-7B9B-4608-9C68-601C582E037B}"/>
    <cellStyle name="Millares 12 5 4 6 3" xfId="34060" xr:uid="{B9C7EF37-5561-42AF-A6E1-B77FAFD7A8F3}"/>
    <cellStyle name="Millares 12 5 4 7" xfId="12229" xr:uid="{45C6F03A-656C-475A-B282-9F560ACD20A6}"/>
    <cellStyle name="Millares 12 5 4 7 2" xfId="35123" xr:uid="{09BE247A-6BD3-4C86-B53D-7C5957BA4A9A}"/>
    <cellStyle name="Millares 12 5 4 8" xfId="23682" xr:uid="{99147A6E-78D8-4AAD-8188-DB4BEC60F22F}"/>
    <cellStyle name="Millares 12 5 4 9" xfId="46565" xr:uid="{870E7937-B0B6-49D9-856E-2D9FDA145F24}"/>
    <cellStyle name="Millares 12 5 5" xfId="1299" xr:uid="{C1474290-ED22-4B77-98CA-A00D0C964AEE}"/>
    <cellStyle name="Millares 12 5 5 2" xfId="2616" xr:uid="{E68404DB-5AC2-4F9B-B62F-DAD7E30FFD1E}"/>
    <cellStyle name="Millares 12 5 5 2 2" xfId="6864" xr:uid="{CA409927-9548-4227-856D-A0E868170D20}"/>
    <cellStyle name="Millares 12 5 5 2 2 2" xfId="18316" xr:uid="{00B049B6-55B9-4DBB-968A-FAAC91994EB5}"/>
    <cellStyle name="Millares 12 5 5 2 2 2 2" xfId="41210" xr:uid="{420064D6-C674-46B9-B44C-A38BD2BA31D3}"/>
    <cellStyle name="Millares 12 5 5 2 2 3" xfId="29769" xr:uid="{10C66DF5-3D29-4B19-A9C8-552409FFC73E}"/>
    <cellStyle name="Millares 12 5 5 2 2 4" xfId="52651" xr:uid="{3B03BBF7-AA9E-49E2-8D54-DFD99DB4A309}"/>
    <cellStyle name="Millares 12 5 5 2 3" xfId="14074" xr:uid="{606F739A-4C09-4AD9-AA13-929F84783A07}"/>
    <cellStyle name="Millares 12 5 5 2 3 2" xfId="36968" xr:uid="{9D165282-4B07-43FF-970C-DC79D5F381BC}"/>
    <cellStyle name="Millares 12 5 5 2 4" xfId="25527" xr:uid="{90C2C9E1-9B1B-4584-9FB0-A21546243315}"/>
    <cellStyle name="Millares 12 5 5 2 5" xfId="48410" xr:uid="{BBEC19E1-BF4C-40F8-8EFC-0EAAB24DA36F}"/>
    <cellStyle name="Millares 12 5 5 3" xfId="5547" xr:uid="{BB67D430-9683-4CEE-BF6D-7BB4C9538A94}"/>
    <cellStyle name="Millares 12 5 5 3 2" xfId="16999" xr:uid="{0594A051-BE66-4F4C-9AEE-C2F33A9FC42C}"/>
    <cellStyle name="Millares 12 5 5 3 2 2" xfId="39893" xr:uid="{588F296A-491A-442C-BE20-73DA70B235E3}"/>
    <cellStyle name="Millares 12 5 5 3 3" xfId="28452" xr:uid="{81C4E6AB-3A5B-460A-9AF3-F2EDD7567970}"/>
    <cellStyle name="Millares 12 5 5 3 4" xfId="51334" xr:uid="{D1AFB802-5CB6-4061-9870-F7FBBB4D6101}"/>
    <cellStyle name="Millares 12 5 5 4" xfId="12757" xr:uid="{8431D719-3CCA-49D4-8FF7-5396E7188B4B}"/>
    <cellStyle name="Millares 12 5 5 4 2" xfId="35651" xr:uid="{C893D499-C205-43BF-B033-D91E13B004A8}"/>
    <cellStyle name="Millares 12 5 5 5" xfId="24210" xr:uid="{DB6CC81B-6E76-49E5-9223-E5172BCA9AA0}"/>
    <cellStyle name="Millares 12 5 5 6" xfId="47093" xr:uid="{8E189670-922B-4B83-A851-FD1C093AEA17}"/>
    <cellStyle name="Millares 12 5 6" xfId="1562" xr:uid="{DCA36D38-8EDF-4BA9-A753-6AF4175B9A99}"/>
    <cellStyle name="Millares 12 5 6 2" xfId="5810" xr:uid="{2EEE01F4-CEEA-41D1-81C7-D4F8FDF5032B}"/>
    <cellStyle name="Millares 12 5 6 2 2" xfId="17262" xr:uid="{756BDC3E-1215-4443-A474-5FD833C18096}"/>
    <cellStyle name="Millares 12 5 6 2 2 2" xfId="40156" xr:uid="{6BA2C592-E89F-415F-954C-1E49E14D8EB3}"/>
    <cellStyle name="Millares 12 5 6 2 3" xfId="28715" xr:uid="{FD2D269F-9913-432B-8C82-D7C6BFE085F3}"/>
    <cellStyle name="Millares 12 5 6 2 4" xfId="51597" xr:uid="{4EEF85AB-E860-482F-A92A-7E0FE9A65817}"/>
    <cellStyle name="Millares 12 5 6 3" xfId="13020" xr:uid="{9E154DCB-1510-448E-8A01-CA85AB54DF77}"/>
    <cellStyle name="Millares 12 5 6 3 2" xfId="35914" xr:uid="{7976FE85-39E3-4AB6-936D-1AE9F8ABEBDF}"/>
    <cellStyle name="Millares 12 5 6 4" xfId="24473" xr:uid="{5949AE0E-BE16-4E6B-8097-F6FC5AB771DC}"/>
    <cellStyle name="Millares 12 5 6 5" xfId="47356" xr:uid="{AA6FE473-AAFD-416B-A800-CA45F648677B}"/>
    <cellStyle name="Millares 12 5 7" xfId="2884" xr:uid="{BD4602C9-D717-4A6F-A698-74191299A617}"/>
    <cellStyle name="Millares 12 5 7 2" xfId="7128" xr:uid="{0CE86F3B-ABFE-4B20-A959-20E204402927}"/>
    <cellStyle name="Millares 12 5 7 2 2" xfId="18580" xr:uid="{6EF502B0-35A3-4C87-8912-B92B07A7DDE9}"/>
    <cellStyle name="Millares 12 5 7 2 2 2" xfId="41474" xr:uid="{9727534A-03CA-403D-9691-D7B1A1F1F975}"/>
    <cellStyle name="Millares 12 5 7 2 3" xfId="30033" xr:uid="{33592541-65E6-49CA-AE14-C64ABE526A86}"/>
    <cellStyle name="Millares 12 5 7 2 4" xfId="52915" xr:uid="{585CCDE8-69D1-4221-8F78-A0D597498F97}"/>
    <cellStyle name="Millares 12 5 7 3" xfId="14338" xr:uid="{5BC7CEA0-096A-4931-AFE8-D58084C0551E}"/>
    <cellStyle name="Millares 12 5 7 3 2" xfId="37232" xr:uid="{57DF4A4A-6B99-49A1-AD05-5AC88834D87B}"/>
    <cellStyle name="Millares 12 5 7 4" xfId="25791" xr:uid="{796D7E54-FE1F-4466-AE24-CE7868F99F11}"/>
    <cellStyle name="Millares 12 5 7 5" xfId="48673" xr:uid="{CEAC8051-397C-4E23-A74B-D2063AB6002C}"/>
    <cellStyle name="Millares 12 5 8" xfId="3144" xr:uid="{0B93363A-F5F9-4277-8D6D-00B558D117A1}"/>
    <cellStyle name="Millares 12 5 8 2" xfId="7387" xr:uid="{08136E9D-B9F8-4F8E-8CF8-0E11A5EB86C5}"/>
    <cellStyle name="Millares 12 5 8 2 2" xfId="18839" xr:uid="{5388E4BB-7AE2-4112-A5AB-D2D989B78648}"/>
    <cellStyle name="Millares 12 5 8 2 2 2" xfId="41733" xr:uid="{76BB5FDE-AD2F-4F34-BEA8-B51CA7ECD32C}"/>
    <cellStyle name="Millares 12 5 8 2 3" xfId="30292" xr:uid="{16A6BEAF-BC84-4DCE-A307-7B02A822F799}"/>
    <cellStyle name="Millares 12 5 8 2 4" xfId="53174" xr:uid="{851C3065-513F-4892-B675-3F48F4278D91}"/>
    <cellStyle name="Millares 12 5 8 3" xfId="14597" xr:uid="{B4FFF32D-9908-49B7-B015-042838753FB6}"/>
    <cellStyle name="Millares 12 5 8 3 2" xfId="37491" xr:uid="{A73EC134-146A-4184-974F-57033116B885}"/>
    <cellStyle name="Millares 12 5 8 4" xfId="26050" xr:uid="{4220135D-0F43-48CC-BC01-601B2F48A221}"/>
    <cellStyle name="Millares 12 5 8 5" xfId="48932" xr:uid="{8A85DE06-83ED-4085-94AF-08A983047C11}"/>
    <cellStyle name="Millares 12 5 9" xfId="3406" xr:uid="{7C98746C-903E-486D-8F15-728B28E0194D}"/>
    <cellStyle name="Millares 12 5 9 2" xfId="7649" xr:uid="{1BF208AD-3651-429D-8945-1B15F1AEEB2D}"/>
    <cellStyle name="Millares 12 5 9 2 2" xfId="19101" xr:uid="{553CD997-66EB-453F-8668-EA204565C0CD}"/>
    <cellStyle name="Millares 12 5 9 2 2 2" xfId="41995" xr:uid="{F224523B-E97D-4AF9-995A-BF980934D319}"/>
    <cellStyle name="Millares 12 5 9 2 3" xfId="30554" xr:uid="{8777B4AB-F4B6-4AD9-9BB5-6B0832AEE10B}"/>
    <cellStyle name="Millares 12 5 9 2 4" xfId="53436" xr:uid="{857E9239-7615-491F-AAE7-CDE47FA389F2}"/>
    <cellStyle name="Millares 12 5 9 3" xfId="14859" xr:uid="{C368451E-AE4A-41AE-BF9B-F0BDC7CDACC6}"/>
    <cellStyle name="Millares 12 5 9 3 2" xfId="37753" xr:uid="{79D258C7-C062-45F4-A255-6073F2560C3F}"/>
    <cellStyle name="Millares 12 5 9 4" xfId="26312" xr:uid="{FFFF6834-2030-4D9D-8BF3-EB32699DEA15}"/>
    <cellStyle name="Millares 12 5 9 5" xfId="49194" xr:uid="{F7911160-11DF-4A91-8E4C-CD8AB3EAFD21}"/>
    <cellStyle name="Millares 12 6" xfId="280" xr:uid="{E4E7090B-8E8E-4E33-A7CE-EF8C179E0422}"/>
    <cellStyle name="Millares 12 6 10" xfId="4514" xr:uid="{DDF8D694-9B2E-4A7B-810B-549B3F95C221}"/>
    <cellStyle name="Millares 12 6 10 2" xfId="15966" xr:uid="{00C450D4-C8B1-4558-981E-DDCF05195732}"/>
    <cellStyle name="Millares 12 6 10 2 2" xfId="38860" xr:uid="{71B2642C-E32B-4386-B180-045D96F432A2}"/>
    <cellStyle name="Millares 12 6 10 3" xfId="27419" xr:uid="{6D8B631D-F242-436D-BB72-4D7698F8DDB3}"/>
    <cellStyle name="Millares 12 6 10 4" xfId="50301" xr:uid="{1103B23D-718D-42A2-87EE-95AF585EAA27}"/>
    <cellStyle name="Millares 12 6 11" xfId="8794" xr:uid="{3C1B81B4-611E-4D37-9C47-758B92E200B2}"/>
    <cellStyle name="Millares 12 6 11 2" xfId="20238" xr:uid="{6ED242C8-F904-48EE-853B-88743BA41772}"/>
    <cellStyle name="Millares 12 6 11 2 2" xfId="43132" xr:uid="{2ACCD65A-A485-43F8-BDFF-A82CCD51E385}"/>
    <cellStyle name="Millares 12 6 11 3" xfId="31691" xr:uid="{24FE54F8-2F6B-40ED-8BC4-297D1B7044B9}"/>
    <cellStyle name="Millares 12 6 11 4" xfId="54573" xr:uid="{F640585E-85AE-4427-9192-4980CF48126D}"/>
    <cellStyle name="Millares 12 6 12" xfId="9056" xr:uid="{626A58D8-941F-48E3-97F1-637B83EAD380}"/>
    <cellStyle name="Millares 12 6 12 2" xfId="20500" xr:uid="{870A7969-4F93-42CC-BA21-2A5FBD2D53B1}"/>
    <cellStyle name="Millares 12 6 12 2 2" xfId="43394" xr:uid="{46793B32-B572-4B75-8ADF-396B18F41D01}"/>
    <cellStyle name="Millares 12 6 12 3" xfId="31953" xr:uid="{1E2E6317-4D3D-41CF-B53A-7652F5254200}"/>
    <cellStyle name="Millares 12 6 12 4" xfId="54835" xr:uid="{F7621B98-AFE9-4384-B452-F4BCF4F05A49}"/>
    <cellStyle name="Millares 12 6 13" xfId="9323" xr:uid="{032F3CE2-704D-439F-9BA0-74EABFEFE05F}"/>
    <cellStyle name="Millares 12 6 13 2" xfId="20767" xr:uid="{A081107D-A91D-4C2B-9BCE-4D6FA5677714}"/>
    <cellStyle name="Millares 12 6 13 2 2" xfId="43661" xr:uid="{05621787-2A75-4AA5-970B-C74FC3FFE889}"/>
    <cellStyle name="Millares 12 6 13 3" xfId="32220" xr:uid="{97F02FCE-8897-443C-AFE9-89426B42062E}"/>
    <cellStyle name="Millares 12 6 13 4" xfId="55102" xr:uid="{E3403F07-CFB2-49AB-A98D-051F6C7149CD}"/>
    <cellStyle name="Millares 12 6 14" xfId="9595" xr:uid="{F60FC31D-A5C3-4341-8723-8C3EEBAB36E4}"/>
    <cellStyle name="Millares 12 6 14 2" xfId="21038" xr:uid="{209B9BF7-E265-4EDB-9EB7-7C41086A0A45}"/>
    <cellStyle name="Millares 12 6 14 2 2" xfId="43932" xr:uid="{CA880CC0-EEC7-46B2-AF81-C66817199872}"/>
    <cellStyle name="Millares 12 6 14 3" xfId="32491" xr:uid="{CE1FB3EA-3FE1-472A-B451-89BF4E9930D9}"/>
    <cellStyle name="Millares 12 6 15" xfId="10679" xr:uid="{3FA87D36-DBDA-4034-BDE9-D7F9513CCA69}"/>
    <cellStyle name="Millares 12 6 15 2" xfId="22122" xr:uid="{1E78E895-1364-4339-BAD1-64F377BF3770}"/>
    <cellStyle name="Millares 12 6 15 2 2" xfId="45016" xr:uid="{49634E1A-968D-4A84-9597-31C98560AFB6}"/>
    <cellStyle name="Millares 12 6 15 3" xfId="33575" xr:uid="{E5B9B556-5152-4114-8D69-5873A77243F6}"/>
    <cellStyle name="Millares 12 6 16" xfId="11744" xr:uid="{BE8ECAF4-AA9A-4F2C-8DF5-95D45EC2FFCD}"/>
    <cellStyle name="Millares 12 6 16 2" xfId="34638" xr:uid="{36C138D3-8CBD-47A7-B6DD-9CC434E42398}"/>
    <cellStyle name="Millares 12 6 17" xfId="23197" xr:uid="{AC3F028C-700F-4718-BAA8-A513CC59F0D2}"/>
    <cellStyle name="Millares 12 6 18" xfId="46080" xr:uid="{4FFFD79C-626F-460E-8F70-02FCA0AF9BBD}"/>
    <cellStyle name="Millares 12 6 2" xfId="401" xr:uid="{F0330AD6-11DB-48B2-8C75-436DC4556485}"/>
    <cellStyle name="Millares 12 6 2 10" xfId="8910" xr:uid="{82ED6AF0-EDB3-4E2A-8B3B-AF6AA9FF2851}"/>
    <cellStyle name="Millares 12 6 2 10 2" xfId="20354" xr:uid="{64578247-3A98-4DFC-8C41-1332F6A583AB}"/>
    <cellStyle name="Millares 12 6 2 10 2 2" xfId="43248" xr:uid="{CE73BDF4-4636-44FC-A15C-0220E82CBC2B}"/>
    <cellStyle name="Millares 12 6 2 10 3" xfId="31807" xr:uid="{AD4C0CEA-6B6F-4253-ACC4-DF1A03AB542D}"/>
    <cellStyle name="Millares 12 6 2 10 4" xfId="54689" xr:uid="{85F07BA1-AA63-459E-83C8-40A8BC2EA690}"/>
    <cellStyle name="Millares 12 6 2 11" xfId="9172" xr:uid="{EE0BEF11-178A-4612-8B0D-C02BFD143CEA}"/>
    <cellStyle name="Millares 12 6 2 11 2" xfId="20616" xr:uid="{A18C3455-1269-4645-AD73-DB82420E61E6}"/>
    <cellStyle name="Millares 12 6 2 11 2 2" xfId="43510" xr:uid="{1AA053DE-2BA4-413B-93FD-8FC42C6FEE73}"/>
    <cellStyle name="Millares 12 6 2 11 3" xfId="32069" xr:uid="{F6D6F1AD-9D9C-4E1D-8AA7-FDA46E95E74F}"/>
    <cellStyle name="Millares 12 6 2 11 4" xfId="54951" xr:uid="{55203D60-FAF1-423D-8826-E6B90818D731}"/>
    <cellStyle name="Millares 12 6 2 12" xfId="9439" xr:uid="{C4F50E5B-6F72-49AD-81E8-503DA2145B9B}"/>
    <cellStyle name="Millares 12 6 2 12 2" xfId="20883" xr:uid="{C33FBBD1-FFEC-4A38-BC73-FFB23BA6457C}"/>
    <cellStyle name="Millares 12 6 2 12 2 2" xfId="43777" xr:uid="{C5A13E53-F3FF-43AD-B59C-9B136610BD7A}"/>
    <cellStyle name="Millares 12 6 2 12 3" xfId="32336" xr:uid="{9E220070-C791-4415-8B64-A7FE0F16D3B8}"/>
    <cellStyle name="Millares 12 6 2 12 4" xfId="55218" xr:uid="{0B391733-0694-44F5-BCF3-BA72B773D515}"/>
    <cellStyle name="Millares 12 6 2 13" xfId="9711" xr:uid="{49D181B0-12C1-471B-9A45-E582ED50D48A}"/>
    <cellStyle name="Millares 12 6 2 13 2" xfId="21154" xr:uid="{C92ADF39-C479-4F92-96FE-181A866B7623}"/>
    <cellStyle name="Millares 12 6 2 13 2 2" xfId="44048" xr:uid="{36C73267-3C99-479A-9A17-CEC84E4A5971}"/>
    <cellStyle name="Millares 12 6 2 13 3" xfId="32607" xr:uid="{7A35EE16-E521-48DB-8431-BA4EC188A595}"/>
    <cellStyle name="Millares 12 6 2 14" xfId="10795" xr:uid="{320FDFCC-424B-4C7A-B40F-5E42A3C6DADB}"/>
    <cellStyle name="Millares 12 6 2 14 2" xfId="22238" xr:uid="{81896100-AE8D-4CDE-9002-4588EF498EE8}"/>
    <cellStyle name="Millares 12 6 2 14 2 2" xfId="45132" xr:uid="{BB6E8947-1F9F-42B0-A0F8-6E1DCF663C36}"/>
    <cellStyle name="Millares 12 6 2 14 3" xfId="33691" xr:uid="{81CD4A94-DDA0-4D15-89D5-69A9B1DF289A}"/>
    <cellStyle name="Millares 12 6 2 15" xfId="11860" xr:uid="{B00AB208-C098-436A-8069-AE2651FBC6DE}"/>
    <cellStyle name="Millares 12 6 2 15 2" xfId="34754" xr:uid="{82573B3D-1973-489D-9739-57A8B1CE619F}"/>
    <cellStyle name="Millares 12 6 2 16" xfId="23313" xr:uid="{56964DB6-28C9-403D-B691-B3385CD03581}"/>
    <cellStyle name="Millares 12 6 2 17" xfId="46196" xr:uid="{DAAD3B32-4D42-4771-A061-58EC4839DBC7}"/>
    <cellStyle name="Millares 12 6 2 2" xfId="664" xr:uid="{76605D1A-AC77-4304-8A69-F2A2A7318506}"/>
    <cellStyle name="Millares 12 6 2 2 10" xfId="46459" xr:uid="{BD389B8E-D40F-4343-A53E-8D3594DB5241}"/>
    <cellStyle name="Millares 12 6 2 2 2" xfId="1192" xr:uid="{21044999-D445-4FB4-8FCA-1BED4E19E7DC}"/>
    <cellStyle name="Millares 12 6 2 2 2 2" xfId="2509" xr:uid="{F88B69F2-F69E-4711-8B98-ADC545A1C4C9}"/>
    <cellStyle name="Millares 12 6 2 2 2 2 2" xfId="6757" xr:uid="{43138B62-C5BA-405E-A2D5-3B330C21DAC3}"/>
    <cellStyle name="Millares 12 6 2 2 2 2 2 2" xfId="18209" xr:uid="{A2E11499-43A2-4E6F-8B01-12AD34A991A8}"/>
    <cellStyle name="Millares 12 6 2 2 2 2 2 2 2" xfId="41103" xr:uid="{F95C3053-09D3-4F73-A438-91C6973EB3F8}"/>
    <cellStyle name="Millares 12 6 2 2 2 2 2 3" xfId="29662" xr:uid="{13B22AC2-ECCB-4E52-A2D5-C05CC0D64DA4}"/>
    <cellStyle name="Millares 12 6 2 2 2 2 2 4" xfId="52544" xr:uid="{0F30409A-1062-4D1B-BC63-9EB4A43CF4A4}"/>
    <cellStyle name="Millares 12 6 2 2 2 2 3" xfId="13967" xr:uid="{F06937ED-BEAF-4565-B778-E014AB42F860}"/>
    <cellStyle name="Millares 12 6 2 2 2 2 3 2" xfId="36861" xr:uid="{BF73A895-6526-46C6-85EA-08D769A23B66}"/>
    <cellStyle name="Millares 12 6 2 2 2 2 4" xfId="25420" xr:uid="{BE97158D-FF40-4F5D-9289-BAF135570722}"/>
    <cellStyle name="Millares 12 6 2 2 2 2 5" xfId="48303" xr:uid="{2391D983-128A-493F-BFC5-4E9112A5D00F}"/>
    <cellStyle name="Millares 12 6 2 2 2 3" xfId="4353" xr:uid="{975E2F07-A7A8-4D46-8FA9-F7D400219045}"/>
    <cellStyle name="Millares 12 6 2 2 2 3 2" xfId="8596" xr:uid="{22F62462-7742-4AA4-9833-27ADF1B2D7D1}"/>
    <cellStyle name="Millares 12 6 2 2 2 3 2 2" xfId="20048" xr:uid="{93E562F3-4F71-4D9C-8E2C-CF5428314B8E}"/>
    <cellStyle name="Millares 12 6 2 2 2 3 2 2 2" xfId="42942" xr:uid="{52CDE16D-B129-4219-A114-FBCC96B9870B}"/>
    <cellStyle name="Millares 12 6 2 2 2 3 2 3" xfId="31501" xr:uid="{8C0CF21C-599A-459B-ACDB-2DBAC4664718}"/>
    <cellStyle name="Millares 12 6 2 2 2 3 2 4" xfId="54383" xr:uid="{E0350887-A83E-46C2-BA4B-6FD09FFF5CB9}"/>
    <cellStyle name="Millares 12 6 2 2 2 3 3" xfId="15806" xr:uid="{36D5442D-36AE-436F-9227-77A750B7B091}"/>
    <cellStyle name="Millares 12 6 2 2 2 3 3 2" xfId="38700" xr:uid="{C3C9F3B9-1262-44AE-8557-597EBAD392BB}"/>
    <cellStyle name="Millares 12 6 2 2 2 3 4" xfId="27259" xr:uid="{902D8D56-05D4-444C-9F2C-6C8AA5D76E1E}"/>
    <cellStyle name="Millares 12 6 2 2 2 3 5" xfId="50141" xr:uid="{3C80EA29-7E60-4FBF-BCE3-2689FCB72D4B}"/>
    <cellStyle name="Millares 12 6 2 2 2 4" xfId="5440" xr:uid="{718B8BB4-E514-4AD1-A9CC-4C4E76FFD736}"/>
    <cellStyle name="Millares 12 6 2 2 2 4 2" xfId="16892" xr:uid="{F1054EDC-153C-4B40-BFA9-42AA13EED083}"/>
    <cellStyle name="Millares 12 6 2 2 2 4 2 2" xfId="39786" xr:uid="{9148D5F4-C696-4DF0-A5B8-CBA9DB1A629E}"/>
    <cellStyle name="Millares 12 6 2 2 2 4 3" xfId="28345" xr:uid="{FFB1C442-93EC-4203-9277-C64C7E94F263}"/>
    <cellStyle name="Millares 12 6 2 2 2 4 4" xfId="51227" xr:uid="{DB0487B7-94A5-4BFF-8787-BAD20EBA7171}"/>
    <cellStyle name="Millares 12 6 2 2 2 5" xfId="10501" xr:uid="{81EBACC3-4F69-46EA-9998-07D669959D78}"/>
    <cellStyle name="Millares 12 6 2 2 2 5 2" xfId="21944" xr:uid="{96268D78-09EA-4748-87F8-8A393528C426}"/>
    <cellStyle name="Millares 12 6 2 2 2 5 2 2" xfId="44838" xr:uid="{2103E74D-4882-4CFA-8D65-80C2830A4DE7}"/>
    <cellStyle name="Millares 12 6 2 2 2 5 3" xfId="33397" xr:uid="{7033E416-37F1-4F4C-B31D-F66E4628DF1B}"/>
    <cellStyle name="Millares 12 6 2 2 2 6" xfId="11585" xr:uid="{59D4A60C-07B1-47E4-8A20-DF3BA5377C92}"/>
    <cellStyle name="Millares 12 6 2 2 2 6 2" xfId="23028" xr:uid="{6985C10C-59BC-43FC-B537-D2821DCD6423}"/>
    <cellStyle name="Millares 12 6 2 2 2 6 2 2" xfId="45922" xr:uid="{2CCEED13-75E6-48D5-A769-326E37E273FD}"/>
    <cellStyle name="Millares 12 6 2 2 2 6 3" xfId="34481" xr:uid="{8CD5ECEF-6EC5-4371-99D0-3C619F4821A1}"/>
    <cellStyle name="Millares 12 6 2 2 2 7" xfId="12650" xr:uid="{201CFEE5-6396-49B9-AB36-41411E9155C2}"/>
    <cellStyle name="Millares 12 6 2 2 2 7 2" xfId="35544" xr:uid="{6F8F155A-A1AD-4B7F-B443-C11836544166}"/>
    <cellStyle name="Millares 12 6 2 2 2 8" xfId="24103" xr:uid="{33317724-9B12-4FAD-887D-831C1D50BA00}"/>
    <cellStyle name="Millares 12 6 2 2 2 9" xfId="46986" xr:uid="{AF03DD72-5619-4850-ADF8-4E7A132C0722}"/>
    <cellStyle name="Millares 12 6 2 2 3" xfId="1982" xr:uid="{E19E9470-0307-4FAA-8240-F1B9C048844C}"/>
    <cellStyle name="Millares 12 6 2 2 3 2" xfId="6230" xr:uid="{41354DD9-BD80-4003-93CA-9037D82A01CB}"/>
    <cellStyle name="Millares 12 6 2 2 3 2 2" xfId="17682" xr:uid="{44F2750F-0CA1-428E-A311-627F02BB74E7}"/>
    <cellStyle name="Millares 12 6 2 2 3 2 2 2" xfId="40576" xr:uid="{60577A74-8CD9-42A8-83C8-CCDCACA0CD5B}"/>
    <cellStyle name="Millares 12 6 2 2 3 2 3" xfId="29135" xr:uid="{8C7CECB8-2018-4B1E-9D77-A132113F4AEA}"/>
    <cellStyle name="Millares 12 6 2 2 3 2 4" xfId="52017" xr:uid="{507CE7F0-72AB-4ACD-8612-F95A325FF19E}"/>
    <cellStyle name="Millares 12 6 2 2 3 3" xfId="13440" xr:uid="{A58472BC-BFB1-4F90-B6D4-901E17F1F111}"/>
    <cellStyle name="Millares 12 6 2 2 3 3 2" xfId="36334" xr:uid="{E848A631-30BD-4D97-93EF-DFD5A0CC1BB8}"/>
    <cellStyle name="Millares 12 6 2 2 3 4" xfId="24893" xr:uid="{F822B516-0CB0-4CFA-8662-8DCD6BB83997}"/>
    <cellStyle name="Millares 12 6 2 2 3 5" xfId="47776" xr:uid="{A13796E6-340D-44ED-9834-E1E8D4A8C2C7}"/>
    <cellStyle name="Millares 12 6 2 2 4" xfId="3826" xr:uid="{824E6793-E8C2-45E7-ADCA-F3540D28B1DC}"/>
    <cellStyle name="Millares 12 6 2 2 4 2" xfId="8069" xr:uid="{F53E93CD-4375-4785-87A1-5A64BB7C2A73}"/>
    <cellStyle name="Millares 12 6 2 2 4 2 2" xfId="19521" xr:uid="{A5432FA6-CD25-47D9-AE15-A5EFB714E35C}"/>
    <cellStyle name="Millares 12 6 2 2 4 2 2 2" xfId="42415" xr:uid="{AC4AE1EE-3D34-4FA0-80C8-F2200CDDE4B1}"/>
    <cellStyle name="Millares 12 6 2 2 4 2 3" xfId="30974" xr:uid="{5E34098F-43B8-4D85-8BFB-62953F1ADAE2}"/>
    <cellStyle name="Millares 12 6 2 2 4 2 4" xfId="53856" xr:uid="{5CD04586-AA7B-4B00-8C63-C67D319CBB62}"/>
    <cellStyle name="Millares 12 6 2 2 4 3" xfId="15279" xr:uid="{ED755D77-D98A-47A0-95CB-A30B32417960}"/>
    <cellStyle name="Millares 12 6 2 2 4 3 2" xfId="38173" xr:uid="{433DB571-B8AE-4D7B-82AF-4B42FEA40DA8}"/>
    <cellStyle name="Millares 12 6 2 2 4 4" xfId="26732" xr:uid="{6DBCDC18-34A9-410C-870F-79C0FE427752}"/>
    <cellStyle name="Millares 12 6 2 2 4 5" xfId="49614" xr:uid="{62A99333-1E7C-48FD-9F77-9B7970088DCB}"/>
    <cellStyle name="Millares 12 6 2 2 5" xfId="4913" xr:uid="{62F4AE1D-7C17-42EC-870F-50651CC9CDC1}"/>
    <cellStyle name="Millares 12 6 2 2 5 2" xfId="16365" xr:uid="{5E67DCC8-956C-440B-8641-C1EF2188D6F4}"/>
    <cellStyle name="Millares 12 6 2 2 5 2 2" xfId="39259" xr:uid="{E4FED6C6-B441-4EA2-9AFA-8ED033247B1C}"/>
    <cellStyle name="Millares 12 6 2 2 5 3" xfId="27818" xr:uid="{2202B0FE-4DFA-431B-8ABB-AFAA687D4FA0}"/>
    <cellStyle name="Millares 12 6 2 2 5 4" xfId="50700" xr:uid="{8862C3E9-8DD7-413B-A436-82AEBD0E13E4}"/>
    <cellStyle name="Millares 12 6 2 2 6" xfId="9974" xr:uid="{54B7BCC3-F802-4F54-9CB7-5F828515E05E}"/>
    <cellStyle name="Millares 12 6 2 2 6 2" xfId="21417" xr:uid="{FE55C480-0B92-41F8-ABE1-3942DCB5EA44}"/>
    <cellStyle name="Millares 12 6 2 2 6 2 2" xfId="44311" xr:uid="{98E815AE-B530-47E9-A051-69CD918A3B81}"/>
    <cellStyle name="Millares 12 6 2 2 6 3" xfId="32870" xr:uid="{2ED37655-D6BF-491D-B5DC-116F855141E3}"/>
    <cellStyle name="Millares 12 6 2 2 7" xfId="11058" xr:uid="{6E3FDA46-A811-4D45-A200-766E818347A9}"/>
    <cellStyle name="Millares 12 6 2 2 7 2" xfId="22501" xr:uid="{01E867D0-DD69-4604-BB2E-A588F51EB1F1}"/>
    <cellStyle name="Millares 12 6 2 2 7 2 2" xfId="45395" xr:uid="{8ADF38B0-A2EC-40F5-914A-936C52D8A819}"/>
    <cellStyle name="Millares 12 6 2 2 7 3" xfId="33954" xr:uid="{675AA5A1-05CC-491D-8514-8643B183827D}"/>
    <cellStyle name="Millares 12 6 2 2 8" xfId="12123" xr:uid="{23636F9B-C613-449B-88F2-31E96C3BD1A3}"/>
    <cellStyle name="Millares 12 6 2 2 8 2" xfId="35017" xr:uid="{C962D5BE-0B38-452F-B7F2-49AE91590A4A}"/>
    <cellStyle name="Millares 12 6 2 2 9" xfId="23576" xr:uid="{ACE625B5-B92E-431A-A02D-BD27E6C05E59}"/>
    <cellStyle name="Millares 12 6 2 3" xfId="929" xr:uid="{9C628381-4A3E-439E-BFE4-3CFC00A38024}"/>
    <cellStyle name="Millares 12 6 2 3 2" xfId="2246" xr:uid="{ADEFDF94-5D4A-41B3-9377-A5690E5E5563}"/>
    <cellStyle name="Millares 12 6 2 3 2 2" xfId="6494" xr:uid="{24505AC1-CA98-4449-9071-EA9008C1F2FF}"/>
    <cellStyle name="Millares 12 6 2 3 2 2 2" xfId="17946" xr:uid="{37AC69CC-F6BC-42D4-825D-BD493CB0FCF4}"/>
    <cellStyle name="Millares 12 6 2 3 2 2 2 2" xfId="40840" xr:uid="{0E7317C4-5B8B-4912-8EF0-FD693286682C}"/>
    <cellStyle name="Millares 12 6 2 3 2 2 3" xfId="29399" xr:uid="{E6B1D59A-9BD1-41C9-901C-89A79D7C523C}"/>
    <cellStyle name="Millares 12 6 2 3 2 2 4" xfId="52281" xr:uid="{A846CE72-3DAE-4C74-88F0-72C690CC896C}"/>
    <cellStyle name="Millares 12 6 2 3 2 3" xfId="13704" xr:uid="{1ED943DF-70E6-4725-B13B-096681491680}"/>
    <cellStyle name="Millares 12 6 2 3 2 3 2" xfId="36598" xr:uid="{F288D8EC-04D6-411E-B0D7-84F557DE7924}"/>
    <cellStyle name="Millares 12 6 2 3 2 4" xfId="25157" xr:uid="{4F12AE9B-6FDC-4F49-A358-6622ABE85AA1}"/>
    <cellStyle name="Millares 12 6 2 3 2 5" xfId="48040" xr:uid="{24A1FD41-871A-4332-9468-39528F526F9D}"/>
    <cellStyle name="Millares 12 6 2 3 3" xfId="4090" xr:uid="{D0AAB073-3C5E-460C-B120-B62245EE72B4}"/>
    <cellStyle name="Millares 12 6 2 3 3 2" xfId="8333" xr:uid="{E773AA4D-3735-438D-BCC9-6F61481B381E}"/>
    <cellStyle name="Millares 12 6 2 3 3 2 2" xfId="19785" xr:uid="{02741DF2-8070-41B3-A206-E8B22B98BF8A}"/>
    <cellStyle name="Millares 12 6 2 3 3 2 2 2" xfId="42679" xr:uid="{6D698B4E-BB9D-4125-9BF1-6C88FFC62541}"/>
    <cellStyle name="Millares 12 6 2 3 3 2 3" xfId="31238" xr:uid="{DDDB316F-77FC-4E78-90F9-AB89B0B4D825}"/>
    <cellStyle name="Millares 12 6 2 3 3 2 4" xfId="54120" xr:uid="{9815C5FA-E3D8-4C57-B9B0-2591655A0CA7}"/>
    <cellStyle name="Millares 12 6 2 3 3 3" xfId="15543" xr:uid="{87B895A0-F4C2-44D2-8C69-1BAC6D2E5AA1}"/>
    <cellStyle name="Millares 12 6 2 3 3 3 2" xfId="38437" xr:uid="{007783B7-359B-496B-B609-CB8EED213A41}"/>
    <cellStyle name="Millares 12 6 2 3 3 4" xfId="26996" xr:uid="{8F46EB72-AB11-4BA2-8619-92D3A7EFE9DE}"/>
    <cellStyle name="Millares 12 6 2 3 3 5" xfId="49878" xr:uid="{BB7D807F-CE77-45A8-B25B-49A46E12F74D}"/>
    <cellStyle name="Millares 12 6 2 3 4" xfId="5177" xr:uid="{319881C8-795D-4057-B28D-1E3435B518D6}"/>
    <cellStyle name="Millares 12 6 2 3 4 2" xfId="16629" xr:uid="{E85427DB-C332-48FC-B45C-64DB62C7D6DF}"/>
    <cellStyle name="Millares 12 6 2 3 4 2 2" xfId="39523" xr:uid="{952E5526-86A9-4760-B64A-EF013994D431}"/>
    <cellStyle name="Millares 12 6 2 3 4 3" xfId="28082" xr:uid="{416B582B-9BD2-42F9-912D-4991BE9D98D4}"/>
    <cellStyle name="Millares 12 6 2 3 4 4" xfId="50964" xr:uid="{0151313C-6CAD-4F17-BE5B-141A9B7CD1F7}"/>
    <cellStyle name="Millares 12 6 2 3 5" xfId="10238" xr:uid="{689EA094-A5AD-45D2-B04E-2B6AE26DBB39}"/>
    <cellStyle name="Millares 12 6 2 3 5 2" xfId="21681" xr:uid="{F22069CD-41CE-40A2-9147-5F500ABCD348}"/>
    <cellStyle name="Millares 12 6 2 3 5 2 2" xfId="44575" xr:uid="{8A25DC21-641A-4135-9272-D35F07E32BD4}"/>
    <cellStyle name="Millares 12 6 2 3 5 3" xfId="33134" xr:uid="{06D8514C-61E2-4C8E-A780-4D9B9274DFA0}"/>
    <cellStyle name="Millares 12 6 2 3 6" xfId="11322" xr:uid="{88D7ED6C-BA9D-48AD-BFEC-CBA224036F73}"/>
    <cellStyle name="Millares 12 6 2 3 6 2" xfId="22765" xr:uid="{8EA230F0-03DF-4FC1-8A2C-866E5D185782}"/>
    <cellStyle name="Millares 12 6 2 3 6 2 2" xfId="45659" xr:uid="{D21599D3-5C84-4A53-AAD0-8B63693CA399}"/>
    <cellStyle name="Millares 12 6 2 3 6 3" xfId="34218" xr:uid="{68BB934C-D4FD-4D05-A6B7-A6287BBBE3EB}"/>
    <cellStyle name="Millares 12 6 2 3 7" xfId="12387" xr:uid="{F9DA0BD9-7679-49AA-8150-57876BC92F8B}"/>
    <cellStyle name="Millares 12 6 2 3 7 2" xfId="35281" xr:uid="{67F3F91B-9A50-4828-B14A-2AC8418636D7}"/>
    <cellStyle name="Millares 12 6 2 3 8" xfId="23840" xr:uid="{0566D75C-0998-4BA5-BE5B-49FCDFFD25B7}"/>
    <cellStyle name="Millares 12 6 2 3 9" xfId="46723" xr:uid="{439DB8B6-107B-43AD-A7EB-25794325C22F}"/>
    <cellStyle name="Millares 12 6 2 4" xfId="1457" xr:uid="{BE16147A-986F-4DFF-B837-91F8580FFC3C}"/>
    <cellStyle name="Millares 12 6 2 4 2" xfId="2774" xr:uid="{D3AB05E6-1CAC-430E-AB48-EE05C5B6B7FB}"/>
    <cellStyle name="Millares 12 6 2 4 2 2" xfId="7022" xr:uid="{2EEB2385-6827-49AA-A368-7820998A7387}"/>
    <cellStyle name="Millares 12 6 2 4 2 2 2" xfId="18474" xr:uid="{9C0E0491-8D6E-48EA-B1A2-3D480C88E6A9}"/>
    <cellStyle name="Millares 12 6 2 4 2 2 2 2" xfId="41368" xr:uid="{403AA864-ECD1-4B3E-BFB9-93214CE03BAD}"/>
    <cellStyle name="Millares 12 6 2 4 2 2 3" xfId="29927" xr:uid="{49D7826C-2D89-4CB5-B035-CADE910B7D8C}"/>
    <cellStyle name="Millares 12 6 2 4 2 2 4" xfId="52809" xr:uid="{FF48A3F9-8322-4AAA-ADB3-42916BEAD776}"/>
    <cellStyle name="Millares 12 6 2 4 2 3" xfId="14232" xr:uid="{00DB5D22-CCDC-4C64-98CD-5B598525A997}"/>
    <cellStyle name="Millares 12 6 2 4 2 3 2" xfId="37126" xr:uid="{BF604BB7-649C-49B0-9A16-D6F3381449C2}"/>
    <cellStyle name="Millares 12 6 2 4 2 4" xfId="25685" xr:uid="{9B439ED4-4255-4EFC-9FD3-A3159AF19A42}"/>
    <cellStyle name="Millares 12 6 2 4 2 5" xfId="48568" xr:uid="{9F3D0E83-053C-4E84-933F-15A188998403}"/>
    <cellStyle name="Millares 12 6 2 4 3" xfId="5705" xr:uid="{4EC23DB0-AF33-451C-93BB-F34EFA85BE43}"/>
    <cellStyle name="Millares 12 6 2 4 3 2" xfId="17157" xr:uid="{DCF17421-4518-4489-9FA3-E54C2FF807F7}"/>
    <cellStyle name="Millares 12 6 2 4 3 2 2" xfId="40051" xr:uid="{FC2AA9C6-DBA3-43A5-B108-27CF16C91D6A}"/>
    <cellStyle name="Millares 12 6 2 4 3 3" xfId="28610" xr:uid="{858AE803-CE88-443E-B9F1-2E0E8DC933C9}"/>
    <cellStyle name="Millares 12 6 2 4 3 4" xfId="51492" xr:uid="{F9526C6B-AFC5-41B1-8DAE-DCF072AB7568}"/>
    <cellStyle name="Millares 12 6 2 4 4" xfId="12915" xr:uid="{094BDB6D-DFA2-441D-9542-3FB7D2D2689B}"/>
    <cellStyle name="Millares 12 6 2 4 4 2" xfId="35809" xr:uid="{35D1CFDA-75A6-4180-9FDA-5AD7C6B5BD21}"/>
    <cellStyle name="Millares 12 6 2 4 5" xfId="24368" xr:uid="{BC645519-423C-4A12-878B-8B81E08B2305}"/>
    <cellStyle name="Millares 12 6 2 4 6" xfId="47251" xr:uid="{F1A26BA1-80DA-4189-BA80-403CA2DD789D}"/>
    <cellStyle name="Millares 12 6 2 5" xfId="1719" xr:uid="{82D158BE-D7D3-47CC-80AA-56D92D23F697}"/>
    <cellStyle name="Millares 12 6 2 5 2" xfId="5967" xr:uid="{C9E8D6F2-F5AC-4495-8936-BB83E127E63F}"/>
    <cellStyle name="Millares 12 6 2 5 2 2" xfId="17419" xr:uid="{3C96920C-2F3E-4A06-9BCC-2769F6A23A23}"/>
    <cellStyle name="Millares 12 6 2 5 2 2 2" xfId="40313" xr:uid="{4D1937ED-77C7-4021-88AB-E4BF74970E40}"/>
    <cellStyle name="Millares 12 6 2 5 2 3" xfId="28872" xr:uid="{10CAF569-F363-444C-A0EF-67838A8D6F75}"/>
    <cellStyle name="Millares 12 6 2 5 2 4" xfId="51754" xr:uid="{77B86201-623B-46D0-B503-AA02BF27B33D}"/>
    <cellStyle name="Millares 12 6 2 5 3" xfId="13177" xr:uid="{ED7E2BB6-9F15-46E0-9E00-34852AE204E6}"/>
    <cellStyle name="Millares 12 6 2 5 3 2" xfId="36071" xr:uid="{0195484C-E093-4412-A546-07AD51DBD918}"/>
    <cellStyle name="Millares 12 6 2 5 4" xfId="24630" xr:uid="{BA27354A-B124-417E-B7B7-3A0A8DA70F00}"/>
    <cellStyle name="Millares 12 6 2 5 5" xfId="47513" xr:uid="{4F33540C-1FE7-42AE-9451-B553A40EC52F}"/>
    <cellStyle name="Millares 12 6 2 6" xfId="3042" xr:uid="{FDFDC144-8D9C-4B30-9A52-40658CFCFC77}"/>
    <cellStyle name="Millares 12 6 2 6 2" xfId="7285" xr:uid="{279A8ED8-F1ED-4EB3-9A07-C71DCB50CEF3}"/>
    <cellStyle name="Millares 12 6 2 6 2 2" xfId="18737" xr:uid="{8D58FDCE-C6F1-455F-8E7D-A6AFC26FC1A2}"/>
    <cellStyle name="Millares 12 6 2 6 2 2 2" xfId="41631" xr:uid="{A84AA35B-3085-4642-B1C8-5AF05391B1A2}"/>
    <cellStyle name="Millares 12 6 2 6 2 3" xfId="30190" xr:uid="{5E977A3E-084B-4C5B-989B-D19DA97467D5}"/>
    <cellStyle name="Millares 12 6 2 6 2 4" xfId="53072" xr:uid="{CA295340-34C0-48BB-8835-87184FA2B998}"/>
    <cellStyle name="Millares 12 6 2 6 3" xfId="14495" xr:uid="{0C6AB4D2-CF4D-4B8A-9B36-8B09666E62E8}"/>
    <cellStyle name="Millares 12 6 2 6 3 2" xfId="37389" xr:uid="{2C5E2760-AD8D-46C8-835E-FBBCDB4A0A1C}"/>
    <cellStyle name="Millares 12 6 2 6 4" xfId="25948" xr:uid="{EF22C888-00E4-41C2-9C01-3B60B1F2B674}"/>
    <cellStyle name="Millares 12 6 2 6 5" xfId="48830" xr:uid="{F1D7C0B7-7896-4B40-A551-A4FABFA4F4D1}"/>
    <cellStyle name="Millares 12 6 2 7" xfId="3302" xr:uid="{58D2887B-C050-42A1-9B3A-8F94CF2ABA58}"/>
    <cellStyle name="Millares 12 6 2 7 2" xfId="7545" xr:uid="{CD104AE1-DC5D-4A39-868E-50D95F19C30E}"/>
    <cellStyle name="Millares 12 6 2 7 2 2" xfId="18997" xr:uid="{43BB69B3-13DD-4636-994B-F74F0F782825}"/>
    <cellStyle name="Millares 12 6 2 7 2 2 2" xfId="41891" xr:uid="{64B16C3C-9C72-4506-BB3B-8A171F9CE3C7}"/>
    <cellStyle name="Millares 12 6 2 7 2 3" xfId="30450" xr:uid="{C556048C-6981-4BC4-BDC3-A51DC4B93637}"/>
    <cellStyle name="Millares 12 6 2 7 2 4" xfId="53332" xr:uid="{9E61B853-91B6-45B5-84DC-B47008CCD548}"/>
    <cellStyle name="Millares 12 6 2 7 3" xfId="14755" xr:uid="{4B4FF148-A66A-4560-8C42-A48426FB402B}"/>
    <cellStyle name="Millares 12 6 2 7 3 2" xfId="37649" xr:uid="{F52F7D63-3A36-4870-8357-B9BE5E4ADF61}"/>
    <cellStyle name="Millares 12 6 2 7 4" xfId="26208" xr:uid="{337547B9-F165-4C0F-8D4C-5BB16153542C}"/>
    <cellStyle name="Millares 12 6 2 7 5" xfId="49090" xr:uid="{419BAB65-51E7-40AF-B619-2EE95CB8976C}"/>
    <cellStyle name="Millares 12 6 2 8" xfId="3563" xr:uid="{F7014E38-FFFE-4457-B717-BFBE318C5A49}"/>
    <cellStyle name="Millares 12 6 2 8 2" xfId="7806" xr:uid="{4AC41A94-DFBD-4D90-8411-1E4EFD08BA9A}"/>
    <cellStyle name="Millares 12 6 2 8 2 2" xfId="19258" xr:uid="{F8396A3C-8FC1-4358-8F05-B3BD488F1792}"/>
    <cellStyle name="Millares 12 6 2 8 2 2 2" xfId="42152" xr:uid="{4CE55EBC-78AB-4AAA-962F-EC7F3C5DBFD0}"/>
    <cellStyle name="Millares 12 6 2 8 2 3" xfId="30711" xr:uid="{75BB5A69-A8A9-4ADA-BA81-DE145A4F039D}"/>
    <cellStyle name="Millares 12 6 2 8 2 4" xfId="53593" xr:uid="{DB3A02B1-1E78-4288-8083-76D52115FBF3}"/>
    <cellStyle name="Millares 12 6 2 8 3" xfId="15016" xr:uid="{ACDC44FA-931E-4F26-81DC-89F3CC98F3D4}"/>
    <cellStyle name="Millares 12 6 2 8 3 2" xfId="37910" xr:uid="{C904E23F-9291-4C33-A58B-6A3703F0584A}"/>
    <cellStyle name="Millares 12 6 2 8 4" xfId="26469" xr:uid="{16D73069-2502-4ED4-98EF-29A584D7B6D6}"/>
    <cellStyle name="Millares 12 6 2 8 5" xfId="49351" xr:uid="{928396E5-BEE8-4D68-B559-D014276BB4DE}"/>
    <cellStyle name="Millares 12 6 2 9" xfId="4631" xr:uid="{31CC4AC0-C773-4760-B385-4EBEF9EF848A}"/>
    <cellStyle name="Millares 12 6 2 9 2" xfId="16083" xr:uid="{CE4C02A5-D32E-47CD-A5B0-BDCFA65603DB}"/>
    <cellStyle name="Millares 12 6 2 9 2 2" xfId="38977" xr:uid="{7F4C9801-11D9-4D87-99AC-4855BC88A217}"/>
    <cellStyle name="Millares 12 6 2 9 3" xfId="27536" xr:uid="{E5184720-C876-46B6-BDEE-22F0415ED035}"/>
    <cellStyle name="Millares 12 6 2 9 4" xfId="50418" xr:uid="{93FE36D7-ABFC-4D95-A554-85CA56BF387E}"/>
    <cellStyle name="Millares 12 6 3" xfId="548" xr:uid="{77484193-8774-491C-9276-7F0ABCB308DA}"/>
    <cellStyle name="Millares 12 6 3 10" xfId="46343" xr:uid="{7CA3677F-1A25-4798-A078-88CE0D630191}"/>
    <cellStyle name="Millares 12 6 3 2" xfId="1076" xr:uid="{6E78B045-0FB0-44FA-887C-9F2C0611FFA0}"/>
    <cellStyle name="Millares 12 6 3 2 2" xfId="2393" xr:uid="{124510E9-EB74-4B37-A56E-802C7249F603}"/>
    <cellStyle name="Millares 12 6 3 2 2 2" xfId="6641" xr:uid="{969C0343-9A87-4437-8002-6AEFA094889A}"/>
    <cellStyle name="Millares 12 6 3 2 2 2 2" xfId="18093" xr:uid="{0CAB5A2F-BAA9-4AD8-BE05-9694E53E2BF3}"/>
    <cellStyle name="Millares 12 6 3 2 2 2 2 2" xfId="40987" xr:uid="{959C2F57-E2FE-4BFD-8495-C51CD4947917}"/>
    <cellStyle name="Millares 12 6 3 2 2 2 3" xfId="29546" xr:uid="{121AE52B-76C4-4C8A-B765-799F08E3E186}"/>
    <cellStyle name="Millares 12 6 3 2 2 2 4" xfId="52428" xr:uid="{2E4D28BD-F425-473B-B6B3-1287AE553794}"/>
    <cellStyle name="Millares 12 6 3 2 2 3" xfId="13851" xr:uid="{0621211E-935A-4CFC-8807-9082EC8F3BB8}"/>
    <cellStyle name="Millares 12 6 3 2 2 3 2" xfId="36745" xr:uid="{993B29EE-53A3-42C8-8E41-9D0ADEB1DB6C}"/>
    <cellStyle name="Millares 12 6 3 2 2 4" xfId="25304" xr:uid="{5027F039-8FD5-445B-AAE3-CC2B655EE248}"/>
    <cellStyle name="Millares 12 6 3 2 2 5" xfId="48187" xr:uid="{1721E2A4-3DB5-4AD8-AE07-B6E4894AF61A}"/>
    <cellStyle name="Millares 12 6 3 2 3" xfId="4237" xr:uid="{F50B6E7A-1F62-480D-8ED1-CE9CA174E5DD}"/>
    <cellStyle name="Millares 12 6 3 2 3 2" xfId="8480" xr:uid="{289F6EB8-F9B8-43B9-8DD4-0E02CAA18413}"/>
    <cellStyle name="Millares 12 6 3 2 3 2 2" xfId="19932" xr:uid="{9735B59F-15FE-4905-9C97-94FBAE3DC7BB}"/>
    <cellStyle name="Millares 12 6 3 2 3 2 2 2" xfId="42826" xr:uid="{1C3D4BC3-D6F6-4527-9425-22BBCF4EB078}"/>
    <cellStyle name="Millares 12 6 3 2 3 2 3" xfId="31385" xr:uid="{1211C479-A416-4752-8F13-7F784E7B2614}"/>
    <cellStyle name="Millares 12 6 3 2 3 2 4" xfId="54267" xr:uid="{300183BF-8543-4B21-9BA7-FEC32C20E7CB}"/>
    <cellStyle name="Millares 12 6 3 2 3 3" xfId="15690" xr:uid="{C371FF6C-837A-4C3F-864D-B756C14AF994}"/>
    <cellStyle name="Millares 12 6 3 2 3 3 2" xfId="38584" xr:uid="{295EBC68-B39B-4871-9CC1-9C0EA7C923C1}"/>
    <cellStyle name="Millares 12 6 3 2 3 4" xfId="27143" xr:uid="{BE086BBA-3E63-46F2-904B-059C34637D02}"/>
    <cellStyle name="Millares 12 6 3 2 3 5" xfId="50025" xr:uid="{29E08D58-E3B7-49E6-A287-36BC87F59EB5}"/>
    <cellStyle name="Millares 12 6 3 2 4" xfId="5324" xr:uid="{1F1BBD61-EFEF-41BA-8C11-B469405375A3}"/>
    <cellStyle name="Millares 12 6 3 2 4 2" xfId="16776" xr:uid="{A4DD908F-168D-42B5-8EA7-1F6CD293C1DE}"/>
    <cellStyle name="Millares 12 6 3 2 4 2 2" xfId="39670" xr:uid="{F9FFE19E-94A6-4B2E-8F41-78336D27DCEF}"/>
    <cellStyle name="Millares 12 6 3 2 4 3" xfId="28229" xr:uid="{A13AB327-3E04-42F4-B453-39EA6243705B}"/>
    <cellStyle name="Millares 12 6 3 2 4 4" xfId="51111" xr:uid="{592CD6C3-E664-41BC-ACF0-9305B12A1F16}"/>
    <cellStyle name="Millares 12 6 3 2 5" xfId="10385" xr:uid="{2492E4E7-BAEF-4728-802B-08D891161641}"/>
    <cellStyle name="Millares 12 6 3 2 5 2" xfId="21828" xr:uid="{8724CCC9-1916-4061-82CE-52FBC61126D9}"/>
    <cellStyle name="Millares 12 6 3 2 5 2 2" xfId="44722" xr:uid="{F7E5999C-A976-4707-8F91-865B7AC1B2BD}"/>
    <cellStyle name="Millares 12 6 3 2 5 3" xfId="33281" xr:uid="{0979F451-5583-4EAE-81FF-4230EE1EF8DF}"/>
    <cellStyle name="Millares 12 6 3 2 6" xfId="11469" xr:uid="{452D13CF-827A-48B9-8A71-D0409C65AB19}"/>
    <cellStyle name="Millares 12 6 3 2 6 2" xfId="22912" xr:uid="{99DEAD20-8F93-460F-91FE-2CB45E944936}"/>
    <cellStyle name="Millares 12 6 3 2 6 2 2" xfId="45806" xr:uid="{FDF75162-7025-4863-A3BE-72DD571A3D73}"/>
    <cellStyle name="Millares 12 6 3 2 6 3" xfId="34365" xr:uid="{B0A16BA1-5BCE-4A48-941F-6C0124009B2C}"/>
    <cellStyle name="Millares 12 6 3 2 7" xfId="12534" xr:uid="{904D942A-1E7A-4970-BE81-488C1DEAD2A8}"/>
    <cellStyle name="Millares 12 6 3 2 7 2" xfId="35428" xr:uid="{A91ABF67-E405-4313-8E19-1BFADFB4256B}"/>
    <cellStyle name="Millares 12 6 3 2 8" xfId="23987" xr:uid="{6D99CABC-3EA8-4F2F-A673-72D4BC9E9143}"/>
    <cellStyle name="Millares 12 6 3 2 9" xfId="46870" xr:uid="{C83BAE84-FD1E-44F7-B9FF-169432A6EAD1}"/>
    <cellStyle name="Millares 12 6 3 3" xfId="1866" xr:uid="{DB4F2F12-B596-47D8-9CA5-D4F80376599A}"/>
    <cellStyle name="Millares 12 6 3 3 2" xfId="6114" xr:uid="{35C427BC-1E97-436B-ACB4-41B55F3C3505}"/>
    <cellStyle name="Millares 12 6 3 3 2 2" xfId="17566" xr:uid="{4905A4F7-4071-4141-A06F-200F165879AA}"/>
    <cellStyle name="Millares 12 6 3 3 2 2 2" xfId="40460" xr:uid="{47BBDCE8-B4CC-4C51-8021-B1DA94E75478}"/>
    <cellStyle name="Millares 12 6 3 3 2 3" xfId="29019" xr:uid="{DAA1A862-AF25-44DA-88F0-A7C2ECD2CBC4}"/>
    <cellStyle name="Millares 12 6 3 3 2 4" xfId="51901" xr:uid="{857BCFE0-CB7F-4AED-B7C5-9F39CB753A7F}"/>
    <cellStyle name="Millares 12 6 3 3 3" xfId="13324" xr:uid="{3946AD73-8C1A-489E-B771-7F4D1F186639}"/>
    <cellStyle name="Millares 12 6 3 3 3 2" xfId="36218" xr:uid="{E6137A50-4839-4B29-93BA-DF22FDFD4E00}"/>
    <cellStyle name="Millares 12 6 3 3 4" xfId="24777" xr:uid="{D54536C5-6DC7-49ED-893F-CA42B0E3B6DF}"/>
    <cellStyle name="Millares 12 6 3 3 5" xfId="47660" xr:uid="{23F8E5BE-14AE-4FCF-95D5-65064653183A}"/>
    <cellStyle name="Millares 12 6 3 4" xfId="3710" xr:uid="{3E636301-6084-44F7-9627-C8BEFE215428}"/>
    <cellStyle name="Millares 12 6 3 4 2" xfId="7953" xr:uid="{9DE526BC-0C5A-48EE-AFD0-AF66A5B88898}"/>
    <cellStyle name="Millares 12 6 3 4 2 2" xfId="19405" xr:uid="{06DDA1DC-DD19-4179-AD8E-6B88B0C61277}"/>
    <cellStyle name="Millares 12 6 3 4 2 2 2" xfId="42299" xr:uid="{5344428D-DA82-4E34-A527-13D64E379AE1}"/>
    <cellStyle name="Millares 12 6 3 4 2 3" xfId="30858" xr:uid="{E6E4EF80-646D-4F0E-B483-F8E7DB3B424C}"/>
    <cellStyle name="Millares 12 6 3 4 2 4" xfId="53740" xr:uid="{A25C7DAB-6B6D-48A0-B174-5B4692B7EAAF}"/>
    <cellStyle name="Millares 12 6 3 4 3" xfId="15163" xr:uid="{273BC4A6-1F20-4E81-AC35-02AEF5DA4AA4}"/>
    <cellStyle name="Millares 12 6 3 4 3 2" xfId="38057" xr:uid="{C0DB74D7-83C3-47AC-ABEE-F6615DC23FDB}"/>
    <cellStyle name="Millares 12 6 3 4 4" xfId="26616" xr:uid="{5B2CFE7D-D82A-4045-BD60-60CE8C3AEB4E}"/>
    <cellStyle name="Millares 12 6 3 4 5" xfId="49498" xr:uid="{20C7E761-BBBA-47A5-9789-EC91B8C97290}"/>
    <cellStyle name="Millares 12 6 3 5" xfId="4797" xr:uid="{7C21D7D2-3717-4635-8F2C-4CDD29E5DEAA}"/>
    <cellStyle name="Millares 12 6 3 5 2" xfId="16249" xr:uid="{7F5DDEC6-DA4B-477C-8F98-EF433B9C367D}"/>
    <cellStyle name="Millares 12 6 3 5 2 2" xfId="39143" xr:uid="{F1AECB13-80DA-40D6-9600-0452C9C9BC87}"/>
    <cellStyle name="Millares 12 6 3 5 3" xfId="27702" xr:uid="{315C4E81-D94B-438B-B98F-E36A2F6AABED}"/>
    <cellStyle name="Millares 12 6 3 5 4" xfId="50584" xr:uid="{429B1813-6095-4408-8D8B-9C57F504B316}"/>
    <cellStyle name="Millares 12 6 3 6" xfId="9858" xr:uid="{2388DFCE-D46A-48F9-8CBD-DF451D4DC140}"/>
    <cellStyle name="Millares 12 6 3 6 2" xfId="21301" xr:uid="{D3855E8A-E611-4A3A-85C7-26493D67170F}"/>
    <cellStyle name="Millares 12 6 3 6 2 2" xfId="44195" xr:uid="{1A5482CA-976B-4462-B877-94027CA6C0C6}"/>
    <cellStyle name="Millares 12 6 3 6 3" xfId="32754" xr:uid="{2BEAE239-60EE-47C0-A5D7-C99C73A2F542}"/>
    <cellStyle name="Millares 12 6 3 7" xfId="10942" xr:uid="{5D753D3C-E506-4134-9A45-C647E7F992A2}"/>
    <cellStyle name="Millares 12 6 3 7 2" xfId="22385" xr:uid="{2BACCEDA-D69C-4184-9C67-29B67C9A2490}"/>
    <cellStyle name="Millares 12 6 3 7 2 2" xfId="45279" xr:uid="{1BAE5F04-1CD3-4682-A777-488B7FD11090}"/>
    <cellStyle name="Millares 12 6 3 7 3" xfId="33838" xr:uid="{72029851-7031-445B-A4E4-EEFF1A670DD2}"/>
    <cellStyle name="Millares 12 6 3 8" xfId="12007" xr:uid="{7BCA8F0F-4430-4DD3-B5EC-AA9DCE6F82C6}"/>
    <cellStyle name="Millares 12 6 3 8 2" xfId="34901" xr:uid="{C1BD79CE-8CBD-4073-8A37-1EB86044B1C9}"/>
    <cellStyle name="Millares 12 6 3 9" xfId="23460" xr:uid="{6F6B7FD2-C350-4508-BA60-395FD75F3A50}"/>
    <cellStyle name="Millares 12 6 4" xfId="813" xr:uid="{2E3B9444-3B52-464C-B69E-C5E6D903A437}"/>
    <cellStyle name="Millares 12 6 4 2" xfId="2130" xr:uid="{6B26F882-E326-4B5D-B6F9-B3A76ECB0356}"/>
    <cellStyle name="Millares 12 6 4 2 2" xfId="6378" xr:uid="{6CD0A21A-386F-4481-8A09-9A39874F32BB}"/>
    <cellStyle name="Millares 12 6 4 2 2 2" xfId="17830" xr:uid="{CE0723FC-0555-494B-9422-593FCE817F91}"/>
    <cellStyle name="Millares 12 6 4 2 2 2 2" xfId="40724" xr:uid="{366951C4-B431-41D7-8214-A39BD78013EF}"/>
    <cellStyle name="Millares 12 6 4 2 2 3" xfId="29283" xr:uid="{77005BC9-A5E4-4EA3-A055-E9F364E3F8EB}"/>
    <cellStyle name="Millares 12 6 4 2 2 4" xfId="52165" xr:uid="{0B7F2950-436B-427C-82EF-6B4109170CA2}"/>
    <cellStyle name="Millares 12 6 4 2 3" xfId="13588" xr:uid="{89D66304-8432-4AC5-8367-E8811BDB1B7E}"/>
    <cellStyle name="Millares 12 6 4 2 3 2" xfId="36482" xr:uid="{59CCA624-A5B3-4650-B5A2-3CD10FD102ED}"/>
    <cellStyle name="Millares 12 6 4 2 4" xfId="25041" xr:uid="{F6FED921-F2C8-4AA5-9F9F-3B38EFBE01A6}"/>
    <cellStyle name="Millares 12 6 4 2 5" xfId="47924" xr:uid="{F225196B-EEB3-436B-85DF-EEFBA77D7BB6}"/>
    <cellStyle name="Millares 12 6 4 3" xfId="3974" xr:uid="{460C61B8-513C-415D-A67B-D997EBCDC4A3}"/>
    <cellStyle name="Millares 12 6 4 3 2" xfId="8217" xr:uid="{0B99219C-2C95-4868-AD52-1F748D0F9488}"/>
    <cellStyle name="Millares 12 6 4 3 2 2" xfId="19669" xr:uid="{D1846EB6-39B5-40B3-A310-E700D7FAFCE4}"/>
    <cellStyle name="Millares 12 6 4 3 2 2 2" xfId="42563" xr:uid="{F320430E-26C9-4334-803F-D5CBBD845FF4}"/>
    <cellStyle name="Millares 12 6 4 3 2 3" xfId="31122" xr:uid="{0DDC9C62-9AF5-49F4-95C3-3B0BA1B9F4E0}"/>
    <cellStyle name="Millares 12 6 4 3 2 4" xfId="54004" xr:uid="{149BB041-6705-4612-9B81-8FBAF8C6FF8F}"/>
    <cellStyle name="Millares 12 6 4 3 3" xfId="15427" xr:uid="{2093B701-6A63-4631-AE33-F86D29ACC6D3}"/>
    <cellStyle name="Millares 12 6 4 3 3 2" xfId="38321" xr:uid="{A1C98D30-0E9C-4342-9488-746326106AC0}"/>
    <cellStyle name="Millares 12 6 4 3 4" xfId="26880" xr:uid="{CF84DA24-6365-4A3D-9BFF-B8B79039BA1F}"/>
    <cellStyle name="Millares 12 6 4 3 5" xfId="49762" xr:uid="{5917DE6F-B1DF-4526-880A-A96FD9B02061}"/>
    <cellStyle name="Millares 12 6 4 4" xfId="5061" xr:uid="{B4619E03-EE5E-4C44-B389-BC1741C7C1B4}"/>
    <cellStyle name="Millares 12 6 4 4 2" xfId="16513" xr:uid="{E874EAAE-277E-4B19-96CA-ABA3FDBFED53}"/>
    <cellStyle name="Millares 12 6 4 4 2 2" xfId="39407" xr:uid="{C8733566-E5B8-4591-9977-292CCA30C816}"/>
    <cellStyle name="Millares 12 6 4 4 3" xfId="27966" xr:uid="{14605AEA-87C4-4FBE-951C-1BD853750D88}"/>
    <cellStyle name="Millares 12 6 4 4 4" xfId="50848" xr:uid="{97309879-4C98-4B82-BF6D-7ED0B9B0E17F}"/>
    <cellStyle name="Millares 12 6 4 5" xfId="10122" xr:uid="{4E2B0816-301A-47EA-A585-13802253497D}"/>
    <cellStyle name="Millares 12 6 4 5 2" xfId="21565" xr:uid="{C1C08640-D252-4EA0-8272-D01330B31EB8}"/>
    <cellStyle name="Millares 12 6 4 5 2 2" xfId="44459" xr:uid="{0592DB45-CAB0-46C5-BD78-4E2E619C13CF}"/>
    <cellStyle name="Millares 12 6 4 5 3" xfId="33018" xr:uid="{A9D436C2-46D4-4932-B8C3-4DC6DDCE7AE1}"/>
    <cellStyle name="Millares 12 6 4 6" xfId="11206" xr:uid="{E74477E8-CDA6-483D-A85F-69CAD372F603}"/>
    <cellStyle name="Millares 12 6 4 6 2" xfId="22649" xr:uid="{0498EF46-1CA8-403A-8767-72B013D985E6}"/>
    <cellStyle name="Millares 12 6 4 6 2 2" xfId="45543" xr:uid="{5CEE6AA8-B874-4332-A5C6-E2D07FE1AB26}"/>
    <cellStyle name="Millares 12 6 4 6 3" xfId="34102" xr:uid="{282CFACD-5072-4ACB-B88D-2ACA22CEECB2}"/>
    <cellStyle name="Millares 12 6 4 7" xfId="12271" xr:uid="{60F7CB90-F285-435A-ADAE-DCA69859E9B7}"/>
    <cellStyle name="Millares 12 6 4 7 2" xfId="35165" xr:uid="{3ED491BE-63E6-4F2D-A787-AD305807CFCE}"/>
    <cellStyle name="Millares 12 6 4 8" xfId="23724" xr:uid="{CB5E9FCE-CB2B-45D7-B869-D6005ACA3B95}"/>
    <cellStyle name="Millares 12 6 4 9" xfId="46607" xr:uid="{A856B5E7-8C3F-4444-B1C4-C61A9A217911}"/>
    <cellStyle name="Millares 12 6 5" xfId="1341" xr:uid="{106ED77F-C7ED-47AD-BB1B-618C6E91C187}"/>
    <cellStyle name="Millares 12 6 5 2" xfId="2658" xr:uid="{A9661BD8-B1C6-4F8F-B29B-4EB3CBE8D726}"/>
    <cellStyle name="Millares 12 6 5 2 2" xfId="6906" xr:uid="{22C31CDC-9C5A-45EE-A6A7-4D871DC4B7F7}"/>
    <cellStyle name="Millares 12 6 5 2 2 2" xfId="18358" xr:uid="{E5BAC9BC-D327-428C-A8AA-87A33F93A973}"/>
    <cellStyle name="Millares 12 6 5 2 2 2 2" xfId="41252" xr:uid="{40D27462-8D1D-4E1B-BC02-F1C761116041}"/>
    <cellStyle name="Millares 12 6 5 2 2 3" xfId="29811" xr:uid="{81A3F5C5-7AD6-4243-8C04-CF77B9518635}"/>
    <cellStyle name="Millares 12 6 5 2 2 4" xfId="52693" xr:uid="{03B2E5F4-1B5A-415C-8F03-F0A13F2CE752}"/>
    <cellStyle name="Millares 12 6 5 2 3" xfId="14116" xr:uid="{C5134784-D4BC-4005-96FE-B3B1C6BCFCC1}"/>
    <cellStyle name="Millares 12 6 5 2 3 2" xfId="37010" xr:uid="{704C49FA-F9CB-46D0-8698-AFDE09E5D355}"/>
    <cellStyle name="Millares 12 6 5 2 4" xfId="25569" xr:uid="{1C3BF87D-D1CE-435F-B120-1211B74B7282}"/>
    <cellStyle name="Millares 12 6 5 2 5" xfId="48452" xr:uid="{928B4133-0AD6-48F8-81D0-ADFBD90090A3}"/>
    <cellStyle name="Millares 12 6 5 3" xfId="5589" xr:uid="{DA4E7B27-3AFD-4D4A-AE9C-5A66B517449A}"/>
    <cellStyle name="Millares 12 6 5 3 2" xfId="17041" xr:uid="{0AF04F9B-CE0B-467C-9400-741FD7042F98}"/>
    <cellStyle name="Millares 12 6 5 3 2 2" xfId="39935" xr:uid="{B12976BD-1ED4-400C-B571-D4B148057155}"/>
    <cellStyle name="Millares 12 6 5 3 3" xfId="28494" xr:uid="{2EA9756B-874F-420B-A548-D5886439ADA5}"/>
    <cellStyle name="Millares 12 6 5 3 4" xfId="51376" xr:uid="{02637D77-5C94-4135-B4DE-9F204FAC5380}"/>
    <cellStyle name="Millares 12 6 5 4" xfId="12799" xr:uid="{4EA1F95B-E55F-48F1-AD98-540118197A67}"/>
    <cellStyle name="Millares 12 6 5 4 2" xfId="35693" xr:uid="{2F1C9402-F136-43ED-BDB6-AC6D39A5B7CF}"/>
    <cellStyle name="Millares 12 6 5 5" xfId="24252" xr:uid="{B0428C21-53BE-4FB7-A651-8DFFC55203CC}"/>
    <cellStyle name="Millares 12 6 5 6" xfId="47135" xr:uid="{112B91D9-CD0C-404A-ABC2-5125D306A8DE}"/>
    <cellStyle name="Millares 12 6 6" xfId="1603" xr:uid="{F02EE0F0-8F78-4BD6-8A70-A2899D636F45}"/>
    <cellStyle name="Millares 12 6 6 2" xfId="5851" xr:uid="{109EBD73-D38B-43E2-94B5-B0991F34CCBF}"/>
    <cellStyle name="Millares 12 6 6 2 2" xfId="17303" xr:uid="{F959BABB-47F0-4891-A660-897330EE6728}"/>
    <cellStyle name="Millares 12 6 6 2 2 2" xfId="40197" xr:uid="{E5222EDD-0B8D-4088-B0DF-48BB726F6142}"/>
    <cellStyle name="Millares 12 6 6 2 3" xfId="28756" xr:uid="{9609CC92-F0D6-4817-8BB5-CD548E25EA39}"/>
    <cellStyle name="Millares 12 6 6 2 4" xfId="51638" xr:uid="{281DB67F-A9C9-4F2D-878E-95E37359BCA5}"/>
    <cellStyle name="Millares 12 6 6 3" xfId="13061" xr:uid="{FC6A12CE-FFE4-480A-B90A-94FE328FFA8A}"/>
    <cellStyle name="Millares 12 6 6 3 2" xfId="35955" xr:uid="{45C2336A-3FBF-4041-BA69-BFF99CB1287B}"/>
    <cellStyle name="Millares 12 6 6 4" xfId="24514" xr:uid="{D9BEF5FB-3354-408B-BBD8-C71559557509}"/>
    <cellStyle name="Millares 12 6 6 5" xfId="47397" xr:uid="{C7DEBCC1-09DF-49AD-98FB-ED2B0864E570}"/>
    <cellStyle name="Millares 12 6 7" xfId="2926" xr:uid="{3C0C754C-0567-4A7D-AF41-68D6649B6901}"/>
    <cellStyle name="Millares 12 6 7 2" xfId="7169" xr:uid="{10FF3D1B-D304-4D28-AA97-7DC6D0263C15}"/>
    <cellStyle name="Millares 12 6 7 2 2" xfId="18621" xr:uid="{55C714BA-5FA4-4579-88C6-69FB51E7DA7C}"/>
    <cellStyle name="Millares 12 6 7 2 2 2" xfId="41515" xr:uid="{65D1C1EB-5F68-4659-926A-6EC43C925A29}"/>
    <cellStyle name="Millares 12 6 7 2 3" xfId="30074" xr:uid="{F861E9F5-9708-4ABA-B78C-A1852BB5ED60}"/>
    <cellStyle name="Millares 12 6 7 2 4" xfId="52956" xr:uid="{04135C75-2CF3-4724-B8C8-D3EA8D557A2A}"/>
    <cellStyle name="Millares 12 6 7 3" xfId="14379" xr:uid="{6E85DFAB-F58B-4102-B2B6-235123F976FC}"/>
    <cellStyle name="Millares 12 6 7 3 2" xfId="37273" xr:uid="{F64D2AA9-5075-40EF-8A01-B8BDE4E253B0}"/>
    <cellStyle name="Millares 12 6 7 4" xfId="25832" xr:uid="{834DBF06-3403-4679-ABBD-D686E42902CB}"/>
    <cellStyle name="Millares 12 6 7 5" xfId="48714" xr:uid="{1AF835BC-5DD4-4FB4-9259-B0D5643A00F1}"/>
    <cellStyle name="Millares 12 6 8" xfId="3186" xr:uid="{F5995901-0BC4-4DA1-A324-05B37AEBB2CF}"/>
    <cellStyle name="Millares 12 6 8 2" xfId="7429" xr:uid="{1981D218-EF94-4D9E-AF28-0EB3C0963B07}"/>
    <cellStyle name="Millares 12 6 8 2 2" xfId="18881" xr:uid="{6FEB3D18-57A9-49CC-B7D7-82D332BAD541}"/>
    <cellStyle name="Millares 12 6 8 2 2 2" xfId="41775" xr:uid="{4C975173-D2EE-4B4A-9DF1-68E6874D5C86}"/>
    <cellStyle name="Millares 12 6 8 2 3" xfId="30334" xr:uid="{6F679F0A-C7CB-4B2F-9E6D-B40A9264183D}"/>
    <cellStyle name="Millares 12 6 8 2 4" xfId="53216" xr:uid="{B5451246-73FF-4B10-A359-395F4C9F6113}"/>
    <cellStyle name="Millares 12 6 8 3" xfId="14639" xr:uid="{732B08D9-92FE-4283-BC4A-FBE2281F2ACF}"/>
    <cellStyle name="Millares 12 6 8 3 2" xfId="37533" xr:uid="{F508923B-4623-4B5C-810C-7BCB2475D32F}"/>
    <cellStyle name="Millares 12 6 8 4" xfId="26092" xr:uid="{2A488C84-8B7F-425D-8814-D07DFED60206}"/>
    <cellStyle name="Millares 12 6 8 5" xfId="48974" xr:uid="{B039D580-6739-4B08-9782-07C8F073208A}"/>
    <cellStyle name="Millares 12 6 9" xfId="3447" xr:uid="{7B0A1AEE-0123-4D51-8745-6CA4F17EDF79}"/>
    <cellStyle name="Millares 12 6 9 2" xfId="7690" xr:uid="{4C64E039-BBDA-4504-8A52-B527A5AFEF93}"/>
    <cellStyle name="Millares 12 6 9 2 2" xfId="19142" xr:uid="{A0BAFA08-CB69-4E97-BAC2-5F68655E4E5C}"/>
    <cellStyle name="Millares 12 6 9 2 2 2" xfId="42036" xr:uid="{93356CFB-2014-41E4-B736-EE81AED5DD54}"/>
    <cellStyle name="Millares 12 6 9 2 3" xfId="30595" xr:uid="{20E6E774-A63E-4521-B844-5DA87284208A}"/>
    <cellStyle name="Millares 12 6 9 2 4" xfId="53477" xr:uid="{F89FF6AE-CE75-4C47-98E5-2732859811FC}"/>
    <cellStyle name="Millares 12 6 9 3" xfId="14900" xr:uid="{47D24899-6103-49F5-A370-493162F52256}"/>
    <cellStyle name="Millares 12 6 9 3 2" xfId="37794" xr:uid="{B7CB6AC2-73E4-465A-96CD-DBC8F2EA1B6D}"/>
    <cellStyle name="Millares 12 6 9 4" xfId="26353" xr:uid="{A6FC55C1-DDCF-4CFD-A06B-C756D7B26234}"/>
    <cellStyle name="Millares 12 6 9 5" xfId="49235" xr:uid="{2B50432F-96DD-4B1A-9490-87321DD5F646}"/>
    <cellStyle name="Millares 12 7" xfId="315" xr:uid="{AAE2FDBE-B894-4006-AB9B-38D478CD351E}"/>
    <cellStyle name="Millares 12 7 10" xfId="4545" xr:uid="{AAFF182A-2A7A-4494-8D43-675EFCB6B63D}"/>
    <cellStyle name="Millares 12 7 10 2" xfId="15997" xr:uid="{750B8397-89AE-40C1-9373-326B53EE9832}"/>
    <cellStyle name="Millares 12 7 10 2 2" xfId="38891" xr:uid="{2B90D531-03EC-4071-BDD1-92924C8BAA65}"/>
    <cellStyle name="Millares 12 7 10 3" xfId="27450" xr:uid="{E6DD4037-B0B6-48CF-8FFA-F8298D2B1705}"/>
    <cellStyle name="Millares 12 7 10 4" xfId="50332" xr:uid="{87CD92D9-FA8C-4E0D-9712-C839E448F7A3}"/>
    <cellStyle name="Millares 12 7 11" xfId="8824" xr:uid="{798E69DA-132B-4F91-B4F5-2446E98E11FB}"/>
    <cellStyle name="Millares 12 7 11 2" xfId="20268" xr:uid="{F5C2C160-6778-4FCF-B70C-E8F29E0549F6}"/>
    <cellStyle name="Millares 12 7 11 2 2" xfId="43162" xr:uid="{2BC396B8-3FA8-4B71-845A-6D7D5B7F1823}"/>
    <cellStyle name="Millares 12 7 11 3" xfId="31721" xr:uid="{CA7C8EA4-834F-4F9E-BDB0-5579D22C2634}"/>
    <cellStyle name="Millares 12 7 11 4" xfId="54603" xr:uid="{17A8FF0F-766B-4A7D-B605-0E413C44BAD8}"/>
    <cellStyle name="Millares 12 7 12" xfId="9086" xr:uid="{10D36322-2B32-40CB-A1D4-F36D94F5118B}"/>
    <cellStyle name="Millares 12 7 12 2" xfId="20530" xr:uid="{C973E24F-9583-4166-B9AF-18D6D0362EDD}"/>
    <cellStyle name="Millares 12 7 12 2 2" xfId="43424" xr:uid="{1513B748-5C31-4AB8-959C-31BAAC08D432}"/>
    <cellStyle name="Millares 12 7 12 3" xfId="31983" xr:uid="{8335C456-B239-4948-A17F-90132FCD9F62}"/>
    <cellStyle name="Millares 12 7 12 4" xfId="54865" xr:uid="{8E25DFCB-F431-4A89-8A17-925831A64E63}"/>
    <cellStyle name="Millares 12 7 13" xfId="9353" xr:uid="{73206039-2C3A-4765-9063-496D8A6D6ADD}"/>
    <cellStyle name="Millares 12 7 13 2" xfId="20797" xr:uid="{360AEFF4-3718-402C-AECE-01485282AF1E}"/>
    <cellStyle name="Millares 12 7 13 2 2" xfId="43691" xr:uid="{8E84355B-FFEC-4EA8-8A60-62C9821232CF}"/>
    <cellStyle name="Millares 12 7 13 3" xfId="32250" xr:uid="{F10A1CF5-6529-432B-BF02-2AEA30798141}"/>
    <cellStyle name="Millares 12 7 13 4" xfId="55132" xr:uid="{3118DA41-F3A6-4F3D-BA43-D74A711B81BA}"/>
    <cellStyle name="Millares 12 7 14" xfId="9625" xr:uid="{500EDF19-1BA2-4C94-994D-F5CC4E1A8365}"/>
    <cellStyle name="Millares 12 7 14 2" xfId="21068" xr:uid="{929B4AC0-48F4-4637-A842-FDBEDA68D5AB}"/>
    <cellStyle name="Millares 12 7 14 2 2" xfId="43962" xr:uid="{C2B90D87-764B-4602-A3D6-C7DC376A4942}"/>
    <cellStyle name="Millares 12 7 14 3" xfId="32521" xr:uid="{AE4812DC-9575-4026-A3FF-3324E2B5C73D}"/>
    <cellStyle name="Millares 12 7 15" xfId="10709" xr:uid="{99AD47DC-175E-4993-A4CD-32928BD044A2}"/>
    <cellStyle name="Millares 12 7 15 2" xfId="22152" xr:uid="{C3F84912-9A62-4392-836C-1619D3B80655}"/>
    <cellStyle name="Millares 12 7 15 2 2" xfId="45046" xr:uid="{41A61D62-9C69-443B-963F-43DD635F7F9C}"/>
    <cellStyle name="Millares 12 7 15 3" xfId="33605" xr:uid="{E4ADD176-72C7-4B60-89FB-82ADE3B434A6}"/>
    <cellStyle name="Millares 12 7 16" xfId="11774" xr:uid="{0C7E1495-21A8-4448-9A51-522089056409}"/>
    <cellStyle name="Millares 12 7 16 2" xfId="34668" xr:uid="{FDA58612-016F-4C9A-808C-5C8CCE14E08D}"/>
    <cellStyle name="Millares 12 7 17" xfId="23227" xr:uid="{B7FEE154-8729-4136-BE87-0D1819919673}"/>
    <cellStyle name="Millares 12 7 18" xfId="46110" xr:uid="{AAB55D2F-73E9-4406-A6DA-0D315575EA60}"/>
    <cellStyle name="Millares 12 7 2" xfId="431" xr:uid="{7E289020-9188-41CE-816A-2DF5330E6A20}"/>
    <cellStyle name="Millares 12 7 2 10" xfId="8940" xr:uid="{6A3A98F7-B35D-4B3B-B392-2D11D7BB61EF}"/>
    <cellStyle name="Millares 12 7 2 10 2" xfId="20384" xr:uid="{29E3A339-775C-4E56-8AFE-BEDC430FE676}"/>
    <cellStyle name="Millares 12 7 2 10 2 2" xfId="43278" xr:uid="{217B2BA1-05F8-443C-AA1E-7F0FE87C29B0}"/>
    <cellStyle name="Millares 12 7 2 10 3" xfId="31837" xr:uid="{DF1820AA-ED6C-4E94-B79F-5F5AA02CE3F9}"/>
    <cellStyle name="Millares 12 7 2 10 4" xfId="54719" xr:uid="{0E88EE15-1F3F-4A52-BC22-AD49CD4B0306}"/>
    <cellStyle name="Millares 12 7 2 11" xfId="9202" xr:uid="{D904DED1-D7CE-4270-8569-9F57CA11735E}"/>
    <cellStyle name="Millares 12 7 2 11 2" xfId="20646" xr:uid="{2B268589-E4A7-4D82-B6CB-869857F30C9B}"/>
    <cellStyle name="Millares 12 7 2 11 2 2" xfId="43540" xr:uid="{3A37013D-BC72-48A5-A383-2355D12E8354}"/>
    <cellStyle name="Millares 12 7 2 11 3" xfId="32099" xr:uid="{1A16E166-D6F2-491C-A63D-D1CEE2E8D05E}"/>
    <cellStyle name="Millares 12 7 2 11 4" xfId="54981" xr:uid="{50A1B543-12E8-43E5-8228-AE7A1B3F7101}"/>
    <cellStyle name="Millares 12 7 2 12" xfId="9469" xr:uid="{A3AA30E4-B6E0-43B4-8CAF-A280244795F3}"/>
    <cellStyle name="Millares 12 7 2 12 2" xfId="20913" xr:uid="{8DF95665-8C51-4E4F-A230-49E4206AB852}"/>
    <cellStyle name="Millares 12 7 2 12 2 2" xfId="43807" xr:uid="{BB1F8B5F-DF7A-414E-ADB8-4113639EF78B}"/>
    <cellStyle name="Millares 12 7 2 12 3" xfId="32366" xr:uid="{D2737BE3-C229-44C5-ACE0-CB9756D6C010}"/>
    <cellStyle name="Millares 12 7 2 12 4" xfId="55248" xr:uid="{4143CD00-A616-4DB5-B7CD-0E2C4517458F}"/>
    <cellStyle name="Millares 12 7 2 13" xfId="9741" xr:uid="{EF911DD3-B177-4F5C-972B-F1B1840F24E7}"/>
    <cellStyle name="Millares 12 7 2 13 2" xfId="21184" xr:uid="{C076EEBA-E2F8-4130-A9E7-27209FDABE85}"/>
    <cellStyle name="Millares 12 7 2 13 2 2" xfId="44078" xr:uid="{9895C1E8-CC93-47E3-9DE0-AD5439B44815}"/>
    <cellStyle name="Millares 12 7 2 13 3" xfId="32637" xr:uid="{1F10396E-1550-48B8-970F-DC323A0D39D6}"/>
    <cellStyle name="Millares 12 7 2 14" xfId="10825" xr:uid="{E7988293-3D16-4019-A827-9D6067005111}"/>
    <cellStyle name="Millares 12 7 2 14 2" xfId="22268" xr:uid="{CB708CC3-C135-4A97-A9F7-AA3F0BF2DDF3}"/>
    <cellStyle name="Millares 12 7 2 14 2 2" xfId="45162" xr:uid="{C174003B-D2C4-4576-BA98-30087E50CF74}"/>
    <cellStyle name="Millares 12 7 2 14 3" xfId="33721" xr:uid="{97F27786-C82B-420D-A5A3-315FC5A2EBDF}"/>
    <cellStyle name="Millares 12 7 2 15" xfId="11890" xr:uid="{76D577F8-7EB9-45EB-A047-624364B4A196}"/>
    <cellStyle name="Millares 12 7 2 15 2" xfId="34784" xr:uid="{EA185FE4-134B-469E-9859-634CBAE95DC5}"/>
    <cellStyle name="Millares 12 7 2 16" xfId="23343" xr:uid="{7CC838CA-8534-4278-AFAF-EFE4D3548428}"/>
    <cellStyle name="Millares 12 7 2 17" xfId="46226" xr:uid="{F1B576AA-CA2A-4871-8EFC-7D37594BB097}"/>
    <cellStyle name="Millares 12 7 2 2" xfId="694" xr:uid="{E470AA54-6A77-450E-8731-BBA4B1FFE8BD}"/>
    <cellStyle name="Millares 12 7 2 2 10" xfId="46489" xr:uid="{56A4FDAB-EB07-48DE-909F-3D97E15FCF03}"/>
    <cellStyle name="Millares 12 7 2 2 2" xfId="1222" xr:uid="{6D77D010-3E40-4AF2-958A-190A6FCB9BF5}"/>
    <cellStyle name="Millares 12 7 2 2 2 2" xfId="2539" xr:uid="{94DBB1C4-C465-44D3-83E9-A2C411FE85F6}"/>
    <cellStyle name="Millares 12 7 2 2 2 2 2" xfId="6787" xr:uid="{1CDC9DF2-6229-4F53-A211-F68C22E7A744}"/>
    <cellStyle name="Millares 12 7 2 2 2 2 2 2" xfId="18239" xr:uid="{BCB69DAF-56A8-40B7-988B-42BFABAAEF67}"/>
    <cellStyle name="Millares 12 7 2 2 2 2 2 2 2" xfId="41133" xr:uid="{B4A8AC9B-B154-4C51-AFA8-50536C1C6919}"/>
    <cellStyle name="Millares 12 7 2 2 2 2 2 3" xfId="29692" xr:uid="{BDB5CC90-8541-4924-AD10-7A0B3F4D83CB}"/>
    <cellStyle name="Millares 12 7 2 2 2 2 2 4" xfId="52574" xr:uid="{F3190DB9-E07D-42E2-AC53-A39ECF4D1E5B}"/>
    <cellStyle name="Millares 12 7 2 2 2 2 3" xfId="13997" xr:uid="{813419D4-837D-4F4F-9B31-9851CC55BC75}"/>
    <cellStyle name="Millares 12 7 2 2 2 2 3 2" xfId="36891" xr:uid="{F8BD0C56-6C97-40AC-AEB8-A11161570CA7}"/>
    <cellStyle name="Millares 12 7 2 2 2 2 4" xfId="25450" xr:uid="{4FBFF131-6772-4F82-8951-E2878E4FAB61}"/>
    <cellStyle name="Millares 12 7 2 2 2 2 5" xfId="48333" xr:uid="{2A42B416-BC22-4DE5-816B-A00766E55F76}"/>
    <cellStyle name="Millares 12 7 2 2 2 3" xfId="4383" xr:uid="{D941306D-DA1D-4DA2-BA3E-1DABEE69B1F8}"/>
    <cellStyle name="Millares 12 7 2 2 2 3 2" xfId="8626" xr:uid="{E363F858-639F-4E86-909B-E537E063218C}"/>
    <cellStyle name="Millares 12 7 2 2 2 3 2 2" xfId="20078" xr:uid="{4693A76A-EF7E-41B6-9C36-1E242224211E}"/>
    <cellStyle name="Millares 12 7 2 2 2 3 2 2 2" xfId="42972" xr:uid="{A2526659-C34C-46B6-803F-855137DEBF31}"/>
    <cellStyle name="Millares 12 7 2 2 2 3 2 3" xfId="31531" xr:uid="{BCEB4450-462C-4378-9B19-71380ECA9B2D}"/>
    <cellStyle name="Millares 12 7 2 2 2 3 2 4" xfId="54413" xr:uid="{99CA7811-592A-414E-9B62-3668CBD1B1D3}"/>
    <cellStyle name="Millares 12 7 2 2 2 3 3" xfId="15836" xr:uid="{9C8465E8-DF3D-4CC2-B331-468F0D7BA12C}"/>
    <cellStyle name="Millares 12 7 2 2 2 3 3 2" xfId="38730" xr:uid="{B5AE096D-8112-4737-9669-53FB85B44CB0}"/>
    <cellStyle name="Millares 12 7 2 2 2 3 4" xfId="27289" xr:uid="{FBBBA15A-FB64-49BB-8C04-2B5159663647}"/>
    <cellStyle name="Millares 12 7 2 2 2 3 5" xfId="50171" xr:uid="{DF9F8F25-93FB-4563-AE24-6B25A5EE7497}"/>
    <cellStyle name="Millares 12 7 2 2 2 4" xfId="5470" xr:uid="{D3578BF7-7DD9-4D8C-9699-03F3753151B6}"/>
    <cellStyle name="Millares 12 7 2 2 2 4 2" xfId="16922" xr:uid="{A16B5F33-F231-45A5-9216-EC54E1C0F064}"/>
    <cellStyle name="Millares 12 7 2 2 2 4 2 2" xfId="39816" xr:uid="{66C71593-077B-466D-BAB1-59BB9E12DD9B}"/>
    <cellStyle name="Millares 12 7 2 2 2 4 3" xfId="28375" xr:uid="{3E6FFBA1-9BF8-41F1-8C16-2629CCFF71CA}"/>
    <cellStyle name="Millares 12 7 2 2 2 4 4" xfId="51257" xr:uid="{3DD6C82C-1D93-40C1-A961-B575442A377E}"/>
    <cellStyle name="Millares 12 7 2 2 2 5" xfId="10531" xr:uid="{ABFA73B3-B940-49EF-B308-59EC08345109}"/>
    <cellStyle name="Millares 12 7 2 2 2 5 2" xfId="21974" xr:uid="{2837479B-1B31-4636-B683-E62DB021E863}"/>
    <cellStyle name="Millares 12 7 2 2 2 5 2 2" xfId="44868" xr:uid="{F4AFD0CD-94AD-4E55-8A5E-F958FB392F66}"/>
    <cellStyle name="Millares 12 7 2 2 2 5 3" xfId="33427" xr:uid="{E654B99B-0EBE-46F5-B729-877EC0597F78}"/>
    <cellStyle name="Millares 12 7 2 2 2 6" xfId="11615" xr:uid="{490F831B-D0D8-49E2-A72E-6362A162B5FC}"/>
    <cellStyle name="Millares 12 7 2 2 2 6 2" xfId="23058" xr:uid="{80D51ECC-59ED-4026-B6A5-387E9B77454C}"/>
    <cellStyle name="Millares 12 7 2 2 2 6 2 2" xfId="45952" xr:uid="{6C24094F-746C-4C91-B984-A2A44727594B}"/>
    <cellStyle name="Millares 12 7 2 2 2 6 3" xfId="34511" xr:uid="{28C8320A-455E-46BD-8C6E-D10DA6CD6242}"/>
    <cellStyle name="Millares 12 7 2 2 2 7" xfId="12680" xr:uid="{190C9794-88E6-418B-8928-C62F6D40DFC8}"/>
    <cellStyle name="Millares 12 7 2 2 2 7 2" xfId="35574" xr:uid="{02C80DA1-38F3-4584-8EAA-62F1DA6663B1}"/>
    <cellStyle name="Millares 12 7 2 2 2 8" xfId="24133" xr:uid="{98AA1236-B205-4F1A-8538-1BD8E0D10736}"/>
    <cellStyle name="Millares 12 7 2 2 2 9" xfId="47016" xr:uid="{6DCE6DB5-4AA8-4889-86E0-3ECC3321ED4D}"/>
    <cellStyle name="Millares 12 7 2 2 3" xfId="2012" xr:uid="{101759E5-2B1F-47C6-84BB-9E9FDF8B98F0}"/>
    <cellStyle name="Millares 12 7 2 2 3 2" xfId="6260" xr:uid="{4CF75CA5-423F-4828-9BB5-F4925C9D7D77}"/>
    <cellStyle name="Millares 12 7 2 2 3 2 2" xfId="17712" xr:uid="{0B233AEE-FD1E-4A74-BFD6-2A64C294441E}"/>
    <cellStyle name="Millares 12 7 2 2 3 2 2 2" xfId="40606" xr:uid="{750B0F90-F5E7-4C73-AA4F-8087AEA8B412}"/>
    <cellStyle name="Millares 12 7 2 2 3 2 3" xfId="29165" xr:uid="{65632AE0-A334-4585-8A0D-768837B6CCA5}"/>
    <cellStyle name="Millares 12 7 2 2 3 2 4" xfId="52047" xr:uid="{2DFDD9EC-DF7E-4DBA-8293-2374836F9B41}"/>
    <cellStyle name="Millares 12 7 2 2 3 3" xfId="13470" xr:uid="{99C7FEE5-35F1-4D03-A92A-808115F20118}"/>
    <cellStyle name="Millares 12 7 2 2 3 3 2" xfId="36364" xr:uid="{48085995-2C8C-4A8F-B857-9073DCB6C3C2}"/>
    <cellStyle name="Millares 12 7 2 2 3 4" xfId="24923" xr:uid="{F0D655D5-3783-4973-AD44-5C1258471C7F}"/>
    <cellStyle name="Millares 12 7 2 2 3 5" xfId="47806" xr:uid="{04D582D0-D846-4B6F-B443-761E8BEF30FA}"/>
    <cellStyle name="Millares 12 7 2 2 4" xfId="3856" xr:uid="{162F0A52-EF44-458C-B1D9-7B65ABA5A857}"/>
    <cellStyle name="Millares 12 7 2 2 4 2" xfId="8099" xr:uid="{1391A801-1278-4E5D-AC70-EAEE17E21E57}"/>
    <cellStyle name="Millares 12 7 2 2 4 2 2" xfId="19551" xr:uid="{D6534972-2099-470C-A19B-828B1E0A96D3}"/>
    <cellStyle name="Millares 12 7 2 2 4 2 2 2" xfId="42445" xr:uid="{A8065496-8D4C-4D35-AD2E-5211663BBFFA}"/>
    <cellStyle name="Millares 12 7 2 2 4 2 3" xfId="31004" xr:uid="{A580ABE1-EF87-4A5E-AA1E-99635A44914E}"/>
    <cellStyle name="Millares 12 7 2 2 4 2 4" xfId="53886" xr:uid="{87CC38A0-43D2-495C-9070-EC1A3AE565FF}"/>
    <cellStyle name="Millares 12 7 2 2 4 3" xfId="15309" xr:uid="{71CDF200-55B0-4B86-8004-6950368106F1}"/>
    <cellStyle name="Millares 12 7 2 2 4 3 2" xfId="38203" xr:uid="{08A0F6BB-34C0-4D43-8278-0CCFDF5799D9}"/>
    <cellStyle name="Millares 12 7 2 2 4 4" xfId="26762" xr:uid="{61471EC4-AE6F-4EB9-A703-318BBCEED011}"/>
    <cellStyle name="Millares 12 7 2 2 4 5" xfId="49644" xr:uid="{F272B3A6-135F-4CF6-B4F5-11CD3E07CFD7}"/>
    <cellStyle name="Millares 12 7 2 2 5" xfId="4943" xr:uid="{EDA1D288-6BE0-43CF-9BFD-02A82FAD73D1}"/>
    <cellStyle name="Millares 12 7 2 2 5 2" xfId="16395" xr:uid="{CCB21DC0-689F-423A-83B7-721969109AC0}"/>
    <cellStyle name="Millares 12 7 2 2 5 2 2" xfId="39289" xr:uid="{67F09BB7-EC4F-4CD6-84C6-62007302FC98}"/>
    <cellStyle name="Millares 12 7 2 2 5 3" xfId="27848" xr:uid="{F4E521B9-1F2D-4D8D-B3DB-F4F6731A254A}"/>
    <cellStyle name="Millares 12 7 2 2 5 4" xfId="50730" xr:uid="{1B5A07DE-CD4D-46DA-A3BC-F53680D1C131}"/>
    <cellStyle name="Millares 12 7 2 2 6" xfId="10004" xr:uid="{0045575E-E205-44C2-B44C-281C2A4C3B39}"/>
    <cellStyle name="Millares 12 7 2 2 6 2" xfId="21447" xr:uid="{D42A5182-EE6C-4814-8884-A9CDD8B52191}"/>
    <cellStyle name="Millares 12 7 2 2 6 2 2" xfId="44341" xr:uid="{587ACFFC-2F91-48E3-8F59-310A3D8DE141}"/>
    <cellStyle name="Millares 12 7 2 2 6 3" xfId="32900" xr:uid="{B9A38E79-1103-4581-8794-C8E47664EB9A}"/>
    <cellStyle name="Millares 12 7 2 2 7" xfId="11088" xr:uid="{D89561D9-0211-4085-9FBE-3806A4C64B33}"/>
    <cellStyle name="Millares 12 7 2 2 7 2" xfId="22531" xr:uid="{EA267241-DDE9-4B5A-9704-3E4831AB80A3}"/>
    <cellStyle name="Millares 12 7 2 2 7 2 2" xfId="45425" xr:uid="{219A0B3C-C27B-49F5-B75E-099776875361}"/>
    <cellStyle name="Millares 12 7 2 2 7 3" xfId="33984" xr:uid="{CAE671E3-79BD-414E-8813-ACB00840D57E}"/>
    <cellStyle name="Millares 12 7 2 2 8" xfId="12153" xr:uid="{BF81E863-5157-4301-BDBF-465B2D294E84}"/>
    <cellStyle name="Millares 12 7 2 2 8 2" xfId="35047" xr:uid="{3B59ADD2-AF43-4282-A316-028B83595A5A}"/>
    <cellStyle name="Millares 12 7 2 2 9" xfId="23606" xr:uid="{4BCDE07D-8BDF-4826-864B-A11D3AA2CDDA}"/>
    <cellStyle name="Millares 12 7 2 3" xfId="959" xr:uid="{662EA169-C9E0-4D22-B6B9-F96F9E233852}"/>
    <cellStyle name="Millares 12 7 2 3 2" xfId="2276" xr:uid="{EC7D549C-B3A2-4CEB-A442-C171EF159F7C}"/>
    <cellStyle name="Millares 12 7 2 3 2 2" xfId="6524" xr:uid="{EC9D6ACF-584D-48AF-A157-AD60AE988BA0}"/>
    <cellStyle name="Millares 12 7 2 3 2 2 2" xfId="17976" xr:uid="{4640C390-8227-4852-8F0D-87FF33E968C9}"/>
    <cellStyle name="Millares 12 7 2 3 2 2 2 2" xfId="40870" xr:uid="{63156B5D-12BC-4557-B489-DD89C0892919}"/>
    <cellStyle name="Millares 12 7 2 3 2 2 3" xfId="29429" xr:uid="{0E063B16-F518-4DEB-98AB-9252341BAFB9}"/>
    <cellStyle name="Millares 12 7 2 3 2 2 4" xfId="52311" xr:uid="{B314DB22-BC38-46D4-B9C0-DB280ED722DD}"/>
    <cellStyle name="Millares 12 7 2 3 2 3" xfId="13734" xr:uid="{27DD63D0-D4DE-4675-A182-6A9FB1CC35C0}"/>
    <cellStyle name="Millares 12 7 2 3 2 3 2" xfId="36628" xr:uid="{8677DE30-5A18-49A6-805E-29C643318DDC}"/>
    <cellStyle name="Millares 12 7 2 3 2 4" xfId="25187" xr:uid="{BDC0C872-5B1F-4E26-960C-97FD22EE0677}"/>
    <cellStyle name="Millares 12 7 2 3 2 5" xfId="48070" xr:uid="{852DB136-6ED9-4811-AC18-50C9E13952D2}"/>
    <cellStyle name="Millares 12 7 2 3 3" xfId="4120" xr:uid="{DDB04C1F-E187-47A1-872C-C44E0749AEAD}"/>
    <cellStyle name="Millares 12 7 2 3 3 2" xfId="8363" xr:uid="{128B33B2-2C93-47D7-B5F8-275227BB535E}"/>
    <cellStyle name="Millares 12 7 2 3 3 2 2" xfId="19815" xr:uid="{C647103F-4D9E-47A8-8867-66B9DE612221}"/>
    <cellStyle name="Millares 12 7 2 3 3 2 2 2" xfId="42709" xr:uid="{11F786DB-0A70-4CB2-83CB-61DAE1489F6E}"/>
    <cellStyle name="Millares 12 7 2 3 3 2 3" xfId="31268" xr:uid="{733C38BD-D3CA-4BFE-926C-309BD917FE1F}"/>
    <cellStyle name="Millares 12 7 2 3 3 2 4" xfId="54150" xr:uid="{B9AAA41A-2320-4EFF-8914-93F1483FBB95}"/>
    <cellStyle name="Millares 12 7 2 3 3 3" xfId="15573" xr:uid="{D545B75B-43E8-481A-BC7A-7D4791C6B4D7}"/>
    <cellStyle name="Millares 12 7 2 3 3 3 2" xfId="38467" xr:uid="{AFB32A53-6630-4BB0-873A-6831E18FBD56}"/>
    <cellStyle name="Millares 12 7 2 3 3 4" xfId="27026" xr:uid="{A49199A1-CC3A-4C5C-BAE7-093163577152}"/>
    <cellStyle name="Millares 12 7 2 3 3 5" xfId="49908" xr:uid="{57A28130-57E9-4C22-A571-B4EF1DBF4539}"/>
    <cellStyle name="Millares 12 7 2 3 4" xfId="5207" xr:uid="{03F2CB4F-70E3-4CE3-B86C-5B1599BBB6D3}"/>
    <cellStyle name="Millares 12 7 2 3 4 2" xfId="16659" xr:uid="{FCA7F075-CE98-49FF-A079-1CF061122416}"/>
    <cellStyle name="Millares 12 7 2 3 4 2 2" xfId="39553" xr:uid="{743D0D0D-408C-4EFB-8DAD-4ED2370392FB}"/>
    <cellStyle name="Millares 12 7 2 3 4 3" xfId="28112" xr:uid="{B1359D26-8D25-4630-AD86-9350662A6D42}"/>
    <cellStyle name="Millares 12 7 2 3 4 4" xfId="50994" xr:uid="{CAF96762-8A40-499F-AD0C-A942C89A2EBF}"/>
    <cellStyle name="Millares 12 7 2 3 5" xfId="10268" xr:uid="{CA736593-C18E-4232-83B1-0E9FDFCB3368}"/>
    <cellStyle name="Millares 12 7 2 3 5 2" xfId="21711" xr:uid="{2238390D-B64B-4F30-A155-F2A6B8BAA0DD}"/>
    <cellStyle name="Millares 12 7 2 3 5 2 2" xfId="44605" xr:uid="{7E2DB33A-C916-48DA-B01C-272618C4D3A8}"/>
    <cellStyle name="Millares 12 7 2 3 5 3" xfId="33164" xr:uid="{AB44BBF8-3DB8-43EE-9332-19BD5D0ECFEA}"/>
    <cellStyle name="Millares 12 7 2 3 6" xfId="11352" xr:uid="{FE8D7389-BA1A-4F23-BC60-A7C9045ED7DD}"/>
    <cellStyle name="Millares 12 7 2 3 6 2" xfId="22795" xr:uid="{16C34069-9157-445C-8439-95F090252AE9}"/>
    <cellStyle name="Millares 12 7 2 3 6 2 2" xfId="45689" xr:uid="{7B5590CB-08EA-443A-925E-BF84004EDD94}"/>
    <cellStyle name="Millares 12 7 2 3 6 3" xfId="34248" xr:uid="{DC7BDA5F-0DA8-4AB1-860F-186E40539375}"/>
    <cellStyle name="Millares 12 7 2 3 7" xfId="12417" xr:uid="{C74959A9-9016-4B85-8991-3800A72C5D72}"/>
    <cellStyle name="Millares 12 7 2 3 7 2" xfId="35311" xr:uid="{88699DC2-129F-4B2B-B328-52AFC32BCBD0}"/>
    <cellStyle name="Millares 12 7 2 3 8" xfId="23870" xr:uid="{DD427774-8E73-4D95-A81C-A119A69FE551}"/>
    <cellStyle name="Millares 12 7 2 3 9" xfId="46753" xr:uid="{C906C578-7D42-4872-A3AB-3092036DE3A5}"/>
    <cellStyle name="Millares 12 7 2 4" xfId="1487" xr:uid="{8175D092-1431-4E1F-B93E-8FC00480BED9}"/>
    <cellStyle name="Millares 12 7 2 4 2" xfId="2804" xr:uid="{079511BC-F362-4341-A46F-E87DDF8F0C0A}"/>
    <cellStyle name="Millares 12 7 2 4 2 2" xfId="7052" xr:uid="{17E2C417-3A02-46D9-A635-0CE3A3013F73}"/>
    <cellStyle name="Millares 12 7 2 4 2 2 2" xfId="18504" xr:uid="{EF50E0A3-5603-45F5-AB04-70D4A4D60295}"/>
    <cellStyle name="Millares 12 7 2 4 2 2 2 2" xfId="41398" xr:uid="{61BBAA5D-77F6-4B2B-B731-3B7146F223F5}"/>
    <cellStyle name="Millares 12 7 2 4 2 2 3" xfId="29957" xr:uid="{D5DF3458-D18A-40B0-A43F-A6D8792BE17A}"/>
    <cellStyle name="Millares 12 7 2 4 2 2 4" xfId="52839" xr:uid="{31C3247E-42E1-4B9B-BDC5-C53F3B1D49F6}"/>
    <cellStyle name="Millares 12 7 2 4 2 3" xfId="14262" xr:uid="{7AA4D711-24C4-454B-85CA-938C807E778A}"/>
    <cellStyle name="Millares 12 7 2 4 2 3 2" xfId="37156" xr:uid="{E5572F6D-D4A6-4A15-9B77-7799FFB85464}"/>
    <cellStyle name="Millares 12 7 2 4 2 4" xfId="25715" xr:uid="{EBEBEFF7-1347-4DDE-830F-34085F9D7DB8}"/>
    <cellStyle name="Millares 12 7 2 4 2 5" xfId="48598" xr:uid="{04F70AEE-9B5A-49FF-91EB-94CC3F1DC436}"/>
    <cellStyle name="Millares 12 7 2 4 3" xfId="5735" xr:uid="{83766658-4FA0-4437-B7B2-6AC387F08660}"/>
    <cellStyle name="Millares 12 7 2 4 3 2" xfId="17187" xr:uid="{015B7F08-3C28-4796-83F5-91D0FD169E24}"/>
    <cellStyle name="Millares 12 7 2 4 3 2 2" xfId="40081" xr:uid="{2902C023-1F4E-4C09-8C2E-F577AD473B5F}"/>
    <cellStyle name="Millares 12 7 2 4 3 3" xfId="28640" xr:uid="{9F98F14F-404B-4AD5-A96A-228006E03AE1}"/>
    <cellStyle name="Millares 12 7 2 4 3 4" xfId="51522" xr:uid="{D08BA3FE-5199-41A5-A260-CD8A2C434C99}"/>
    <cellStyle name="Millares 12 7 2 4 4" xfId="12945" xr:uid="{257FDE52-5363-4410-BEA8-B2EE40DEFDAB}"/>
    <cellStyle name="Millares 12 7 2 4 4 2" xfId="35839" xr:uid="{A8283D28-0032-416E-8644-9B5D481FE4EF}"/>
    <cellStyle name="Millares 12 7 2 4 5" xfId="24398" xr:uid="{74CC386D-F7B7-400E-ADA8-823985BEE211}"/>
    <cellStyle name="Millares 12 7 2 4 6" xfId="47281" xr:uid="{725B2EF4-BEE8-49DC-B1C1-3161165BC2BB}"/>
    <cellStyle name="Millares 12 7 2 5" xfId="1749" xr:uid="{DE04752A-678B-4C97-A86C-5F91CF4675AD}"/>
    <cellStyle name="Millares 12 7 2 5 2" xfId="5997" xr:uid="{20393225-CC69-4BA6-9AD9-F9EBFB9B29BA}"/>
    <cellStyle name="Millares 12 7 2 5 2 2" xfId="17449" xr:uid="{1B0FC3CB-DC1A-487A-BA2F-1DE450077CC0}"/>
    <cellStyle name="Millares 12 7 2 5 2 2 2" xfId="40343" xr:uid="{3506353B-8697-4324-9AE5-6083D98210F5}"/>
    <cellStyle name="Millares 12 7 2 5 2 3" xfId="28902" xr:uid="{F952437C-4CD7-45EC-B238-48439878B4CD}"/>
    <cellStyle name="Millares 12 7 2 5 2 4" xfId="51784" xr:uid="{59381C7B-917A-4273-B066-C77B00CB084A}"/>
    <cellStyle name="Millares 12 7 2 5 3" xfId="13207" xr:uid="{581A5E6B-2A66-4109-AE4A-1F0DABEA2759}"/>
    <cellStyle name="Millares 12 7 2 5 3 2" xfId="36101" xr:uid="{94421AC7-DBFD-46A3-A9C7-785856BF112B}"/>
    <cellStyle name="Millares 12 7 2 5 4" xfId="24660" xr:uid="{80C56F67-A5DD-41FD-8376-6AF70F4F9692}"/>
    <cellStyle name="Millares 12 7 2 5 5" xfId="47543" xr:uid="{FE478CE2-F9CF-4BC6-8FF5-5B555AB33BC0}"/>
    <cellStyle name="Millares 12 7 2 6" xfId="3072" xr:uid="{11381C47-E236-4D56-8CD3-EDE252CF7FB2}"/>
    <cellStyle name="Millares 12 7 2 6 2" xfId="7315" xr:uid="{10662684-BC59-4C39-9F29-26AB88A59586}"/>
    <cellStyle name="Millares 12 7 2 6 2 2" xfId="18767" xr:uid="{27346466-0CDE-4700-879C-4C2EBF22F739}"/>
    <cellStyle name="Millares 12 7 2 6 2 2 2" xfId="41661" xr:uid="{24CF5AA8-3EEF-47E7-81CA-DC23313676E4}"/>
    <cellStyle name="Millares 12 7 2 6 2 3" xfId="30220" xr:uid="{04B68D99-CDFA-4967-99FE-DD47791C46B2}"/>
    <cellStyle name="Millares 12 7 2 6 2 4" xfId="53102" xr:uid="{B706DE76-26F4-440C-935C-7B3A600BB694}"/>
    <cellStyle name="Millares 12 7 2 6 3" xfId="14525" xr:uid="{A635ED60-9D59-4F83-9239-A4DBA7F66420}"/>
    <cellStyle name="Millares 12 7 2 6 3 2" xfId="37419" xr:uid="{52151C58-0BA8-4C34-AE45-14EF07C6C862}"/>
    <cellStyle name="Millares 12 7 2 6 4" xfId="25978" xr:uid="{57E9BE95-CE90-4ACF-B258-2988110D0C95}"/>
    <cellStyle name="Millares 12 7 2 6 5" xfId="48860" xr:uid="{CE17896D-6320-4760-B19D-7093D6EC3076}"/>
    <cellStyle name="Millares 12 7 2 7" xfId="3332" xr:uid="{25A02456-9313-4AE0-9709-AC1098793EEF}"/>
    <cellStyle name="Millares 12 7 2 7 2" xfId="7575" xr:uid="{F601C0CC-A7BF-40C3-AAAF-815B3C657D94}"/>
    <cellStyle name="Millares 12 7 2 7 2 2" xfId="19027" xr:uid="{0004201B-DDFA-4C1A-8F95-238D13DA67EE}"/>
    <cellStyle name="Millares 12 7 2 7 2 2 2" xfId="41921" xr:uid="{D304D449-F373-4412-A516-A2B2C7C90458}"/>
    <cellStyle name="Millares 12 7 2 7 2 3" xfId="30480" xr:uid="{E03413E3-2E19-43D7-8F5A-19A351173AD4}"/>
    <cellStyle name="Millares 12 7 2 7 2 4" xfId="53362" xr:uid="{1C2D78B1-75B8-4A16-8CA7-42F45C842A52}"/>
    <cellStyle name="Millares 12 7 2 7 3" xfId="14785" xr:uid="{EB4B3B8F-413E-4FEA-B716-39C11F3B71A2}"/>
    <cellStyle name="Millares 12 7 2 7 3 2" xfId="37679" xr:uid="{809ABBE0-D958-4922-B35F-938B3942EB7C}"/>
    <cellStyle name="Millares 12 7 2 7 4" xfId="26238" xr:uid="{74CA9675-860A-49F6-9C9F-EBB5A97C7E46}"/>
    <cellStyle name="Millares 12 7 2 7 5" xfId="49120" xr:uid="{E87E6BA6-E929-4BD3-A73B-D85E0C071D1D}"/>
    <cellStyle name="Millares 12 7 2 8" xfId="3593" xr:uid="{6351A007-3E12-4728-95DB-3270ED415D4F}"/>
    <cellStyle name="Millares 12 7 2 8 2" xfId="7836" xr:uid="{B34D1A89-4777-4558-A5FB-6BC36EEED979}"/>
    <cellStyle name="Millares 12 7 2 8 2 2" xfId="19288" xr:uid="{1C935DFD-BFB6-4295-8611-4DC1D4E94E31}"/>
    <cellStyle name="Millares 12 7 2 8 2 2 2" xfId="42182" xr:uid="{A1E94325-A6DC-4DF2-9CC4-A516C9A10770}"/>
    <cellStyle name="Millares 12 7 2 8 2 3" xfId="30741" xr:uid="{FC7F4569-32CD-4C53-8E86-974BCE5E95AF}"/>
    <cellStyle name="Millares 12 7 2 8 2 4" xfId="53623" xr:uid="{65DA0F2B-2060-4ABB-AB3D-339C3FF89945}"/>
    <cellStyle name="Millares 12 7 2 8 3" xfId="15046" xr:uid="{A177617A-FC85-4D88-AC04-0C055A947649}"/>
    <cellStyle name="Millares 12 7 2 8 3 2" xfId="37940" xr:uid="{27AC43F8-08B1-46CF-A1BB-4F197277B6BE}"/>
    <cellStyle name="Millares 12 7 2 8 4" xfId="26499" xr:uid="{F45E05D8-240E-4585-9F41-793FDD0C0F72}"/>
    <cellStyle name="Millares 12 7 2 8 5" xfId="49381" xr:uid="{9533731F-472E-436D-81A9-CC41C0C9CAD4}"/>
    <cellStyle name="Millares 12 7 2 9" xfId="4661" xr:uid="{89A26D73-0E66-47BD-B905-5C7784B0A730}"/>
    <cellStyle name="Millares 12 7 2 9 2" xfId="16113" xr:uid="{9DF7EF33-C7E5-48A1-9874-EB5BEC19307A}"/>
    <cellStyle name="Millares 12 7 2 9 2 2" xfId="39007" xr:uid="{9D3EB1B4-3440-4698-9102-473F8D2B33DD}"/>
    <cellStyle name="Millares 12 7 2 9 3" xfId="27566" xr:uid="{B91B48FB-C6D6-4DD3-9A16-BCC934E3CB6B}"/>
    <cellStyle name="Millares 12 7 2 9 4" xfId="50448" xr:uid="{1EFE1474-9846-4AC5-95C2-C283F44D4D11}"/>
    <cellStyle name="Millares 12 7 3" xfId="578" xr:uid="{8AF0412E-DE29-4201-836E-9025151FCB33}"/>
    <cellStyle name="Millares 12 7 3 10" xfId="46373" xr:uid="{6E70EE69-E1EE-407E-ADB6-EC91F2D34C5B}"/>
    <cellStyle name="Millares 12 7 3 2" xfId="1106" xr:uid="{D3589F46-AA8A-45CB-A235-D51CE98639FD}"/>
    <cellStyle name="Millares 12 7 3 2 2" xfId="2423" xr:uid="{E7F4E342-B8F0-4A28-8EF4-374C81D2AF58}"/>
    <cellStyle name="Millares 12 7 3 2 2 2" xfId="6671" xr:uid="{75D5B6C9-C3D9-42E9-B843-B863C0B3246B}"/>
    <cellStyle name="Millares 12 7 3 2 2 2 2" xfId="18123" xr:uid="{F231204D-6F37-4997-B512-A39F51480B98}"/>
    <cellStyle name="Millares 12 7 3 2 2 2 2 2" xfId="41017" xr:uid="{72101211-F1CB-41C5-B120-170DAD808480}"/>
    <cellStyle name="Millares 12 7 3 2 2 2 3" xfId="29576" xr:uid="{58428AA1-699A-47A8-9CC4-3B9D37E064CB}"/>
    <cellStyle name="Millares 12 7 3 2 2 2 4" xfId="52458" xr:uid="{061BBBCF-186F-4751-AC03-185A2BA175F3}"/>
    <cellStyle name="Millares 12 7 3 2 2 3" xfId="13881" xr:uid="{8C5596FB-1BB3-4D72-9398-B7F4947561CA}"/>
    <cellStyle name="Millares 12 7 3 2 2 3 2" xfId="36775" xr:uid="{2EA6714F-C469-4828-BEA5-2A4041474AD5}"/>
    <cellStyle name="Millares 12 7 3 2 2 4" xfId="25334" xr:uid="{02F91106-8F78-4A9C-B37C-1AD21885019D}"/>
    <cellStyle name="Millares 12 7 3 2 2 5" xfId="48217" xr:uid="{AE752A3B-2860-410E-AABB-2FF8FC042532}"/>
    <cellStyle name="Millares 12 7 3 2 3" xfId="4267" xr:uid="{ECD6802A-5364-4621-9673-4FBC20DAF25D}"/>
    <cellStyle name="Millares 12 7 3 2 3 2" xfId="8510" xr:uid="{F795837E-D3B1-4FE3-91FC-BB27C312AC3B}"/>
    <cellStyle name="Millares 12 7 3 2 3 2 2" xfId="19962" xr:uid="{208CAC60-7164-449B-9F28-2D530FFCE165}"/>
    <cellStyle name="Millares 12 7 3 2 3 2 2 2" xfId="42856" xr:uid="{D2893C64-4DE5-4E0C-83C4-F9252F0CB3D5}"/>
    <cellStyle name="Millares 12 7 3 2 3 2 3" xfId="31415" xr:uid="{326E2F6B-F1AA-4CAE-98D5-F8D0059AF290}"/>
    <cellStyle name="Millares 12 7 3 2 3 2 4" xfId="54297" xr:uid="{0F73BE6F-250D-489F-908D-31ED60F486F9}"/>
    <cellStyle name="Millares 12 7 3 2 3 3" xfId="15720" xr:uid="{3542FDC6-6348-4016-8B3F-74AA1D55327F}"/>
    <cellStyle name="Millares 12 7 3 2 3 3 2" xfId="38614" xr:uid="{56EED4A8-C1CE-4849-9154-C07A360B8EEE}"/>
    <cellStyle name="Millares 12 7 3 2 3 4" xfId="27173" xr:uid="{0CB46FA2-C6AA-4C30-AA9F-411E59297271}"/>
    <cellStyle name="Millares 12 7 3 2 3 5" xfId="50055" xr:uid="{91E16189-D0B2-4AB3-B6C1-F3BFD8069FBD}"/>
    <cellStyle name="Millares 12 7 3 2 4" xfId="5354" xr:uid="{350BE9C3-FBCD-44F8-B94A-5398D89F771C}"/>
    <cellStyle name="Millares 12 7 3 2 4 2" xfId="16806" xr:uid="{7A87B1DE-062B-4E20-9849-6D2C9C531DD1}"/>
    <cellStyle name="Millares 12 7 3 2 4 2 2" xfId="39700" xr:uid="{30D3719E-CCCE-4900-A261-A0FE91156BF3}"/>
    <cellStyle name="Millares 12 7 3 2 4 3" xfId="28259" xr:uid="{D6CD41F6-8489-42B2-9261-2B8B867EFBC5}"/>
    <cellStyle name="Millares 12 7 3 2 4 4" xfId="51141" xr:uid="{6F17EB8B-1213-4559-8A80-FC92B5433814}"/>
    <cellStyle name="Millares 12 7 3 2 5" xfId="10415" xr:uid="{ECA7FCDF-4263-40BC-A663-DDB20A35E589}"/>
    <cellStyle name="Millares 12 7 3 2 5 2" xfId="21858" xr:uid="{D6B844DC-DE25-44B6-BCE3-6BF9C14A6564}"/>
    <cellStyle name="Millares 12 7 3 2 5 2 2" xfId="44752" xr:uid="{BE35B7B5-0F85-4C7E-94EB-57DF8D45F3FE}"/>
    <cellStyle name="Millares 12 7 3 2 5 3" xfId="33311" xr:uid="{A8DE87F8-0C35-42AB-A203-53488E68322B}"/>
    <cellStyle name="Millares 12 7 3 2 6" xfId="11499" xr:uid="{D351FB96-3E6B-4EF5-8BA8-2DBEA8456621}"/>
    <cellStyle name="Millares 12 7 3 2 6 2" xfId="22942" xr:uid="{28E31280-3ED0-4514-A742-B69B83E74684}"/>
    <cellStyle name="Millares 12 7 3 2 6 2 2" xfId="45836" xr:uid="{494A8CD8-4220-4054-832A-ABD6AD7EA512}"/>
    <cellStyle name="Millares 12 7 3 2 6 3" xfId="34395" xr:uid="{0F8297C1-813A-4CF9-BDD5-D3D6A8723E98}"/>
    <cellStyle name="Millares 12 7 3 2 7" xfId="12564" xr:uid="{3987C6AD-EA97-477F-9CA3-D51F4C9B6E31}"/>
    <cellStyle name="Millares 12 7 3 2 7 2" xfId="35458" xr:uid="{E0E5A1FB-0DF7-4A4A-840F-5BFCF1EED444}"/>
    <cellStyle name="Millares 12 7 3 2 8" xfId="24017" xr:uid="{16D23851-FE5B-4939-A8A1-FAEFEC69C27D}"/>
    <cellStyle name="Millares 12 7 3 2 9" xfId="46900" xr:uid="{E30CD634-AA10-41A1-8885-F5F9C29243C6}"/>
    <cellStyle name="Millares 12 7 3 3" xfId="1896" xr:uid="{3A4FE9D7-D0C7-427D-86E4-0D9CF308E02B}"/>
    <cellStyle name="Millares 12 7 3 3 2" xfId="6144" xr:uid="{C824BAF1-508B-492C-ADAB-72AA2A359F16}"/>
    <cellStyle name="Millares 12 7 3 3 2 2" xfId="17596" xr:uid="{975AC4C8-0EA2-413F-8DBB-574C5D4362F9}"/>
    <cellStyle name="Millares 12 7 3 3 2 2 2" xfId="40490" xr:uid="{1C46AC5E-EE11-4D68-A8B0-9E9B59ED0C38}"/>
    <cellStyle name="Millares 12 7 3 3 2 3" xfId="29049" xr:uid="{0EEEA719-293F-4D10-A9B7-7703C72238C3}"/>
    <cellStyle name="Millares 12 7 3 3 2 4" xfId="51931" xr:uid="{29EBE992-B03D-4634-B183-E14865D74503}"/>
    <cellStyle name="Millares 12 7 3 3 3" xfId="13354" xr:uid="{346F9F3F-C021-47D0-93BD-9DDF438123A2}"/>
    <cellStyle name="Millares 12 7 3 3 3 2" xfId="36248" xr:uid="{356C2317-5725-449D-B062-68D497AFA037}"/>
    <cellStyle name="Millares 12 7 3 3 4" xfId="24807" xr:uid="{F1CCEA66-28D3-4239-AB01-8CA6CAC1F646}"/>
    <cellStyle name="Millares 12 7 3 3 5" xfId="47690" xr:uid="{AFADB416-6FB5-4777-8286-5E7A8AB46C80}"/>
    <cellStyle name="Millares 12 7 3 4" xfId="3740" xr:uid="{727613FF-4C3A-4076-8846-B54089056C4D}"/>
    <cellStyle name="Millares 12 7 3 4 2" xfId="7983" xr:uid="{7A55D7B3-369B-434B-8F49-5014AF92DEFA}"/>
    <cellStyle name="Millares 12 7 3 4 2 2" xfId="19435" xr:uid="{4468846E-1E8B-4058-9741-450EBA134E41}"/>
    <cellStyle name="Millares 12 7 3 4 2 2 2" xfId="42329" xr:uid="{27D797E0-DA90-40E2-919C-BAA5FCDF9BC6}"/>
    <cellStyle name="Millares 12 7 3 4 2 3" xfId="30888" xr:uid="{C95517EA-6470-423C-873F-A50D76257B3F}"/>
    <cellStyle name="Millares 12 7 3 4 2 4" xfId="53770" xr:uid="{4EC7344B-1ADC-4A63-9BD8-B7E7965AE2DC}"/>
    <cellStyle name="Millares 12 7 3 4 3" xfId="15193" xr:uid="{A7B56FC4-E270-4677-AD69-43C32113D3B0}"/>
    <cellStyle name="Millares 12 7 3 4 3 2" xfId="38087" xr:uid="{E187063D-A036-402E-8A32-001144B6C3F1}"/>
    <cellStyle name="Millares 12 7 3 4 4" xfId="26646" xr:uid="{B519030E-F6E9-4B17-87F1-C42D30F14A46}"/>
    <cellStyle name="Millares 12 7 3 4 5" xfId="49528" xr:uid="{71C5C47F-E592-42E0-896B-8FB1DB660117}"/>
    <cellStyle name="Millares 12 7 3 5" xfId="4827" xr:uid="{73396B34-DE5C-4961-A1FA-F533C2192F3F}"/>
    <cellStyle name="Millares 12 7 3 5 2" xfId="16279" xr:uid="{BF8B3B99-7630-452F-9C36-459668C06029}"/>
    <cellStyle name="Millares 12 7 3 5 2 2" xfId="39173" xr:uid="{FE293359-4225-4795-9BDF-8AA6F64280E4}"/>
    <cellStyle name="Millares 12 7 3 5 3" xfId="27732" xr:uid="{4A88804F-7F7B-4968-9DF9-26646FA5C671}"/>
    <cellStyle name="Millares 12 7 3 5 4" xfId="50614" xr:uid="{3B5F374A-D255-49EF-A81F-D0744D57BFC7}"/>
    <cellStyle name="Millares 12 7 3 6" xfId="9888" xr:uid="{BB9C6F54-9449-4C51-AD35-D1E7D7F9F4EF}"/>
    <cellStyle name="Millares 12 7 3 6 2" xfId="21331" xr:uid="{DF31B40E-EF09-45D2-B557-90DF973574E2}"/>
    <cellStyle name="Millares 12 7 3 6 2 2" xfId="44225" xr:uid="{E17A60FF-3641-4DF1-A72B-0CB6CD231907}"/>
    <cellStyle name="Millares 12 7 3 6 3" xfId="32784" xr:uid="{4F79DA46-AC80-4C1B-AA98-EA808D38F733}"/>
    <cellStyle name="Millares 12 7 3 7" xfId="10972" xr:uid="{E7FD2311-D65C-4BAC-9033-DD5D4D733845}"/>
    <cellStyle name="Millares 12 7 3 7 2" xfId="22415" xr:uid="{FDCFA40A-49F4-4C30-BB0A-C584BD055246}"/>
    <cellStyle name="Millares 12 7 3 7 2 2" xfId="45309" xr:uid="{8C5E0D7A-8DC5-479B-BF9B-C60AEE3EEB86}"/>
    <cellStyle name="Millares 12 7 3 7 3" xfId="33868" xr:uid="{D5008573-33B7-48A5-B411-77A6730E8D00}"/>
    <cellStyle name="Millares 12 7 3 8" xfId="12037" xr:uid="{8EC82882-B323-47B0-8AF6-59AF0B1AF7B9}"/>
    <cellStyle name="Millares 12 7 3 8 2" xfId="34931" xr:uid="{6B96AE69-FBFA-43BE-815A-46C338D374A8}"/>
    <cellStyle name="Millares 12 7 3 9" xfId="23490" xr:uid="{E39B5FC3-D2EE-4A10-80E2-FE5A116B4519}"/>
    <cellStyle name="Millares 12 7 4" xfId="843" xr:uid="{F4EAF579-6725-423C-BEAA-4641051F0C55}"/>
    <cellStyle name="Millares 12 7 4 2" xfId="2160" xr:uid="{A73362D4-802E-4A24-9897-F64664A3DA23}"/>
    <cellStyle name="Millares 12 7 4 2 2" xfId="6408" xr:uid="{4E459DAE-0191-403A-B643-BA6FD5E2CD0B}"/>
    <cellStyle name="Millares 12 7 4 2 2 2" xfId="17860" xr:uid="{AB08F604-2E73-4F01-A2B3-B54D160CC4FA}"/>
    <cellStyle name="Millares 12 7 4 2 2 2 2" xfId="40754" xr:uid="{B9686CBC-D8B7-434D-8517-AA5CA5E1EC8A}"/>
    <cellStyle name="Millares 12 7 4 2 2 3" xfId="29313" xr:uid="{E0883D9E-721C-4397-A12E-EFDEFC1E26E9}"/>
    <cellStyle name="Millares 12 7 4 2 2 4" xfId="52195" xr:uid="{C1492249-F013-49E3-91EE-24BCD635E99B}"/>
    <cellStyle name="Millares 12 7 4 2 3" xfId="13618" xr:uid="{60CE70C9-400D-487E-9164-E9F2B82ADC7C}"/>
    <cellStyle name="Millares 12 7 4 2 3 2" xfId="36512" xr:uid="{6904A255-229A-4017-B38A-4278EC5583C9}"/>
    <cellStyle name="Millares 12 7 4 2 4" xfId="25071" xr:uid="{643064D0-9F9B-4F13-AE81-F72625F5282B}"/>
    <cellStyle name="Millares 12 7 4 2 5" xfId="47954" xr:uid="{879E53DA-0E40-4438-94E7-86E82BDEC1F3}"/>
    <cellStyle name="Millares 12 7 4 3" xfId="4004" xr:uid="{5937FF5C-7B82-4368-8C52-12FB9B38545F}"/>
    <cellStyle name="Millares 12 7 4 3 2" xfId="8247" xr:uid="{7494190D-DB33-4A32-8523-07F1F12020FB}"/>
    <cellStyle name="Millares 12 7 4 3 2 2" xfId="19699" xr:uid="{360EF543-6CF1-480E-A331-D4E29D7EA741}"/>
    <cellStyle name="Millares 12 7 4 3 2 2 2" xfId="42593" xr:uid="{69D7928D-3942-46E9-8D0B-069D69E68FA0}"/>
    <cellStyle name="Millares 12 7 4 3 2 3" xfId="31152" xr:uid="{4CA4B805-2E77-4B9E-900C-D502038B547F}"/>
    <cellStyle name="Millares 12 7 4 3 2 4" xfId="54034" xr:uid="{A363F0AE-EE44-47A9-964E-D9416BCEB337}"/>
    <cellStyle name="Millares 12 7 4 3 3" xfId="15457" xr:uid="{CCC92312-46C2-48EA-B301-DCBB275FECD8}"/>
    <cellStyle name="Millares 12 7 4 3 3 2" xfId="38351" xr:uid="{F8809847-3F45-43A6-977A-8A6D84A80608}"/>
    <cellStyle name="Millares 12 7 4 3 4" xfId="26910" xr:uid="{77762A89-65C8-4923-9984-4A47AA79888B}"/>
    <cellStyle name="Millares 12 7 4 3 5" xfId="49792" xr:uid="{BADDF7FF-EB8E-40CA-9860-DDE32F3C02CD}"/>
    <cellStyle name="Millares 12 7 4 4" xfId="5091" xr:uid="{6336F0CC-C12B-4D55-8745-F1521B6F8022}"/>
    <cellStyle name="Millares 12 7 4 4 2" xfId="16543" xr:uid="{F42953C9-CF90-49CC-B16C-79E9CF103067}"/>
    <cellStyle name="Millares 12 7 4 4 2 2" xfId="39437" xr:uid="{14ACAD4A-A50D-451C-8D5C-40B9B4BDA4A8}"/>
    <cellStyle name="Millares 12 7 4 4 3" xfId="27996" xr:uid="{DF230F3B-8F67-4D84-A640-283908F5C2BC}"/>
    <cellStyle name="Millares 12 7 4 4 4" xfId="50878" xr:uid="{A5898253-4032-49DF-928A-D2A06F056C50}"/>
    <cellStyle name="Millares 12 7 4 5" xfId="10152" xr:uid="{D2FFACF2-3E01-42D7-A979-B1A07BFDF51A}"/>
    <cellStyle name="Millares 12 7 4 5 2" xfId="21595" xr:uid="{C5E8832C-6C78-40D6-A93D-BE3A030D3109}"/>
    <cellStyle name="Millares 12 7 4 5 2 2" xfId="44489" xr:uid="{1485653A-8DD8-416E-92F4-A01449CD35FA}"/>
    <cellStyle name="Millares 12 7 4 5 3" xfId="33048" xr:uid="{1EA39222-EF63-4909-BFA5-A1BEFE6BF272}"/>
    <cellStyle name="Millares 12 7 4 6" xfId="11236" xr:uid="{241807B5-D37A-40B5-AF39-6D2F2C52202A}"/>
    <cellStyle name="Millares 12 7 4 6 2" xfId="22679" xr:uid="{0C91EB1C-5F7F-4612-A746-98CFC7909225}"/>
    <cellStyle name="Millares 12 7 4 6 2 2" xfId="45573" xr:uid="{A9626099-F511-4607-B2B6-2AD6F220B1E0}"/>
    <cellStyle name="Millares 12 7 4 6 3" xfId="34132" xr:uid="{374A3F5C-D911-4872-8C97-2CCB823AC9F3}"/>
    <cellStyle name="Millares 12 7 4 7" xfId="12301" xr:uid="{ED01C2DD-4EAE-4C6D-8F84-7F3CD1F9C88B}"/>
    <cellStyle name="Millares 12 7 4 7 2" xfId="35195" xr:uid="{E90C871B-37CB-4EB2-A32B-D979B5348CA2}"/>
    <cellStyle name="Millares 12 7 4 8" xfId="23754" xr:uid="{EB9455DD-A134-49F8-99E6-77BB322A89C1}"/>
    <cellStyle name="Millares 12 7 4 9" xfId="46637" xr:uid="{0106176C-EC9F-483F-9E8B-AC44540A279D}"/>
    <cellStyle name="Millares 12 7 5" xfId="1371" xr:uid="{CD26BEF4-535D-46AC-B952-C90153BC7D00}"/>
    <cellStyle name="Millares 12 7 5 2" xfId="2688" xr:uid="{319461C3-B12D-41D0-A795-CA6C761F56F5}"/>
    <cellStyle name="Millares 12 7 5 2 2" xfId="6936" xr:uid="{9F4AEE31-A75F-4C36-93AD-0009840979F9}"/>
    <cellStyle name="Millares 12 7 5 2 2 2" xfId="18388" xr:uid="{E278BEE1-B641-47DA-81BF-6C185ACC1381}"/>
    <cellStyle name="Millares 12 7 5 2 2 2 2" xfId="41282" xr:uid="{B60B8379-CCB1-4CC3-9016-BD3B76DE82EA}"/>
    <cellStyle name="Millares 12 7 5 2 2 3" xfId="29841" xr:uid="{5474D323-E00E-47A3-B7A6-A95F449174CF}"/>
    <cellStyle name="Millares 12 7 5 2 2 4" xfId="52723" xr:uid="{10BDA02B-4EC1-48AD-9F5D-F60CD566C2B9}"/>
    <cellStyle name="Millares 12 7 5 2 3" xfId="14146" xr:uid="{7763FBF8-5529-4263-8F4D-5F8FA196E7CC}"/>
    <cellStyle name="Millares 12 7 5 2 3 2" xfId="37040" xr:uid="{24A5A5D6-7ADB-4072-8C27-DFC7A26B5500}"/>
    <cellStyle name="Millares 12 7 5 2 4" xfId="25599" xr:uid="{F72DF356-F8FB-4C6B-9D49-88C52185B75B}"/>
    <cellStyle name="Millares 12 7 5 2 5" xfId="48482" xr:uid="{217CF712-6A95-4381-A91F-2E5D73B64857}"/>
    <cellStyle name="Millares 12 7 5 3" xfId="5619" xr:uid="{FA9720FC-1F2C-4A8F-89BB-E4F4395F5B33}"/>
    <cellStyle name="Millares 12 7 5 3 2" xfId="17071" xr:uid="{B551B612-9B28-400F-B863-CED6AD67E8DF}"/>
    <cellStyle name="Millares 12 7 5 3 2 2" xfId="39965" xr:uid="{8E4BCEA3-C0D2-44FD-80E3-9A17CB038C9F}"/>
    <cellStyle name="Millares 12 7 5 3 3" xfId="28524" xr:uid="{641D3465-C7B2-400C-BC3C-18975EF0D17D}"/>
    <cellStyle name="Millares 12 7 5 3 4" xfId="51406" xr:uid="{849FD14C-CCB4-473C-848E-45D442684178}"/>
    <cellStyle name="Millares 12 7 5 4" xfId="12829" xr:uid="{67D57ED0-BBA2-41DA-A2A8-245FB637C797}"/>
    <cellStyle name="Millares 12 7 5 4 2" xfId="35723" xr:uid="{7B298770-FC07-4E9E-8E7F-1B0B99E6806F}"/>
    <cellStyle name="Millares 12 7 5 5" xfId="24282" xr:uid="{3DFABC5F-19A4-49D4-A117-501D4CA5A06C}"/>
    <cellStyle name="Millares 12 7 5 6" xfId="47165" xr:uid="{3A649982-1B3E-4466-B0AD-8150C39C7C9C}"/>
    <cellStyle name="Millares 12 7 6" xfId="1633" xr:uid="{C6D07689-4816-4D16-B748-70F26E3BDC14}"/>
    <cellStyle name="Millares 12 7 6 2" xfId="5881" xr:uid="{9DA1FF55-CD2A-4DE7-AC03-AE6522B36420}"/>
    <cellStyle name="Millares 12 7 6 2 2" xfId="17333" xr:uid="{24B7C363-D87B-4460-B559-236BF7BF663E}"/>
    <cellStyle name="Millares 12 7 6 2 2 2" xfId="40227" xr:uid="{E176095B-1743-4B4D-8569-ACB52FF6DC86}"/>
    <cellStyle name="Millares 12 7 6 2 3" xfId="28786" xr:uid="{C1E48E53-FD88-48FC-8FCC-1A24A1871DB6}"/>
    <cellStyle name="Millares 12 7 6 2 4" xfId="51668" xr:uid="{437E1A08-4ABC-4F3C-B9FD-FD1A0F00F2D6}"/>
    <cellStyle name="Millares 12 7 6 3" xfId="13091" xr:uid="{2A026DA4-32CC-41A6-8182-AF85624C49D2}"/>
    <cellStyle name="Millares 12 7 6 3 2" xfId="35985" xr:uid="{68C5861C-2472-41E2-9BFE-B36A1CF7C6E2}"/>
    <cellStyle name="Millares 12 7 6 4" xfId="24544" xr:uid="{D14DB296-32E7-47A9-87A9-323E5C6880A4}"/>
    <cellStyle name="Millares 12 7 6 5" xfId="47427" xr:uid="{6B087C23-23C4-4605-8C89-ADA2DFBF8BE0}"/>
    <cellStyle name="Millares 12 7 7" xfId="2956" xr:uid="{45153A08-B372-41F3-85BC-C655C1661957}"/>
    <cellStyle name="Millares 12 7 7 2" xfId="7199" xr:uid="{EB086871-0DE4-4B2B-ADDE-BD4903565B94}"/>
    <cellStyle name="Millares 12 7 7 2 2" xfId="18651" xr:uid="{27FA12C8-2DD5-4C10-86A6-10DBBC5C8435}"/>
    <cellStyle name="Millares 12 7 7 2 2 2" xfId="41545" xr:uid="{DF4C5C35-5EA9-4C62-AEB8-AA7726C44485}"/>
    <cellStyle name="Millares 12 7 7 2 3" xfId="30104" xr:uid="{91BF67B5-F60A-44C6-B4B0-130421866533}"/>
    <cellStyle name="Millares 12 7 7 2 4" xfId="52986" xr:uid="{5174115F-99F2-4DE1-88B6-3BEC3DB73FC5}"/>
    <cellStyle name="Millares 12 7 7 3" xfId="14409" xr:uid="{2A7033AC-754C-4A0C-81CB-71F6B9ADB1B1}"/>
    <cellStyle name="Millares 12 7 7 3 2" xfId="37303" xr:uid="{13E5FD36-7DBC-43E1-8153-7B6C604936E6}"/>
    <cellStyle name="Millares 12 7 7 4" xfId="25862" xr:uid="{B0F1E88B-74F8-4721-A0C4-EB30E6D3A173}"/>
    <cellStyle name="Millares 12 7 7 5" xfId="48744" xr:uid="{7B6AC62E-F09F-4C23-AE76-21A49A588E4D}"/>
    <cellStyle name="Millares 12 7 8" xfId="3216" xr:uid="{EA41190A-0EFB-400A-8B41-258EC1E49BEA}"/>
    <cellStyle name="Millares 12 7 8 2" xfId="7459" xr:uid="{AD738C23-5D1E-4909-9AAE-76192ACACA0F}"/>
    <cellStyle name="Millares 12 7 8 2 2" xfId="18911" xr:uid="{F562023C-723E-4D9E-9166-FA424C275873}"/>
    <cellStyle name="Millares 12 7 8 2 2 2" xfId="41805" xr:uid="{D474EA74-C86E-42F9-A715-E3CC658872D9}"/>
    <cellStyle name="Millares 12 7 8 2 3" xfId="30364" xr:uid="{B5D5D23B-6C11-42FE-80C1-8DE51A558CAB}"/>
    <cellStyle name="Millares 12 7 8 2 4" xfId="53246" xr:uid="{1075A98B-1B00-4B4E-8937-81DAF0B4F931}"/>
    <cellStyle name="Millares 12 7 8 3" xfId="14669" xr:uid="{1E432F83-7296-4981-BD14-7A100182DA41}"/>
    <cellStyle name="Millares 12 7 8 3 2" xfId="37563" xr:uid="{40D39FC4-3933-42E2-A846-56AE459D1BE2}"/>
    <cellStyle name="Millares 12 7 8 4" xfId="26122" xr:uid="{9F21B162-FE79-4705-8D57-8C89693ECD22}"/>
    <cellStyle name="Millares 12 7 8 5" xfId="49004" xr:uid="{F0284CBB-F9DD-4B1D-B16F-F628C2801F33}"/>
    <cellStyle name="Millares 12 7 9" xfId="3477" xr:uid="{09559168-5B45-47D3-8C7F-4B9DB4C0F808}"/>
    <cellStyle name="Millares 12 7 9 2" xfId="7720" xr:uid="{5E7615A4-B4D3-4F70-A700-85B490A727B1}"/>
    <cellStyle name="Millares 12 7 9 2 2" xfId="19172" xr:uid="{480AD95B-9A81-41C0-9CE8-73E66ACB3807}"/>
    <cellStyle name="Millares 12 7 9 2 2 2" xfId="42066" xr:uid="{33609CEE-65B9-4C8D-998F-DEBBDE5616A1}"/>
    <cellStyle name="Millares 12 7 9 2 3" xfId="30625" xr:uid="{9BD1A63C-A843-4DE9-943A-3B52EE3328D5}"/>
    <cellStyle name="Millares 12 7 9 2 4" xfId="53507" xr:uid="{09B66102-FC05-43A7-83B3-6BF31F1E1C16}"/>
    <cellStyle name="Millares 12 7 9 3" xfId="14930" xr:uid="{F05F0610-D0AB-480F-A4B3-B1134FBB66AA}"/>
    <cellStyle name="Millares 12 7 9 3 2" xfId="37824" xr:uid="{4BFC990D-B25A-4F84-AF44-2B92728CAE17}"/>
    <cellStyle name="Millares 12 7 9 4" xfId="26383" xr:uid="{F726417F-3F94-4C4E-8D34-896C477B42E7}"/>
    <cellStyle name="Millares 12 7 9 5" xfId="49265" xr:uid="{4F9A4635-7C72-47A5-8ECA-B7B7B4F1DFAF}"/>
    <cellStyle name="Millares 12 8" xfId="470" xr:uid="{9AF5230D-5F00-4DC2-A8B7-44621A38725F}"/>
    <cellStyle name="Millares 12 8 10" xfId="46265" xr:uid="{8460485C-4F26-4598-99C5-FCD6F900F3B0}"/>
    <cellStyle name="Millares 12 8 2" xfId="998" xr:uid="{5270BB01-292E-49B2-A5ED-95D3607D5388}"/>
    <cellStyle name="Millares 12 8 2 2" xfId="2315" xr:uid="{3A88DBFD-FBEB-4DC3-A98D-CB3F623D31CF}"/>
    <cellStyle name="Millares 12 8 2 2 2" xfId="6563" xr:uid="{BCC7354D-2573-48DA-A0E4-F8F5BA9B1E3C}"/>
    <cellStyle name="Millares 12 8 2 2 2 2" xfId="18015" xr:uid="{6D8263F0-BC29-4734-9252-FFFEE613C52C}"/>
    <cellStyle name="Millares 12 8 2 2 2 2 2" xfId="40909" xr:uid="{9FD29530-839F-4FB7-A7F2-E0CE0C6D7D1E}"/>
    <cellStyle name="Millares 12 8 2 2 2 3" xfId="29468" xr:uid="{BA33584E-F7D0-403C-8524-8ED47BCF7C0F}"/>
    <cellStyle name="Millares 12 8 2 2 2 4" xfId="52350" xr:uid="{E22566B9-19CC-47E4-A460-3C8D40682F88}"/>
    <cellStyle name="Millares 12 8 2 2 3" xfId="13773" xr:uid="{B0A0726E-A2CA-4D87-BD3C-4E5865E2B88D}"/>
    <cellStyle name="Millares 12 8 2 2 3 2" xfId="36667" xr:uid="{3531C672-401D-4652-AE6F-BCAC304801CB}"/>
    <cellStyle name="Millares 12 8 2 2 4" xfId="25226" xr:uid="{C51C3C2C-2AE4-4B57-B0F8-57EC752FD2B2}"/>
    <cellStyle name="Millares 12 8 2 2 5" xfId="48109" xr:uid="{D299AAE3-AA04-4C4F-98A7-D498F6AB92D5}"/>
    <cellStyle name="Millares 12 8 2 3" xfId="4159" xr:uid="{28A0ADB0-F26E-47F6-8611-F5F2DF0D13B5}"/>
    <cellStyle name="Millares 12 8 2 3 2" xfId="8402" xr:uid="{EFC9FCF3-12A6-43A4-A33A-C5D1AF644B23}"/>
    <cellStyle name="Millares 12 8 2 3 2 2" xfId="19854" xr:uid="{0A5E9D9F-F544-455C-B821-BB8CE0BC6C5C}"/>
    <cellStyle name="Millares 12 8 2 3 2 2 2" xfId="42748" xr:uid="{A2D3CB91-305E-473A-89CC-328EF05A0A18}"/>
    <cellStyle name="Millares 12 8 2 3 2 3" xfId="31307" xr:uid="{1E2B9A25-EF00-4043-B508-391B3AF2DCEF}"/>
    <cellStyle name="Millares 12 8 2 3 2 4" xfId="54189" xr:uid="{E7785144-EB01-48E4-9783-834ACB04B195}"/>
    <cellStyle name="Millares 12 8 2 3 3" xfId="15612" xr:uid="{639E7D94-B6E7-4423-9DEA-82B3D1BCF2DA}"/>
    <cellStyle name="Millares 12 8 2 3 3 2" xfId="38506" xr:uid="{D2EBB621-FBCD-4688-B987-7BCB40258C2B}"/>
    <cellStyle name="Millares 12 8 2 3 4" xfId="27065" xr:uid="{B818FBDE-D030-42EA-9267-FF7F57890030}"/>
    <cellStyle name="Millares 12 8 2 3 5" xfId="49947" xr:uid="{B6A2C2BA-42D5-4620-B542-308EC306B62C}"/>
    <cellStyle name="Millares 12 8 2 4" xfId="5246" xr:uid="{2B6BAE2B-BDF8-4510-ACBF-E2203884F7DF}"/>
    <cellStyle name="Millares 12 8 2 4 2" xfId="16698" xr:uid="{C3C82182-9BE1-4A0E-808E-973DB1ACFEA1}"/>
    <cellStyle name="Millares 12 8 2 4 2 2" xfId="39592" xr:uid="{601A9F26-B3DD-4505-B137-71F6B2657598}"/>
    <cellStyle name="Millares 12 8 2 4 3" xfId="28151" xr:uid="{6131492D-0F6C-42F4-9898-0721B8A4877E}"/>
    <cellStyle name="Millares 12 8 2 4 4" xfId="51033" xr:uid="{2829913D-7AB4-41BA-B97B-76FDF094DB29}"/>
    <cellStyle name="Millares 12 8 2 5" xfId="10307" xr:uid="{DD4BC506-2135-46C3-832D-6748B4E6AD82}"/>
    <cellStyle name="Millares 12 8 2 5 2" xfId="21750" xr:uid="{CFE3A391-6AD2-44D3-AE21-F9D5E46EC3C6}"/>
    <cellStyle name="Millares 12 8 2 5 2 2" xfId="44644" xr:uid="{37551971-B471-401D-903E-B1258A10D301}"/>
    <cellStyle name="Millares 12 8 2 5 3" xfId="33203" xr:uid="{D0DB59C9-48E4-4603-BB0B-48C9CFD12C7B}"/>
    <cellStyle name="Millares 12 8 2 6" xfId="11391" xr:uid="{5A857D8D-4926-4C18-8014-E5740E48AFD4}"/>
    <cellStyle name="Millares 12 8 2 6 2" xfId="22834" xr:uid="{7AC5FC39-5336-459E-8B49-BE1B796D17BC}"/>
    <cellStyle name="Millares 12 8 2 6 2 2" xfId="45728" xr:uid="{0505532B-A448-4B8E-8C49-7E65938E0E41}"/>
    <cellStyle name="Millares 12 8 2 6 3" xfId="34287" xr:uid="{C3F6A92D-C939-406E-8107-92C223A42552}"/>
    <cellStyle name="Millares 12 8 2 7" xfId="12456" xr:uid="{0DB4163D-11BF-4E84-8BE7-E814AC467B6C}"/>
    <cellStyle name="Millares 12 8 2 7 2" xfId="35350" xr:uid="{AE5D0D45-1403-43DD-BBC7-B47E432620C0}"/>
    <cellStyle name="Millares 12 8 2 8" xfId="23909" xr:uid="{2C10A403-06D9-4E64-9043-6BEFC36412D4}"/>
    <cellStyle name="Millares 12 8 2 9" xfId="46792" xr:uid="{82BF086F-EE63-44FD-A042-9670F490FFF1}"/>
    <cellStyle name="Millares 12 8 3" xfId="1788" xr:uid="{92C30A76-DF59-402E-8D8A-D0F71F344DE5}"/>
    <cellStyle name="Millares 12 8 3 2" xfId="6036" xr:uid="{88259A46-90CD-4192-BB92-6EE5200239C4}"/>
    <cellStyle name="Millares 12 8 3 2 2" xfId="17488" xr:uid="{84E7A1F4-E8A4-41E6-A5FD-B73272AAF612}"/>
    <cellStyle name="Millares 12 8 3 2 2 2" xfId="40382" xr:uid="{3F2FE442-949F-49AF-BC2C-77902900DA1F}"/>
    <cellStyle name="Millares 12 8 3 2 3" xfId="28941" xr:uid="{E4B0F05A-C01E-4854-8DB1-BC710FFC8AF7}"/>
    <cellStyle name="Millares 12 8 3 2 4" xfId="51823" xr:uid="{989485CB-6BAC-4EFD-9D3E-30B8D53B6BF8}"/>
    <cellStyle name="Millares 12 8 3 3" xfId="13246" xr:uid="{7E2DA0D1-0C85-4489-936A-BEE67B7AECC8}"/>
    <cellStyle name="Millares 12 8 3 3 2" xfId="36140" xr:uid="{02604E9B-7310-41F7-8C74-FC206EF51733}"/>
    <cellStyle name="Millares 12 8 3 4" xfId="24699" xr:uid="{DD690B85-1935-4CE1-83A1-5402D8FA9A0B}"/>
    <cellStyle name="Millares 12 8 3 5" xfId="47582" xr:uid="{02A90DFE-7C79-47A2-8574-1AF65697A9FF}"/>
    <cellStyle name="Millares 12 8 4" xfId="3632" xr:uid="{BA7BB1C3-736F-4C64-81F6-00E913A6A37B}"/>
    <cellStyle name="Millares 12 8 4 2" xfId="7875" xr:uid="{D385A400-1080-4364-A5B9-B833417B7E7C}"/>
    <cellStyle name="Millares 12 8 4 2 2" xfId="19327" xr:uid="{AF5A4E38-4B0F-4BA6-9739-9F2E0F2583E7}"/>
    <cellStyle name="Millares 12 8 4 2 2 2" xfId="42221" xr:uid="{8CBB8563-7BFA-42BD-9E55-7538F0DDCB4F}"/>
    <cellStyle name="Millares 12 8 4 2 3" xfId="30780" xr:uid="{FAEA38C3-86B4-4092-BC2C-71D73D10A6AE}"/>
    <cellStyle name="Millares 12 8 4 2 4" xfId="53662" xr:uid="{BDEF1C0B-9BD0-49A0-9EFA-A6144B06F126}"/>
    <cellStyle name="Millares 12 8 4 3" xfId="15085" xr:uid="{3381F673-220E-4E6D-A3C9-343857E1934E}"/>
    <cellStyle name="Millares 12 8 4 3 2" xfId="37979" xr:uid="{FE4AF7D8-B03C-49D8-AA82-5E8BE2600AD8}"/>
    <cellStyle name="Millares 12 8 4 4" xfId="26538" xr:uid="{D417DED0-867E-4FBB-88FB-74C671C70C5A}"/>
    <cellStyle name="Millares 12 8 4 5" xfId="49420" xr:uid="{D63F51BF-8E38-4CF2-AA44-2E658FC8E7C7}"/>
    <cellStyle name="Millares 12 8 5" xfId="4719" xr:uid="{0ACC396D-C96C-48E5-AA2E-1C6D6B7B0E27}"/>
    <cellStyle name="Millares 12 8 5 2" xfId="16171" xr:uid="{C1F31FC1-C0B7-448A-ACCE-789478879D8B}"/>
    <cellStyle name="Millares 12 8 5 2 2" xfId="39065" xr:uid="{A00409FA-016D-444D-8427-D07E68FA185E}"/>
    <cellStyle name="Millares 12 8 5 3" xfId="27624" xr:uid="{E201E649-3F91-4383-9578-746DAB4680A9}"/>
    <cellStyle name="Millares 12 8 5 4" xfId="50506" xr:uid="{DF6B5CF9-A526-46A3-9A4A-9C7486C2DE03}"/>
    <cellStyle name="Millares 12 8 6" xfId="9780" xr:uid="{B4D7F645-CBA2-472D-8B88-B471392A841E}"/>
    <cellStyle name="Millares 12 8 6 2" xfId="21223" xr:uid="{8D5729AE-768F-4F82-97A6-30821D99C200}"/>
    <cellStyle name="Millares 12 8 6 2 2" xfId="44117" xr:uid="{0C832A15-D430-4746-AA79-03E3F3CC5DE1}"/>
    <cellStyle name="Millares 12 8 6 3" xfId="32676" xr:uid="{A4EF8E4F-2197-434C-AB26-B0C91E7DF708}"/>
    <cellStyle name="Millares 12 8 7" xfId="10864" xr:uid="{BB62AAB7-B749-4EE8-9997-BE347D0F5A67}"/>
    <cellStyle name="Millares 12 8 7 2" xfId="22307" xr:uid="{9F03B208-7E4D-4628-A9F0-AE7930EE43ED}"/>
    <cellStyle name="Millares 12 8 7 2 2" xfId="45201" xr:uid="{83D579DF-A96E-43DC-8A83-D5CEED845BC1}"/>
    <cellStyle name="Millares 12 8 7 3" xfId="33760" xr:uid="{33565207-5A94-4B12-B802-6219FB23F1D3}"/>
    <cellStyle name="Millares 12 8 8" xfId="11929" xr:uid="{48A9C438-292F-470F-94D5-1947EADB2241}"/>
    <cellStyle name="Millares 12 8 8 2" xfId="34823" xr:uid="{3F02ADA8-6FED-4ADC-BC60-A54C67D5AD90}"/>
    <cellStyle name="Millares 12 8 9" xfId="23382" xr:uid="{977176ED-1270-4D2C-98F0-9CAE36855F57}"/>
    <cellStyle name="Millares 12 9" xfId="734" xr:uid="{30756B3D-09D2-47E5-93E8-9FF44B0B4966}"/>
    <cellStyle name="Millares 12 9 2" xfId="2051" xr:uid="{C8FE6D14-A480-416C-BEA0-42FFC763AD2B}"/>
    <cellStyle name="Millares 12 9 2 2" xfId="6299" xr:uid="{C7DC0D0A-986B-4AF1-B3AF-17E1D4037600}"/>
    <cellStyle name="Millares 12 9 2 2 2" xfId="17751" xr:uid="{3B6E7107-AEAE-4DDC-BFF3-F57CFB9BDE22}"/>
    <cellStyle name="Millares 12 9 2 2 2 2" xfId="40645" xr:uid="{1DFACE32-2477-47BF-9347-4A4E43837CC5}"/>
    <cellStyle name="Millares 12 9 2 2 3" xfId="29204" xr:uid="{A4BC944D-18E3-43CC-AC4B-E9A985146A1D}"/>
    <cellStyle name="Millares 12 9 2 2 4" xfId="52086" xr:uid="{9F4413E5-A6AD-44D6-8DCA-79FC8C20C5BD}"/>
    <cellStyle name="Millares 12 9 2 3" xfId="13509" xr:uid="{856E3072-535B-4D4F-A8EE-866615A2686A}"/>
    <cellStyle name="Millares 12 9 2 3 2" xfId="36403" xr:uid="{330C90EE-6952-4C13-A77C-F23728A926A8}"/>
    <cellStyle name="Millares 12 9 2 4" xfId="24962" xr:uid="{DC6D2305-6010-42F3-9AF4-269E7F42EB56}"/>
    <cellStyle name="Millares 12 9 2 5" xfId="47845" xr:uid="{45A81F94-1DD3-423C-9FE7-C16320EDFDD4}"/>
    <cellStyle name="Millares 12 9 3" xfId="3895" xr:uid="{F2E7D405-7FC3-44DC-ADEB-502C308A1814}"/>
    <cellStyle name="Millares 12 9 3 2" xfId="8138" xr:uid="{AC5DBFD8-E6AC-4462-ABDB-8A4648615117}"/>
    <cellStyle name="Millares 12 9 3 2 2" xfId="19590" xr:uid="{D4A74198-E676-404C-BEC6-FCF2C2E6CC37}"/>
    <cellStyle name="Millares 12 9 3 2 2 2" xfId="42484" xr:uid="{7417C427-8607-4CD5-8637-7F3A1695031F}"/>
    <cellStyle name="Millares 12 9 3 2 3" xfId="31043" xr:uid="{923761CA-9594-4A7F-88E0-B25F7CA703F5}"/>
    <cellStyle name="Millares 12 9 3 2 4" xfId="53925" xr:uid="{DC8041AE-B9B9-409C-AF56-45EC2CA75B9D}"/>
    <cellStyle name="Millares 12 9 3 3" xfId="15348" xr:uid="{70538126-25AA-41E5-923F-A7700B236327}"/>
    <cellStyle name="Millares 12 9 3 3 2" xfId="38242" xr:uid="{4F2D32C9-4CFA-4605-8C6C-5B50DD5B8270}"/>
    <cellStyle name="Millares 12 9 3 4" xfId="26801" xr:uid="{57C2C97A-17BD-4BA6-B7D7-B93F9715807F}"/>
    <cellStyle name="Millares 12 9 3 5" xfId="49683" xr:uid="{A7B5232B-C343-4777-BDC7-87CF973BFBEC}"/>
    <cellStyle name="Millares 12 9 4" xfId="4982" xr:uid="{114D5C00-BF8A-4C15-AAD4-E15EA39CA21A}"/>
    <cellStyle name="Millares 12 9 4 2" xfId="16434" xr:uid="{B7CD41E4-110D-4BFA-A9A2-6CF40F75D59F}"/>
    <cellStyle name="Millares 12 9 4 2 2" xfId="39328" xr:uid="{10D4C3AF-2F01-4834-9725-9DADF5E02AC9}"/>
    <cellStyle name="Millares 12 9 4 3" xfId="27887" xr:uid="{EBA374F4-DAA8-4D2A-9A34-8A22DC8A7820}"/>
    <cellStyle name="Millares 12 9 4 4" xfId="50769" xr:uid="{8EFBE431-6D70-4217-854C-FF6A1332833D}"/>
    <cellStyle name="Millares 12 9 5" xfId="10043" xr:uid="{F9AA7F18-A7F3-49D2-8FA7-0002EC01D469}"/>
    <cellStyle name="Millares 12 9 5 2" xfId="21486" xr:uid="{1C11A628-B7CC-4A32-92F6-72D4B2B8A782}"/>
    <cellStyle name="Millares 12 9 5 2 2" xfId="44380" xr:uid="{915787B2-F5AC-4EE3-BB82-0DD9E4D4CF03}"/>
    <cellStyle name="Millares 12 9 5 3" xfId="32939" xr:uid="{221696C3-A9B7-4532-9C50-DED10B0090A2}"/>
    <cellStyle name="Millares 12 9 6" xfId="11127" xr:uid="{6E3C87D7-975A-421C-B752-F6C301047915}"/>
    <cellStyle name="Millares 12 9 6 2" xfId="22570" xr:uid="{33B5268E-18AF-478D-B94D-93B3FA37ECF9}"/>
    <cellStyle name="Millares 12 9 6 2 2" xfId="45464" xr:uid="{ADD7E11D-A007-4668-AB9A-C5CD16B2F640}"/>
    <cellStyle name="Millares 12 9 6 3" xfId="34023" xr:uid="{643AE981-D6C3-4A9A-A406-A03086CF1719}"/>
    <cellStyle name="Millares 12 9 7" xfId="12192" xr:uid="{E8D24F4F-CD0F-4DE3-ADCB-1E3C89001C5B}"/>
    <cellStyle name="Millares 12 9 7 2" xfId="35086" xr:uid="{794CF6D5-CCC1-486D-99E3-D897F31A80F7}"/>
    <cellStyle name="Millares 12 9 8" xfId="23645" xr:uid="{6BE3EA18-4BDF-4F1A-BC74-F0C4A4F22FD5}"/>
    <cellStyle name="Millares 12 9 9" xfId="46528" xr:uid="{CB18C2FE-35F4-479B-BB64-9DDB4B947AA9}"/>
    <cellStyle name="Millares 120" xfId="10566" xr:uid="{8400299A-2740-444C-95E9-AB62B1F8A1B9}"/>
    <cellStyle name="Millares 120 2" xfId="22009" xr:uid="{45A377A1-8A4F-4F15-ABCE-FA261016E45B}"/>
    <cellStyle name="Millares 120 2 2" xfId="44903" xr:uid="{3407ED31-C82A-4C05-B42A-78955A8D2D9B}"/>
    <cellStyle name="Millares 120 3" xfId="33462" xr:uid="{F5B31519-F860-49BC-916F-AEBACD69DE68}"/>
    <cellStyle name="Millares 121" xfId="10561" xr:uid="{B8C0DA53-F663-4460-B22F-5D24F48B8F4A}"/>
    <cellStyle name="Millares 121 2" xfId="22004" xr:uid="{1EF96EA6-21E3-45BB-9564-4A52855479C1}"/>
    <cellStyle name="Millares 121 2 2" xfId="44898" xr:uid="{B48A7E6A-7E52-4251-9734-2E5560DB5226}"/>
    <cellStyle name="Millares 121 3" xfId="33457" xr:uid="{CC3C087E-40EF-4BE3-A68A-EBE7D113557C}"/>
    <cellStyle name="Millares 122" xfId="10567" xr:uid="{38A29CBF-D7B0-4077-8478-6026C93D0945}"/>
    <cellStyle name="Millares 122 2" xfId="22010" xr:uid="{917D2C85-DFB8-4642-89A0-3F71750CB4F6}"/>
    <cellStyle name="Millares 122 2 2" xfId="44904" xr:uid="{477056F9-E439-4C83-8386-FD2F982C451D}"/>
    <cellStyle name="Millares 122 3" xfId="33463" xr:uid="{CFD24C7B-9990-4E43-B8AA-95879CC22930}"/>
    <cellStyle name="Millares 123" xfId="10547" xr:uid="{7825F731-1169-41F1-90A8-34040166CE36}"/>
    <cellStyle name="Millares 123 2" xfId="21990" xr:uid="{FFCFD03D-06DB-4A88-94AB-F73B4AC704A0}"/>
    <cellStyle name="Millares 123 2 2" xfId="44884" xr:uid="{40CD2121-EA54-48BB-9896-3F69E6066F7A}"/>
    <cellStyle name="Millares 123 3" xfId="33443" xr:uid="{135D22FB-95E3-4F92-BEC1-1D33AF106716}"/>
    <cellStyle name="Millares 124" xfId="10545" xr:uid="{ACA1D2BE-62B0-4A29-9D40-FEC756D78636}"/>
    <cellStyle name="Millares 124 2" xfId="21988" xr:uid="{2668E227-BD09-4E60-A5EA-C18101F58B8D}"/>
    <cellStyle name="Millares 124 2 2" xfId="44882" xr:uid="{7EE5EC5A-C09C-4E86-ACDB-1689D0B10681}"/>
    <cellStyle name="Millares 124 3" xfId="33441" xr:uid="{C978F33D-D499-41CA-A203-13E75CF8EDE4}"/>
    <cellStyle name="Millares 125" xfId="10556" xr:uid="{3D580D10-E1D5-4EAC-940B-2561A1B4F684}"/>
    <cellStyle name="Millares 125 2" xfId="21999" xr:uid="{65F1519E-3EE3-4FAA-ABC9-FC4D7C2D5FD3}"/>
    <cellStyle name="Millares 125 2 2" xfId="44893" xr:uid="{73FD0833-50CA-4C6B-8446-1354B6EB859C}"/>
    <cellStyle name="Millares 125 3" xfId="33452" xr:uid="{760C8B83-091B-4D48-89F3-0F8114228BFD}"/>
    <cellStyle name="Millares 126" xfId="10558" xr:uid="{467994FC-208A-4389-9FF5-1AABA9F291A9}"/>
    <cellStyle name="Millares 126 2" xfId="22001" xr:uid="{F2E01B28-ECBD-49CB-A91C-F4B699D23D9E}"/>
    <cellStyle name="Millares 126 2 2" xfId="44895" xr:uid="{C435518C-1D71-4445-858D-2DDE3D8B5C99}"/>
    <cellStyle name="Millares 126 3" xfId="33454" xr:uid="{C66A81CE-5FA4-4B4A-8942-E4D99EC25524}"/>
    <cellStyle name="Millares 127" xfId="10546" xr:uid="{53699AFF-ACCC-4884-A8C4-C5B92FCDB776}"/>
    <cellStyle name="Millares 127 2" xfId="21989" xr:uid="{5FE2088B-5E54-46F7-88F4-57BDB84DB4C7}"/>
    <cellStyle name="Millares 127 2 2" xfId="44883" xr:uid="{15782A10-8123-403C-82EB-BD3B2683263B}"/>
    <cellStyle name="Millares 127 3" xfId="33442" xr:uid="{18EFC910-9F16-4EC0-A923-273429EE2BF6}"/>
    <cellStyle name="Millares 128" xfId="10564" xr:uid="{9DE7E1C7-64BE-46A0-B0A0-C9A3D1D0AB08}"/>
    <cellStyle name="Millares 128 2" xfId="22007" xr:uid="{C7B6BC8C-9FAD-4835-8AA5-7369EF7A5E02}"/>
    <cellStyle name="Millares 128 2 2" xfId="44901" xr:uid="{107B0A25-6FFC-4E62-912F-0B6728B06F08}"/>
    <cellStyle name="Millares 128 3" xfId="33460" xr:uid="{B4518AE1-7D29-48DD-8AC9-35D79BD158EA}"/>
    <cellStyle name="Millares 129" xfId="9581" xr:uid="{EEEFD6DA-20CE-49D2-983A-577345BB7A42}"/>
    <cellStyle name="Millares 129 2" xfId="21024" xr:uid="{E3B1CB6C-DB87-4D0B-86C6-C11C00594C40}"/>
    <cellStyle name="Millares 129 2 2" xfId="43918" xr:uid="{7DC40CAE-AB61-4D57-B236-6E09A45792B3}"/>
    <cellStyle name="Millares 129 3" xfId="32477" xr:uid="{E1ACF69C-28A3-4169-8B97-4B9077B67489}"/>
    <cellStyle name="Millares 13" xfId="186" xr:uid="{19E84314-027B-41B3-BB06-197FAEAD7978}"/>
    <cellStyle name="Millares 130" xfId="10569" xr:uid="{E5D0AAA0-3E67-4F1B-BECA-7013AC882507}"/>
    <cellStyle name="Millares 130 2" xfId="22012" xr:uid="{3267F6F1-F52B-4045-A176-3207B511A196}"/>
    <cellStyle name="Millares 130 2 2" xfId="44906" xr:uid="{8FC3118A-AE44-4171-B617-1F003F68673A}"/>
    <cellStyle name="Millares 130 3" xfId="33465" xr:uid="{30E34DEB-84CC-450A-8828-FFD54168C02E}"/>
    <cellStyle name="Millares 131" xfId="10542" xr:uid="{9BBA5D96-C325-4E75-9B31-E97FAD69816E}"/>
    <cellStyle name="Millares 131 2" xfId="21985" xr:uid="{2BAABB89-5F56-4A88-84E8-4B284417289A}"/>
    <cellStyle name="Millares 131 2 2" xfId="44879" xr:uid="{041D815F-3C23-427B-B7ED-327B1AF32834}"/>
    <cellStyle name="Millares 131 3" xfId="33438" xr:uid="{BF1A6E31-C4A7-48BE-9D22-14482254D808}"/>
    <cellStyle name="Millares 132" xfId="10550" xr:uid="{B75E5662-8B8B-4260-81F0-BFB00E747E97}"/>
    <cellStyle name="Millares 132 2" xfId="21993" xr:uid="{AF921291-4D70-4454-B9C1-644199A8BAEC}"/>
    <cellStyle name="Millares 132 2 2" xfId="44887" xr:uid="{D521A3BD-AD3C-4F1D-897D-9B64CC804DBE}"/>
    <cellStyle name="Millares 132 3" xfId="33446" xr:uid="{FC0F64D6-C5B2-4444-A4FC-09B0A52C4C2B}"/>
    <cellStyle name="Millares 133" xfId="10562" xr:uid="{23997E41-B398-4036-9B8A-293B98AD965B}"/>
    <cellStyle name="Millares 133 2" xfId="22005" xr:uid="{1682FDF1-ED98-4D4B-BFF0-F4EAE87D054C}"/>
    <cellStyle name="Millares 133 2 2" xfId="44899" xr:uid="{2E95DDBB-AD73-4D42-B24F-96E95E9149DE}"/>
    <cellStyle name="Millares 133 3" xfId="33458" xr:uid="{192629A5-B59E-430B-9BFD-B3FD92C7698E}"/>
    <cellStyle name="Millares 134" xfId="10570" xr:uid="{4C3F8659-F5D9-4425-AB94-EFEB3FE27C11}"/>
    <cellStyle name="Millares 134 2" xfId="22013" xr:uid="{AB5228D9-91F5-409F-B20E-E8B00460C48A}"/>
    <cellStyle name="Millares 134 2 2" xfId="44907" xr:uid="{BA54F415-3B3A-4C1C-BF45-7754F794EEC5}"/>
    <cellStyle name="Millares 134 3" xfId="33466" xr:uid="{719C4F30-EA2C-4167-9730-6F997CCEB67E}"/>
    <cellStyle name="Millares 135" xfId="10554" xr:uid="{F0AC68BC-0523-4867-B6B7-8C892C86D24A}"/>
    <cellStyle name="Millares 135 2" xfId="21997" xr:uid="{F801C0B9-51DF-4B1B-A081-7F98DE3C9C3C}"/>
    <cellStyle name="Millares 135 2 2" xfId="44891" xr:uid="{E688BD0C-8084-4195-BA1B-F240D1C84B89}"/>
    <cellStyle name="Millares 135 3" xfId="33450" xr:uid="{95926589-5E73-4C9B-AFD0-82BFF1EDC8C9}"/>
    <cellStyle name="Millares 136" xfId="9485" xr:uid="{8C7E9628-435B-40FF-99FB-2018E7AA86CB}"/>
    <cellStyle name="Millares 136 2" xfId="20928" xr:uid="{F124A80A-D0DF-4B16-8D91-F3C103064C5E}"/>
    <cellStyle name="Millares 136 2 2" xfId="43822" xr:uid="{EA605D46-66C3-4D21-80B4-C27D852A1E88}"/>
    <cellStyle name="Millares 136 3" xfId="32381" xr:uid="{2C6AAB62-9223-46FF-B070-B657CE933417}"/>
    <cellStyle name="Millares 137" xfId="9487" xr:uid="{A9B1F815-737E-434F-8B3F-169EF6DB0FD3}"/>
    <cellStyle name="Millares 137 2" xfId="20930" xr:uid="{1D45F400-1364-4B4E-BE4C-B5B440F98D58}"/>
    <cellStyle name="Millares 137 2 2" xfId="43824" xr:uid="{E519A44B-D0D6-4A1C-B1EE-79CB01D5A4FA}"/>
    <cellStyle name="Millares 137 3" xfId="32383" xr:uid="{E890523E-EA3C-49B7-A2A9-D0A6480685BA}"/>
    <cellStyle name="Millares 138" xfId="9483" xr:uid="{33FE0700-F012-4238-B2F3-8E4766B00D01}"/>
    <cellStyle name="Millares 138 2" xfId="20926" xr:uid="{496A78F7-7220-4D68-BDE9-AAE5015E2C27}"/>
    <cellStyle name="Millares 138 2 2" xfId="43820" xr:uid="{F74D33DF-74BC-4F4D-A033-58A812554626}"/>
    <cellStyle name="Millares 138 3" xfId="32379" xr:uid="{5342F88A-1B5B-4DB9-B4C1-6BD60DCA26A2}"/>
    <cellStyle name="Millares 139" xfId="9486" xr:uid="{ECF2ECB5-1A94-476F-B799-8FE51105BA30}"/>
    <cellStyle name="Millares 139 2" xfId="20929" xr:uid="{9FBCD8CD-A0F7-4DE4-8AD1-13CC6630D698}"/>
    <cellStyle name="Millares 139 2 2" xfId="43823" xr:uid="{56B171DA-2E9B-4B17-B02D-3B58D5A948DC}"/>
    <cellStyle name="Millares 139 3" xfId="32382" xr:uid="{8E088DB8-92A4-4F7F-A30C-D0BBB2E48F6F}"/>
    <cellStyle name="Millares 14" xfId="190" xr:uid="{6CAE2983-6780-4CF1-83C9-3342C68C8229}"/>
    <cellStyle name="Millares 14 10" xfId="2854" xr:uid="{478BB55E-3117-4DF8-839D-621E41AB0E27}"/>
    <cellStyle name="Millares 14 10 2" xfId="7098" xr:uid="{0CFDF73D-2547-41D5-A13F-1293A5E0687A}"/>
    <cellStyle name="Millares 14 10 2 2" xfId="18550" xr:uid="{76498019-39F1-4CA4-B55E-321195096024}"/>
    <cellStyle name="Millares 14 10 2 2 2" xfId="41444" xr:uid="{6D9FFB35-F189-4CB1-B394-EEF4CD2DB0D2}"/>
    <cellStyle name="Millares 14 10 2 3" xfId="30003" xr:uid="{23AD78F1-5AF6-4C44-A5F1-4724689322C8}"/>
    <cellStyle name="Millares 14 10 2 4" xfId="52885" xr:uid="{8DE98687-01AA-4221-BD2B-51C690BA075F}"/>
    <cellStyle name="Millares 14 10 3" xfId="14308" xr:uid="{951F47F0-0A7F-485C-A920-5AD58DA9104E}"/>
    <cellStyle name="Millares 14 10 3 2" xfId="37202" xr:uid="{E8EEF2CB-75E6-462F-8D49-494E59508927}"/>
    <cellStyle name="Millares 14 10 4" xfId="25761" xr:uid="{61D17FB2-5A59-4EF0-855B-33A3B933C923}"/>
    <cellStyle name="Millares 14 10 5" xfId="48643" xr:uid="{53BFF720-E0C9-400D-995E-3B29DD4B18A3}"/>
    <cellStyle name="Millares 14 11" xfId="3114" xr:uid="{EC75D1D5-10C8-46F2-BB6A-77E4955B17E0}"/>
    <cellStyle name="Millares 14 11 2" xfId="7357" xr:uid="{069997D2-1DEF-49EF-8DB8-B95E3BE55088}"/>
    <cellStyle name="Millares 14 11 2 2" xfId="18809" xr:uid="{8D9D4865-2CBD-49D0-9439-2683B105C8C3}"/>
    <cellStyle name="Millares 14 11 2 2 2" xfId="41703" xr:uid="{D3D0AA05-D374-4AF7-A058-ECD527000DFB}"/>
    <cellStyle name="Millares 14 11 2 3" xfId="30262" xr:uid="{F789BE83-C080-4F30-BCB0-D9252471AB24}"/>
    <cellStyle name="Millares 14 11 2 4" xfId="53144" xr:uid="{58CA9539-0578-4347-9744-23A3A7B9AA05}"/>
    <cellStyle name="Millares 14 11 3" xfId="14567" xr:uid="{25A27F0D-BEA7-43BD-BAA8-BB2C8A6F7379}"/>
    <cellStyle name="Millares 14 11 3 2" xfId="37461" xr:uid="{F9B1723B-B937-4E51-9BE5-F43B3AF65DC5}"/>
    <cellStyle name="Millares 14 11 4" xfId="26020" xr:uid="{586A8A63-F075-44F6-8073-50163E0DF249}"/>
    <cellStyle name="Millares 14 11 5" xfId="48902" xr:uid="{A571B43A-6F8E-4466-92D7-B52568A2348E}"/>
    <cellStyle name="Millares 14 12" xfId="3376" xr:uid="{3B3DFDC8-F92B-47C7-864C-D7BF163475BF}"/>
    <cellStyle name="Millares 14 12 2" xfId="7619" xr:uid="{27F80244-DD72-4B30-AE1D-1E5EE5BFCBC3}"/>
    <cellStyle name="Millares 14 12 2 2" xfId="19071" xr:uid="{113B4BA1-F92F-4CA4-BAE6-2725A208B5CB}"/>
    <cellStyle name="Millares 14 12 2 2 2" xfId="41965" xr:uid="{CE7F2D53-E828-4B1B-B885-CDEE9BA36E60}"/>
    <cellStyle name="Millares 14 12 2 3" xfId="30524" xr:uid="{324994CF-34BB-4385-BAD1-7493826849FA}"/>
    <cellStyle name="Millares 14 12 2 4" xfId="53406" xr:uid="{7C18D3FB-8558-4A12-8A8F-BAF29BBC6174}"/>
    <cellStyle name="Millares 14 12 3" xfId="14829" xr:uid="{60A9EDFF-262D-415A-8312-D6B511A15AE4}"/>
    <cellStyle name="Millares 14 12 3 2" xfId="37723" xr:uid="{E41D465C-ECC6-43BA-8BBE-FE5FE0180C00}"/>
    <cellStyle name="Millares 14 12 4" xfId="26282" xr:uid="{857C97BB-12DF-4240-A37C-86EFFE4C5920}"/>
    <cellStyle name="Millares 14 12 5" xfId="49164" xr:uid="{76FCCD60-FB95-4219-B82D-33485DA8DC14}"/>
    <cellStyle name="Millares 14 13" xfId="4439" xr:uid="{BBE365FB-BFAC-4196-B42A-14822C56B35A}"/>
    <cellStyle name="Millares 14 13 2" xfId="15891" xr:uid="{E925985D-A7FB-4ED5-BEBC-F81F5E5AD6DA}"/>
    <cellStyle name="Millares 14 13 2 2" xfId="38785" xr:uid="{A8738349-E931-4028-9444-27D90CC8E71E}"/>
    <cellStyle name="Millares 14 13 3" xfId="27344" xr:uid="{1720DE37-6A9F-4D47-8F1C-840163D5A94E}"/>
    <cellStyle name="Millares 14 13 4" xfId="50226" xr:uid="{B3267E56-449D-46B7-86F4-2D21FDA20C79}"/>
    <cellStyle name="Millares 14 14" xfId="8723" xr:uid="{B4F9BD1C-AA1C-4390-8E54-B47BA68D8711}"/>
    <cellStyle name="Millares 14 14 2" xfId="20167" xr:uid="{E47A2DA9-B6A4-4978-945A-6130D409738C}"/>
    <cellStyle name="Millares 14 14 2 2" xfId="43061" xr:uid="{C6EF7EC7-86FA-4D72-84C0-DDC6E3BB798F}"/>
    <cellStyle name="Millares 14 14 3" xfId="31620" xr:uid="{A168A17A-AB83-426D-BB19-EB9127BBEF66}"/>
    <cellStyle name="Millares 14 14 4" xfId="54502" xr:uid="{07D4C2A7-A21A-4471-8F99-60CE4B0A7763}"/>
    <cellStyle name="Millares 14 15" xfId="8984" xr:uid="{67F25562-7CF9-412A-B31E-EA3B69D9EDF7}"/>
    <cellStyle name="Millares 14 15 2" xfId="20428" xr:uid="{F7A772DF-CFAF-40E4-A46A-5E9F52635DBF}"/>
    <cellStyle name="Millares 14 15 2 2" xfId="43322" xr:uid="{314016D8-4FDD-4152-921D-144CCFBCAC34}"/>
    <cellStyle name="Millares 14 15 3" xfId="31881" xr:uid="{0D772CA4-28F7-4B14-A5D5-2D6E5DB7C107}"/>
    <cellStyle name="Millares 14 15 4" xfId="54763" xr:uid="{036AA938-B5FB-4BE3-9F09-2022891DA31B}"/>
    <cellStyle name="Millares 14 16" xfId="9251" xr:uid="{DF36F9FB-C3BA-4A63-875F-A714358EC261}"/>
    <cellStyle name="Millares 14 16 2" xfId="20695" xr:uid="{DDA69D1E-B500-4860-A488-207855802907}"/>
    <cellStyle name="Millares 14 16 2 2" xfId="43589" xr:uid="{AA22BCE5-54A2-48F2-AA06-D17CD1FE660A}"/>
    <cellStyle name="Millares 14 16 3" xfId="32148" xr:uid="{17E5D38E-31C4-42A4-BF49-90D3A3B1DC28}"/>
    <cellStyle name="Millares 14 16 4" xfId="55030" xr:uid="{F49B1C45-3F15-4A13-ACE4-3E408A035CF7}"/>
    <cellStyle name="Millares 14 17" xfId="9522" xr:uid="{73FC4BCE-6528-4199-B979-4AFB1C4B68F1}"/>
    <cellStyle name="Millares 14 17 2" xfId="20965" xr:uid="{8D4DD999-403D-4376-B9CC-9D6E1FD605B9}"/>
    <cellStyle name="Millares 14 17 2 2" xfId="43859" xr:uid="{FA635203-A6F4-4F98-8F9B-F1587BC4A491}"/>
    <cellStyle name="Millares 14 17 3" xfId="32418" xr:uid="{A5B1C229-E325-4658-8DB4-60A084E416F6}"/>
    <cellStyle name="Millares 14 18" xfId="10608" xr:uid="{83459741-652D-4F97-8290-626C2D425916}"/>
    <cellStyle name="Millares 14 18 2" xfId="22051" xr:uid="{E305F179-BECC-490C-A0E1-DC9DE20DB663}"/>
    <cellStyle name="Millares 14 18 2 2" xfId="44945" xr:uid="{704DADAC-B4EF-45FA-ABD0-E2139C074351}"/>
    <cellStyle name="Millares 14 18 3" xfId="33504" xr:uid="{4BB56731-88BC-4071-A228-608BBC34CC0B}"/>
    <cellStyle name="Millares 14 19" xfId="11673" xr:uid="{9EB2B07D-60A8-48D0-9B52-A125B2EDD4CB}"/>
    <cellStyle name="Millares 14 19 2" xfId="34567" xr:uid="{C1E894DD-FAA7-4B28-9419-E30E56F02E4D}"/>
    <cellStyle name="Millares 14 2" xfId="228" xr:uid="{7B14A00A-B23F-4D64-9A5A-AA244943D6A1}"/>
    <cellStyle name="Millares 14 2 10" xfId="4476" xr:uid="{2598E751-4FCC-413C-B3F0-91A4EE3F75AA}"/>
    <cellStyle name="Millares 14 2 10 2" xfId="15928" xr:uid="{81DC0A87-1077-4314-B9CA-860AB4B53D78}"/>
    <cellStyle name="Millares 14 2 10 2 2" xfId="38822" xr:uid="{79E2DB0F-5916-4B3C-B7A4-44D0A319EE95}"/>
    <cellStyle name="Millares 14 2 10 3" xfId="27381" xr:uid="{D0C2C252-0F88-49CC-98AC-F5138BCFC850}"/>
    <cellStyle name="Millares 14 2 10 4" xfId="50263" xr:uid="{8074989C-FB22-4227-B4EA-CB4C0FFF1CFF}"/>
    <cellStyle name="Millares 14 2 11" xfId="8760" xr:uid="{3A156548-A289-4F84-9DA4-31CDB1014660}"/>
    <cellStyle name="Millares 14 2 11 2" xfId="20204" xr:uid="{7E797E13-235E-4F7B-A1FD-E11D333C5A00}"/>
    <cellStyle name="Millares 14 2 11 2 2" xfId="43098" xr:uid="{1EF710C1-5CB3-4627-8358-13BD14CC7D3C}"/>
    <cellStyle name="Millares 14 2 11 3" xfId="31657" xr:uid="{AAEE0388-7328-436C-BD1F-1762FFCD2123}"/>
    <cellStyle name="Millares 14 2 11 4" xfId="54539" xr:uid="{4475B20B-AC43-4B5D-8554-C5F10A4AD121}"/>
    <cellStyle name="Millares 14 2 12" xfId="9021" xr:uid="{2626EEE8-D1BB-4207-AA70-B8F34E3BE2E5}"/>
    <cellStyle name="Millares 14 2 12 2" xfId="20465" xr:uid="{2657DD08-AFCD-41E2-B4D7-C4C0836CC91C}"/>
    <cellStyle name="Millares 14 2 12 2 2" xfId="43359" xr:uid="{2498AAEB-EB59-46AA-B53E-921C5A96C808}"/>
    <cellStyle name="Millares 14 2 12 3" xfId="31918" xr:uid="{361955EB-09D9-4BED-A416-15D845091A47}"/>
    <cellStyle name="Millares 14 2 12 4" xfId="54800" xr:uid="{F4342D0E-E4BB-45BA-B363-52CBD1394B05}"/>
    <cellStyle name="Millares 14 2 13" xfId="9288" xr:uid="{24FC617F-A7F9-4B44-BA65-F258B6632D8B}"/>
    <cellStyle name="Millares 14 2 13 2" xfId="20732" xr:uid="{9D0B5799-CD05-43D1-BE9A-18E7B530E975}"/>
    <cellStyle name="Millares 14 2 13 2 2" xfId="43626" xr:uid="{908AEBC7-2798-4463-995E-FE5E26B37A9B}"/>
    <cellStyle name="Millares 14 2 13 3" xfId="32185" xr:uid="{C9517702-7154-4C3C-94F3-D152C70A3D8B}"/>
    <cellStyle name="Millares 14 2 13 4" xfId="55067" xr:uid="{96A1C7D0-36FF-4434-81E1-FDEDF81C83C1}"/>
    <cellStyle name="Millares 14 2 14" xfId="9559" xr:uid="{88A695E1-D871-4503-BAFB-B2F36ED0F4A3}"/>
    <cellStyle name="Millares 14 2 14 2" xfId="21002" xr:uid="{792CA17A-62DA-4CDB-A455-CAFE0EE55ACC}"/>
    <cellStyle name="Millares 14 2 14 2 2" xfId="43896" xr:uid="{B01D36F9-E93C-4F38-8F9F-8E346074F95D}"/>
    <cellStyle name="Millares 14 2 14 3" xfId="32455" xr:uid="{580F545C-9E02-4121-82B0-2FE83945D60B}"/>
    <cellStyle name="Millares 14 2 15" xfId="10645" xr:uid="{EF372C98-E931-475D-AF31-78173EA8E5CD}"/>
    <cellStyle name="Millares 14 2 15 2" xfId="22088" xr:uid="{CAFE7F00-1775-43E7-BB67-CF47F4DF67D0}"/>
    <cellStyle name="Millares 14 2 15 2 2" xfId="44982" xr:uid="{DAB90F04-D8BE-4CA0-8077-40FF03A2E156}"/>
    <cellStyle name="Millares 14 2 15 3" xfId="33541" xr:uid="{FDBDC3D2-F48F-40C0-AC0E-CDCE5C423480}"/>
    <cellStyle name="Millares 14 2 16" xfId="11710" xr:uid="{A4B7BB18-7FF9-4CDF-BC8D-03FC32A250B9}"/>
    <cellStyle name="Millares 14 2 16 2" xfId="34604" xr:uid="{1A5C2843-3A74-4895-9EC1-965892A70D7F}"/>
    <cellStyle name="Millares 14 2 17" xfId="23163" xr:uid="{065D8A98-82D9-4544-A21E-2177FFBB99EF}"/>
    <cellStyle name="Millares 14 2 18" xfId="46046" xr:uid="{72644B8E-BA93-4953-B6D8-74E25874E3F6}"/>
    <cellStyle name="Millares 14 2 2" xfId="367" xr:uid="{3046E852-FBB9-4F5E-A92F-C6DA533A44A7}"/>
    <cellStyle name="Millares 14 2 2 10" xfId="8876" xr:uid="{AD7739C4-23B4-438B-A509-E9C833F429E4}"/>
    <cellStyle name="Millares 14 2 2 10 2" xfId="20320" xr:uid="{8836FDDA-1718-4F05-ABF1-1C3A5B1B35A9}"/>
    <cellStyle name="Millares 14 2 2 10 2 2" xfId="43214" xr:uid="{3BCE7231-E945-41B5-A6DC-245EAE9336A2}"/>
    <cellStyle name="Millares 14 2 2 10 3" xfId="31773" xr:uid="{84526B30-15F2-42F3-ADD7-7DF8A72A3C1F}"/>
    <cellStyle name="Millares 14 2 2 10 4" xfId="54655" xr:uid="{A21F8045-89B7-423C-AB70-849FEAFCFC51}"/>
    <cellStyle name="Millares 14 2 2 11" xfId="9138" xr:uid="{49135B36-4020-4617-9EAB-EE1337AE1F8D}"/>
    <cellStyle name="Millares 14 2 2 11 2" xfId="20582" xr:uid="{FB12D368-E70A-4EF2-A351-2DA0F771101B}"/>
    <cellStyle name="Millares 14 2 2 11 2 2" xfId="43476" xr:uid="{B5E0158F-E390-48F7-9388-85F63C1A2F9C}"/>
    <cellStyle name="Millares 14 2 2 11 3" xfId="32035" xr:uid="{9A83C925-5F68-45B9-B2FB-580A4E023DC8}"/>
    <cellStyle name="Millares 14 2 2 11 4" xfId="54917" xr:uid="{1F139548-2C42-4D7C-BE13-C20A36960161}"/>
    <cellStyle name="Millares 14 2 2 12" xfId="9405" xr:uid="{083811AA-5AA1-420B-B636-46A91CF6DEE2}"/>
    <cellStyle name="Millares 14 2 2 12 2" xfId="20849" xr:uid="{7167E7D3-BEF0-4B0C-858C-E33207742F2F}"/>
    <cellStyle name="Millares 14 2 2 12 2 2" xfId="43743" xr:uid="{A7723153-A6CA-4522-B82E-41B1C94837B4}"/>
    <cellStyle name="Millares 14 2 2 12 3" xfId="32302" xr:uid="{AF3E887A-7CFE-413A-839B-73485AD506A5}"/>
    <cellStyle name="Millares 14 2 2 12 4" xfId="55184" xr:uid="{56895F3D-7E6E-41DD-9B58-64DD53A52727}"/>
    <cellStyle name="Millares 14 2 2 13" xfId="9677" xr:uid="{9C8DBDA0-CE3D-4B92-AE69-4BCA720B467E}"/>
    <cellStyle name="Millares 14 2 2 13 2" xfId="21120" xr:uid="{0BBBBBED-F2CC-4444-B423-DA57C56BF990}"/>
    <cellStyle name="Millares 14 2 2 13 2 2" xfId="44014" xr:uid="{521986F0-DB38-4A3F-9617-C2F8D65C9E7E}"/>
    <cellStyle name="Millares 14 2 2 13 3" xfId="32573" xr:uid="{FFAF8DFF-5BC6-4606-B9C1-348D5961E563}"/>
    <cellStyle name="Millares 14 2 2 14" xfId="10761" xr:uid="{54D3AADB-ADA5-457C-91F2-6FF9F9F3F0F3}"/>
    <cellStyle name="Millares 14 2 2 14 2" xfId="22204" xr:uid="{25D50C3A-D473-4FB8-8CDA-12AA2C4DA634}"/>
    <cellStyle name="Millares 14 2 2 14 2 2" xfId="45098" xr:uid="{44E272B6-3DC2-4999-B567-A29245D237FE}"/>
    <cellStyle name="Millares 14 2 2 14 3" xfId="33657" xr:uid="{C15BEB05-FFA0-4577-B8D4-83046CF8E185}"/>
    <cellStyle name="Millares 14 2 2 15" xfId="11826" xr:uid="{42FED80E-E729-49ED-A0CB-A8FC2ED8B3BE}"/>
    <cellStyle name="Millares 14 2 2 15 2" xfId="34720" xr:uid="{4F8925F1-5C90-48FA-A5D8-B9E5D380988B}"/>
    <cellStyle name="Millares 14 2 2 16" xfId="23279" xr:uid="{289651E0-14C5-4F21-85D9-7CB6C296BEAE}"/>
    <cellStyle name="Millares 14 2 2 17" xfId="46162" xr:uid="{3AF27DE6-6AE0-41F8-9945-F3E68AC093FD}"/>
    <cellStyle name="Millares 14 2 2 2" xfId="630" xr:uid="{D7559163-5E85-490F-B701-2724BB8B2E34}"/>
    <cellStyle name="Millares 14 2 2 2 10" xfId="46425" xr:uid="{B4BB3571-6F83-447B-BDA2-C93972D86CCB}"/>
    <cellStyle name="Millares 14 2 2 2 2" xfId="1158" xr:uid="{566870AD-B3F9-4205-8ECB-CFE0246B3291}"/>
    <cellStyle name="Millares 14 2 2 2 2 2" xfId="2475" xr:uid="{BC8A5CEF-C24F-4DC9-87B9-99F0550B78AF}"/>
    <cellStyle name="Millares 14 2 2 2 2 2 2" xfId="6723" xr:uid="{9D5118B4-1E11-4B87-AD07-54BDA213487C}"/>
    <cellStyle name="Millares 14 2 2 2 2 2 2 2" xfId="18175" xr:uid="{94F7A7F4-A7F0-43E1-9A17-1EB350B0A41D}"/>
    <cellStyle name="Millares 14 2 2 2 2 2 2 2 2" xfId="41069" xr:uid="{28C76F54-A0EC-4955-91D4-12DDE04C4694}"/>
    <cellStyle name="Millares 14 2 2 2 2 2 2 3" xfId="29628" xr:uid="{5CA7934C-11B5-460A-A965-A12BF5B488B9}"/>
    <cellStyle name="Millares 14 2 2 2 2 2 2 4" xfId="52510" xr:uid="{42C6A84B-DC0F-4AA8-A8C3-6079B6D34DE4}"/>
    <cellStyle name="Millares 14 2 2 2 2 2 3" xfId="13933" xr:uid="{A7BF9016-F384-45FC-91C7-0768BC4BC71C}"/>
    <cellStyle name="Millares 14 2 2 2 2 2 3 2" xfId="36827" xr:uid="{2BDD23C5-8F6F-4CC9-9367-84636FF41610}"/>
    <cellStyle name="Millares 14 2 2 2 2 2 4" xfId="25386" xr:uid="{D7BDA59E-CCD0-44BB-AAFF-839EE47A49E8}"/>
    <cellStyle name="Millares 14 2 2 2 2 2 5" xfId="48269" xr:uid="{5A707C71-4580-4A20-AEE7-F09D6B472CF4}"/>
    <cellStyle name="Millares 14 2 2 2 2 3" xfId="4319" xr:uid="{2192D025-74A1-4785-ACCE-0087C9F0C57C}"/>
    <cellStyle name="Millares 14 2 2 2 2 3 2" xfId="8562" xr:uid="{6298A94F-98C1-4AA4-BADD-92311E6633C1}"/>
    <cellStyle name="Millares 14 2 2 2 2 3 2 2" xfId="20014" xr:uid="{FACEF93D-F03D-437E-8C78-0B9BAC74B62F}"/>
    <cellStyle name="Millares 14 2 2 2 2 3 2 2 2" xfId="42908" xr:uid="{42B37CE5-C8BA-49A6-8ADD-A0A77EA22BB3}"/>
    <cellStyle name="Millares 14 2 2 2 2 3 2 3" xfId="31467" xr:uid="{3BE52C0E-E89F-4782-8402-2B53CE408637}"/>
    <cellStyle name="Millares 14 2 2 2 2 3 2 4" xfId="54349" xr:uid="{D8358D04-B50A-47CB-B191-4318BCF27539}"/>
    <cellStyle name="Millares 14 2 2 2 2 3 3" xfId="15772" xr:uid="{7DC92B55-092B-44F5-8E51-28C19570BAE0}"/>
    <cellStyle name="Millares 14 2 2 2 2 3 3 2" xfId="38666" xr:uid="{478B3EBB-B77C-40EB-906E-88C1701E088A}"/>
    <cellStyle name="Millares 14 2 2 2 2 3 4" xfId="27225" xr:uid="{1ABA7311-C2FE-4E75-864A-7F500FC60891}"/>
    <cellStyle name="Millares 14 2 2 2 2 3 5" xfId="50107" xr:uid="{E2EF0124-392F-487F-9D8E-486E1F1F56EB}"/>
    <cellStyle name="Millares 14 2 2 2 2 4" xfId="5406" xr:uid="{14BE33AD-3C42-4D32-BE80-B3D59F24A132}"/>
    <cellStyle name="Millares 14 2 2 2 2 4 2" xfId="16858" xr:uid="{3594B0FF-7FDC-4321-AFC7-7F5B13CBE5DE}"/>
    <cellStyle name="Millares 14 2 2 2 2 4 2 2" xfId="39752" xr:uid="{029D0AC9-B589-4282-92A8-BB207BA474C8}"/>
    <cellStyle name="Millares 14 2 2 2 2 4 3" xfId="28311" xr:uid="{1947ECE3-F65B-41C9-A180-1B7D6D86B3F4}"/>
    <cellStyle name="Millares 14 2 2 2 2 4 4" xfId="51193" xr:uid="{FE15BF79-85EA-4697-A642-28A1CBD24245}"/>
    <cellStyle name="Millares 14 2 2 2 2 5" xfId="10467" xr:uid="{CBA36B55-E843-47EA-A882-280D7C7CCBF8}"/>
    <cellStyle name="Millares 14 2 2 2 2 5 2" xfId="21910" xr:uid="{0BC570C5-F7F4-4FF0-8971-7FD70A7B7A63}"/>
    <cellStyle name="Millares 14 2 2 2 2 5 2 2" xfId="44804" xr:uid="{33D8C5AF-B9A1-4C7A-9E86-672B894CD93A}"/>
    <cellStyle name="Millares 14 2 2 2 2 5 3" xfId="33363" xr:uid="{FDFF2DE2-162A-44E1-836D-1E41B28615C5}"/>
    <cellStyle name="Millares 14 2 2 2 2 6" xfId="11551" xr:uid="{966B6027-E348-4A0F-B70F-556F8D61B726}"/>
    <cellStyle name="Millares 14 2 2 2 2 6 2" xfId="22994" xr:uid="{01AE92D4-3AB0-4D4C-AB26-C43EDEEF4194}"/>
    <cellStyle name="Millares 14 2 2 2 2 6 2 2" xfId="45888" xr:uid="{CC1B6759-58D3-4A80-A39B-CD039A5718CA}"/>
    <cellStyle name="Millares 14 2 2 2 2 6 3" xfId="34447" xr:uid="{EA95FDB0-557F-447F-86FC-6846F2B6E9F0}"/>
    <cellStyle name="Millares 14 2 2 2 2 7" xfId="12616" xr:uid="{F8054430-CE57-4638-987A-72B83D3FA47F}"/>
    <cellStyle name="Millares 14 2 2 2 2 7 2" xfId="35510" xr:uid="{0A4FD201-B3ED-4E1C-8D7A-99C0649322A8}"/>
    <cellStyle name="Millares 14 2 2 2 2 8" xfId="24069" xr:uid="{D152E24F-8021-4D3E-9F13-42D978948D3F}"/>
    <cellStyle name="Millares 14 2 2 2 2 9" xfId="46952" xr:uid="{23DB59C2-3AAE-4701-A7B9-FC35B0E623CF}"/>
    <cellStyle name="Millares 14 2 2 2 3" xfId="1948" xr:uid="{F8C756B2-3EDD-4253-9A0A-3F1EE5BC98C0}"/>
    <cellStyle name="Millares 14 2 2 2 3 2" xfId="6196" xr:uid="{5C286F06-8C49-44DA-9D7E-6C5E1C7F91B4}"/>
    <cellStyle name="Millares 14 2 2 2 3 2 2" xfId="17648" xr:uid="{754C5AAC-A049-42CA-BC0B-CFFA00BC76B1}"/>
    <cellStyle name="Millares 14 2 2 2 3 2 2 2" xfId="40542" xr:uid="{77B142A5-F2A3-4B24-AD08-4A84F243CE23}"/>
    <cellStyle name="Millares 14 2 2 2 3 2 3" xfId="29101" xr:uid="{08E41128-28BE-4F55-BE27-9753F2DA82FB}"/>
    <cellStyle name="Millares 14 2 2 2 3 2 4" xfId="51983" xr:uid="{E929F5FA-4D1A-4C1A-B7E8-78EE596FCB2F}"/>
    <cellStyle name="Millares 14 2 2 2 3 3" xfId="13406" xr:uid="{641B8FB9-6741-4CB7-96E6-7B94D7CDC529}"/>
    <cellStyle name="Millares 14 2 2 2 3 3 2" xfId="36300" xr:uid="{9764BB66-7877-434E-82F5-EC95E16FF0BC}"/>
    <cellStyle name="Millares 14 2 2 2 3 4" xfId="24859" xr:uid="{5B87E781-918C-45A9-BFBC-40306221DCB4}"/>
    <cellStyle name="Millares 14 2 2 2 3 5" xfId="47742" xr:uid="{42C7154C-736A-4A99-8FF6-371FCDD119B0}"/>
    <cellStyle name="Millares 14 2 2 2 4" xfId="3792" xr:uid="{30F4B309-B1A9-4F6C-9B72-8AB359625393}"/>
    <cellStyle name="Millares 14 2 2 2 4 2" xfId="8035" xr:uid="{5D25101F-CC0B-428C-B54C-5224379D4035}"/>
    <cellStyle name="Millares 14 2 2 2 4 2 2" xfId="19487" xr:uid="{E9B5E9BF-AB9F-4DA1-8844-BCCE6A7727C0}"/>
    <cellStyle name="Millares 14 2 2 2 4 2 2 2" xfId="42381" xr:uid="{54CCB120-361F-4903-9142-6E2EE9265C7D}"/>
    <cellStyle name="Millares 14 2 2 2 4 2 3" xfId="30940" xr:uid="{EE09E54D-BE91-49E5-A822-8A9D8BEBF755}"/>
    <cellStyle name="Millares 14 2 2 2 4 2 4" xfId="53822" xr:uid="{EAFD29E5-D162-4F72-B77F-246254845AD4}"/>
    <cellStyle name="Millares 14 2 2 2 4 3" xfId="15245" xr:uid="{2BF0437C-A84F-4544-B4B2-51BE9521B7C9}"/>
    <cellStyle name="Millares 14 2 2 2 4 3 2" xfId="38139" xr:uid="{7E8B538F-A946-4EA0-8125-76F82DCE4A25}"/>
    <cellStyle name="Millares 14 2 2 2 4 4" xfId="26698" xr:uid="{3FE42CC4-6A3E-4A3F-8CA7-4F8A2753B769}"/>
    <cellStyle name="Millares 14 2 2 2 4 5" xfId="49580" xr:uid="{B717191B-FE48-42A1-B558-6103402656FD}"/>
    <cellStyle name="Millares 14 2 2 2 5" xfId="4879" xr:uid="{609DB695-577F-4D8F-B96C-7E3ABA0757CF}"/>
    <cellStyle name="Millares 14 2 2 2 5 2" xfId="16331" xr:uid="{D2182FCA-7422-469F-AABD-5AC68E7190E7}"/>
    <cellStyle name="Millares 14 2 2 2 5 2 2" xfId="39225" xr:uid="{B180808A-7607-4D0E-B3EB-BD570B5A7951}"/>
    <cellStyle name="Millares 14 2 2 2 5 3" xfId="27784" xr:uid="{C86C5615-6648-45B9-B7F5-47F829F31E5F}"/>
    <cellStyle name="Millares 14 2 2 2 5 4" xfId="50666" xr:uid="{5A9B366C-3D46-4835-8778-6FCFBF0DFA46}"/>
    <cellStyle name="Millares 14 2 2 2 6" xfId="9940" xr:uid="{08CBBC83-BD50-4C48-BED2-7C955854C4CA}"/>
    <cellStyle name="Millares 14 2 2 2 6 2" xfId="21383" xr:uid="{CAC41EEA-7A49-4C74-9FFA-E2FF75EDAF3A}"/>
    <cellStyle name="Millares 14 2 2 2 6 2 2" xfId="44277" xr:uid="{BF92B78E-A4BD-422A-BF43-530CF07FE926}"/>
    <cellStyle name="Millares 14 2 2 2 6 3" xfId="32836" xr:uid="{1C9B7F25-5BEB-4413-B099-607A9187418F}"/>
    <cellStyle name="Millares 14 2 2 2 7" xfId="11024" xr:uid="{98731133-C7CB-4994-B174-19F36D3FF173}"/>
    <cellStyle name="Millares 14 2 2 2 7 2" xfId="22467" xr:uid="{64CE4DA4-B9B7-4AEC-B61B-57FAD444422D}"/>
    <cellStyle name="Millares 14 2 2 2 7 2 2" xfId="45361" xr:uid="{E36A40AF-57C5-44E6-83F1-32788D30AFD3}"/>
    <cellStyle name="Millares 14 2 2 2 7 3" xfId="33920" xr:uid="{A3A5E6FD-134E-40F5-B259-C7F131A4298B}"/>
    <cellStyle name="Millares 14 2 2 2 8" xfId="12089" xr:uid="{044F5486-BB29-429D-BE33-02B3F63B773C}"/>
    <cellStyle name="Millares 14 2 2 2 8 2" xfId="34983" xr:uid="{750719C5-2F48-4D48-986E-A6F2BC2225F7}"/>
    <cellStyle name="Millares 14 2 2 2 9" xfId="23542" xr:uid="{FBA21FF6-1D42-4B3C-9CF8-3061F9FD0420}"/>
    <cellStyle name="Millares 14 2 2 3" xfId="895" xr:uid="{6DC80EA6-5789-434F-8E18-22E9DFD84B52}"/>
    <cellStyle name="Millares 14 2 2 3 2" xfId="2212" xr:uid="{6B5A0BC3-5776-44FD-A4FE-3740FE2E4015}"/>
    <cellStyle name="Millares 14 2 2 3 2 2" xfId="6460" xr:uid="{1171B3E4-26B3-4722-83A8-B1EE43828026}"/>
    <cellStyle name="Millares 14 2 2 3 2 2 2" xfId="17912" xr:uid="{06291115-5CDF-491D-A4AE-D806980AE8AD}"/>
    <cellStyle name="Millares 14 2 2 3 2 2 2 2" xfId="40806" xr:uid="{A5BEEDD2-8FE5-404A-93DB-78AC0F9845E5}"/>
    <cellStyle name="Millares 14 2 2 3 2 2 3" xfId="29365" xr:uid="{932B0ACB-83B0-4A46-8555-FD6D057765F6}"/>
    <cellStyle name="Millares 14 2 2 3 2 2 4" xfId="52247" xr:uid="{FBE23355-EB90-474B-BB85-97DFCB569B58}"/>
    <cellStyle name="Millares 14 2 2 3 2 3" xfId="13670" xr:uid="{DE3155DA-23DA-4BF3-92E9-FDF5A5C5484C}"/>
    <cellStyle name="Millares 14 2 2 3 2 3 2" xfId="36564" xr:uid="{F7DEB40F-F666-482A-BADF-E3280A10AE0D}"/>
    <cellStyle name="Millares 14 2 2 3 2 4" xfId="25123" xr:uid="{2F12979C-8863-4D28-BA86-8BD4BAA0665F}"/>
    <cellStyle name="Millares 14 2 2 3 2 5" xfId="48006" xr:uid="{BBF06A1F-031C-449F-BD52-58126315BFB3}"/>
    <cellStyle name="Millares 14 2 2 3 3" xfId="4056" xr:uid="{F9B3FE57-956E-47EE-B1DC-C0A40A76AD98}"/>
    <cellStyle name="Millares 14 2 2 3 3 2" xfId="8299" xr:uid="{A959451C-6ED4-4D34-9EB1-DEEF09A9CAB0}"/>
    <cellStyle name="Millares 14 2 2 3 3 2 2" xfId="19751" xr:uid="{E229D1A7-34CA-4CB6-A762-DFF2A5A17422}"/>
    <cellStyle name="Millares 14 2 2 3 3 2 2 2" xfId="42645" xr:uid="{7B1FE9DD-16C8-44CF-BD65-1D9A20E74B4E}"/>
    <cellStyle name="Millares 14 2 2 3 3 2 3" xfId="31204" xr:uid="{14A4B94E-9E35-431B-8F6B-B9EF1B142FD4}"/>
    <cellStyle name="Millares 14 2 2 3 3 2 4" xfId="54086" xr:uid="{DE2627FF-A8E1-4D49-A51D-4C4275AB1E73}"/>
    <cellStyle name="Millares 14 2 2 3 3 3" xfId="15509" xr:uid="{AA1CB18C-D69F-4984-BB51-CA09ECF3CB27}"/>
    <cellStyle name="Millares 14 2 2 3 3 3 2" xfId="38403" xr:uid="{6694D7FD-C45F-45AC-99A7-B66369D43816}"/>
    <cellStyle name="Millares 14 2 2 3 3 4" xfId="26962" xr:uid="{110B20DB-E6F3-4B64-ADFD-8832071E6365}"/>
    <cellStyle name="Millares 14 2 2 3 3 5" xfId="49844" xr:uid="{3B8DB188-DF78-4BB4-A8C2-203C33B25B18}"/>
    <cellStyle name="Millares 14 2 2 3 4" xfId="5143" xr:uid="{D4765346-B8EA-46D7-8F5A-AF3E44E2122D}"/>
    <cellStyle name="Millares 14 2 2 3 4 2" xfId="16595" xr:uid="{BD94AA03-45B0-415A-9ABE-72D270CFD572}"/>
    <cellStyle name="Millares 14 2 2 3 4 2 2" xfId="39489" xr:uid="{567EC395-4CBE-45D4-BD5A-40A03E8516B4}"/>
    <cellStyle name="Millares 14 2 2 3 4 3" xfId="28048" xr:uid="{8F4D2D91-E8C0-4D2A-9E2D-5BC0949CC406}"/>
    <cellStyle name="Millares 14 2 2 3 4 4" xfId="50930" xr:uid="{05BF53B9-7186-4ED6-ABC4-5EC6C076DBF9}"/>
    <cellStyle name="Millares 14 2 2 3 5" xfId="10204" xr:uid="{5CB7B133-138A-4683-BC92-E018DF288FD7}"/>
    <cellStyle name="Millares 14 2 2 3 5 2" xfId="21647" xr:uid="{9D8E2836-C06B-4DA6-AD7F-38CE563784A1}"/>
    <cellStyle name="Millares 14 2 2 3 5 2 2" xfId="44541" xr:uid="{C1D9BF85-42CA-4806-91CE-DE9621325ED3}"/>
    <cellStyle name="Millares 14 2 2 3 5 3" xfId="33100" xr:uid="{FB60C739-8C39-44C4-B55A-D8BD638196A9}"/>
    <cellStyle name="Millares 14 2 2 3 6" xfId="11288" xr:uid="{4A54DD35-CE9E-4649-86E2-45BFD34FBB8F}"/>
    <cellStyle name="Millares 14 2 2 3 6 2" xfId="22731" xr:uid="{2A6455F9-C658-4D9A-B882-F9DB2600CDFD}"/>
    <cellStyle name="Millares 14 2 2 3 6 2 2" xfId="45625" xr:uid="{72714329-97FB-441E-858A-BA1B73F578C6}"/>
    <cellStyle name="Millares 14 2 2 3 6 3" xfId="34184" xr:uid="{18F0599B-3E70-4955-B228-8CB237833D9D}"/>
    <cellStyle name="Millares 14 2 2 3 7" xfId="12353" xr:uid="{392A9262-5F72-4451-BE7D-4D3099233828}"/>
    <cellStyle name="Millares 14 2 2 3 7 2" xfId="35247" xr:uid="{03B41D53-4BB1-46E4-AD15-460FE18079E8}"/>
    <cellStyle name="Millares 14 2 2 3 8" xfId="23806" xr:uid="{C1F38075-F880-4149-AAC2-BAA613914610}"/>
    <cellStyle name="Millares 14 2 2 3 9" xfId="46689" xr:uid="{D796D68E-2A18-48CD-820F-D29769472179}"/>
    <cellStyle name="Millares 14 2 2 4" xfId="1423" xr:uid="{0FB0FE46-2A0E-4C0B-A7AA-F49BDEECDF49}"/>
    <cellStyle name="Millares 14 2 2 4 2" xfId="2740" xr:uid="{0DBBEAFE-0CFC-4A93-A300-1962F494F869}"/>
    <cellStyle name="Millares 14 2 2 4 2 2" xfId="6988" xr:uid="{E7325F78-7E43-46AD-A54C-662EACF37E6B}"/>
    <cellStyle name="Millares 14 2 2 4 2 2 2" xfId="18440" xr:uid="{53A8A712-9934-4D08-82C0-D9E58DB39752}"/>
    <cellStyle name="Millares 14 2 2 4 2 2 2 2" xfId="41334" xr:uid="{E68B7552-3122-4EF4-99F1-6794C89820D5}"/>
    <cellStyle name="Millares 14 2 2 4 2 2 3" xfId="29893" xr:uid="{F48FB290-6E9C-4EC1-AFF3-38A779350FC1}"/>
    <cellStyle name="Millares 14 2 2 4 2 2 4" xfId="52775" xr:uid="{C6180609-BDF3-4EDA-A30D-1D122DB592A3}"/>
    <cellStyle name="Millares 14 2 2 4 2 3" xfId="14198" xr:uid="{B65E2C08-560C-4DEE-880D-8D359918A430}"/>
    <cellStyle name="Millares 14 2 2 4 2 3 2" xfId="37092" xr:uid="{33741135-4843-42B2-9825-C4BF52CF9F3B}"/>
    <cellStyle name="Millares 14 2 2 4 2 4" xfId="25651" xr:uid="{5DBF504B-F375-4A46-840F-BC2A53BE6AFF}"/>
    <cellStyle name="Millares 14 2 2 4 2 5" xfId="48534" xr:uid="{D8317738-6B7F-4254-9FCC-D46C38D216C2}"/>
    <cellStyle name="Millares 14 2 2 4 3" xfId="5671" xr:uid="{AB6EABBB-5839-4EAE-BEAF-3591549C0156}"/>
    <cellStyle name="Millares 14 2 2 4 3 2" xfId="17123" xr:uid="{8DA90013-B4A8-44A6-9CC9-8E3AAB98C45F}"/>
    <cellStyle name="Millares 14 2 2 4 3 2 2" xfId="40017" xr:uid="{C0487E6B-1BE6-498C-8ED2-DD4E05BB5263}"/>
    <cellStyle name="Millares 14 2 2 4 3 3" xfId="28576" xr:uid="{E415F28A-9981-4FBA-AC2F-1A2695F8330C}"/>
    <cellStyle name="Millares 14 2 2 4 3 4" xfId="51458" xr:uid="{B2A4BCA4-E193-438C-8A98-D69FCBBD7C4B}"/>
    <cellStyle name="Millares 14 2 2 4 4" xfId="12881" xr:uid="{AD28670B-BF3D-49F5-A6CB-4805CA97378C}"/>
    <cellStyle name="Millares 14 2 2 4 4 2" xfId="35775" xr:uid="{A9E21722-7D64-492D-B587-B2B8C9863E98}"/>
    <cellStyle name="Millares 14 2 2 4 5" xfId="24334" xr:uid="{2D8D7D77-B73A-4F97-BCFF-08D0A625E901}"/>
    <cellStyle name="Millares 14 2 2 4 6" xfId="47217" xr:uid="{7C58C7C2-10D4-43BA-A142-483969258B39}"/>
    <cellStyle name="Millares 14 2 2 5" xfId="1685" xr:uid="{F3FA7640-99FF-4BE4-8AA1-7E104D87ED0B}"/>
    <cellStyle name="Millares 14 2 2 5 2" xfId="5933" xr:uid="{B28E8760-0571-4EC6-92C9-8222999E11FB}"/>
    <cellStyle name="Millares 14 2 2 5 2 2" xfId="17385" xr:uid="{29F2C0F3-987D-4AF3-90F6-B54212111C1F}"/>
    <cellStyle name="Millares 14 2 2 5 2 2 2" xfId="40279" xr:uid="{16E5D55A-02F2-4BF2-865A-A55D28B75DFA}"/>
    <cellStyle name="Millares 14 2 2 5 2 3" xfId="28838" xr:uid="{CC7C6E3F-6A8B-44F9-B94F-96B03688DF07}"/>
    <cellStyle name="Millares 14 2 2 5 2 4" xfId="51720" xr:uid="{4EBC7DD9-59EF-4AEE-B743-ABB665C49653}"/>
    <cellStyle name="Millares 14 2 2 5 3" xfId="13143" xr:uid="{C0CA235D-4B56-41D0-88B1-C4C3D4A8062A}"/>
    <cellStyle name="Millares 14 2 2 5 3 2" xfId="36037" xr:uid="{52D862AF-DF39-44ED-8C18-59F1B2BA70D5}"/>
    <cellStyle name="Millares 14 2 2 5 4" xfId="24596" xr:uid="{2D51905B-CFD3-4A10-B16A-8CA1F976D16D}"/>
    <cellStyle name="Millares 14 2 2 5 5" xfId="47479" xr:uid="{24E36C16-397D-4928-A97D-8086B0764F1D}"/>
    <cellStyle name="Millares 14 2 2 6" xfId="3008" xr:uid="{F39306EA-2235-4F98-BF72-87D77C99D9DC}"/>
    <cellStyle name="Millares 14 2 2 6 2" xfId="7251" xr:uid="{26D0DE8C-6539-492C-9B86-2DD9669E7F84}"/>
    <cellStyle name="Millares 14 2 2 6 2 2" xfId="18703" xr:uid="{4F9102DA-27AA-4FFC-A312-B352BB86F6DF}"/>
    <cellStyle name="Millares 14 2 2 6 2 2 2" xfId="41597" xr:uid="{EA678DEA-22F7-4AAD-9E5F-FCAA65106E6E}"/>
    <cellStyle name="Millares 14 2 2 6 2 3" xfId="30156" xr:uid="{E341195B-3048-4CD6-A743-7C8E47AFB0FA}"/>
    <cellStyle name="Millares 14 2 2 6 2 4" xfId="53038" xr:uid="{86D41D7C-015A-414E-8FA6-E0630FA16422}"/>
    <cellStyle name="Millares 14 2 2 6 3" xfId="14461" xr:uid="{090348BF-EC63-44A2-BD2C-9C71985C72DD}"/>
    <cellStyle name="Millares 14 2 2 6 3 2" xfId="37355" xr:uid="{43A5EA2D-BC19-4B39-92D5-9784B24DDB70}"/>
    <cellStyle name="Millares 14 2 2 6 4" xfId="25914" xr:uid="{81CD1626-C2B4-47B2-8700-7298902A2A96}"/>
    <cellStyle name="Millares 14 2 2 6 5" xfId="48796" xr:uid="{B8EDF057-5660-4FD9-A946-91C5FFDD6536}"/>
    <cellStyle name="Millares 14 2 2 7" xfId="3268" xr:uid="{4AF050CA-CB37-4EBB-87B5-568CF19558FA}"/>
    <cellStyle name="Millares 14 2 2 7 2" xfId="7511" xr:uid="{17C19911-701D-4882-B832-66779055EA92}"/>
    <cellStyle name="Millares 14 2 2 7 2 2" xfId="18963" xr:uid="{3D35D975-AC0A-49DA-967A-DBAAAA6B8E35}"/>
    <cellStyle name="Millares 14 2 2 7 2 2 2" xfId="41857" xr:uid="{AD9C4E6C-10F2-4C53-84DE-2EAE29273CE3}"/>
    <cellStyle name="Millares 14 2 2 7 2 3" xfId="30416" xr:uid="{EA3B4CD6-DEB5-435F-9460-FF22C8A5ED03}"/>
    <cellStyle name="Millares 14 2 2 7 2 4" xfId="53298" xr:uid="{D9D94440-C0BE-4EBE-9F17-751CA7497574}"/>
    <cellStyle name="Millares 14 2 2 7 3" xfId="14721" xr:uid="{1EEDB968-E119-45F9-B4EC-1D615CB57CD7}"/>
    <cellStyle name="Millares 14 2 2 7 3 2" xfId="37615" xr:uid="{F3B338DA-E45D-4BBE-8F8B-1AD720EAA5F2}"/>
    <cellStyle name="Millares 14 2 2 7 4" xfId="26174" xr:uid="{083C7585-26A1-4481-89AF-FAECC276EA49}"/>
    <cellStyle name="Millares 14 2 2 7 5" xfId="49056" xr:uid="{D337C73A-4406-4303-8CB3-559FCB762D65}"/>
    <cellStyle name="Millares 14 2 2 8" xfId="3529" xr:uid="{698C5D46-6467-4477-A3EA-42E7CAA1D48B}"/>
    <cellStyle name="Millares 14 2 2 8 2" xfId="7772" xr:uid="{C2A3277F-63B7-478B-BEEA-D526482A55F3}"/>
    <cellStyle name="Millares 14 2 2 8 2 2" xfId="19224" xr:uid="{A26DB95F-8EE7-4807-A8CD-35206EB69FE6}"/>
    <cellStyle name="Millares 14 2 2 8 2 2 2" xfId="42118" xr:uid="{C14F3D8F-4AD4-41CC-9DEB-E695C751826C}"/>
    <cellStyle name="Millares 14 2 2 8 2 3" xfId="30677" xr:uid="{ABE26066-20B2-4BEB-9345-D7445365DFB3}"/>
    <cellStyle name="Millares 14 2 2 8 2 4" xfId="53559" xr:uid="{92DE3807-576A-4815-ABE9-847C6DEFC6C2}"/>
    <cellStyle name="Millares 14 2 2 8 3" xfId="14982" xr:uid="{9CC3208C-E4A4-4462-B1CD-7FEFC5AA3962}"/>
    <cellStyle name="Millares 14 2 2 8 3 2" xfId="37876" xr:uid="{6D708A2E-1A5D-4325-A846-C307CE12A1E6}"/>
    <cellStyle name="Millares 14 2 2 8 4" xfId="26435" xr:uid="{EA2A396A-6EB8-4297-8B8E-C44FFBC34697}"/>
    <cellStyle name="Millares 14 2 2 8 5" xfId="49317" xr:uid="{301C416C-CB70-415B-A4E1-1BBC9942DE2A}"/>
    <cellStyle name="Millares 14 2 2 9" xfId="4597" xr:uid="{C7097A0B-11B6-40D0-8099-B89707202AE6}"/>
    <cellStyle name="Millares 14 2 2 9 2" xfId="16049" xr:uid="{326EC696-4454-41CD-B95F-DEC249F309B8}"/>
    <cellStyle name="Millares 14 2 2 9 2 2" xfId="38943" xr:uid="{B3F9B23A-147C-4590-810B-25A8FD3BA8E2}"/>
    <cellStyle name="Millares 14 2 2 9 3" xfId="27502" xr:uid="{4E42E4FB-1ACD-460D-A24F-BCDFFAB838FE}"/>
    <cellStyle name="Millares 14 2 2 9 4" xfId="50384" xr:uid="{D40E4AD6-511E-43E4-8A94-1F59637DC96A}"/>
    <cellStyle name="Millares 14 2 3" xfId="514" xr:uid="{C5CAD4DA-F1ED-4451-9806-49DDC477BE98}"/>
    <cellStyle name="Millares 14 2 3 10" xfId="46309" xr:uid="{6E6542AA-D29F-446B-B654-102F36E2D0A4}"/>
    <cellStyle name="Millares 14 2 3 2" xfId="1042" xr:uid="{4624C5B2-9D15-4CFD-B9E1-769E12919BB5}"/>
    <cellStyle name="Millares 14 2 3 2 2" xfId="2359" xr:uid="{D41D661A-05CA-4CDD-B0E9-047F6C687F4C}"/>
    <cellStyle name="Millares 14 2 3 2 2 2" xfId="6607" xr:uid="{2951C4CE-CEAB-4C35-8905-3739C3C6E128}"/>
    <cellStyle name="Millares 14 2 3 2 2 2 2" xfId="18059" xr:uid="{CF30DB17-4090-48DD-B4F9-0E50F90CB2E7}"/>
    <cellStyle name="Millares 14 2 3 2 2 2 2 2" xfId="40953" xr:uid="{B2C0E593-AF41-4752-A08F-79D5AD54A939}"/>
    <cellStyle name="Millares 14 2 3 2 2 2 3" xfId="29512" xr:uid="{4C4E1A79-F619-43B9-9A26-82A1DC397E56}"/>
    <cellStyle name="Millares 14 2 3 2 2 2 4" xfId="52394" xr:uid="{195ECA4E-271E-4710-AE6E-44B93EB67E9B}"/>
    <cellStyle name="Millares 14 2 3 2 2 3" xfId="13817" xr:uid="{421A9EFD-9E60-46B6-884C-A4EA68A595AC}"/>
    <cellStyle name="Millares 14 2 3 2 2 3 2" xfId="36711" xr:uid="{54B6672F-B1B9-4182-8D92-366CA3AA7102}"/>
    <cellStyle name="Millares 14 2 3 2 2 4" xfId="25270" xr:uid="{4C9211FD-D43B-4EE1-B8D0-B2D1A4E95422}"/>
    <cellStyle name="Millares 14 2 3 2 2 5" xfId="48153" xr:uid="{85F9A375-006B-4E6B-BC5A-4051E722FCD1}"/>
    <cellStyle name="Millares 14 2 3 2 3" xfId="4203" xr:uid="{9E2A5C69-7C9C-4162-AC88-44D692BD23C6}"/>
    <cellStyle name="Millares 14 2 3 2 3 2" xfId="8446" xr:uid="{FA4C1B6F-6BEC-4DC7-A1A2-A7EF137A4DC2}"/>
    <cellStyle name="Millares 14 2 3 2 3 2 2" xfId="19898" xr:uid="{A4EB10E8-0AD2-4C22-8813-3661013FD15B}"/>
    <cellStyle name="Millares 14 2 3 2 3 2 2 2" xfId="42792" xr:uid="{9E7866EE-942F-4479-8DC8-1A51D80A6612}"/>
    <cellStyle name="Millares 14 2 3 2 3 2 3" xfId="31351" xr:uid="{B390E346-CB7C-4F0B-A6F6-39FEB4095934}"/>
    <cellStyle name="Millares 14 2 3 2 3 2 4" xfId="54233" xr:uid="{A9772EB5-C056-464F-8361-C8417FE1DFE3}"/>
    <cellStyle name="Millares 14 2 3 2 3 3" xfId="15656" xr:uid="{7834DCAF-65E1-4012-8969-7D0F31FA6808}"/>
    <cellStyle name="Millares 14 2 3 2 3 3 2" xfId="38550" xr:uid="{C557186B-20AF-4D75-A2F3-1B6F5F67ACD7}"/>
    <cellStyle name="Millares 14 2 3 2 3 4" xfId="27109" xr:uid="{DF47D1C4-1B08-4095-98E1-81D84B8CBD99}"/>
    <cellStyle name="Millares 14 2 3 2 3 5" xfId="49991" xr:uid="{43B83DA4-7F1E-4D0C-8277-F2CE836757A7}"/>
    <cellStyle name="Millares 14 2 3 2 4" xfId="5290" xr:uid="{2D4033C1-CFBB-471C-8A34-172E5AB5F817}"/>
    <cellStyle name="Millares 14 2 3 2 4 2" xfId="16742" xr:uid="{D75CD22E-B1E5-4ACF-92AF-7AE00C03C4CC}"/>
    <cellStyle name="Millares 14 2 3 2 4 2 2" xfId="39636" xr:uid="{D81160EE-C15E-47D5-BC46-002C8C81785E}"/>
    <cellStyle name="Millares 14 2 3 2 4 3" xfId="28195" xr:uid="{B45CA9EC-85EA-4C09-85C4-CA15460CFD49}"/>
    <cellStyle name="Millares 14 2 3 2 4 4" xfId="51077" xr:uid="{6922FB90-9047-428A-B0BB-90504A4EFB1C}"/>
    <cellStyle name="Millares 14 2 3 2 5" xfId="10351" xr:uid="{5269711B-8B65-46D5-9653-6AA4207EBD3B}"/>
    <cellStyle name="Millares 14 2 3 2 5 2" xfId="21794" xr:uid="{C873F638-F8C0-44F7-82FB-DEE14AD5B160}"/>
    <cellStyle name="Millares 14 2 3 2 5 2 2" xfId="44688" xr:uid="{34487F99-A844-4CFE-AB61-77B293D719E7}"/>
    <cellStyle name="Millares 14 2 3 2 5 3" xfId="33247" xr:uid="{2E137676-C297-4AA0-858E-13C5D9C431D8}"/>
    <cellStyle name="Millares 14 2 3 2 6" xfId="11435" xr:uid="{E13C09D4-33DB-4645-ACC9-8A0997E935FB}"/>
    <cellStyle name="Millares 14 2 3 2 6 2" xfId="22878" xr:uid="{26972063-9CB9-4AAC-AC12-5A234B1D007E}"/>
    <cellStyle name="Millares 14 2 3 2 6 2 2" xfId="45772" xr:uid="{0DCE023C-2C01-4259-886F-042317A61107}"/>
    <cellStyle name="Millares 14 2 3 2 6 3" xfId="34331" xr:uid="{DE186239-D964-41B8-ADD4-D9D069232154}"/>
    <cellStyle name="Millares 14 2 3 2 7" xfId="12500" xr:uid="{449C5303-ED61-48F5-87DB-B8E3AAF9C603}"/>
    <cellStyle name="Millares 14 2 3 2 7 2" xfId="35394" xr:uid="{5241C9F6-848C-4DC7-BB75-BB4F9B3C112C}"/>
    <cellStyle name="Millares 14 2 3 2 8" xfId="23953" xr:uid="{950969EB-2385-4352-90FB-3706530F2603}"/>
    <cellStyle name="Millares 14 2 3 2 9" xfId="46836" xr:uid="{B6E70D4F-578A-4F76-A50A-456533B7A955}"/>
    <cellStyle name="Millares 14 2 3 3" xfId="1832" xr:uid="{47B3ECCA-5621-49AF-AEDA-4B5E00505C75}"/>
    <cellStyle name="Millares 14 2 3 3 2" xfId="6080" xr:uid="{1581AC08-5D19-477D-BA5E-AC6C21BEF4E8}"/>
    <cellStyle name="Millares 14 2 3 3 2 2" xfId="17532" xr:uid="{932853D7-78DC-490F-B914-ABE51A75C007}"/>
    <cellStyle name="Millares 14 2 3 3 2 2 2" xfId="40426" xr:uid="{F44FB3C3-2201-493A-B2C5-BEEBF67D97A0}"/>
    <cellStyle name="Millares 14 2 3 3 2 3" xfId="28985" xr:uid="{3A76618C-BA38-4AF7-AB0C-2774EDE0BB78}"/>
    <cellStyle name="Millares 14 2 3 3 2 4" xfId="51867" xr:uid="{2B91DB02-6AE7-46BF-932F-8145F4AC1BED}"/>
    <cellStyle name="Millares 14 2 3 3 3" xfId="13290" xr:uid="{FC6BFB97-CAAB-4334-BF06-AA1536E75693}"/>
    <cellStyle name="Millares 14 2 3 3 3 2" xfId="36184" xr:uid="{A40DA95A-10AF-4414-B6CC-A1E644E22FA6}"/>
    <cellStyle name="Millares 14 2 3 3 4" xfId="24743" xr:uid="{47FC0381-9210-4A98-8572-D57561450585}"/>
    <cellStyle name="Millares 14 2 3 3 5" xfId="47626" xr:uid="{A514F2A6-7952-44CC-B432-9CA2358710E6}"/>
    <cellStyle name="Millares 14 2 3 4" xfId="3676" xr:uid="{BFA6DAAA-9AF9-41E2-8587-7F8B696AC1CB}"/>
    <cellStyle name="Millares 14 2 3 4 2" xfId="7919" xr:uid="{3B4BB01A-75CB-432A-BD94-D8CFFDB10778}"/>
    <cellStyle name="Millares 14 2 3 4 2 2" xfId="19371" xr:uid="{2B1889FA-5C3A-4607-B85A-2C61C4DACA59}"/>
    <cellStyle name="Millares 14 2 3 4 2 2 2" xfId="42265" xr:uid="{16C1C1F8-8EAB-4B9E-936E-C1531C589207}"/>
    <cellStyle name="Millares 14 2 3 4 2 3" xfId="30824" xr:uid="{EC429079-4C35-4A5C-950A-A395A1494C0C}"/>
    <cellStyle name="Millares 14 2 3 4 2 4" xfId="53706" xr:uid="{E589A530-33AE-4C63-AFE6-B8DDE26E63CD}"/>
    <cellStyle name="Millares 14 2 3 4 3" xfId="15129" xr:uid="{541C9EEF-A7AC-4FBE-B9A5-148C3DCD1438}"/>
    <cellStyle name="Millares 14 2 3 4 3 2" xfId="38023" xr:uid="{6DEF51E9-4BC3-4820-AA95-DDC9C0CAB2B7}"/>
    <cellStyle name="Millares 14 2 3 4 4" xfId="26582" xr:uid="{0C11CA30-63E6-4A44-A4A9-9F8368CE8EE3}"/>
    <cellStyle name="Millares 14 2 3 4 5" xfId="49464" xr:uid="{AD346D14-3BE8-4857-9AEA-37C9B56D86FF}"/>
    <cellStyle name="Millares 14 2 3 5" xfId="4763" xr:uid="{F59E7A4D-D3F2-4E92-97E6-1668A6157192}"/>
    <cellStyle name="Millares 14 2 3 5 2" xfId="16215" xr:uid="{1A69CC24-71E4-43E0-831F-7D455393975F}"/>
    <cellStyle name="Millares 14 2 3 5 2 2" xfId="39109" xr:uid="{A5B68C58-80A2-4FAD-BA2F-28EF336B5358}"/>
    <cellStyle name="Millares 14 2 3 5 3" xfId="27668" xr:uid="{E0AC2501-E41F-4415-942F-00B6CD679AB2}"/>
    <cellStyle name="Millares 14 2 3 5 4" xfId="50550" xr:uid="{46832730-ACCE-4510-A2D4-F8C4967D782B}"/>
    <cellStyle name="Millares 14 2 3 6" xfId="9824" xr:uid="{7921572D-98A1-407F-B5A4-53566DF01955}"/>
    <cellStyle name="Millares 14 2 3 6 2" xfId="21267" xr:uid="{B7CCE58E-356A-4FFD-AC2F-988E9CC20EE2}"/>
    <cellStyle name="Millares 14 2 3 6 2 2" xfId="44161" xr:uid="{C61BCABF-940B-43DD-B4E9-6EF70B6C46B9}"/>
    <cellStyle name="Millares 14 2 3 6 3" xfId="32720" xr:uid="{E62DACA0-D086-4816-9B9A-DDB7B4E83200}"/>
    <cellStyle name="Millares 14 2 3 7" xfId="10908" xr:uid="{B469DF9B-9F3E-42B2-B9D6-1CDC1D01EDC0}"/>
    <cellStyle name="Millares 14 2 3 7 2" xfId="22351" xr:uid="{4E4D12AF-31F9-4546-9D50-8010CB72D927}"/>
    <cellStyle name="Millares 14 2 3 7 2 2" xfId="45245" xr:uid="{A88871BC-2860-432F-969E-EC70BF14604C}"/>
    <cellStyle name="Millares 14 2 3 7 3" xfId="33804" xr:uid="{D4DCEF7A-7B4D-407C-9B67-D3746AD67947}"/>
    <cellStyle name="Millares 14 2 3 8" xfId="11973" xr:uid="{0B7764CE-D4F5-48F2-97B8-A4E1C063BC4B}"/>
    <cellStyle name="Millares 14 2 3 8 2" xfId="34867" xr:uid="{9E370332-00A9-4973-82F5-89F879F5BCFD}"/>
    <cellStyle name="Millares 14 2 3 9" xfId="23426" xr:uid="{3B9B9AA4-B557-44B2-A152-46E9A596F212}"/>
    <cellStyle name="Millares 14 2 4" xfId="778" xr:uid="{636AB471-10F9-432F-8413-FD0AE02D92AE}"/>
    <cellStyle name="Millares 14 2 4 2" xfId="2095" xr:uid="{F4570E72-3096-4B59-9D60-91136CE3AFE6}"/>
    <cellStyle name="Millares 14 2 4 2 2" xfId="6343" xr:uid="{8B1E706D-115D-45F9-BAAB-B7BEB5E481A7}"/>
    <cellStyle name="Millares 14 2 4 2 2 2" xfId="17795" xr:uid="{381F6A1B-F6A8-434E-81EF-7871A3C5E0F2}"/>
    <cellStyle name="Millares 14 2 4 2 2 2 2" xfId="40689" xr:uid="{BDF89CAF-F356-4930-83CD-64195AABF028}"/>
    <cellStyle name="Millares 14 2 4 2 2 3" xfId="29248" xr:uid="{83A3C095-F7D3-4140-94D9-7F6FE3658CED}"/>
    <cellStyle name="Millares 14 2 4 2 2 4" xfId="52130" xr:uid="{36FDC681-ADB4-4699-8055-536CBDF51AF8}"/>
    <cellStyle name="Millares 14 2 4 2 3" xfId="13553" xr:uid="{9E5F01F6-476E-43E1-9219-01B36C1032C3}"/>
    <cellStyle name="Millares 14 2 4 2 3 2" xfId="36447" xr:uid="{7E7760AB-DF70-442D-AE40-88A858970A2A}"/>
    <cellStyle name="Millares 14 2 4 2 4" xfId="25006" xr:uid="{92B40B29-3110-4A07-A7D8-984E161C2276}"/>
    <cellStyle name="Millares 14 2 4 2 5" xfId="47889" xr:uid="{BEA9D4C3-1F73-4F51-BBD9-DB79B22C36B4}"/>
    <cellStyle name="Millares 14 2 4 3" xfId="3939" xr:uid="{461F1E2C-EA6E-44FA-91CA-79570D546F41}"/>
    <cellStyle name="Millares 14 2 4 3 2" xfId="8182" xr:uid="{9259CB45-B6FD-483B-9B22-4A6B94BE8041}"/>
    <cellStyle name="Millares 14 2 4 3 2 2" xfId="19634" xr:uid="{C421A3A2-3A54-4ABD-8003-C34906837949}"/>
    <cellStyle name="Millares 14 2 4 3 2 2 2" xfId="42528" xr:uid="{566850FA-021E-4398-A435-779125707864}"/>
    <cellStyle name="Millares 14 2 4 3 2 3" xfId="31087" xr:uid="{BEF6DC21-DA32-4DBE-BAC0-E7CC8293315E}"/>
    <cellStyle name="Millares 14 2 4 3 2 4" xfId="53969" xr:uid="{CFAA534B-6909-4D55-9157-6ABCE7DBDD7C}"/>
    <cellStyle name="Millares 14 2 4 3 3" xfId="15392" xr:uid="{ADCBB4AB-A5DB-437E-8C5D-74B7239C7657}"/>
    <cellStyle name="Millares 14 2 4 3 3 2" xfId="38286" xr:uid="{753CAF55-2BBD-49B5-9B47-154DED2C019A}"/>
    <cellStyle name="Millares 14 2 4 3 4" xfId="26845" xr:uid="{3C9BBC7E-B44C-4237-910C-9E2B8C340927}"/>
    <cellStyle name="Millares 14 2 4 3 5" xfId="49727" xr:uid="{9997F014-BE5A-4768-B6AB-E168E9E577BF}"/>
    <cellStyle name="Millares 14 2 4 4" xfId="5026" xr:uid="{B454DEF6-7137-4A2E-8F0E-6971DEDEE69B}"/>
    <cellStyle name="Millares 14 2 4 4 2" xfId="16478" xr:uid="{8A62975B-8A46-432F-B50D-08A1D4FABFF1}"/>
    <cellStyle name="Millares 14 2 4 4 2 2" xfId="39372" xr:uid="{7F5499DF-ADB1-4F60-85C2-8B5B109F789C}"/>
    <cellStyle name="Millares 14 2 4 4 3" xfId="27931" xr:uid="{AFE4FF7F-2E86-42C3-96DD-30E07A14839E}"/>
    <cellStyle name="Millares 14 2 4 4 4" xfId="50813" xr:uid="{7CB64467-153C-4060-898D-CC321E9141EA}"/>
    <cellStyle name="Millares 14 2 4 5" xfId="10087" xr:uid="{12E0B969-57BD-4D4B-AEE1-DB28D884B019}"/>
    <cellStyle name="Millares 14 2 4 5 2" xfId="21530" xr:uid="{6A4F2BC9-09F7-4497-A61A-02F1AA04245E}"/>
    <cellStyle name="Millares 14 2 4 5 2 2" xfId="44424" xr:uid="{0EB9FD3E-D782-4D6D-857A-40CB0D71EF15}"/>
    <cellStyle name="Millares 14 2 4 5 3" xfId="32983" xr:uid="{1706DA30-E66F-4D96-AF40-4488327012C8}"/>
    <cellStyle name="Millares 14 2 4 6" xfId="11171" xr:uid="{7F610589-5F84-440D-A5D9-A950FCDBCFE3}"/>
    <cellStyle name="Millares 14 2 4 6 2" xfId="22614" xr:uid="{2A288EDD-76CF-472E-ADE8-F33DB1851159}"/>
    <cellStyle name="Millares 14 2 4 6 2 2" xfId="45508" xr:uid="{B2957646-664D-43A7-B5EB-FA655A9FEF77}"/>
    <cellStyle name="Millares 14 2 4 6 3" xfId="34067" xr:uid="{2FB521A6-44EA-4DC4-9DB8-4F0BB3090D9D}"/>
    <cellStyle name="Millares 14 2 4 7" xfId="12236" xr:uid="{965C5CC0-EC70-4B8C-A155-9055FCAE1468}"/>
    <cellStyle name="Millares 14 2 4 7 2" xfId="35130" xr:uid="{70031CA0-CB98-4A96-A9F6-4EF90F0C68BC}"/>
    <cellStyle name="Millares 14 2 4 8" xfId="23689" xr:uid="{26A3BFB1-3809-41A8-921C-81AD299B1F4C}"/>
    <cellStyle name="Millares 14 2 4 9" xfId="46572" xr:uid="{903E946D-D61B-4418-A2D7-35FB6BE9F8E7}"/>
    <cellStyle name="Millares 14 2 5" xfId="1306" xr:uid="{B5EF1D8B-E95C-494E-8606-64A9636D30ED}"/>
    <cellStyle name="Millares 14 2 5 2" xfId="2623" xr:uid="{DA06E89F-57E3-46C0-9D75-14A03EB1672C}"/>
    <cellStyle name="Millares 14 2 5 2 2" xfId="6871" xr:uid="{974FF209-6E0C-4172-AEC6-877F21839005}"/>
    <cellStyle name="Millares 14 2 5 2 2 2" xfId="18323" xr:uid="{46CC2674-C0D8-44FD-8628-EDA7347D7796}"/>
    <cellStyle name="Millares 14 2 5 2 2 2 2" xfId="41217" xr:uid="{13015066-A738-4350-8FD6-4D9D3BDD6821}"/>
    <cellStyle name="Millares 14 2 5 2 2 3" xfId="29776" xr:uid="{001299E1-5101-41F2-B985-7FE430470ECD}"/>
    <cellStyle name="Millares 14 2 5 2 2 4" xfId="52658" xr:uid="{98AB23E3-11D4-4D52-960D-CB2A215A1B7A}"/>
    <cellStyle name="Millares 14 2 5 2 3" xfId="14081" xr:uid="{32A6E806-AC5A-44CC-98EF-F6E868CAAEAB}"/>
    <cellStyle name="Millares 14 2 5 2 3 2" xfId="36975" xr:uid="{D71D1350-A9B9-430C-B3E3-7D6DBFD1C37C}"/>
    <cellStyle name="Millares 14 2 5 2 4" xfId="25534" xr:uid="{8910E456-53A9-4502-8E0B-C7DAEE4E90DE}"/>
    <cellStyle name="Millares 14 2 5 2 5" xfId="48417" xr:uid="{6D1A1BFC-5F70-4059-AC55-1EFEF622CC08}"/>
    <cellStyle name="Millares 14 2 5 3" xfId="5554" xr:uid="{D526909E-0FE8-4C79-B753-146DFBE0F22E}"/>
    <cellStyle name="Millares 14 2 5 3 2" xfId="17006" xr:uid="{789CC4EA-7B1B-4E5B-867C-76B9CF75CF6D}"/>
    <cellStyle name="Millares 14 2 5 3 2 2" xfId="39900" xr:uid="{C1123944-8945-47E8-A2C0-911470893516}"/>
    <cellStyle name="Millares 14 2 5 3 3" xfId="28459" xr:uid="{5C8FCE32-D944-4E14-A5AA-1474FBAF6D1F}"/>
    <cellStyle name="Millares 14 2 5 3 4" xfId="51341" xr:uid="{8976596B-4AFA-46C5-8392-E2832A65D67C}"/>
    <cellStyle name="Millares 14 2 5 4" xfId="12764" xr:uid="{E9DE1707-C69D-499D-A016-CD2D56726A9C}"/>
    <cellStyle name="Millares 14 2 5 4 2" xfId="35658" xr:uid="{498E0237-354B-470D-90ED-C6C2551164BC}"/>
    <cellStyle name="Millares 14 2 5 5" xfId="24217" xr:uid="{13509F99-769B-497E-8495-96BEC3CDDF74}"/>
    <cellStyle name="Millares 14 2 5 6" xfId="47100" xr:uid="{858B0F3F-AA02-4D94-84EB-0FCF0F26139C}"/>
    <cellStyle name="Millares 14 2 6" xfId="1569" xr:uid="{C4FEEA39-D09F-4B16-892C-72BECD17246D}"/>
    <cellStyle name="Millares 14 2 6 2" xfId="5817" xr:uid="{C21F7040-5D16-4F2A-80F2-72414413605B}"/>
    <cellStyle name="Millares 14 2 6 2 2" xfId="17269" xr:uid="{D01EE102-76C4-4A1C-94C9-B35DBE0FC444}"/>
    <cellStyle name="Millares 14 2 6 2 2 2" xfId="40163" xr:uid="{FE666EA7-68B6-48BF-BF49-AB3C63E6CEC7}"/>
    <cellStyle name="Millares 14 2 6 2 3" xfId="28722" xr:uid="{226329EA-4A2D-4795-A1AA-970DABB18F3B}"/>
    <cellStyle name="Millares 14 2 6 2 4" xfId="51604" xr:uid="{93793B18-0205-48CF-9012-31A17B7946FF}"/>
    <cellStyle name="Millares 14 2 6 3" xfId="13027" xr:uid="{BAD4F887-DA6F-41FB-AE53-765C66E53530}"/>
    <cellStyle name="Millares 14 2 6 3 2" xfId="35921" xr:uid="{1E58D5F4-385A-4772-8BF4-6364E742987E}"/>
    <cellStyle name="Millares 14 2 6 4" xfId="24480" xr:uid="{1E1221CB-D290-4A7C-BF1D-7C1272F33CF6}"/>
    <cellStyle name="Millares 14 2 6 5" xfId="47363" xr:uid="{E50F6E33-B0F3-4C8D-B5ED-0956B0CDAD02}"/>
    <cellStyle name="Millares 14 2 7" xfId="2891" xr:uid="{34B658BE-C56C-4A5E-B3E4-04D04B669932}"/>
    <cellStyle name="Millares 14 2 7 2" xfId="7135" xr:uid="{CAB0AD26-4E38-4034-A298-E33DFDEDBEDC}"/>
    <cellStyle name="Millares 14 2 7 2 2" xfId="18587" xr:uid="{4059E22F-0057-46E5-BDDF-8B3100FABC0B}"/>
    <cellStyle name="Millares 14 2 7 2 2 2" xfId="41481" xr:uid="{FA080737-A3E4-46D7-AB8F-3FA623624019}"/>
    <cellStyle name="Millares 14 2 7 2 3" xfId="30040" xr:uid="{62893E44-EBD9-4949-9DE9-8745BC9BA632}"/>
    <cellStyle name="Millares 14 2 7 2 4" xfId="52922" xr:uid="{E72BF3D9-718C-4070-AF6A-D500C39DEAD0}"/>
    <cellStyle name="Millares 14 2 7 3" xfId="14345" xr:uid="{668BB525-5488-4B05-9314-55DED9DCDAA1}"/>
    <cellStyle name="Millares 14 2 7 3 2" xfId="37239" xr:uid="{823B11FA-722B-49AC-9971-18AFFFCC4446}"/>
    <cellStyle name="Millares 14 2 7 4" xfId="25798" xr:uid="{33EFD46F-43B8-41E0-AF05-3B32BAB3E970}"/>
    <cellStyle name="Millares 14 2 7 5" xfId="48680" xr:uid="{30C95F5D-F2FE-4DE9-A461-1B20BC0ACFD3}"/>
    <cellStyle name="Millares 14 2 8" xfId="3151" xr:uid="{9F30483C-36DC-4A5C-85FB-EC2B9B165552}"/>
    <cellStyle name="Millares 14 2 8 2" xfId="7394" xr:uid="{76ABD6B9-8167-4A4B-B010-F3E632A18E3F}"/>
    <cellStyle name="Millares 14 2 8 2 2" xfId="18846" xr:uid="{028DB2B0-AA93-4488-8C5B-EAB887BFDDF7}"/>
    <cellStyle name="Millares 14 2 8 2 2 2" xfId="41740" xr:uid="{AB60951A-59E8-4B48-9F52-2210B81507AC}"/>
    <cellStyle name="Millares 14 2 8 2 3" xfId="30299" xr:uid="{9883954C-B68C-4EDD-B4BE-8F989A0D2E07}"/>
    <cellStyle name="Millares 14 2 8 2 4" xfId="53181" xr:uid="{D631BE52-3159-4BC6-90C0-799880A7B10D}"/>
    <cellStyle name="Millares 14 2 8 3" xfId="14604" xr:uid="{E9D7456D-3400-4911-AB98-5733A588DC30}"/>
    <cellStyle name="Millares 14 2 8 3 2" xfId="37498" xr:uid="{9016AB1A-3E49-4FF2-832E-37D2A7692936}"/>
    <cellStyle name="Millares 14 2 8 4" xfId="26057" xr:uid="{210041AC-25AB-48AC-BFE6-B8394D968442}"/>
    <cellStyle name="Millares 14 2 8 5" xfId="48939" xr:uid="{9EC186BD-62EF-4710-B421-6F1277D20731}"/>
    <cellStyle name="Millares 14 2 9" xfId="3413" xr:uid="{B4A7020B-B2CF-414F-A8C8-1158220C081F}"/>
    <cellStyle name="Millares 14 2 9 2" xfId="7656" xr:uid="{D558AD0B-3D13-44DA-9EF3-C07E6A09B6A5}"/>
    <cellStyle name="Millares 14 2 9 2 2" xfId="19108" xr:uid="{49CE971A-6568-4140-B87C-9355B59E85AD}"/>
    <cellStyle name="Millares 14 2 9 2 2 2" xfId="42002" xr:uid="{CFAD1E65-4365-49C6-92FF-0523AD21E49A}"/>
    <cellStyle name="Millares 14 2 9 2 3" xfId="30561" xr:uid="{C11CD075-290A-4165-89ED-4C81A3E85614}"/>
    <cellStyle name="Millares 14 2 9 2 4" xfId="53443" xr:uid="{82F21931-59DD-4341-9C26-930C62BCE126}"/>
    <cellStyle name="Millares 14 2 9 3" xfId="14866" xr:uid="{83A61D90-C71A-4F4B-AD07-51A1A3CF1A73}"/>
    <cellStyle name="Millares 14 2 9 3 2" xfId="37760" xr:uid="{3E0091CB-53B6-4271-9977-AD2998AA7A77}"/>
    <cellStyle name="Millares 14 2 9 4" xfId="26319" xr:uid="{F7BAD141-8AAA-4C24-98FA-00E1284FA7B8}"/>
    <cellStyle name="Millares 14 2 9 5" xfId="49201" xr:uid="{F7E5CBAE-DB1D-44D0-AFC4-31C0A47D7E36}"/>
    <cellStyle name="Millares 14 20" xfId="23126" xr:uid="{70101010-0DEF-4CA2-A215-6EA58E306D40}"/>
    <cellStyle name="Millares 14 21" xfId="46009" xr:uid="{617F5427-E7BA-4636-BCFA-57BA605DBD07}"/>
    <cellStyle name="Millares 14 3" xfId="269" xr:uid="{406D6DF3-F159-46B0-99AE-9A518D53229C}"/>
    <cellStyle name="Millares 14 3 10" xfId="4503" xr:uid="{37928299-73B4-4AFA-8A96-2A75F28BA1C8}"/>
    <cellStyle name="Millares 14 3 10 2" xfId="15955" xr:uid="{A3BAB4CA-38C6-4913-B2A5-067499B2F89A}"/>
    <cellStyle name="Millares 14 3 10 2 2" xfId="38849" xr:uid="{2BDB258D-97BD-4533-BEC8-87B7AA61FAE3}"/>
    <cellStyle name="Millares 14 3 10 3" xfId="27408" xr:uid="{67F7D9D8-D01C-480F-A39B-700BE67E636D}"/>
    <cellStyle name="Millares 14 3 10 4" xfId="50290" xr:uid="{B9DB5ACA-4730-45C9-BE3B-A8CBA0121A6D}"/>
    <cellStyle name="Millares 14 3 11" xfId="8783" xr:uid="{48962224-1C39-49D8-A129-D8BAA529293B}"/>
    <cellStyle name="Millares 14 3 11 2" xfId="20227" xr:uid="{D0B09421-BAEB-4A8E-8DA6-21AE1CEF3584}"/>
    <cellStyle name="Millares 14 3 11 2 2" xfId="43121" xr:uid="{A469F3EB-52E1-47F4-80A7-2C9A2ECF7FC8}"/>
    <cellStyle name="Millares 14 3 11 3" xfId="31680" xr:uid="{184C0F08-136D-44CE-BEEA-D84D2956E9EA}"/>
    <cellStyle name="Millares 14 3 11 4" xfId="54562" xr:uid="{959BD6EA-2BFB-45B9-AC9C-703843706390}"/>
    <cellStyle name="Millares 14 3 12" xfId="9045" xr:uid="{2ADC40C6-1989-41CD-95B1-7E9A7F1D6A21}"/>
    <cellStyle name="Millares 14 3 12 2" xfId="20489" xr:uid="{24E4BAF3-0319-4DB1-ACF4-9ED5691F9CAE}"/>
    <cellStyle name="Millares 14 3 12 2 2" xfId="43383" xr:uid="{0E231BD5-0DEC-4AEA-B280-381427A4BC15}"/>
    <cellStyle name="Millares 14 3 12 3" xfId="31942" xr:uid="{49652332-8FCE-4384-A534-C687D13E5387}"/>
    <cellStyle name="Millares 14 3 12 4" xfId="54824" xr:uid="{214BC26D-3B29-4133-BE37-FBEC88323B33}"/>
    <cellStyle name="Millares 14 3 13" xfId="9312" xr:uid="{7A73F102-F5A9-49F3-B862-DFA9B6C45433}"/>
    <cellStyle name="Millares 14 3 13 2" xfId="20756" xr:uid="{9687379D-CE7D-4212-8F09-20EEEFE4EDCE}"/>
    <cellStyle name="Millares 14 3 13 2 2" xfId="43650" xr:uid="{21EF2AFD-488D-41B0-9284-9A34BD1919CD}"/>
    <cellStyle name="Millares 14 3 13 3" xfId="32209" xr:uid="{ECE04E3B-F5F7-4C37-B270-76386F278E0A}"/>
    <cellStyle name="Millares 14 3 13 4" xfId="55091" xr:uid="{B94C32D1-81F2-4EA7-863A-1896FD65B488}"/>
    <cellStyle name="Millares 14 3 14" xfId="9584" xr:uid="{2B2E0905-F195-4ABE-873D-6FF9E120068E}"/>
    <cellStyle name="Millares 14 3 14 2" xfId="21027" xr:uid="{9BB717C4-FFC3-4B12-8613-947B93DD921D}"/>
    <cellStyle name="Millares 14 3 14 2 2" xfId="43921" xr:uid="{A746D008-34F6-405C-9FC7-C14165150A63}"/>
    <cellStyle name="Millares 14 3 14 3" xfId="32480" xr:uid="{5138CF7C-D6AD-4DB2-9133-5169615EA5A0}"/>
    <cellStyle name="Millares 14 3 15" xfId="10668" xr:uid="{178384DB-8846-4967-8244-69B7DECB71E9}"/>
    <cellStyle name="Millares 14 3 15 2" xfId="22111" xr:uid="{FA7652F4-559F-4472-8C51-419BCC764CDF}"/>
    <cellStyle name="Millares 14 3 15 2 2" xfId="45005" xr:uid="{E64BB4C5-A499-4D0D-BA8B-B985A89F1B55}"/>
    <cellStyle name="Millares 14 3 15 3" xfId="33564" xr:uid="{27C65105-C709-4CCF-A9A9-A8DD007AB214}"/>
    <cellStyle name="Millares 14 3 16" xfId="11733" xr:uid="{F9C47F2E-90BA-4B85-A374-49C277F93805}"/>
    <cellStyle name="Millares 14 3 16 2" xfId="34627" xr:uid="{8AD326D7-AC36-4898-A026-E06A70C6D616}"/>
    <cellStyle name="Millares 14 3 17" xfId="23186" xr:uid="{6E706B31-9C46-4A78-B977-F04F4DEC9C60}"/>
    <cellStyle name="Millares 14 3 18" xfId="46069" xr:uid="{F4FAF90C-A4BC-4469-9E67-D6902B63BFC3}"/>
    <cellStyle name="Millares 14 3 2" xfId="390" xr:uid="{2BFAC0AA-E980-482B-AEB6-0EC6120D5685}"/>
    <cellStyle name="Millares 14 3 2 10" xfId="8899" xr:uid="{89E39084-7E1F-493B-B143-38206EB13499}"/>
    <cellStyle name="Millares 14 3 2 10 2" xfId="20343" xr:uid="{E757A9ED-B2DE-4C3C-968B-6FEA073226D3}"/>
    <cellStyle name="Millares 14 3 2 10 2 2" xfId="43237" xr:uid="{168EF28E-BFDF-4539-8D3A-C911FD92B0C4}"/>
    <cellStyle name="Millares 14 3 2 10 3" xfId="31796" xr:uid="{08385BC8-90D3-4101-8886-AEB5B2AC35D9}"/>
    <cellStyle name="Millares 14 3 2 10 4" xfId="54678" xr:uid="{27742E94-6E3C-4C69-AEC2-DEF0F7C9C8B4}"/>
    <cellStyle name="Millares 14 3 2 11" xfId="9161" xr:uid="{6728841E-8180-4A6B-8552-DEA56178A187}"/>
    <cellStyle name="Millares 14 3 2 11 2" xfId="20605" xr:uid="{06F52759-6E0A-46A1-B3B3-FF1EFD0D7BC6}"/>
    <cellStyle name="Millares 14 3 2 11 2 2" xfId="43499" xr:uid="{4A7A2F21-D08A-4D4B-9C6D-EA70E23EBEDA}"/>
    <cellStyle name="Millares 14 3 2 11 3" xfId="32058" xr:uid="{D026787C-D59C-4E2F-909E-71D92BB74D82}"/>
    <cellStyle name="Millares 14 3 2 11 4" xfId="54940" xr:uid="{AF07DD2D-DE8A-4A4F-83AE-508D0D47E83F}"/>
    <cellStyle name="Millares 14 3 2 12" xfId="9428" xr:uid="{1830B582-D439-4FFF-8686-E67E8A04CFBA}"/>
    <cellStyle name="Millares 14 3 2 12 2" xfId="20872" xr:uid="{06C9EF5D-FD25-4469-B777-98893AB23FC4}"/>
    <cellStyle name="Millares 14 3 2 12 2 2" xfId="43766" xr:uid="{698CBC96-0BF4-4E7A-9EAF-FE94B83001AF}"/>
    <cellStyle name="Millares 14 3 2 12 3" xfId="32325" xr:uid="{14CF2039-C291-490B-9C14-199CFD56B66B}"/>
    <cellStyle name="Millares 14 3 2 12 4" xfId="55207" xr:uid="{7BC544A8-97CE-4D3D-A028-F148F37572F6}"/>
    <cellStyle name="Millares 14 3 2 13" xfId="9700" xr:uid="{31AA0149-0564-4C0A-BE72-B2861470844B}"/>
    <cellStyle name="Millares 14 3 2 13 2" xfId="21143" xr:uid="{1C34F4B4-8D36-4B15-ABAF-572A850B88F0}"/>
    <cellStyle name="Millares 14 3 2 13 2 2" xfId="44037" xr:uid="{8965AAE2-5360-4452-94BB-42545B3797FE}"/>
    <cellStyle name="Millares 14 3 2 13 3" xfId="32596" xr:uid="{52DAEB61-3587-46C7-85DE-721CFA5D6522}"/>
    <cellStyle name="Millares 14 3 2 14" xfId="10784" xr:uid="{7112E0EE-5917-4A90-976C-F889B02B1E6F}"/>
    <cellStyle name="Millares 14 3 2 14 2" xfId="22227" xr:uid="{A5B6193F-D265-450E-90F4-8F7FDDAF9DEA}"/>
    <cellStyle name="Millares 14 3 2 14 2 2" xfId="45121" xr:uid="{9FFC293E-92BB-49B8-B5DA-68DA329A1588}"/>
    <cellStyle name="Millares 14 3 2 14 3" xfId="33680" xr:uid="{94CF8336-2A64-4EF7-A00B-A6FA5F8BD12F}"/>
    <cellStyle name="Millares 14 3 2 15" xfId="11849" xr:uid="{33DE3E71-7693-495E-809A-104AA6B23482}"/>
    <cellStyle name="Millares 14 3 2 15 2" xfId="34743" xr:uid="{DD696ABE-BCAE-48FA-991E-FFD83ED5CD78}"/>
    <cellStyle name="Millares 14 3 2 16" xfId="23302" xr:uid="{C73A9655-7F0A-49D2-89C0-BC11F3ED1FC2}"/>
    <cellStyle name="Millares 14 3 2 17" xfId="46185" xr:uid="{71325E8B-758F-44B3-8F13-65DAF2A3CA93}"/>
    <cellStyle name="Millares 14 3 2 2" xfId="653" xr:uid="{3CE67A41-BA8E-4C5D-9AB2-49C8212F36E3}"/>
    <cellStyle name="Millares 14 3 2 2 10" xfId="46448" xr:uid="{1FA99CE8-439B-4582-B376-656163A232B0}"/>
    <cellStyle name="Millares 14 3 2 2 2" xfId="1181" xr:uid="{77BAB0E8-10C3-4E59-9663-2BD17838A802}"/>
    <cellStyle name="Millares 14 3 2 2 2 2" xfId="2498" xr:uid="{26FE9DEB-10BB-475C-9B35-616D9C38AD0D}"/>
    <cellStyle name="Millares 14 3 2 2 2 2 2" xfId="6746" xr:uid="{FA7ACE65-478B-452B-ADC8-BFE9A2812BCF}"/>
    <cellStyle name="Millares 14 3 2 2 2 2 2 2" xfId="18198" xr:uid="{96680010-C5FA-45EF-8607-7F7B0A14D37B}"/>
    <cellStyle name="Millares 14 3 2 2 2 2 2 2 2" xfId="41092" xr:uid="{359A64C7-A691-4CFE-8BBB-BEFA7A7A8524}"/>
    <cellStyle name="Millares 14 3 2 2 2 2 2 3" xfId="29651" xr:uid="{48F76D1D-ABE5-453B-A9A1-03C3627D48DA}"/>
    <cellStyle name="Millares 14 3 2 2 2 2 2 4" xfId="52533" xr:uid="{367FA5A4-D4F3-49B4-B9AC-5B8A6B5D0910}"/>
    <cellStyle name="Millares 14 3 2 2 2 2 3" xfId="13956" xr:uid="{937D4A94-BE08-48E8-AD57-78D3842ECA8D}"/>
    <cellStyle name="Millares 14 3 2 2 2 2 3 2" xfId="36850" xr:uid="{D6FD4C98-F937-470E-B39C-A53EDE1001CF}"/>
    <cellStyle name="Millares 14 3 2 2 2 2 4" xfId="25409" xr:uid="{6EDDA5F6-B595-4F03-8927-5BF5FABBD6B3}"/>
    <cellStyle name="Millares 14 3 2 2 2 2 5" xfId="48292" xr:uid="{2B0F196F-E3E8-4D21-80C7-986E935E3DBC}"/>
    <cellStyle name="Millares 14 3 2 2 2 3" xfId="4342" xr:uid="{32B87AD7-2EB3-417F-B780-E9854ADEA6D2}"/>
    <cellStyle name="Millares 14 3 2 2 2 3 2" xfId="8585" xr:uid="{EB11D38D-BE96-40AA-9820-A6A3050EDAD0}"/>
    <cellStyle name="Millares 14 3 2 2 2 3 2 2" xfId="20037" xr:uid="{09A97363-1A7A-4CA9-B920-B2054041AF0C}"/>
    <cellStyle name="Millares 14 3 2 2 2 3 2 2 2" xfId="42931" xr:uid="{E87D7F6E-8332-4015-BABD-C580183B7483}"/>
    <cellStyle name="Millares 14 3 2 2 2 3 2 3" xfId="31490" xr:uid="{91BCADF4-6DED-41FF-9D82-37C7978A3893}"/>
    <cellStyle name="Millares 14 3 2 2 2 3 2 4" xfId="54372" xr:uid="{F3D0E15D-075C-4DB3-9034-F4BF34087A1B}"/>
    <cellStyle name="Millares 14 3 2 2 2 3 3" xfId="15795" xr:uid="{C1A2835D-3C07-403E-BB99-F3377D878606}"/>
    <cellStyle name="Millares 14 3 2 2 2 3 3 2" xfId="38689" xr:uid="{0F210800-79D6-4F24-9827-67253631BFB7}"/>
    <cellStyle name="Millares 14 3 2 2 2 3 4" xfId="27248" xr:uid="{EF934CAE-C68E-4E51-BB2B-529437BCF76C}"/>
    <cellStyle name="Millares 14 3 2 2 2 3 5" xfId="50130" xr:uid="{769EC236-5BB1-4E59-AC39-D0146404D853}"/>
    <cellStyle name="Millares 14 3 2 2 2 4" xfId="5429" xr:uid="{317B7682-4BD1-4831-94D8-D48280DFAC2B}"/>
    <cellStyle name="Millares 14 3 2 2 2 4 2" xfId="16881" xr:uid="{E19AD76E-20A5-4352-B45B-73D966E0CF1D}"/>
    <cellStyle name="Millares 14 3 2 2 2 4 2 2" xfId="39775" xr:uid="{9B74F250-D29C-480C-AE24-B02916F3D819}"/>
    <cellStyle name="Millares 14 3 2 2 2 4 3" xfId="28334" xr:uid="{2E180225-F8A5-48B8-8C7E-BB2AC71984EA}"/>
    <cellStyle name="Millares 14 3 2 2 2 4 4" xfId="51216" xr:uid="{F261946F-52C9-4F49-AF7C-08303D2C30C3}"/>
    <cellStyle name="Millares 14 3 2 2 2 5" xfId="10490" xr:uid="{97D365CE-081C-4D2C-AEB5-8052C3430E18}"/>
    <cellStyle name="Millares 14 3 2 2 2 5 2" xfId="21933" xr:uid="{EFE42A01-0077-47D0-BBFD-7173D6FE5161}"/>
    <cellStyle name="Millares 14 3 2 2 2 5 2 2" xfId="44827" xr:uid="{11D4406D-9DF4-4205-ADE4-2AB0B44140F0}"/>
    <cellStyle name="Millares 14 3 2 2 2 5 3" xfId="33386" xr:uid="{3AA21891-CA47-4F2D-980F-F6B873847322}"/>
    <cellStyle name="Millares 14 3 2 2 2 6" xfId="11574" xr:uid="{1E646794-EFA4-4471-8BAD-FE3F0041FE7F}"/>
    <cellStyle name="Millares 14 3 2 2 2 6 2" xfId="23017" xr:uid="{C7EF5B40-DD1C-4CD0-A5AC-999AAB565DD4}"/>
    <cellStyle name="Millares 14 3 2 2 2 6 2 2" xfId="45911" xr:uid="{D9F64008-0334-4F9A-AC18-F5A20589075F}"/>
    <cellStyle name="Millares 14 3 2 2 2 6 3" xfId="34470" xr:uid="{6239BA08-368C-449E-94EF-34B37718B487}"/>
    <cellStyle name="Millares 14 3 2 2 2 7" xfId="12639" xr:uid="{B05039CB-425B-4F42-8D14-14A047BB47A9}"/>
    <cellStyle name="Millares 14 3 2 2 2 7 2" xfId="35533" xr:uid="{311D6B03-7ABD-4429-A8B3-7382B5F2E1E6}"/>
    <cellStyle name="Millares 14 3 2 2 2 8" xfId="24092" xr:uid="{7EB759AC-7692-471F-BB92-E7107F74E298}"/>
    <cellStyle name="Millares 14 3 2 2 2 9" xfId="46975" xr:uid="{1E706470-00D9-4A1C-B1F6-01137D32EAF7}"/>
    <cellStyle name="Millares 14 3 2 2 3" xfId="1971" xr:uid="{7758B971-0B56-4001-827F-F1071F30326B}"/>
    <cellStyle name="Millares 14 3 2 2 3 2" xfId="6219" xr:uid="{1CE6C44E-C2C6-4A1E-A520-B98410E2F72C}"/>
    <cellStyle name="Millares 14 3 2 2 3 2 2" xfId="17671" xr:uid="{16992372-938A-47EC-8AAD-D8EE50F13A58}"/>
    <cellStyle name="Millares 14 3 2 2 3 2 2 2" xfId="40565" xr:uid="{90B1DB63-D2ED-42D7-A15C-E90E095E8711}"/>
    <cellStyle name="Millares 14 3 2 2 3 2 3" xfId="29124" xr:uid="{967F6514-D6C5-42E4-AD03-68E8C84032FC}"/>
    <cellStyle name="Millares 14 3 2 2 3 2 4" xfId="52006" xr:uid="{2D9EB383-0B3D-4A3D-BAB1-1099BF570BEE}"/>
    <cellStyle name="Millares 14 3 2 2 3 3" xfId="13429" xr:uid="{62EBE64C-D34A-478B-BF3F-E7E85DF1528D}"/>
    <cellStyle name="Millares 14 3 2 2 3 3 2" xfId="36323" xr:uid="{DB95B33E-4D40-4615-9EDC-77CA56096D57}"/>
    <cellStyle name="Millares 14 3 2 2 3 4" xfId="24882" xr:uid="{421A2EED-9675-423F-9DD9-2AC29A43F406}"/>
    <cellStyle name="Millares 14 3 2 2 3 5" xfId="47765" xr:uid="{C92B6948-1318-48D3-89A7-D8BFE1692BF4}"/>
    <cellStyle name="Millares 14 3 2 2 4" xfId="3815" xr:uid="{3D9D9213-4344-425D-8FAB-E998B53F9697}"/>
    <cellStyle name="Millares 14 3 2 2 4 2" xfId="8058" xr:uid="{5FA06E2F-E92E-4637-A09A-AF8C20193B87}"/>
    <cellStyle name="Millares 14 3 2 2 4 2 2" xfId="19510" xr:uid="{A65ED32A-0E44-4A80-84CF-6FB101FAE13D}"/>
    <cellStyle name="Millares 14 3 2 2 4 2 2 2" xfId="42404" xr:uid="{456B34C4-9F46-45F3-B948-E5A18C8030A5}"/>
    <cellStyle name="Millares 14 3 2 2 4 2 3" xfId="30963" xr:uid="{0CA9CA37-B2F6-4729-B3BA-FAB64AB275B1}"/>
    <cellStyle name="Millares 14 3 2 2 4 2 4" xfId="53845" xr:uid="{B9333C51-7884-4922-A6FE-00A72AFA2F33}"/>
    <cellStyle name="Millares 14 3 2 2 4 3" xfId="15268" xr:uid="{E5C6C605-3D63-458A-A3BD-23FC372F7C42}"/>
    <cellStyle name="Millares 14 3 2 2 4 3 2" xfId="38162" xr:uid="{CAFE8E97-1975-47A7-8748-6DBBB8A5CD8B}"/>
    <cellStyle name="Millares 14 3 2 2 4 4" xfId="26721" xr:uid="{AA96AECD-3DC4-40BD-BCF4-4DED6AD53B52}"/>
    <cellStyle name="Millares 14 3 2 2 4 5" xfId="49603" xr:uid="{012B721A-C3BA-4FA6-8012-4DA9A6B8417C}"/>
    <cellStyle name="Millares 14 3 2 2 5" xfId="4902" xr:uid="{DE59D38B-1FB6-4712-AB8C-C77D31076618}"/>
    <cellStyle name="Millares 14 3 2 2 5 2" xfId="16354" xr:uid="{85DF78EC-6527-45BE-A02A-285031BF2E46}"/>
    <cellStyle name="Millares 14 3 2 2 5 2 2" xfId="39248" xr:uid="{D5B754D3-8901-4140-B275-55D0CA899ACB}"/>
    <cellStyle name="Millares 14 3 2 2 5 3" xfId="27807" xr:uid="{49EA4180-3B76-43C3-BE30-E9BC3879BD7C}"/>
    <cellStyle name="Millares 14 3 2 2 5 4" xfId="50689" xr:uid="{7CD71C7B-E15B-4D72-904D-F8154C074116}"/>
    <cellStyle name="Millares 14 3 2 2 6" xfId="9963" xr:uid="{B77F9653-FB58-40F7-9BE0-7DB4A8C478FE}"/>
    <cellStyle name="Millares 14 3 2 2 6 2" xfId="21406" xr:uid="{0106F26D-CE30-4C65-912A-FB6636823599}"/>
    <cellStyle name="Millares 14 3 2 2 6 2 2" xfId="44300" xr:uid="{F21153B7-AEFD-4C5D-AF26-6948DCA1228C}"/>
    <cellStyle name="Millares 14 3 2 2 6 3" xfId="32859" xr:uid="{616B8886-A386-4A9C-B284-7EB9CA105803}"/>
    <cellStyle name="Millares 14 3 2 2 7" xfId="11047" xr:uid="{C771CAA7-A099-4F0F-A18D-890A4794BCAF}"/>
    <cellStyle name="Millares 14 3 2 2 7 2" xfId="22490" xr:uid="{6314BDB1-1C7C-426B-A4B8-641CA007E367}"/>
    <cellStyle name="Millares 14 3 2 2 7 2 2" xfId="45384" xr:uid="{680456B0-9B93-414C-9AA6-FA04A8D696D2}"/>
    <cellStyle name="Millares 14 3 2 2 7 3" xfId="33943" xr:uid="{B02EFF00-7F5C-4D63-B139-B443A5A1651B}"/>
    <cellStyle name="Millares 14 3 2 2 8" xfId="12112" xr:uid="{B0B8B147-3073-4FB4-BC98-F159CCCE5FAD}"/>
    <cellStyle name="Millares 14 3 2 2 8 2" xfId="35006" xr:uid="{6A051679-67E8-49C9-AFBD-04C51EA188CB}"/>
    <cellStyle name="Millares 14 3 2 2 9" xfId="23565" xr:uid="{4D217C8E-84B4-4148-952B-BF8C07AF32CD}"/>
    <cellStyle name="Millares 14 3 2 3" xfId="918" xr:uid="{47F03CA8-94B7-4EBC-887C-388594291EA5}"/>
    <cellStyle name="Millares 14 3 2 3 2" xfId="2235" xr:uid="{00673CD4-9B6F-4077-B78F-C7E7CE6900CD}"/>
    <cellStyle name="Millares 14 3 2 3 2 2" xfId="6483" xr:uid="{33A283FF-BB71-432C-B223-6A430237CFB5}"/>
    <cellStyle name="Millares 14 3 2 3 2 2 2" xfId="17935" xr:uid="{070A206A-7873-4329-83CB-1415CD59BCD0}"/>
    <cellStyle name="Millares 14 3 2 3 2 2 2 2" xfId="40829" xr:uid="{E26AEE3D-F15E-4C87-BF23-1F37C8D1964B}"/>
    <cellStyle name="Millares 14 3 2 3 2 2 3" xfId="29388" xr:uid="{13B0C0AB-A75C-448A-9837-834E6E91ACB8}"/>
    <cellStyle name="Millares 14 3 2 3 2 2 4" xfId="52270" xr:uid="{489F818E-1145-4851-91E7-0D867CA12AFB}"/>
    <cellStyle name="Millares 14 3 2 3 2 3" xfId="13693" xr:uid="{F99C4E8F-AC3B-47E7-830F-3D21CC4973B5}"/>
    <cellStyle name="Millares 14 3 2 3 2 3 2" xfId="36587" xr:uid="{74D62364-A7FD-4A9D-AD11-08ECC014A124}"/>
    <cellStyle name="Millares 14 3 2 3 2 4" xfId="25146" xr:uid="{D7DFB36E-97AE-4547-92A0-947620EA5E44}"/>
    <cellStyle name="Millares 14 3 2 3 2 5" xfId="48029" xr:uid="{D8571E42-05C4-4B5F-B1C9-1237186D9E59}"/>
    <cellStyle name="Millares 14 3 2 3 3" xfId="4079" xr:uid="{9CD94DCA-0907-4BA7-8FF2-25952762CC07}"/>
    <cellStyle name="Millares 14 3 2 3 3 2" xfId="8322" xr:uid="{8EF61F95-43B8-4386-ACB9-FD0D0B1065D8}"/>
    <cellStyle name="Millares 14 3 2 3 3 2 2" xfId="19774" xr:uid="{942758D3-EC43-4D2D-BDFE-E8AFA102F4AB}"/>
    <cellStyle name="Millares 14 3 2 3 3 2 2 2" xfId="42668" xr:uid="{B3203D56-C3FA-4116-BE14-18EB3FEF1EB0}"/>
    <cellStyle name="Millares 14 3 2 3 3 2 3" xfId="31227" xr:uid="{C3D439AB-36C8-48EB-8B09-A97F0CCB7F82}"/>
    <cellStyle name="Millares 14 3 2 3 3 2 4" xfId="54109" xr:uid="{C98FD700-3C85-4204-A5AD-47E052F09A27}"/>
    <cellStyle name="Millares 14 3 2 3 3 3" xfId="15532" xr:uid="{A1532C20-DDB6-4226-ACFD-7A9029833BFD}"/>
    <cellStyle name="Millares 14 3 2 3 3 3 2" xfId="38426" xr:uid="{8076334D-4BD0-4737-A8C5-11969BCD9522}"/>
    <cellStyle name="Millares 14 3 2 3 3 4" xfId="26985" xr:uid="{B668921D-C032-4C49-B513-4B3E8DF2B031}"/>
    <cellStyle name="Millares 14 3 2 3 3 5" xfId="49867" xr:uid="{22DFAF09-6E03-487F-8BB2-1D6058C616DE}"/>
    <cellStyle name="Millares 14 3 2 3 4" xfId="5166" xr:uid="{32430D30-8380-4295-AB19-5FF306A3DA7A}"/>
    <cellStyle name="Millares 14 3 2 3 4 2" xfId="16618" xr:uid="{C565E00B-2B9E-416E-974A-788C3243D59A}"/>
    <cellStyle name="Millares 14 3 2 3 4 2 2" xfId="39512" xr:uid="{D1006239-A56E-46DD-9B17-8BF0F4AEFF30}"/>
    <cellStyle name="Millares 14 3 2 3 4 3" xfId="28071" xr:uid="{562B8765-B9CB-4C4F-A93A-9BC6526AA59D}"/>
    <cellStyle name="Millares 14 3 2 3 4 4" xfId="50953" xr:uid="{67184B47-E7B5-4255-8D2A-F84D2B702DD0}"/>
    <cellStyle name="Millares 14 3 2 3 5" xfId="10227" xr:uid="{EDA5EF48-096D-4637-BED0-5CA2C79E3B4F}"/>
    <cellStyle name="Millares 14 3 2 3 5 2" xfId="21670" xr:uid="{CA2128B0-E45D-459B-A605-9216F6D466D8}"/>
    <cellStyle name="Millares 14 3 2 3 5 2 2" xfId="44564" xr:uid="{46B4F570-E8AF-4FF7-A77E-13BA3810A391}"/>
    <cellStyle name="Millares 14 3 2 3 5 3" xfId="33123" xr:uid="{F1DE7F41-60DB-41E2-9894-3EF64A42B49F}"/>
    <cellStyle name="Millares 14 3 2 3 6" xfId="11311" xr:uid="{161DC17F-B262-46F4-9A79-C6DD1169F0A2}"/>
    <cellStyle name="Millares 14 3 2 3 6 2" xfId="22754" xr:uid="{4DF20111-8EDC-45B1-A3B2-DA065F8BFEB1}"/>
    <cellStyle name="Millares 14 3 2 3 6 2 2" xfId="45648" xr:uid="{5EDE9AC5-5980-4B88-B275-6422313F1B60}"/>
    <cellStyle name="Millares 14 3 2 3 6 3" xfId="34207" xr:uid="{CAB0C3C0-2E17-4ACE-AE12-7C1D27229C4A}"/>
    <cellStyle name="Millares 14 3 2 3 7" xfId="12376" xr:uid="{C757BEDD-DBBB-4883-ADB7-F9D69D152261}"/>
    <cellStyle name="Millares 14 3 2 3 7 2" xfId="35270" xr:uid="{DFFF4DDA-EA78-460D-9182-E1FA514B7282}"/>
    <cellStyle name="Millares 14 3 2 3 8" xfId="23829" xr:uid="{9E6DE965-BE39-40FD-9392-56665A4F64F9}"/>
    <cellStyle name="Millares 14 3 2 3 9" xfId="46712" xr:uid="{AE31141B-FDA1-4FB9-A9B6-405008175B07}"/>
    <cellStyle name="Millares 14 3 2 4" xfId="1446" xr:uid="{2B904785-4245-4E86-B214-287E5E5EEA90}"/>
    <cellStyle name="Millares 14 3 2 4 2" xfId="2763" xr:uid="{1DB50BAA-E572-4151-9463-8BF0CACC17D5}"/>
    <cellStyle name="Millares 14 3 2 4 2 2" xfId="7011" xr:uid="{6586E588-22CD-4AC7-9F9D-6FC73B8E9DC0}"/>
    <cellStyle name="Millares 14 3 2 4 2 2 2" xfId="18463" xr:uid="{F0D0D0A1-AA08-48A0-A674-2360A4A5453F}"/>
    <cellStyle name="Millares 14 3 2 4 2 2 2 2" xfId="41357" xr:uid="{3B86A496-EBB0-4660-BE03-D0BBE14A65C1}"/>
    <cellStyle name="Millares 14 3 2 4 2 2 3" xfId="29916" xr:uid="{03352183-1BF0-4A93-AA97-8864BE73A733}"/>
    <cellStyle name="Millares 14 3 2 4 2 2 4" xfId="52798" xr:uid="{88C8D529-D200-446B-A1B4-D6030C8A1838}"/>
    <cellStyle name="Millares 14 3 2 4 2 3" xfId="14221" xr:uid="{B983EE7B-8A19-490D-9854-0574A14908A3}"/>
    <cellStyle name="Millares 14 3 2 4 2 3 2" xfId="37115" xr:uid="{A7DB493E-7FF6-459E-998B-9BE006041704}"/>
    <cellStyle name="Millares 14 3 2 4 2 4" xfId="25674" xr:uid="{6099ADBE-7609-45BF-BECD-A03130E5F6FC}"/>
    <cellStyle name="Millares 14 3 2 4 2 5" xfId="48557" xr:uid="{52CE747A-FF85-40A9-8F05-EA5B981CB36A}"/>
    <cellStyle name="Millares 14 3 2 4 3" xfId="5694" xr:uid="{8D12534A-27DA-4433-BBE9-16EA2DDA9708}"/>
    <cellStyle name="Millares 14 3 2 4 3 2" xfId="17146" xr:uid="{51D435C0-43BD-44DF-AB46-351B10BF79C1}"/>
    <cellStyle name="Millares 14 3 2 4 3 2 2" xfId="40040" xr:uid="{AC1F5C89-B7DB-4542-91AC-EA7FCBDF1F35}"/>
    <cellStyle name="Millares 14 3 2 4 3 3" xfId="28599" xr:uid="{BBE0FADC-B1C5-48AA-A623-BD8D92283F9B}"/>
    <cellStyle name="Millares 14 3 2 4 3 4" xfId="51481" xr:uid="{9B0641EF-2821-45EA-8E12-EB0F38865DE6}"/>
    <cellStyle name="Millares 14 3 2 4 4" xfId="12904" xr:uid="{3BB7B830-609B-44EA-86A2-6EDFE46C7508}"/>
    <cellStyle name="Millares 14 3 2 4 4 2" xfId="35798" xr:uid="{22C06120-E663-4620-AADA-F4558EC3D29E}"/>
    <cellStyle name="Millares 14 3 2 4 5" xfId="24357" xr:uid="{F2022761-CE15-40CA-B533-BD2D13B56C77}"/>
    <cellStyle name="Millares 14 3 2 4 6" xfId="47240" xr:uid="{6397EEBC-5BA5-49AD-97A3-E5DADE7903D6}"/>
    <cellStyle name="Millares 14 3 2 5" xfId="1708" xr:uid="{166F5442-9802-4D9F-AE6C-417B77350762}"/>
    <cellStyle name="Millares 14 3 2 5 2" xfId="5956" xr:uid="{289A68E4-BE8C-43BE-B09A-D912537216EE}"/>
    <cellStyle name="Millares 14 3 2 5 2 2" xfId="17408" xr:uid="{36A4EF75-77B3-405F-9054-9D76C9E3C94B}"/>
    <cellStyle name="Millares 14 3 2 5 2 2 2" xfId="40302" xr:uid="{2AAD1334-606B-4E7D-B30F-E854A4F8EFC6}"/>
    <cellStyle name="Millares 14 3 2 5 2 3" xfId="28861" xr:uid="{B391FDD4-66FA-49F6-88C5-BF33C9C45028}"/>
    <cellStyle name="Millares 14 3 2 5 2 4" xfId="51743" xr:uid="{01476394-EA11-4294-9AB5-ABF23E6C3CB8}"/>
    <cellStyle name="Millares 14 3 2 5 3" xfId="13166" xr:uid="{653FE600-5419-4C2B-B37C-B37C24DBBF0A}"/>
    <cellStyle name="Millares 14 3 2 5 3 2" xfId="36060" xr:uid="{F392FB43-E0A9-4060-A8CF-1623ED2BC893}"/>
    <cellStyle name="Millares 14 3 2 5 4" xfId="24619" xr:uid="{8FAC1138-A54F-4845-A1A2-1A55B3A80927}"/>
    <cellStyle name="Millares 14 3 2 5 5" xfId="47502" xr:uid="{AF43E253-2BD9-49EA-A15D-E556E5A5914B}"/>
    <cellStyle name="Millares 14 3 2 6" xfId="3031" xr:uid="{C747F8A5-1C52-4B4E-B5D9-82E9FD639F79}"/>
    <cellStyle name="Millares 14 3 2 6 2" xfId="7274" xr:uid="{E310B8D0-64AD-4EE9-9BAF-A66DAB8AD678}"/>
    <cellStyle name="Millares 14 3 2 6 2 2" xfId="18726" xr:uid="{6023A970-3559-409E-A2CF-9B2452B5E732}"/>
    <cellStyle name="Millares 14 3 2 6 2 2 2" xfId="41620" xr:uid="{FC0CA6C9-599B-48BB-8CCF-73C3A7337A1E}"/>
    <cellStyle name="Millares 14 3 2 6 2 3" xfId="30179" xr:uid="{A0B7B3D7-9979-460D-8EE6-ECFA070C6A4E}"/>
    <cellStyle name="Millares 14 3 2 6 2 4" xfId="53061" xr:uid="{B424B00B-81E4-470B-8B4A-9E2F86390664}"/>
    <cellStyle name="Millares 14 3 2 6 3" xfId="14484" xr:uid="{C834B18B-6B5A-440A-B8A3-EF9F51231010}"/>
    <cellStyle name="Millares 14 3 2 6 3 2" xfId="37378" xr:uid="{5B695492-C424-49EC-B040-4F666FE442C3}"/>
    <cellStyle name="Millares 14 3 2 6 4" xfId="25937" xr:uid="{25279931-429C-4429-8C5E-C5499BF96DCB}"/>
    <cellStyle name="Millares 14 3 2 6 5" xfId="48819" xr:uid="{F272F238-2562-42B1-B36F-B49E1C4B75CF}"/>
    <cellStyle name="Millares 14 3 2 7" xfId="3291" xr:uid="{660998BA-63B1-44BE-9224-8FCBBB8D50B4}"/>
    <cellStyle name="Millares 14 3 2 7 2" xfId="7534" xr:uid="{1019C09C-94C4-4E67-9904-F6AEDA057B03}"/>
    <cellStyle name="Millares 14 3 2 7 2 2" xfId="18986" xr:uid="{7F351798-7707-48AB-BB65-2D9BF28B05BA}"/>
    <cellStyle name="Millares 14 3 2 7 2 2 2" xfId="41880" xr:uid="{1B4867DB-7110-4670-9CEE-69C71D06479D}"/>
    <cellStyle name="Millares 14 3 2 7 2 3" xfId="30439" xr:uid="{0C489288-82D5-4B1B-A37D-27192A3CB915}"/>
    <cellStyle name="Millares 14 3 2 7 2 4" xfId="53321" xr:uid="{7D97C27E-5323-4000-A119-594E8D65B549}"/>
    <cellStyle name="Millares 14 3 2 7 3" xfId="14744" xr:uid="{32F31B10-CFA2-4C9D-8DCB-75B21FDCCA9F}"/>
    <cellStyle name="Millares 14 3 2 7 3 2" xfId="37638" xr:uid="{E629ADA6-D08C-4C66-8C7B-686D389E27D2}"/>
    <cellStyle name="Millares 14 3 2 7 4" xfId="26197" xr:uid="{6EF88B90-7CFA-4D62-A94A-37514E6304FD}"/>
    <cellStyle name="Millares 14 3 2 7 5" xfId="49079" xr:uid="{6F246FCE-5D35-4074-A824-246555680127}"/>
    <cellStyle name="Millares 14 3 2 8" xfId="3552" xr:uid="{84BA6831-5E8C-47E2-B36C-8D638C971721}"/>
    <cellStyle name="Millares 14 3 2 8 2" xfId="7795" xr:uid="{55F84919-31D2-4002-9C71-A5F5A56903D0}"/>
    <cellStyle name="Millares 14 3 2 8 2 2" xfId="19247" xr:uid="{5FC831D5-128A-4F46-AF4F-DA18265B0A95}"/>
    <cellStyle name="Millares 14 3 2 8 2 2 2" xfId="42141" xr:uid="{6BAE38B7-ABED-4E02-83D1-F2B693A94970}"/>
    <cellStyle name="Millares 14 3 2 8 2 3" xfId="30700" xr:uid="{9477798D-1EAE-45BD-8852-9C94F8C27688}"/>
    <cellStyle name="Millares 14 3 2 8 2 4" xfId="53582" xr:uid="{8E9ED46F-7A9E-41F6-A189-DB77B472D63D}"/>
    <cellStyle name="Millares 14 3 2 8 3" xfId="15005" xr:uid="{EFDEFEF2-3847-4C95-ACD3-A4DF65F6CE6D}"/>
    <cellStyle name="Millares 14 3 2 8 3 2" xfId="37899" xr:uid="{ADDC81A3-E770-4B1B-A41F-FE34A3278D7E}"/>
    <cellStyle name="Millares 14 3 2 8 4" xfId="26458" xr:uid="{2DAEC532-6C4C-4561-AC7E-B51FAF7DCA64}"/>
    <cellStyle name="Millares 14 3 2 8 5" xfId="49340" xr:uid="{160B5E9B-AFBF-49FE-9BD4-72E39D32B3E0}"/>
    <cellStyle name="Millares 14 3 2 9" xfId="4620" xr:uid="{85066EC1-B275-42AA-8C11-BE21C036EA4F}"/>
    <cellStyle name="Millares 14 3 2 9 2" xfId="16072" xr:uid="{8EC30FE1-B043-43C7-BFB6-1CFEA7756629}"/>
    <cellStyle name="Millares 14 3 2 9 2 2" xfId="38966" xr:uid="{B003653C-7FA9-4414-910F-A6FE4FBF6590}"/>
    <cellStyle name="Millares 14 3 2 9 3" xfId="27525" xr:uid="{E47868A5-D78B-46FA-A470-B833A24320E6}"/>
    <cellStyle name="Millares 14 3 2 9 4" xfId="50407" xr:uid="{3DDAE981-BF7F-4916-8B6B-9884F7AEB7A3}"/>
    <cellStyle name="Millares 14 3 3" xfId="537" xr:uid="{A7C70614-B15E-4E2E-8ACF-F6D5B56CF612}"/>
    <cellStyle name="Millares 14 3 3 10" xfId="46332" xr:uid="{C0515215-17D2-4899-B357-EEB1D0A7AACE}"/>
    <cellStyle name="Millares 14 3 3 2" xfId="1065" xr:uid="{F158B2A7-76FA-4F97-8532-8E962777FDC6}"/>
    <cellStyle name="Millares 14 3 3 2 2" xfId="2382" xr:uid="{12BCF41F-C924-4E7F-A316-A408C0B73846}"/>
    <cellStyle name="Millares 14 3 3 2 2 2" xfId="6630" xr:uid="{F37C8A0B-74CA-405A-9EA9-3F27A34D77A8}"/>
    <cellStyle name="Millares 14 3 3 2 2 2 2" xfId="18082" xr:uid="{190A1186-746B-40BD-ACAE-18C0A93330BB}"/>
    <cellStyle name="Millares 14 3 3 2 2 2 2 2" xfId="40976" xr:uid="{A7006256-0AC5-4BFB-8AD2-159122387597}"/>
    <cellStyle name="Millares 14 3 3 2 2 2 3" xfId="29535" xr:uid="{F8B67749-A37C-48CE-BC38-2FAADB44E818}"/>
    <cellStyle name="Millares 14 3 3 2 2 2 4" xfId="52417" xr:uid="{E0E26095-A3F9-4D9F-A9E7-3423C3E81ACE}"/>
    <cellStyle name="Millares 14 3 3 2 2 3" xfId="13840" xr:uid="{C97073DB-FA3D-4587-9515-75F66CFC1D48}"/>
    <cellStyle name="Millares 14 3 3 2 2 3 2" xfId="36734" xr:uid="{58DB9E88-7D9A-44EE-A69F-0BE6B0665580}"/>
    <cellStyle name="Millares 14 3 3 2 2 4" xfId="25293" xr:uid="{9EB2A33C-053A-4088-AC7E-1016A250C73F}"/>
    <cellStyle name="Millares 14 3 3 2 2 5" xfId="48176" xr:uid="{A1E060A3-FEAB-4D49-AAE3-711CF51C9E33}"/>
    <cellStyle name="Millares 14 3 3 2 3" xfId="4226" xr:uid="{79D1FA65-338F-474F-81FF-97FB388546AA}"/>
    <cellStyle name="Millares 14 3 3 2 3 2" xfId="8469" xr:uid="{72700524-66F1-45EB-AF22-E4452E3F4958}"/>
    <cellStyle name="Millares 14 3 3 2 3 2 2" xfId="19921" xr:uid="{03FDEC1A-1508-4CF2-8315-8C755B11B9F6}"/>
    <cellStyle name="Millares 14 3 3 2 3 2 2 2" xfId="42815" xr:uid="{B48A1E3C-7932-4D17-AEF1-3B011BDFFAD3}"/>
    <cellStyle name="Millares 14 3 3 2 3 2 3" xfId="31374" xr:uid="{A21C494E-9E8D-4322-9040-82DD752B8B2A}"/>
    <cellStyle name="Millares 14 3 3 2 3 2 4" xfId="54256" xr:uid="{6FB3E037-F985-4069-9499-ECE3610E17F5}"/>
    <cellStyle name="Millares 14 3 3 2 3 3" xfId="15679" xr:uid="{90423776-9BCC-40C5-B209-ED3ECBBC6017}"/>
    <cellStyle name="Millares 14 3 3 2 3 3 2" xfId="38573" xr:uid="{ED5F6CC5-F7CE-46D6-8DA4-72DA7B532D66}"/>
    <cellStyle name="Millares 14 3 3 2 3 4" xfId="27132" xr:uid="{5A45957F-D68E-460F-A8D0-E87C00231957}"/>
    <cellStyle name="Millares 14 3 3 2 3 5" xfId="50014" xr:uid="{01B80A6E-8AAA-482A-B433-46E45B516DA4}"/>
    <cellStyle name="Millares 14 3 3 2 4" xfId="5313" xr:uid="{8340D768-DC38-4FAE-81B4-3C48403D9D93}"/>
    <cellStyle name="Millares 14 3 3 2 4 2" xfId="16765" xr:uid="{E1517C86-FEED-4F78-930F-C0EC737F8386}"/>
    <cellStyle name="Millares 14 3 3 2 4 2 2" xfId="39659" xr:uid="{02FD7C0E-77D6-4676-B70E-DCF597EDD376}"/>
    <cellStyle name="Millares 14 3 3 2 4 3" xfId="28218" xr:uid="{10D08541-4DA6-4815-8A4C-E9D19E17519F}"/>
    <cellStyle name="Millares 14 3 3 2 4 4" xfId="51100" xr:uid="{B12A4ED6-1B9D-4530-994A-CE9442FF0F2E}"/>
    <cellStyle name="Millares 14 3 3 2 5" xfId="10374" xr:uid="{6B995D10-E1F2-45E0-9B16-68803C8C0A9C}"/>
    <cellStyle name="Millares 14 3 3 2 5 2" xfId="21817" xr:uid="{19E4E9D6-DC74-457A-BBD5-C80D67A56EF1}"/>
    <cellStyle name="Millares 14 3 3 2 5 2 2" xfId="44711" xr:uid="{DCBD7D2C-F0ED-4D4B-9BBF-C2C9FF2A4088}"/>
    <cellStyle name="Millares 14 3 3 2 5 3" xfId="33270" xr:uid="{46902873-72DF-4A72-B81B-97DCBF22EF78}"/>
    <cellStyle name="Millares 14 3 3 2 6" xfId="11458" xr:uid="{00318A57-D3E2-4B12-B9FF-4C90B5B1919B}"/>
    <cellStyle name="Millares 14 3 3 2 6 2" xfId="22901" xr:uid="{1E53C6D3-A839-45CB-9169-F2EAA0A2F0FB}"/>
    <cellStyle name="Millares 14 3 3 2 6 2 2" xfId="45795" xr:uid="{D5F01864-C048-4B5A-B523-39648F8912F2}"/>
    <cellStyle name="Millares 14 3 3 2 6 3" xfId="34354" xr:uid="{CAFA357B-6890-4C58-AE5E-313DD7694BC6}"/>
    <cellStyle name="Millares 14 3 3 2 7" xfId="12523" xr:uid="{27016CDE-15D0-46B6-889F-52061ACB0A1E}"/>
    <cellStyle name="Millares 14 3 3 2 7 2" xfId="35417" xr:uid="{DC0EF5EB-7034-41D7-8E52-D97332C61285}"/>
    <cellStyle name="Millares 14 3 3 2 8" xfId="23976" xr:uid="{D60101F9-C3A0-4092-9E7E-78E3444F6FC1}"/>
    <cellStyle name="Millares 14 3 3 2 9" xfId="46859" xr:uid="{D62339C0-A0DC-4934-8C84-E68CEC734103}"/>
    <cellStyle name="Millares 14 3 3 3" xfId="1855" xr:uid="{D064B8AE-FD00-4122-B18F-4C0AB4BC3CA5}"/>
    <cellStyle name="Millares 14 3 3 3 2" xfId="6103" xr:uid="{AE09A6F2-3927-4723-8280-31583FC8340E}"/>
    <cellStyle name="Millares 14 3 3 3 2 2" xfId="17555" xr:uid="{17DF15D4-14D4-448F-959E-DE1714C42AC6}"/>
    <cellStyle name="Millares 14 3 3 3 2 2 2" xfId="40449" xr:uid="{2EF2E908-0DB1-4AEF-9B3D-EDDFAB770390}"/>
    <cellStyle name="Millares 14 3 3 3 2 3" xfId="29008" xr:uid="{2EE84D38-8308-4AE7-8067-91C022E394A1}"/>
    <cellStyle name="Millares 14 3 3 3 2 4" xfId="51890" xr:uid="{1713C7CB-8F54-404C-A105-1CC511EB919A}"/>
    <cellStyle name="Millares 14 3 3 3 3" xfId="13313" xr:uid="{7EF525A7-272B-49A5-B1EB-B03F4EE0D144}"/>
    <cellStyle name="Millares 14 3 3 3 3 2" xfId="36207" xr:uid="{1FBE4BAB-F5AC-4756-B87E-D9859E1E7A0D}"/>
    <cellStyle name="Millares 14 3 3 3 4" xfId="24766" xr:uid="{276E2835-F8C4-491B-B296-9B6BD9A971CC}"/>
    <cellStyle name="Millares 14 3 3 3 5" xfId="47649" xr:uid="{B5DD974C-324D-46B7-BBAD-43493DA34789}"/>
    <cellStyle name="Millares 14 3 3 4" xfId="3699" xr:uid="{C67682B4-BE38-4D3E-8652-CD21290572AC}"/>
    <cellStyle name="Millares 14 3 3 4 2" xfId="7942" xr:uid="{4745A198-4399-4495-A277-4EF715744EEB}"/>
    <cellStyle name="Millares 14 3 3 4 2 2" xfId="19394" xr:uid="{3B835D97-02A7-4E00-B049-261496238EFB}"/>
    <cellStyle name="Millares 14 3 3 4 2 2 2" xfId="42288" xr:uid="{4D32E96A-3643-4490-9910-F9D8D4F52247}"/>
    <cellStyle name="Millares 14 3 3 4 2 3" xfId="30847" xr:uid="{13EE1AC4-B998-4F61-9D95-5665353A59FF}"/>
    <cellStyle name="Millares 14 3 3 4 2 4" xfId="53729" xr:uid="{AD352376-C39C-48B9-8197-82B3AADAFF9D}"/>
    <cellStyle name="Millares 14 3 3 4 3" xfId="15152" xr:uid="{AF64F015-1DE1-4C53-8A61-1DC9631DD045}"/>
    <cellStyle name="Millares 14 3 3 4 3 2" xfId="38046" xr:uid="{0616CE51-D888-4203-B448-E8B981DA0028}"/>
    <cellStyle name="Millares 14 3 3 4 4" xfId="26605" xr:uid="{602849E6-D260-498F-9299-E7B50A236C35}"/>
    <cellStyle name="Millares 14 3 3 4 5" xfId="49487" xr:uid="{D260336E-63A0-4F2E-A645-6A608CA95B31}"/>
    <cellStyle name="Millares 14 3 3 5" xfId="4786" xr:uid="{F87D1A8E-12B8-4DF7-AA7E-985BC01C46FE}"/>
    <cellStyle name="Millares 14 3 3 5 2" xfId="16238" xr:uid="{9AFA7638-DB4D-4937-AF41-C47080717D7C}"/>
    <cellStyle name="Millares 14 3 3 5 2 2" xfId="39132" xr:uid="{AA8F6172-88D6-4612-91CD-9343D5459915}"/>
    <cellStyle name="Millares 14 3 3 5 3" xfId="27691" xr:uid="{10329095-94D7-40A0-BAF2-539279559D00}"/>
    <cellStyle name="Millares 14 3 3 5 4" xfId="50573" xr:uid="{D896FB3C-209A-40F3-9681-AE380F9579CC}"/>
    <cellStyle name="Millares 14 3 3 6" xfId="9847" xr:uid="{100E2909-E4BE-4FCB-97C0-4303B31915FE}"/>
    <cellStyle name="Millares 14 3 3 6 2" xfId="21290" xr:uid="{BCAE0DD8-05D9-4C13-A787-E4FBF04DC8CE}"/>
    <cellStyle name="Millares 14 3 3 6 2 2" xfId="44184" xr:uid="{96E06E7D-9768-46F0-847F-CDBDFC7D5ECE}"/>
    <cellStyle name="Millares 14 3 3 6 3" xfId="32743" xr:uid="{B74B8DB0-3236-4022-883F-BB47FAE88A75}"/>
    <cellStyle name="Millares 14 3 3 7" xfId="10931" xr:uid="{2D662125-5648-4C91-A44C-6FDF7AAA4A4F}"/>
    <cellStyle name="Millares 14 3 3 7 2" xfId="22374" xr:uid="{7C9A62CA-3E9A-4B29-B82D-8798DF102FA0}"/>
    <cellStyle name="Millares 14 3 3 7 2 2" xfId="45268" xr:uid="{137E2E64-B0E8-4506-A483-C8A324BE4208}"/>
    <cellStyle name="Millares 14 3 3 7 3" xfId="33827" xr:uid="{7D2464E1-0131-4F5A-8563-6F33B675DC07}"/>
    <cellStyle name="Millares 14 3 3 8" xfId="11996" xr:uid="{26669607-AD70-4FA5-88E6-A53013262EE6}"/>
    <cellStyle name="Millares 14 3 3 8 2" xfId="34890" xr:uid="{E19EB905-3782-4D5C-962B-198BE6769A1E}"/>
    <cellStyle name="Millares 14 3 3 9" xfId="23449" xr:uid="{F8F666F0-0590-4600-B4BE-844989AB4408}"/>
    <cellStyle name="Millares 14 3 4" xfId="802" xr:uid="{0082F65F-3808-42BB-A386-7C9645E61952}"/>
    <cellStyle name="Millares 14 3 4 2" xfId="2119" xr:uid="{C38BA2FA-4594-4499-9F6D-FAC980ECE3F6}"/>
    <cellStyle name="Millares 14 3 4 2 2" xfId="6367" xr:uid="{8CD7E393-3A0D-4598-9D15-6C2BE1343B64}"/>
    <cellStyle name="Millares 14 3 4 2 2 2" xfId="17819" xr:uid="{3FFC3F2F-D455-45BC-9001-ABD38BA9E51F}"/>
    <cellStyle name="Millares 14 3 4 2 2 2 2" xfId="40713" xr:uid="{B37275E4-439B-4349-8F2B-D8B833E5B519}"/>
    <cellStyle name="Millares 14 3 4 2 2 3" xfId="29272" xr:uid="{BBD8388C-D0ED-4EE0-8C83-F7A8367357D8}"/>
    <cellStyle name="Millares 14 3 4 2 2 4" xfId="52154" xr:uid="{F0E29266-5EA8-4BDE-96CB-A2D88D7CE3EE}"/>
    <cellStyle name="Millares 14 3 4 2 3" xfId="13577" xr:uid="{54D5DA5D-A84F-4F38-9118-0D07B0D1EE46}"/>
    <cellStyle name="Millares 14 3 4 2 3 2" xfId="36471" xr:uid="{D3EA1933-FD6F-4F02-AC97-B04EEF33536E}"/>
    <cellStyle name="Millares 14 3 4 2 4" xfId="25030" xr:uid="{1087A037-E52B-4ED9-ADEB-E4CBEAE428D2}"/>
    <cellStyle name="Millares 14 3 4 2 5" xfId="47913" xr:uid="{1A461154-BC7A-4CD3-87C4-E496F3095193}"/>
    <cellStyle name="Millares 14 3 4 3" xfId="3963" xr:uid="{96F33DDE-BEF8-4D68-B229-387931E4131E}"/>
    <cellStyle name="Millares 14 3 4 3 2" xfId="8206" xr:uid="{183DE219-E8E9-46DB-B64E-F96F7F661E9A}"/>
    <cellStyle name="Millares 14 3 4 3 2 2" xfId="19658" xr:uid="{B7A57D68-7752-4427-ADBA-A9FA64B451A2}"/>
    <cellStyle name="Millares 14 3 4 3 2 2 2" xfId="42552" xr:uid="{7EA6246E-6EA7-46E0-BE22-B6D6FDE319A2}"/>
    <cellStyle name="Millares 14 3 4 3 2 3" xfId="31111" xr:uid="{922EC7CD-6D81-4CC4-9305-9127EC7DFD92}"/>
    <cellStyle name="Millares 14 3 4 3 2 4" xfId="53993" xr:uid="{9CC8F1BE-ED31-4CCC-AB89-CFA3A9720955}"/>
    <cellStyle name="Millares 14 3 4 3 3" xfId="15416" xr:uid="{B946DA4A-4249-4C58-90B9-92380EE609D9}"/>
    <cellStyle name="Millares 14 3 4 3 3 2" xfId="38310" xr:uid="{926D2B7B-D80F-4E53-86B1-C64A1191A3B5}"/>
    <cellStyle name="Millares 14 3 4 3 4" xfId="26869" xr:uid="{192E5901-53B2-4650-A327-983D430E6538}"/>
    <cellStyle name="Millares 14 3 4 3 5" xfId="49751" xr:uid="{1457B2BC-9875-4FA2-92D6-CBE56948D8E1}"/>
    <cellStyle name="Millares 14 3 4 4" xfId="5050" xr:uid="{8EBCC383-558E-426E-B802-2E461437FABB}"/>
    <cellStyle name="Millares 14 3 4 4 2" xfId="16502" xr:uid="{46663966-4D82-4DA4-BCC0-98AEDF683769}"/>
    <cellStyle name="Millares 14 3 4 4 2 2" xfId="39396" xr:uid="{F4AE4578-1268-4C38-A873-42D703872432}"/>
    <cellStyle name="Millares 14 3 4 4 3" xfId="27955" xr:uid="{59270E20-A62A-42AF-AD81-7773F3B56930}"/>
    <cellStyle name="Millares 14 3 4 4 4" xfId="50837" xr:uid="{E865BC68-460A-463E-A012-9C6098CD10A4}"/>
    <cellStyle name="Millares 14 3 4 5" xfId="10111" xr:uid="{B98DA2F6-71E4-4969-B1D6-5315014AD9E7}"/>
    <cellStyle name="Millares 14 3 4 5 2" xfId="21554" xr:uid="{4AF3FF3F-8EA8-4E49-9046-457F34C14BC3}"/>
    <cellStyle name="Millares 14 3 4 5 2 2" xfId="44448" xr:uid="{823E1283-F6F7-4016-AE5C-D751AB34E04D}"/>
    <cellStyle name="Millares 14 3 4 5 3" xfId="33007" xr:uid="{6E94C4BF-65F7-43B7-B429-3FD3C32806F7}"/>
    <cellStyle name="Millares 14 3 4 6" xfId="11195" xr:uid="{847DFF94-CA35-43B4-B6D2-2DA1EBB66D53}"/>
    <cellStyle name="Millares 14 3 4 6 2" xfId="22638" xr:uid="{087FC3B9-28F0-4995-BAEF-CE82C0A57498}"/>
    <cellStyle name="Millares 14 3 4 6 2 2" xfId="45532" xr:uid="{E559A21A-13C3-46C3-9BE1-4D8B9F8996F7}"/>
    <cellStyle name="Millares 14 3 4 6 3" xfId="34091" xr:uid="{C5F116C4-3CC0-45C7-99AB-3EC306B06AED}"/>
    <cellStyle name="Millares 14 3 4 7" xfId="12260" xr:uid="{7998C4C2-7A7E-4AAB-8C37-D75A2B17F3F4}"/>
    <cellStyle name="Millares 14 3 4 7 2" xfId="35154" xr:uid="{4E865945-C8C1-46CD-904F-B70467CC052D}"/>
    <cellStyle name="Millares 14 3 4 8" xfId="23713" xr:uid="{9FDAFBF6-15BD-44AF-9580-3BA3ED345303}"/>
    <cellStyle name="Millares 14 3 4 9" xfId="46596" xr:uid="{D66B4861-D05C-4463-AB94-F33FE444473C}"/>
    <cellStyle name="Millares 14 3 5" xfId="1330" xr:uid="{B925C130-D428-4712-890C-1AD038DD3B3A}"/>
    <cellStyle name="Millares 14 3 5 2" xfId="2647" xr:uid="{92447B47-1F0F-4717-90A7-FD7CAD44C638}"/>
    <cellStyle name="Millares 14 3 5 2 2" xfId="6895" xr:uid="{D0D7F4BE-9A81-45E4-91C0-14CD4BC3DB71}"/>
    <cellStyle name="Millares 14 3 5 2 2 2" xfId="18347" xr:uid="{717D71A7-1A59-4403-8FA6-21144CBA5194}"/>
    <cellStyle name="Millares 14 3 5 2 2 2 2" xfId="41241" xr:uid="{23E30D45-7D52-4665-9594-E32CDFB61320}"/>
    <cellStyle name="Millares 14 3 5 2 2 3" xfId="29800" xr:uid="{2092A385-49A3-4684-A5A1-0AA12739231F}"/>
    <cellStyle name="Millares 14 3 5 2 2 4" xfId="52682" xr:uid="{00155246-83DE-4C70-A3B6-1F46EDBC4F7B}"/>
    <cellStyle name="Millares 14 3 5 2 3" xfId="14105" xr:uid="{4F92C045-7A6D-4DC2-A3EC-31B6A65714DC}"/>
    <cellStyle name="Millares 14 3 5 2 3 2" xfId="36999" xr:uid="{CE4EF6AE-2F0F-4C9E-A715-20CA4C29C9E1}"/>
    <cellStyle name="Millares 14 3 5 2 4" xfId="25558" xr:uid="{CE9AA065-4E14-43A8-B65D-F433D709E490}"/>
    <cellStyle name="Millares 14 3 5 2 5" xfId="48441" xr:uid="{F58D8FBD-A055-44F7-BF9D-57A135A48F6E}"/>
    <cellStyle name="Millares 14 3 5 3" xfId="5578" xr:uid="{F16EDB6A-4F7D-46CA-BC60-C3F4000F2B33}"/>
    <cellStyle name="Millares 14 3 5 3 2" xfId="17030" xr:uid="{C100D1BA-78DD-491F-B358-81DF68FECC45}"/>
    <cellStyle name="Millares 14 3 5 3 2 2" xfId="39924" xr:uid="{CA7ECABF-97FC-41A1-8639-D391F8E13C94}"/>
    <cellStyle name="Millares 14 3 5 3 3" xfId="28483" xr:uid="{1606F35A-618D-4049-BB5B-48D2F8E1D51F}"/>
    <cellStyle name="Millares 14 3 5 3 4" xfId="51365" xr:uid="{1C6C1BE8-F7CF-45ED-9CA1-F432E1569116}"/>
    <cellStyle name="Millares 14 3 5 4" xfId="12788" xr:uid="{28406C82-7F2C-44C6-9344-36DFFF66D74A}"/>
    <cellStyle name="Millares 14 3 5 4 2" xfId="35682" xr:uid="{19CEDC5C-B198-4CE0-92BB-568ECFEFB428}"/>
    <cellStyle name="Millares 14 3 5 5" xfId="24241" xr:uid="{829EF5FC-F559-4145-AE0D-ED452AD8D08A}"/>
    <cellStyle name="Millares 14 3 5 6" xfId="47124" xr:uid="{9E43A401-7C47-4467-BC36-E144B9DB95D5}"/>
    <cellStyle name="Millares 14 3 6" xfId="1592" xr:uid="{EB099ADC-4897-4BAB-8471-8CA9F13CD67C}"/>
    <cellStyle name="Millares 14 3 6 2" xfId="5840" xr:uid="{A3E4C0BF-6CF2-4F05-BD80-0FBBE81B90BA}"/>
    <cellStyle name="Millares 14 3 6 2 2" xfId="17292" xr:uid="{80AD8A5C-380D-43ED-B016-73748B01A87E}"/>
    <cellStyle name="Millares 14 3 6 2 2 2" xfId="40186" xr:uid="{923FF3CF-2265-4663-B045-6DA907B294EF}"/>
    <cellStyle name="Millares 14 3 6 2 3" xfId="28745" xr:uid="{8AA6C582-40C3-4D71-8986-E44953C49005}"/>
    <cellStyle name="Millares 14 3 6 2 4" xfId="51627" xr:uid="{5BC0ACB2-5A4A-43E2-BDA1-DFAA5ED779A0}"/>
    <cellStyle name="Millares 14 3 6 3" xfId="13050" xr:uid="{632BFF2E-403F-46EE-99D7-066AA4E2BE62}"/>
    <cellStyle name="Millares 14 3 6 3 2" xfId="35944" xr:uid="{E75C0547-1867-4E15-92C1-C5BF9E0CA28F}"/>
    <cellStyle name="Millares 14 3 6 4" xfId="24503" xr:uid="{35F8336A-A988-4489-AF7D-D0E83F3C83A7}"/>
    <cellStyle name="Millares 14 3 6 5" xfId="47386" xr:uid="{E30AB9A2-A8D5-404C-A79F-D958A08E63FA}"/>
    <cellStyle name="Millares 14 3 7" xfId="2915" xr:uid="{0BFE8BB7-300C-49B0-A2F9-AFE87E96DFA7}"/>
    <cellStyle name="Millares 14 3 7 2" xfId="7158" xr:uid="{05906CB4-DFD1-454F-83BE-33A9DA9C0FFD}"/>
    <cellStyle name="Millares 14 3 7 2 2" xfId="18610" xr:uid="{E338468E-D941-4818-A231-B1D5197707B9}"/>
    <cellStyle name="Millares 14 3 7 2 2 2" xfId="41504" xr:uid="{E57EBB07-98E6-491E-B2E8-340C1263CD63}"/>
    <cellStyle name="Millares 14 3 7 2 3" xfId="30063" xr:uid="{458B0209-AB06-46B5-B23D-041B7C2D9E97}"/>
    <cellStyle name="Millares 14 3 7 2 4" xfId="52945" xr:uid="{5133859E-F200-426D-BBCD-8D48967811E2}"/>
    <cellStyle name="Millares 14 3 7 3" xfId="14368" xr:uid="{D0CED49D-BC45-49ED-A77E-8DE12A1A77B3}"/>
    <cellStyle name="Millares 14 3 7 3 2" xfId="37262" xr:uid="{07A7AEA6-C3CA-450D-9E86-D75AC88FB76E}"/>
    <cellStyle name="Millares 14 3 7 4" xfId="25821" xr:uid="{AC87903D-B55B-4012-8517-AA0A94EA2873}"/>
    <cellStyle name="Millares 14 3 7 5" xfId="48703" xr:uid="{BD74A150-CED0-407D-A543-3ADB4E46E947}"/>
    <cellStyle name="Millares 14 3 8" xfId="3175" xr:uid="{7470BDD8-001D-4D21-9DD8-E455540539FC}"/>
    <cellStyle name="Millares 14 3 8 2" xfId="7418" xr:uid="{79100D9B-EFC0-4BA0-8C5D-23FC857AE49E}"/>
    <cellStyle name="Millares 14 3 8 2 2" xfId="18870" xr:uid="{76453843-4C75-4F0B-9064-689B91BB87C5}"/>
    <cellStyle name="Millares 14 3 8 2 2 2" xfId="41764" xr:uid="{7FC4BC60-2AEA-4D20-A7EA-C4C1BC773263}"/>
    <cellStyle name="Millares 14 3 8 2 3" xfId="30323" xr:uid="{767B9952-5494-40B7-84B9-A0A1A768D913}"/>
    <cellStyle name="Millares 14 3 8 2 4" xfId="53205" xr:uid="{3AC3DD10-9BCE-4795-8DD0-175A46EE640C}"/>
    <cellStyle name="Millares 14 3 8 3" xfId="14628" xr:uid="{ADA472B5-65AE-4CFC-A615-34CC04F2B2DE}"/>
    <cellStyle name="Millares 14 3 8 3 2" xfId="37522" xr:uid="{2785A6B5-3525-444D-89D1-742338E9FDDA}"/>
    <cellStyle name="Millares 14 3 8 4" xfId="26081" xr:uid="{04C96E22-455A-4BF9-B45C-C375ED67843B}"/>
    <cellStyle name="Millares 14 3 8 5" xfId="48963" xr:uid="{21819EB1-71DF-416A-9C59-DA00E1FE95DF}"/>
    <cellStyle name="Millares 14 3 9" xfId="3436" xr:uid="{2DB5DA63-BF79-46F4-ACDA-4849A6FFB3CA}"/>
    <cellStyle name="Millares 14 3 9 2" xfId="7679" xr:uid="{FCB85C9D-9A63-4AB6-A5D8-AA1B8BDB3A17}"/>
    <cellStyle name="Millares 14 3 9 2 2" xfId="19131" xr:uid="{04A9F9B3-A818-4F6F-BA7B-40A91C86A13F}"/>
    <cellStyle name="Millares 14 3 9 2 2 2" xfId="42025" xr:uid="{6955C05E-B794-4EB6-8259-98E43B73F3FA}"/>
    <cellStyle name="Millares 14 3 9 2 3" xfId="30584" xr:uid="{620DF51A-940F-4E6F-B641-2A873F217A7B}"/>
    <cellStyle name="Millares 14 3 9 2 4" xfId="53466" xr:uid="{30B0597F-6AAC-4B8C-8F89-B80D408A7B1F}"/>
    <cellStyle name="Millares 14 3 9 3" xfId="14889" xr:uid="{0966367D-A970-4509-A8E2-3F34AC7D24BC}"/>
    <cellStyle name="Millares 14 3 9 3 2" xfId="37783" xr:uid="{A6E2EA17-8930-4605-B1C5-E7CBA4AD5E62}"/>
    <cellStyle name="Millares 14 3 9 4" xfId="26342" xr:uid="{DFFEC15B-AE77-4386-99F8-70B871455DCC}"/>
    <cellStyle name="Millares 14 3 9 5" xfId="49224" xr:uid="{CD22ACBD-D46C-4FB4-BAA1-3B2CA9A11210}"/>
    <cellStyle name="Millares 14 4" xfId="304" xr:uid="{DFF5C9CE-7802-44F4-B660-A23050F29C39}"/>
    <cellStyle name="Millares 14 4 10" xfId="4534" xr:uid="{8C7B8B06-A89D-4F7A-A292-E7C752119C3E}"/>
    <cellStyle name="Millares 14 4 10 2" xfId="15986" xr:uid="{B77DA319-28EB-4A58-BEA3-14BD3DA22E7E}"/>
    <cellStyle name="Millares 14 4 10 2 2" xfId="38880" xr:uid="{5CA21D2D-1788-4F14-921D-20559232907F}"/>
    <cellStyle name="Millares 14 4 10 3" xfId="27439" xr:uid="{5C2EB778-25BB-45FB-8FCF-7868A474DA9B}"/>
    <cellStyle name="Millares 14 4 10 4" xfId="50321" xr:uid="{6CAB7B7E-4364-444C-B658-806B97A7E897}"/>
    <cellStyle name="Millares 14 4 11" xfId="8813" xr:uid="{0B7011F7-C7FB-4D33-8CF9-3F064BA6A895}"/>
    <cellStyle name="Millares 14 4 11 2" xfId="20257" xr:uid="{B4830F71-BE19-4707-A4B9-69012FC9F0EB}"/>
    <cellStyle name="Millares 14 4 11 2 2" xfId="43151" xr:uid="{40975786-172F-4B24-9F34-68607868B43C}"/>
    <cellStyle name="Millares 14 4 11 3" xfId="31710" xr:uid="{56D189B0-D57C-4A3F-B5B8-A912D80A228B}"/>
    <cellStyle name="Millares 14 4 11 4" xfId="54592" xr:uid="{844DFBEC-7E4D-410D-B615-90817C598C6B}"/>
    <cellStyle name="Millares 14 4 12" xfId="9075" xr:uid="{F5E935C1-6A2C-4710-8C54-CBD638A04E5F}"/>
    <cellStyle name="Millares 14 4 12 2" xfId="20519" xr:uid="{72A3F586-C4D2-49FD-85D0-F76A602C305B}"/>
    <cellStyle name="Millares 14 4 12 2 2" xfId="43413" xr:uid="{F9B7FE94-2F3B-48CC-9DEB-1DDBEADD32A7}"/>
    <cellStyle name="Millares 14 4 12 3" xfId="31972" xr:uid="{358A538D-C5D8-45FC-933E-70DAC92DAF7D}"/>
    <cellStyle name="Millares 14 4 12 4" xfId="54854" xr:uid="{7B8D1654-6CEE-4A25-8E41-C7DF9D01AD26}"/>
    <cellStyle name="Millares 14 4 13" xfId="9342" xr:uid="{A6715050-41A3-4A19-9691-E87E1CE558BD}"/>
    <cellStyle name="Millares 14 4 13 2" xfId="20786" xr:uid="{F2D44050-7060-45D4-A067-83F00207E938}"/>
    <cellStyle name="Millares 14 4 13 2 2" xfId="43680" xr:uid="{34D7B3A2-1155-45F8-9AE2-6F3A6F508D25}"/>
    <cellStyle name="Millares 14 4 13 3" xfId="32239" xr:uid="{3958C24A-E73D-467A-9438-640EE57FCCC9}"/>
    <cellStyle name="Millares 14 4 13 4" xfId="55121" xr:uid="{D018903E-49BD-4C7A-AF0D-ED6EE80E62EB}"/>
    <cellStyle name="Millares 14 4 14" xfId="9614" xr:uid="{3EA99BD9-148E-4EE6-8A57-42B029F9FBDB}"/>
    <cellStyle name="Millares 14 4 14 2" xfId="21057" xr:uid="{BCAD7A94-CFE9-4EFC-A787-C46C3A1EFCD4}"/>
    <cellStyle name="Millares 14 4 14 2 2" xfId="43951" xr:uid="{3CD6B2ED-778A-4635-9339-7C0A4A23D236}"/>
    <cellStyle name="Millares 14 4 14 3" xfId="32510" xr:uid="{E84BBB61-63F6-4D46-B058-7EE7270E472D}"/>
    <cellStyle name="Millares 14 4 15" xfId="10698" xr:uid="{50A268D1-9406-4AF0-9F73-D250C92928F2}"/>
    <cellStyle name="Millares 14 4 15 2" xfId="22141" xr:uid="{D2BA3F76-C779-4679-8578-E93589FEA253}"/>
    <cellStyle name="Millares 14 4 15 2 2" xfId="45035" xr:uid="{E3B55597-A454-4AE3-9010-78128FE7A11A}"/>
    <cellStyle name="Millares 14 4 15 3" xfId="33594" xr:uid="{2F0691C3-07F9-46AC-AB07-4AF48BBF28A3}"/>
    <cellStyle name="Millares 14 4 16" xfId="11763" xr:uid="{C96A74D0-F614-473D-B1E0-C417BB7444EA}"/>
    <cellStyle name="Millares 14 4 16 2" xfId="34657" xr:uid="{CC1F4D86-87AF-48F9-BA37-9EA7371469F0}"/>
    <cellStyle name="Millares 14 4 17" xfId="23216" xr:uid="{955575D9-4BAD-4195-A0F9-26D0F50E0F37}"/>
    <cellStyle name="Millares 14 4 18" xfId="46099" xr:uid="{4A2D76B1-58F2-44F9-A810-5E362F467139}"/>
    <cellStyle name="Millares 14 4 2" xfId="420" xr:uid="{31C675B1-76E1-432F-A3B3-7B50D4F3584F}"/>
    <cellStyle name="Millares 14 4 2 10" xfId="8929" xr:uid="{1E41E088-4350-40C4-8DC1-9154E20B2CC4}"/>
    <cellStyle name="Millares 14 4 2 10 2" xfId="20373" xr:uid="{5FAA72D9-3DA0-4539-A8ED-677EFA70C88B}"/>
    <cellStyle name="Millares 14 4 2 10 2 2" xfId="43267" xr:uid="{477C2540-E58E-4F75-B9C0-4DDCB598BADB}"/>
    <cellStyle name="Millares 14 4 2 10 3" xfId="31826" xr:uid="{2BB3DA06-C54F-47B4-8646-6BFE90781D7E}"/>
    <cellStyle name="Millares 14 4 2 10 4" xfId="54708" xr:uid="{5221D2D1-CE5F-451B-8DCF-E68ADD1AE777}"/>
    <cellStyle name="Millares 14 4 2 11" xfId="9191" xr:uid="{45D01FB6-8E4A-416F-AA37-FD097F6F46C2}"/>
    <cellStyle name="Millares 14 4 2 11 2" xfId="20635" xr:uid="{413181C2-62C4-4A29-AD95-500CB5E35A48}"/>
    <cellStyle name="Millares 14 4 2 11 2 2" xfId="43529" xr:uid="{0924090D-DB98-4ACB-8255-A937CD39F381}"/>
    <cellStyle name="Millares 14 4 2 11 3" xfId="32088" xr:uid="{AF3642DE-A226-4CD2-8738-F2544120968C}"/>
    <cellStyle name="Millares 14 4 2 11 4" xfId="54970" xr:uid="{BC0DCBCD-3694-491A-9B9C-EFEAC6E563B9}"/>
    <cellStyle name="Millares 14 4 2 12" xfId="9458" xr:uid="{DA662FD9-94C7-4096-A3E7-DEA2B4F6062B}"/>
    <cellStyle name="Millares 14 4 2 12 2" xfId="20902" xr:uid="{7338D2B5-2044-4BEC-BBC8-2CC4C037ADA9}"/>
    <cellStyle name="Millares 14 4 2 12 2 2" xfId="43796" xr:uid="{A6AB56CB-193A-43FB-A06F-CC94F95A8EB0}"/>
    <cellStyle name="Millares 14 4 2 12 3" xfId="32355" xr:uid="{C27C3C71-0FA0-44A2-A612-DD8323EEB4DC}"/>
    <cellStyle name="Millares 14 4 2 12 4" xfId="55237" xr:uid="{88C17163-9453-49EA-BF76-B6B6AE4F718F}"/>
    <cellStyle name="Millares 14 4 2 13" xfId="9730" xr:uid="{63DD739B-B28F-4679-AF95-F927CCBE3AB8}"/>
    <cellStyle name="Millares 14 4 2 13 2" xfId="21173" xr:uid="{936EB69C-4C9F-4D5F-84BB-9B3229A485A5}"/>
    <cellStyle name="Millares 14 4 2 13 2 2" xfId="44067" xr:uid="{E8C72D2A-84EE-4034-A98D-3EB6087676D2}"/>
    <cellStyle name="Millares 14 4 2 13 3" xfId="32626" xr:uid="{E89516DA-EB33-4431-AB94-11967ED3E42B}"/>
    <cellStyle name="Millares 14 4 2 14" xfId="10814" xr:uid="{7B27C045-271D-4F47-B423-F346821EB56D}"/>
    <cellStyle name="Millares 14 4 2 14 2" xfId="22257" xr:uid="{762797C6-6819-4843-AF93-C26455C537D0}"/>
    <cellStyle name="Millares 14 4 2 14 2 2" xfId="45151" xr:uid="{DCE2CCF8-BC98-4F97-A103-63E9C746CBA1}"/>
    <cellStyle name="Millares 14 4 2 14 3" xfId="33710" xr:uid="{36581FA2-DA16-42E7-AB30-38B3A1AC9552}"/>
    <cellStyle name="Millares 14 4 2 15" xfId="11879" xr:uid="{23C84BBE-DB9B-4AF6-AFD6-10360FE6BC66}"/>
    <cellStyle name="Millares 14 4 2 15 2" xfId="34773" xr:uid="{3D56484C-7ABF-440A-936C-B4E808A4E0FE}"/>
    <cellStyle name="Millares 14 4 2 16" xfId="23332" xr:uid="{743B12FE-9ABF-4663-82A3-1D84BD23BE0A}"/>
    <cellStyle name="Millares 14 4 2 17" xfId="46215" xr:uid="{D831F442-54D1-46DD-8ACF-5B9F5062F8C8}"/>
    <cellStyle name="Millares 14 4 2 2" xfId="683" xr:uid="{7A413AD3-571C-49E8-B052-4ED3E7120CBB}"/>
    <cellStyle name="Millares 14 4 2 2 10" xfId="46478" xr:uid="{13E0B1EC-29AB-4518-B4AC-2172512C3551}"/>
    <cellStyle name="Millares 14 4 2 2 2" xfId="1211" xr:uid="{8A6B1817-0C75-4EB1-ACD5-AF0CB74C03D7}"/>
    <cellStyle name="Millares 14 4 2 2 2 2" xfId="2528" xr:uid="{8B158C5E-42FF-48F1-86B0-98E09B967A5B}"/>
    <cellStyle name="Millares 14 4 2 2 2 2 2" xfId="6776" xr:uid="{274C9FB8-6018-4381-BF47-16FB4403999E}"/>
    <cellStyle name="Millares 14 4 2 2 2 2 2 2" xfId="18228" xr:uid="{CE567C5B-CF61-4190-A8EF-BB7457569C59}"/>
    <cellStyle name="Millares 14 4 2 2 2 2 2 2 2" xfId="41122" xr:uid="{CEC8B4F1-95EF-4CB9-96AA-47D5AB10ECF6}"/>
    <cellStyle name="Millares 14 4 2 2 2 2 2 3" xfId="29681" xr:uid="{8BFE42B1-D800-45D3-9243-BB5BA18BF342}"/>
    <cellStyle name="Millares 14 4 2 2 2 2 2 4" xfId="52563" xr:uid="{DD9EAE77-A3CE-41AF-B4F6-E651234874A2}"/>
    <cellStyle name="Millares 14 4 2 2 2 2 3" xfId="13986" xr:uid="{52B0F0E0-DC95-4941-A242-DAB5EC20548C}"/>
    <cellStyle name="Millares 14 4 2 2 2 2 3 2" xfId="36880" xr:uid="{D00441AD-2103-4A90-9DF0-C120D50E15AB}"/>
    <cellStyle name="Millares 14 4 2 2 2 2 4" xfId="25439" xr:uid="{254FF72F-40FC-40CF-BA7F-62E9937AEFF4}"/>
    <cellStyle name="Millares 14 4 2 2 2 2 5" xfId="48322" xr:uid="{FA30B40F-E9D6-4E27-8692-2C6C763BB50B}"/>
    <cellStyle name="Millares 14 4 2 2 2 3" xfId="4372" xr:uid="{10A91D50-DAFA-40B6-9782-B3DC70DC3530}"/>
    <cellStyle name="Millares 14 4 2 2 2 3 2" xfId="8615" xr:uid="{659EAF7C-D637-41DF-9849-0E31D7FAA01D}"/>
    <cellStyle name="Millares 14 4 2 2 2 3 2 2" xfId="20067" xr:uid="{63883C75-648A-4A15-BDE9-0E5B1437E416}"/>
    <cellStyle name="Millares 14 4 2 2 2 3 2 2 2" xfId="42961" xr:uid="{74AEB7F1-F7AA-4101-B8A1-E303D274478D}"/>
    <cellStyle name="Millares 14 4 2 2 2 3 2 3" xfId="31520" xr:uid="{592FF027-DD06-410D-A9F3-F5DAB6D1FECE}"/>
    <cellStyle name="Millares 14 4 2 2 2 3 2 4" xfId="54402" xr:uid="{C58DA3DA-4BE7-466F-A9E4-AE5CB3350BA3}"/>
    <cellStyle name="Millares 14 4 2 2 2 3 3" xfId="15825" xr:uid="{7391C05D-76DB-4F7D-802F-412B7C3F15F3}"/>
    <cellStyle name="Millares 14 4 2 2 2 3 3 2" xfId="38719" xr:uid="{0008BAF0-C05D-4A6C-960F-FAE61897C4E6}"/>
    <cellStyle name="Millares 14 4 2 2 2 3 4" xfId="27278" xr:uid="{E6134D35-0BFD-44BF-AEFF-CD22865D027E}"/>
    <cellStyle name="Millares 14 4 2 2 2 3 5" xfId="50160" xr:uid="{D5AA5A42-D144-47C4-9837-4A23F44DAB9C}"/>
    <cellStyle name="Millares 14 4 2 2 2 4" xfId="5459" xr:uid="{18F07384-0E26-4F03-8065-DEF48166F009}"/>
    <cellStyle name="Millares 14 4 2 2 2 4 2" xfId="16911" xr:uid="{FD4BB3E5-3E72-44BD-81CB-A3B73FADE4B1}"/>
    <cellStyle name="Millares 14 4 2 2 2 4 2 2" xfId="39805" xr:uid="{6BD9C663-AD78-41E5-AF72-56F62DDDC02C}"/>
    <cellStyle name="Millares 14 4 2 2 2 4 3" xfId="28364" xr:uid="{0F05F88A-4E64-4E80-8457-12DC80E8A302}"/>
    <cellStyle name="Millares 14 4 2 2 2 4 4" xfId="51246" xr:uid="{3B640135-8C62-4A23-B788-1F5134C9709A}"/>
    <cellStyle name="Millares 14 4 2 2 2 5" xfId="10520" xr:uid="{27F3B71C-5391-434A-8EFB-74828918C55B}"/>
    <cellStyle name="Millares 14 4 2 2 2 5 2" xfId="21963" xr:uid="{0E627A0F-7AF8-48A5-9AFC-1B7EADB6F748}"/>
    <cellStyle name="Millares 14 4 2 2 2 5 2 2" xfId="44857" xr:uid="{58598BB8-EFB4-4F1C-8B25-14AC8065E409}"/>
    <cellStyle name="Millares 14 4 2 2 2 5 3" xfId="33416" xr:uid="{E0948D09-D34C-467B-BD89-D3FF3927C2A0}"/>
    <cellStyle name="Millares 14 4 2 2 2 6" xfId="11604" xr:uid="{A0569361-6593-42E7-B650-78DE98A79AEE}"/>
    <cellStyle name="Millares 14 4 2 2 2 6 2" xfId="23047" xr:uid="{A7C0F65A-5F75-4DD5-BE13-740F902FE5F9}"/>
    <cellStyle name="Millares 14 4 2 2 2 6 2 2" xfId="45941" xr:uid="{CD602CD5-CA3C-405D-91C8-868545829A41}"/>
    <cellStyle name="Millares 14 4 2 2 2 6 3" xfId="34500" xr:uid="{E1969D13-F699-400D-B10F-A63C2EA02BE1}"/>
    <cellStyle name="Millares 14 4 2 2 2 7" xfId="12669" xr:uid="{42A18268-0697-444C-B3CC-E5424588213B}"/>
    <cellStyle name="Millares 14 4 2 2 2 7 2" xfId="35563" xr:uid="{E11DC960-A5F2-4FCA-937E-D4917B888833}"/>
    <cellStyle name="Millares 14 4 2 2 2 8" xfId="24122" xr:uid="{09A2D047-BE33-467D-89F7-E4CAEA7F0590}"/>
    <cellStyle name="Millares 14 4 2 2 2 9" xfId="47005" xr:uid="{3F014348-30CC-4694-95FC-920F084CC25A}"/>
    <cellStyle name="Millares 14 4 2 2 3" xfId="2001" xr:uid="{F37FD9EC-2D1C-4102-B77A-21E9BF854271}"/>
    <cellStyle name="Millares 14 4 2 2 3 2" xfId="6249" xr:uid="{CF31E8E8-9ADA-48C7-AEB5-C1144A63506A}"/>
    <cellStyle name="Millares 14 4 2 2 3 2 2" xfId="17701" xr:uid="{1AEB254C-E2C9-4770-82B2-C3A40BE36EFC}"/>
    <cellStyle name="Millares 14 4 2 2 3 2 2 2" xfId="40595" xr:uid="{6D8FB848-10C8-43F1-A14F-FBD59A54E47E}"/>
    <cellStyle name="Millares 14 4 2 2 3 2 3" xfId="29154" xr:uid="{FC12740A-833A-43B8-931A-2A51B707053E}"/>
    <cellStyle name="Millares 14 4 2 2 3 2 4" xfId="52036" xr:uid="{5580D36C-56E3-4786-B9F2-BABA3FE8A2B4}"/>
    <cellStyle name="Millares 14 4 2 2 3 3" xfId="13459" xr:uid="{1D2CE3DA-DF77-488D-85B6-3731553F278B}"/>
    <cellStyle name="Millares 14 4 2 2 3 3 2" xfId="36353" xr:uid="{8868E8A8-BD47-4A1C-8BE0-E0E9F104287C}"/>
    <cellStyle name="Millares 14 4 2 2 3 4" xfId="24912" xr:uid="{02D766CE-768F-445F-B589-07A890135FBA}"/>
    <cellStyle name="Millares 14 4 2 2 3 5" xfId="47795" xr:uid="{8C74BE64-7FA1-4B20-87A8-41E8A7BF5C7D}"/>
    <cellStyle name="Millares 14 4 2 2 4" xfId="3845" xr:uid="{49EDE397-8CEC-4C75-9E18-57B757E411AF}"/>
    <cellStyle name="Millares 14 4 2 2 4 2" xfId="8088" xr:uid="{D67E9AC1-BEFD-4EEF-9DA3-94FD8A7D83F4}"/>
    <cellStyle name="Millares 14 4 2 2 4 2 2" xfId="19540" xr:uid="{DED473E8-9146-43D4-901B-989B008F3068}"/>
    <cellStyle name="Millares 14 4 2 2 4 2 2 2" xfId="42434" xr:uid="{1C912B08-A2F8-4AE3-983B-8F65CCB3D5C6}"/>
    <cellStyle name="Millares 14 4 2 2 4 2 3" xfId="30993" xr:uid="{551EECC4-C990-41A9-9398-011C2EEB4457}"/>
    <cellStyle name="Millares 14 4 2 2 4 2 4" xfId="53875" xr:uid="{E61D53A3-6B17-4479-8D7D-580078F96834}"/>
    <cellStyle name="Millares 14 4 2 2 4 3" xfId="15298" xr:uid="{A8B348E1-8EA5-4CAB-BDE9-96B15BB8B8EB}"/>
    <cellStyle name="Millares 14 4 2 2 4 3 2" xfId="38192" xr:uid="{12ED49E6-06C9-4391-AE0E-8D98E9A6BE2E}"/>
    <cellStyle name="Millares 14 4 2 2 4 4" xfId="26751" xr:uid="{AB2CC653-BA0F-4AD2-86CE-F93B16B54CFA}"/>
    <cellStyle name="Millares 14 4 2 2 4 5" xfId="49633" xr:uid="{8524DBF6-B8C5-4D80-AEEC-B896E48EAFE6}"/>
    <cellStyle name="Millares 14 4 2 2 5" xfId="4932" xr:uid="{524D969F-32DA-4835-B8B7-C543046BD335}"/>
    <cellStyle name="Millares 14 4 2 2 5 2" xfId="16384" xr:uid="{1D9D2F84-F64A-4D4C-8606-2CF049C9DB9D}"/>
    <cellStyle name="Millares 14 4 2 2 5 2 2" xfId="39278" xr:uid="{F3A36F9E-970B-48FA-96A3-617880561623}"/>
    <cellStyle name="Millares 14 4 2 2 5 3" xfId="27837" xr:uid="{035822FD-5088-4DB8-B943-299550E0EA64}"/>
    <cellStyle name="Millares 14 4 2 2 5 4" xfId="50719" xr:uid="{12BC06B5-3D20-4B2A-89B3-15D9F4057362}"/>
    <cellStyle name="Millares 14 4 2 2 6" xfId="9993" xr:uid="{F75AB9C9-95BB-40F8-B8BF-781DFC4AA599}"/>
    <cellStyle name="Millares 14 4 2 2 6 2" xfId="21436" xr:uid="{6D1CB69B-8354-4AB8-A6B5-EB09F30A0B10}"/>
    <cellStyle name="Millares 14 4 2 2 6 2 2" xfId="44330" xr:uid="{449E54B2-FCB8-4D80-B916-D2E57E62DE45}"/>
    <cellStyle name="Millares 14 4 2 2 6 3" xfId="32889" xr:uid="{7DB1A99A-B0AE-4985-9FB1-3A7234BFE651}"/>
    <cellStyle name="Millares 14 4 2 2 7" xfId="11077" xr:uid="{8D233C9B-6BB6-4B03-8133-D62BE77CEF2D}"/>
    <cellStyle name="Millares 14 4 2 2 7 2" xfId="22520" xr:uid="{D6084040-9830-4523-86FC-50026A9DA091}"/>
    <cellStyle name="Millares 14 4 2 2 7 2 2" xfId="45414" xr:uid="{31FB9B11-F76C-4019-8121-A745F70A85D0}"/>
    <cellStyle name="Millares 14 4 2 2 7 3" xfId="33973" xr:uid="{451C9D22-D3E0-44B2-89D4-AF336CD2EEC8}"/>
    <cellStyle name="Millares 14 4 2 2 8" xfId="12142" xr:uid="{5F18FB9F-1142-44E4-AB83-A4A76E8A9AF5}"/>
    <cellStyle name="Millares 14 4 2 2 8 2" xfId="35036" xr:uid="{CB5DB09A-700A-4F95-9948-97F59549DA9F}"/>
    <cellStyle name="Millares 14 4 2 2 9" xfId="23595" xr:uid="{15B740C0-AC3F-4776-904F-C3E043A173BB}"/>
    <cellStyle name="Millares 14 4 2 3" xfId="948" xr:uid="{7BFE6C43-D66E-47D9-BE8F-937559022D59}"/>
    <cellStyle name="Millares 14 4 2 3 2" xfId="2265" xr:uid="{BD9D0C4A-2822-4172-AD6A-C0D2F9DDF525}"/>
    <cellStyle name="Millares 14 4 2 3 2 2" xfId="6513" xr:uid="{8534909E-4F59-4C11-AB84-EC3FB4298AEB}"/>
    <cellStyle name="Millares 14 4 2 3 2 2 2" xfId="17965" xr:uid="{1C0E81EE-3F2E-4027-8B89-41D57C79795A}"/>
    <cellStyle name="Millares 14 4 2 3 2 2 2 2" xfId="40859" xr:uid="{89B70FC7-0A4D-42C2-A5F9-240CBA02018F}"/>
    <cellStyle name="Millares 14 4 2 3 2 2 3" xfId="29418" xr:uid="{29A0EB7E-C379-40B5-8C80-2ED03775BB70}"/>
    <cellStyle name="Millares 14 4 2 3 2 2 4" xfId="52300" xr:uid="{CC731E6C-101D-4209-A1FD-0B74839EB215}"/>
    <cellStyle name="Millares 14 4 2 3 2 3" xfId="13723" xr:uid="{2485B0D8-572D-4557-B7C5-AA767B5F05FA}"/>
    <cellStyle name="Millares 14 4 2 3 2 3 2" xfId="36617" xr:uid="{EBA55D67-982F-49E8-A783-2DD4C030F36E}"/>
    <cellStyle name="Millares 14 4 2 3 2 4" xfId="25176" xr:uid="{A6CD93E0-6048-4B8B-ADD3-8F56ED6F8D49}"/>
    <cellStyle name="Millares 14 4 2 3 2 5" xfId="48059" xr:uid="{45FC5089-8AF9-43C8-B23B-6049909A3635}"/>
    <cellStyle name="Millares 14 4 2 3 3" xfId="4109" xr:uid="{4A352099-92E3-4D26-880C-BD8C623D8202}"/>
    <cellStyle name="Millares 14 4 2 3 3 2" xfId="8352" xr:uid="{D3DAE43D-3BD4-496B-B949-37D64A7D9298}"/>
    <cellStyle name="Millares 14 4 2 3 3 2 2" xfId="19804" xr:uid="{3C101B81-7508-4196-85B9-1E7EEECC8826}"/>
    <cellStyle name="Millares 14 4 2 3 3 2 2 2" xfId="42698" xr:uid="{D8B4DBB6-AE1F-4D50-A19F-F103E6F5975F}"/>
    <cellStyle name="Millares 14 4 2 3 3 2 3" xfId="31257" xr:uid="{9B6CBAB4-FAFA-4A13-B4BB-9BD7D6D29937}"/>
    <cellStyle name="Millares 14 4 2 3 3 2 4" xfId="54139" xr:uid="{9A19D77C-7523-4632-8DC2-5541C1A71D1C}"/>
    <cellStyle name="Millares 14 4 2 3 3 3" xfId="15562" xr:uid="{D9E9A1E4-E7DC-4CF7-B641-169660E864D7}"/>
    <cellStyle name="Millares 14 4 2 3 3 3 2" xfId="38456" xr:uid="{0FC286F2-D5B8-4381-8E19-E047C0AC123A}"/>
    <cellStyle name="Millares 14 4 2 3 3 4" xfId="27015" xr:uid="{907783A6-B23C-41CF-BC7E-8400D03E33E5}"/>
    <cellStyle name="Millares 14 4 2 3 3 5" xfId="49897" xr:uid="{23D039D9-F7C5-44E5-8498-53F881C26880}"/>
    <cellStyle name="Millares 14 4 2 3 4" xfId="5196" xr:uid="{A049515A-D4F2-4889-925D-D38F8D2AC0AC}"/>
    <cellStyle name="Millares 14 4 2 3 4 2" xfId="16648" xr:uid="{8C00F88B-3DC3-4933-BB08-6CC9038BCACE}"/>
    <cellStyle name="Millares 14 4 2 3 4 2 2" xfId="39542" xr:uid="{B84E5BD8-6AC4-4400-B51F-D44702AAC4D8}"/>
    <cellStyle name="Millares 14 4 2 3 4 3" xfId="28101" xr:uid="{AA8FBCFC-1B28-48AC-825A-B9020E80B5F7}"/>
    <cellStyle name="Millares 14 4 2 3 4 4" xfId="50983" xr:uid="{C69F9781-EB64-4212-B575-2F853A14E17A}"/>
    <cellStyle name="Millares 14 4 2 3 5" xfId="10257" xr:uid="{166DD231-0AFB-4C26-9938-70E1C1495250}"/>
    <cellStyle name="Millares 14 4 2 3 5 2" xfId="21700" xr:uid="{F9CF0B26-E22B-43E1-B002-F87691F665B6}"/>
    <cellStyle name="Millares 14 4 2 3 5 2 2" xfId="44594" xr:uid="{DFDD5D03-D399-4F3C-92CA-02306F506995}"/>
    <cellStyle name="Millares 14 4 2 3 5 3" xfId="33153" xr:uid="{C2564F3C-DAA0-4692-A4C9-B4F49BEFC579}"/>
    <cellStyle name="Millares 14 4 2 3 6" xfId="11341" xr:uid="{88C3F416-EC8F-4391-9F19-04D7CEE4727B}"/>
    <cellStyle name="Millares 14 4 2 3 6 2" xfId="22784" xr:uid="{21FED414-4FC9-493A-B0CA-C02921C4883C}"/>
    <cellStyle name="Millares 14 4 2 3 6 2 2" xfId="45678" xr:uid="{EF0B0D01-79AA-4E7F-8E1D-3EE59F03F685}"/>
    <cellStyle name="Millares 14 4 2 3 6 3" xfId="34237" xr:uid="{DF2E397F-8CCA-4F9B-8908-0CC54AC6BFD0}"/>
    <cellStyle name="Millares 14 4 2 3 7" xfId="12406" xr:uid="{2B2EFE67-CD46-4BB2-9ACF-A501347C94E1}"/>
    <cellStyle name="Millares 14 4 2 3 7 2" xfId="35300" xr:uid="{FB3C4F6F-D3D1-4B2D-8F89-DE3B230BDA45}"/>
    <cellStyle name="Millares 14 4 2 3 8" xfId="23859" xr:uid="{BBB7D260-2394-4DAF-9D78-E3E33DC67DDC}"/>
    <cellStyle name="Millares 14 4 2 3 9" xfId="46742" xr:uid="{AF239974-BC10-41EB-A51C-CE6B833D7ACA}"/>
    <cellStyle name="Millares 14 4 2 4" xfId="1476" xr:uid="{9B23D138-E2A5-43FE-96E3-32F92433C8D0}"/>
    <cellStyle name="Millares 14 4 2 4 2" xfId="2793" xr:uid="{27381E9E-F6BB-437B-8943-B943DF1F7989}"/>
    <cellStyle name="Millares 14 4 2 4 2 2" xfId="7041" xr:uid="{EA54AF38-0D9B-4376-B477-8286FF7037D0}"/>
    <cellStyle name="Millares 14 4 2 4 2 2 2" xfId="18493" xr:uid="{26E17A3D-456D-4260-A88F-74719DD7DD00}"/>
    <cellStyle name="Millares 14 4 2 4 2 2 2 2" xfId="41387" xr:uid="{A764A66B-AEF8-4CAD-A256-16000C8E5804}"/>
    <cellStyle name="Millares 14 4 2 4 2 2 3" xfId="29946" xr:uid="{4D823D7B-1B84-4E21-98A8-B6992D790E19}"/>
    <cellStyle name="Millares 14 4 2 4 2 2 4" xfId="52828" xr:uid="{53E2F112-FE79-43DE-A884-C4E0DE40A876}"/>
    <cellStyle name="Millares 14 4 2 4 2 3" xfId="14251" xr:uid="{5FCA435A-A97D-4A74-9609-9DA29A4F4A49}"/>
    <cellStyle name="Millares 14 4 2 4 2 3 2" xfId="37145" xr:uid="{8353EA22-E6A5-4476-BCF4-D6A413F1D512}"/>
    <cellStyle name="Millares 14 4 2 4 2 4" xfId="25704" xr:uid="{005A223F-AE8D-4688-8186-7CF18FC435B9}"/>
    <cellStyle name="Millares 14 4 2 4 2 5" xfId="48587" xr:uid="{C97731D8-03D2-4FF5-98FD-6589A4D1B4E7}"/>
    <cellStyle name="Millares 14 4 2 4 3" xfId="5724" xr:uid="{17F40EFC-B7C1-4A3E-B45B-759A7EE298A8}"/>
    <cellStyle name="Millares 14 4 2 4 3 2" xfId="17176" xr:uid="{6AE19169-AE15-4F1E-A2B3-E1B10414EB18}"/>
    <cellStyle name="Millares 14 4 2 4 3 2 2" xfId="40070" xr:uid="{8EFF6A60-86F5-4357-B819-C571826DC625}"/>
    <cellStyle name="Millares 14 4 2 4 3 3" xfId="28629" xr:uid="{DD3881FC-E604-402A-B628-BEF3D47555FA}"/>
    <cellStyle name="Millares 14 4 2 4 3 4" xfId="51511" xr:uid="{485C3099-A22A-4C52-9C95-39CACCF5B4FD}"/>
    <cellStyle name="Millares 14 4 2 4 4" xfId="12934" xr:uid="{6DC093DB-E806-47BB-8CA0-6F6E423E200B}"/>
    <cellStyle name="Millares 14 4 2 4 4 2" xfId="35828" xr:uid="{101F3B97-CD44-4BFF-B0CD-81C948BDA07F}"/>
    <cellStyle name="Millares 14 4 2 4 5" xfId="24387" xr:uid="{54D6F501-7311-4A4C-AF04-4D9DAA2010D9}"/>
    <cellStyle name="Millares 14 4 2 4 6" xfId="47270" xr:uid="{4D7F869E-655B-49FA-824A-ACB95805FA84}"/>
    <cellStyle name="Millares 14 4 2 5" xfId="1738" xr:uid="{32F085A7-5145-4A5E-9EC4-8EBA5D80FE58}"/>
    <cellStyle name="Millares 14 4 2 5 2" xfId="5986" xr:uid="{16A4ACE3-2D5B-4727-83CE-CCB5B8E440B1}"/>
    <cellStyle name="Millares 14 4 2 5 2 2" xfId="17438" xr:uid="{336C95A7-4EE8-4D98-A781-DED7E7E2280D}"/>
    <cellStyle name="Millares 14 4 2 5 2 2 2" xfId="40332" xr:uid="{4D87D8B1-FC17-407B-8AD7-148AE5C4D839}"/>
    <cellStyle name="Millares 14 4 2 5 2 3" xfId="28891" xr:uid="{C61F99D3-E400-4632-904B-E2D826577C5C}"/>
    <cellStyle name="Millares 14 4 2 5 2 4" xfId="51773" xr:uid="{AE385E74-2835-40E8-A88C-F7C28B6079F1}"/>
    <cellStyle name="Millares 14 4 2 5 3" xfId="13196" xr:uid="{8FBFA084-A7CB-4016-B10C-DAFF82852548}"/>
    <cellStyle name="Millares 14 4 2 5 3 2" xfId="36090" xr:uid="{1B4C7109-91E9-49B8-960B-D385FB60B2D5}"/>
    <cellStyle name="Millares 14 4 2 5 4" xfId="24649" xr:uid="{3342DB72-8710-491B-BCE6-737F50285D39}"/>
    <cellStyle name="Millares 14 4 2 5 5" xfId="47532" xr:uid="{C25AEEE7-A51B-4F15-BB8E-DFE40E6E0D33}"/>
    <cellStyle name="Millares 14 4 2 6" xfId="3061" xr:uid="{ED8DB7C5-CA3B-4C0B-B3AE-A856645800D4}"/>
    <cellStyle name="Millares 14 4 2 6 2" xfId="7304" xr:uid="{3C8630BF-7955-4C33-934E-C6116A23520F}"/>
    <cellStyle name="Millares 14 4 2 6 2 2" xfId="18756" xr:uid="{3D1B91B7-7590-4FCD-972A-29E6BBB8A916}"/>
    <cellStyle name="Millares 14 4 2 6 2 2 2" xfId="41650" xr:uid="{3C5354A9-2982-4F02-8FC8-345EF8676521}"/>
    <cellStyle name="Millares 14 4 2 6 2 3" xfId="30209" xr:uid="{2B301EC3-68F7-4346-A78F-A3DB6FC387C5}"/>
    <cellStyle name="Millares 14 4 2 6 2 4" xfId="53091" xr:uid="{E84CA66B-6384-49F6-8667-A83ED126FE6E}"/>
    <cellStyle name="Millares 14 4 2 6 3" xfId="14514" xr:uid="{06440930-8326-4975-8F8B-A98B5535FB00}"/>
    <cellStyle name="Millares 14 4 2 6 3 2" xfId="37408" xr:uid="{E054CA54-CD63-46F0-B6B6-7C4A26606C02}"/>
    <cellStyle name="Millares 14 4 2 6 4" xfId="25967" xr:uid="{F75B95EB-8837-4117-BDE4-BC7BE731A02B}"/>
    <cellStyle name="Millares 14 4 2 6 5" xfId="48849" xr:uid="{3C26474F-ABAE-4780-A18C-3760484587C6}"/>
    <cellStyle name="Millares 14 4 2 7" xfId="3321" xr:uid="{9095CD0F-CBED-4345-BFA8-1FBBFB102D18}"/>
    <cellStyle name="Millares 14 4 2 7 2" xfId="7564" xr:uid="{EDA81F53-F30F-4573-BB5B-A2625428BF2C}"/>
    <cellStyle name="Millares 14 4 2 7 2 2" xfId="19016" xr:uid="{5105D993-B29C-4447-9734-3BEC6C7DE418}"/>
    <cellStyle name="Millares 14 4 2 7 2 2 2" xfId="41910" xr:uid="{D10BF7E6-E37F-4962-A8A3-F5604F8DEF47}"/>
    <cellStyle name="Millares 14 4 2 7 2 3" xfId="30469" xr:uid="{40A53840-F656-4D37-9A0A-7AA363EBCF17}"/>
    <cellStyle name="Millares 14 4 2 7 2 4" xfId="53351" xr:uid="{426B24D1-4451-4885-A8B8-622F030EC7F1}"/>
    <cellStyle name="Millares 14 4 2 7 3" xfId="14774" xr:uid="{3D45590B-D162-48F4-9E37-93EBF266CF1F}"/>
    <cellStyle name="Millares 14 4 2 7 3 2" xfId="37668" xr:uid="{62804D47-9B30-42DB-AEDA-5DEE794AF1E0}"/>
    <cellStyle name="Millares 14 4 2 7 4" xfId="26227" xr:uid="{FEBC0110-44C9-446D-B02F-D51FD9D23672}"/>
    <cellStyle name="Millares 14 4 2 7 5" xfId="49109" xr:uid="{9A855035-8F46-402C-A9BC-8F749D84E90B}"/>
    <cellStyle name="Millares 14 4 2 8" xfId="3582" xr:uid="{71D940B6-A62C-43A2-86A0-A68BDB25ACCF}"/>
    <cellStyle name="Millares 14 4 2 8 2" xfId="7825" xr:uid="{6AB9B218-3757-4182-9B80-AD12156FD163}"/>
    <cellStyle name="Millares 14 4 2 8 2 2" xfId="19277" xr:uid="{74334D83-958C-44D0-B17B-97687A27808B}"/>
    <cellStyle name="Millares 14 4 2 8 2 2 2" xfId="42171" xr:uid="{851E22E5-2B83-4B79-ADCD-29D521FA70CE}"/>
    <cellStyle name="Millares 14 4 2 8 2 3" xfId="30730" xr:uid="{B7A44766-C2CE-4553-9C94-EAD4B8A76F85}"/>
    <cellStyle name="Millares 14 4 2 8 2 4" xfId="53612" xr:uid="{B1886834-8959-4719-9D41-406BF4048AFE}"/>
    <cellStyle name="Millares 14 4 2 8 3" xfId="15035" xr:uid="{D0F5CF57-18E9-4C28-A1E2-5F2FE772B242}"/>
    <cellStyle name="Millares 14 4 2 8 3 2" xfId="37929" xr:uid="{1646356B-BFC0-4998-B1B9-15D00DEF47C0}"/>
    <cellStyle name="Millares 14 4 2 8 4" xfId="26488" xr:uid="{080B7ABD-7A16-4FC5-8566-E4F7B1CC38A3}"/>
    <cellStyle name="Millares 14 4 2 8 5" xfId="49370" xr:uid="{7DC1817B-338F-4815-A936-E1811B181AFE}"/>
    <cellStyle name="Millares 14 4 2 9" xfId="4650" xr:uid="{95AE549B-A09D-4D63-8A7D-BDB9ADE3C3A2}"/>
    <cellStyle name="Millares 14 4 2 9 2" xfId="16102" xr:uid="{9CE754FC-32C8-4A83-A5A7-DF4446572FF0}"/>
    <cellStyle name="Millares 14 4 2 9 2 2" xfId="38996" xr:uid="{1B49ED78-8CD6-4A9E-8E13-23A4BB68F570}"/>
    <cellStyle name="Millares 14 4 2 9 3" xfId="27555" xr:uid="{2E1804B5-BF7E-43FA-9AFB-86F58DB8E69E}"/>
    <cellStyle name="Millares 14 4 2 9 4" xfId="50437" xr:uid="{F69F2789-BADD-4E34-A05F-DE777069707F}"/>
    <cellStyle name="Millares 14 4 3" xfId="567" xr:uid="{9202D55C-22FD-4F6F-971E-DABA88C83A33}"/>
    <cellStyle name="Millares 14 4 3 10" xfId="46362" xr:uid="{EDD8D667-507B-4A72-B9B6-EBD38566BA82}"/>
    <cellStyle name="Millares 14 4 3 2" xfId="1095" xr:uid="{8714779F-CE16-4D48-AB97-946609094CE3}"/>
    <cellStyle name="Millares 14 4 3 2 2" xfId="2412" xr:uid="{234609E2-7828-4CBE-93EA-6BEAFB0BF6D0}"/>
    <cellStyle name="Millares 14 4 3 2 2 2" xfId="6660" xr:uid="{7CA40553-DF0C-4293-8405-A8351653BEAB}"/>
    <cellStyle name="Millares 14 4 3 2 2 2 2" xfId="18112" xr:uid="{C1686A66-DCBB-47C6-A3B6-D070221933CB}"/>
    <cellStyle name="Millares 14 4 3 2 2 2 2 2" xfId="41006" xr:uid="{07267EDC-163B-48C8-B88A-DAB46E96B487}"/>
    <cellStyle name="Millares 14 4 3 2 2 2 3" xfId="29565" xr:uid="{14A23977-DBFF-42D7-813A-3D7451CA5FCC}"/>
    <cellStyle name="Millares 14 4 3 2 2 2 4" xfId="52447" xr:uid="{07251BCC-D49D-43B9-A904-6931124394E3}"/>
    <cellStyle name="Millares 14 4 3 2 2 3" xfId="13870" xr:uid="{5CC5A399-5445-457C-B36B-0C6B271AA814}"/>
    <cellStyle name="Millares 14 4 3 2 2 3 2" xfId="36764" xr:uid="{4D20EE86-B90E-43AB-A336-210FE74A4147}"/>
    <cellStyle name="Millares 14 4 3 2 2 4" xfId="25323" xr:uid="{AA178805-1DE9-4B73-A114-0AD60FB29B49}"/>
    <cellStyle name="Millares 14 4 3 2 2 5" xfId="48206" xr:uid="{C98027C0-7A33-4A9B-9CD9-5DBE4677ABD0}"/>
    <cellStyle name="Millares 14 4 3 2 3" xfId="4256" xr:uid="{A4F94336-FE66-4A45-962E-0CF5B668A00D}"/>
    <cellStyle name="Millares 14 4 3 2 3 2" xfId="8499" xr:uid="{0220A537-63D7-4CA0-9AFA-685DFB482313}"/>
    <cellStyle name="Millares 14 4 3 2 3 2 2" xfId="19951" xr:uid="{B1A46A1E-A9CA-4B5D-901F-38B6119BAA63}"/>
    <cellStyle name="Millares 14 4 3 2 3 2 2 2" xfId="42845" xr:uid="{9A6F473F-D73B-4BCF-9699-688306D714AA}"/>
    <cellStyle name="Millares 14 4 3 2 3 2 3" xfId="31404" xr:uid="{B9705029-827A-46B1-912C-B0383FD000B6}"/>
    <cellStyle name="Millares 14 4 3 2 3 2 4" xfId="54286" xr:uid="{59E7B49B-1275-4912-8E4B-B4E65C0B6B1E}"/>
    <cellStyle name="Millares 14 4 3 2 3 3" xfId="15709" xr:uid="{D41F3362-10C2-46AD-8CC0-C50598575CD6}"/>
    <cellStyle name="Millares 14 4 3 2 3 3 2" xfId="38603" xr:uid="{32871899-311F-400D-B56F-5905E8F5E727}"/>
    <cellStyle name="Millares 14 4 3 2 3 4" xfId="27162" xr:uid="{A35C1E90-681E-4909-8DF8-A4B5E320CA11}"/>
    <cellStyle name="Millares 14 4 3 2 3 5" xfId="50044" xr:uid="{85ABD286-49A2-441B-966A-47ED8313C9F9}"/>
    <cellStyle name="Millares 14 4 3 2 4" xfId="5343" xr:uid="{ADF50D02-9448-4302-861C-FDD4F9BDE022}"/>
    <cellStyle name="Millares 14 4 3 2 4 2" xfId="16795" xr:uid="{12B41A33-74B9-44DB-BA0D-97BC1387BEC7}"/>
    <cellStyle name="Millares 14 4 3 2 4 2 2" xfId="39689" xr:uid="{F705399F-4872-4108-818A-A328C1FE2B16}"/>
    <cellStyle name="Millares 14 4 3 2 4 3" xfId="28248" xr:uid="{57D81191-0EB3-49CE-92B3-B723687FF3E9}"/>
    <cellStyle name="Millares 14 4 3 2 4 4" xfId="51130" xr:uid="{8EB92142-2564-4E36-AF67-13A89882DDB2}"/>
    <cellStyle name="Millares 14 4 3 2 5" xfId="10404" xr:uid="{6D84E2ED-CE43-4591-AF3E-0C623B28915C}"/>
    <cellStyle name="Millares 14 4 3 2 5 2" xfId="21847" xr:uid="{FC287934-6508-4683-A638-2B05E6F107AC}"/>
    <cellStyle name="Millares 14 4 3 2 5 2 2" xfId="44741" xr:uid="{849C7A38-282E-4DC5-8032-37DF0C076BFB}"/>
    <cellStyle name="Millares 14 4 3 2 5 3" xfId="33300" xr:uid="{C2B64843-0251-4365-8F1A-5185BBA74E70}"/>
    <cellStyle name="Millares 14 4 3 2 6" xfId="11488" xr:uid="{49D8E43D-CED0-43D9-BB5D-CD438C58BEF6}"/>
    <cellStyle name="Millares 14 4 3 2 6 2" xfId="22931" xr:uid="{56D5395C-3B01-41CA-9018-ED97839DA238}"/>
    <cellStyle name="Millares 14 4 3 2 6 2 2" xfId="45825" xr:uid="{EC827B74-49F1-40D4-9906-61F6F7D6D0FD}"/>
    <cellStyle name="Millares 14 4 3 2 6 3" xfId="34384" xr:uid="{876AEF07-C004-42D6-BE00-1F628ED6D5A3}"/>
    <cellStyle name="Millares 14 4 3 2 7" xfId="12553" xr:uid="{60C25A07-314E-4262-8FFD-567718342BDE}"/>
    <cellStyle name="Millares 14 4 3 2 7 2" xfId="35447" xr:uid="{9653438B-1572-4180-A0A2-9B70170DBF78}"/>
    <cellStyle name="Millares 14 4 3 2 8" xfId="24006" xr:uid="{02A7CAEA-2BA9-49BE-992A-E275DB32AC8B}"/>
    <cellStyle name="Millares 14 4 3 2 9" xfId="46889" xr:uid="{BFC34413-4474-43D3-897F-A34078BDA7EA}"/>
    <cellStyle name="Millares 14 4 3 3" xfId="1885" xr:uid="{10C09682-3C82-403D-96C7-8F5332757D3E}"/>
    <cellStyle name="Millares 14 4 3 3 2" xfId="6133" xr:uid="{499FC551-AF2E-43F0-A664-F9ACDF9D7276}"/>
    <cellStyle name="Millares 14 4 3 3 2 2" xfId="17585" xr:uid="{78279141-2CFD-412C-AD68-6FF590E74DCC}"/>
    <cellStyle name="Millares 14 4 3 3 2 2 2" xfId="40479" xr:uid="{B3A4CBC9-CA71-4BCA-AEDC-7777E3D65CF9}"/>
    <cellStyle name="Millares 14 4 3 3 2 3" xfId="29038" xr:uid="{5716217A-E757-4260-8D7D-F7AFE01BAB5C}"/>
    <cellStyle name="Millares 14 4 3 3 2 4" xfId="51920" xr:uid="{C6B7E992-0CF7-465D-962F-75974BE7E31E}"/>
    <cellStyle name="Millares 14 4 3 3 3" xfId="13343" xr:uid="{7E9ED43F-BA6C-4401-82B3-C381EFDFD736}"/>
    <cellStyle name="Millares 14 4 3 3 3 2" xfId="36237" xr:uid="{00387735-987E-4042-9DE8-2D23D6770F29}"/>
    <cellStyle name="Millares 14 4 3 3 4" xfId="24796" xr:uid="{B8E23CA5-76DE-4624-954E-3058676945C8}"/>
    <cellStyle name="Millares 14 4 3 3 5" xfId="47679" xr:uid="{5A0DA1CA-A9BE-40F6-9AB4-70CAEB8DAD69}"/>
    <cellStyle name="Millares 14 4 3 4" xfId="3729" xr:uid="{029AD177-84F9-4413-B361-ABBB4C1B5B39}"/>
    <cellStyle name="Millares 14 4 3 4 2" xfId="7972" xr:uid="{FD6F65AF-969C-4A77-BCE7-8E5A161F020C}"/>
    <cellStyle name="Millares 14 4 3 4 2 2" xfId="19424" xr:uid="{820FF2EF-85AD-4AE3-92E6-5C5454340A4B}"/>
    <cellStyle name="Millares 14 4 3 4 2 2 2" xfId="42318" xr:uid="{24E148D8-7FD7-450D-BC9B-DD3B33635017}"/>
    <cellStyle name="Millares 14 4 3 4 2 3" xfId="30877" xr:uid="{614C6B67-4266-40FF-9E11-2A41BD2CB12C}"/>
    <cellStyle name="Millares 14 4 3 4 2 4" xfId="53759" xr:uid="{67ABE57F-E99E-4503-95F0-14FD7052FFE5}"/>
    <cellStyle name="Millares 14 4 3 4 3" xfId="15182" xr:uid="{BCCCD3E2-F506-44E9-BD51-A456894B2C85}"/>
    <cellStyle name="Millares 14 4 3 4 3 2" xfId="38076" xr:uid="{7F25256D-EDA5-43F6-B2EC-2B8ECFFD1170}"/>
    <cellStyle name="Millares 14 4 3 4 4" xfId="26635" xr:uid="{57565B42-43F9-48E0-9E1A-177807A2F66B}"/>
    <cellStyle name="Millares 14 4 3 4 5" xfId="49517" xr:uid="{C2C7B1EC-CA2E-4FA2-90D6-1859D39A0E0E}"/>
    <cellStyle name="Millares 14 4 3 5" xfId="4816" xr:uid="{30B2162C-13FC-42F5-867A-785CE6B45A08}"/>
    <cellStyle name="Millares 14 4 3 5 2" xfId="16268" xr:uid="{BCA2BDE9-C102-436C-9867-791D59805912}"/>
    <cellStyle name="Millares 14 4 3 5 2 2" xfId="39162" xr:uid="{025CE45C-3A66-4233-912E-876F6DD68F2D}"/>
    <cellStyle name="Millares 14 4 3 5 3" xfId="27721" xr:uid="{67EE34A3-C82F-4F2B-983F-31FB0C14E8A9}"/>
    <cellStyle name="Millares 14 4 3 5 4" xfId="50603" xr:uid="{F5CF99DC-A3BB-436A-9A2B-FD2456B4FDA2}"/>
    <cellStyle name="Millares 14 4 3 6" xfId="9877" xr:uid="{294ABFB6-EC2A-48F3-8946-67C161519A4B}"/>
    <cellStyle name="Millares 14 4 3 6 2" xfId="21320" xr:uid="{7917191F-B383-4E3C-97B1-4534C77DD7D0}"/>
    <cellStyle name="Millares 14 4 3 6 2 2" xfId="44214" xr:uid="{6214A1E4-F6EE-4872-B284-F35099905FFC}"/>
    <cellStyle name="Millares 14 4 3 6 3" xfId="32773" xr:uid="{B24B7208-BC6F-4276-AB49-FBB065B6E00F}"/>
    <cellStyle name="Millares 14 4 3 7" xfId="10961" xr:uid="{C0CCA967-75BA-4D47-903F-D60F267E050D}"/>
    <cellStyle name="Millares 14 4 3 7 2" xfId="22404" xr:uid="{545C904C-2A67-4E34-8DEA-465C7D3E8231}"/>
    <cellStyle name="Millares 14 4 3 7 2 2" xfId="45298" xr:uid="{2BB4B71F-47EE-4A94-B027-4D69E6D3EC18}"/>
    <cellStyle name="Millares 14 4 3 7 3" xfId="33857" xr:uid="{67232D49-4404-49AC-9D38-E7D9EFAF8419}"/>
    <cellStyle name="Millares 14 4 3 8" xfId="12026" xr:uid="{60BBBAD3-C9E5-4968-BFBD-7A3983C43923}"/>
    <cellStyle name="Millares 14 4 3 8 2" xfId="34920" xr:uid="{0DBBFB96-65CC-481E-9E78-F4D1AD1F4B69}"/>
    <cellStyle name="Millares 14 4 3 9" xfId="23479" xr:uid="{24F5060B-51A4-4D1D-A452-A97677C37C9D}"/>
    <cellStyle name="Millares 14 4 4" xfId="832" xr:uid="{23A3F32A-35EF-4E25-8EF6-DA945D4E3968}"/>
    <cellStyle name="Millares 14 4 4 2" xfId="2149" xr:uid="{71D4F9D6-3488-4AB1-958A-BC72AAB20E7C}"/>
    <cellStyle name="Millares 14 4 4 2 2" xfId="6397" xr:uid="{2F16E555-7137-49EE-B3A8-DE375E1C3F49}"/>
    <cellStyle name="Millares 14 4 4 2 2 2" xfId="17849" xr:uid="{E3B646CE-D2DD-4A4E-93CD-974D495EB061}"/>
    <cellStyle name="Millares 14 4 4 2 2 2 2" xfId="40743" xr:uid="{F82BDD16-C72C-440D-ACC2-F3B25FEEFC9C}"/>
    <cellStyle name="Millares 14 4 4 2 2 3" xfId="29302" xr:uid="{39AC7A45-E15D-4851-A568-BDB22855BE3D}"/>
    <cellStyle name="Millares 14 4 4 2 2 4" xfId="52184" xr:uid="{88F95055-1D6D-41B3-9203-8533653642EC}"/>
    <cellStyle name="Millares 14 4 4 2 3" xfId="13607" xr:uid="{B1141BDE-2116-409F-A0AB-6878CD6F422C}"/>
    <cellStyle name="Millares 14 4 4 2 3 2" xfId="36501" xr:uid="{64E9B4D0-10C7-475D-A603-B234D72B2B1A}"/>
    <cellStyle name="Millares 14 4 4 2 4" xfId="25060" xr:uid="{95BDC95D-4530-4961-A679-B78DFB550145}"/>
    <cellStyle name="Millares 14 4 4 2 5" xfId="47943" xr:uid="{1A9CA63D-1FD6-42C1-AF09-429A30FB3D56}"/>
    <cellStyle name="Millares 14 4 4 3" xfId="3993" xr:uid="{380E6D53-E220-4D40-B924-A55485BEF03B}"/>
    <cellStyle name="Millares 14 4 4 3 2" xfId="8236" xr:uid="{F3DE03A4-6DD9-48FC-9D12-31B080BDE139}"/>
    <cellStyle name="Millares 14 4 4 3 2 2" xfId="19688" xr:uid="{F13F22AE-BE80-45BA-99A1-2918E1BD1E32}"/>
    <cellStyle name="Millares 14 4 4 3 2 2 2" xfId="42582" xr:uid="{499930DC-2FF8-4851-BA40-BA6707E29F43}"/>
    <cellStyle name="Millares 14 4 4 3 2 3" xfId="31141" xr:uid="{C87FA31E-802C-4859-8CC1-032819CCB6D0}"/>
    <cellStyle name="Millares 14 4 4 3 2 4" xfId="54023" xr:uid="{7B92C59D-4AA2-4B8B-B6D4-EC33BD03B30D}"/>
    <cellStyle name="Millares 14 4 4 3 3" xfId="15446" xr:uid="{2C8C5A72-C9D3-418F-9C43-946C24375E0B}"/>
    <cellStyle name="Millares 14 4 4 3 3 2" xfId="38340" xr:uid="{F834A222-A309-4E52-8E7A-486E0F3C1F3A}"/>
    <cellStyle name="Millares 14 4 4 3 4" xfId="26899" xr:uid="{EDC68BD3-D827-44CE-A2BB-8AA16870060C}"/>
    <cellStyle name="Millares 14 4 4 3 5" xfId="49781" xr:uid="{650A04FA-A27B-4BA1-9314-EE947645EA4A}"/>
    <cellStyle name="Millares 14 4 4 4" xfId="5080" xr:uid="{1359157E-DD2A-4CE2-80EF-DD5A28C3F6EB}"/>
    <cellStyle name="Millares 14 4 4 4 2" xfId="16532" xr:uid="{5505135F-6A52-4264-AAA2-128DA8485C87}"/>
    <cellStyle name="Millares 14 4 4 4 2 2" xfId="39426" xr:uid="{D8AE49E3-47F3-4740-AB8D-055639CB361F}"/>
    <cellStyle name="Millares 14 4 4 4 3" xfId="27985" xr:uid="{1AFE9B92-A227-452C-9546-04F26DF6643D}"/>
    <cellStyle name="Millares 14 4 4 4 4" xfId="50867" xr:uid="{7095C241-5A3F-4610-A999-5154A2533F32}"/>
    <cellStyle name="Millares 14 4 4 5" xfId="10141" xr:uid="{D02CBF9A-04E2-452F-9B91-04A1F5D730C3}"/>
    <cellStyle name="Millares 14 4 4 5 2" xfId="21584" xr:uid="{B2D5C10B-C908-4EEE-BEF4-6ED351179A4E}"/>
    <cellStyle name="Millares 14 4 4 5 2 2" xfId="44478" xr:uid="{D6E91E8E-2E05-463D-A6F7-31065ED0AFF6}"/>
    <cellStyle name="Millares 14 4 4 5 3" xfId="33037" xr:uid="{DEE64B2C-5EF0-424B-8F6C-1D826B92D229}"/>
    <cellStyle name="Millares 14 4 4 6" xfId="11225" xr:uid="{7028A068-4CB6-41CC-A5C3-E6ABD2F03EDD}"/>
    <cellStyle name="Millares 14 4 4 6 2" xfId="22668" xr:uid="{34CAD5DF-4A3F-4C4F-B7CA-6F260413E113}"/>
    <cellStyle name="Millares 14 4 4 6 2 2" xfId="45562" xr:uid="{D7761CBD-8925-4F73-85DD-F89C8063B210}"/>
    <cellStyle name="Millares 14 4 4 6 3" xfId="34121" xr:uid="{5989EED6-CF73-4131-854C-E27BDFF52A84}"/>
    <cellStyle name="Millares 14 4 4 7" xfId="12290" xr:uid="{F7317A65-DCF2-4F40-BBE8-44B4D20C95E0}"/>
    <cellStyle name="Millares 14 4 4 7 2" xfId="35184" xr:uid="{0B3DC91A-0AAE-44CA-9862-D2333030C916}"/>
    <cellStyle name="Millares 14 4 4 8" xfId="23743" xr:uid="{EA9447C8-E0FE-45DF-9337-79879091B409}"/>
    <cellStyle name="Millares 14 4 4 9" xfId="46626" xr:uid="{F0E1B972-87E8-4458-A734-F2A030A20687}"/>
    <cellStyle name="Millares 14 4 5" xfId="1360" xr:uid="{AEC15486-346D-45C7-A1F2-F7877829D9F6}"/>
    <cellStyle name="Millares 14 4 5 2" xfId="2677" xr:uid="{F63430A6-980A-4CFF-A960-04F9286F9C93}"/>
    <cellStyle name="Millares 14 4 5 2 2" xfId="6925" xr:uid="{119611C6-6322-43E6-8CEB-8EA10E4CAB4A}"/>
    <cellStyle name="Millares 14 4 5 2 2 2" xfId="18377" xr:uid="{B9A0EFDA-98DD-494C-8E7A-D95F23B58B48}"/>
    <cellStyle name="Millares 14 4 5 2 2 2 2" xfId="41271" xr:uid="{A40BB41D-0EB4-4667-8AF5-9C2A3A6B5154}"/>
    <cellStyle name="Millares 14 4 5 2 2 3" xfId="29830" xr:uid="{AE2F5B49-DD62-4F62-B426-87A12747771C}"/>
    <cellStyle name="Millares 14 4 5 2 2 4" xfId="52712" xr:uid="{B6ABAF43-8CEB-4654-B632-F5632ACB3F38}"/>
    <cellStyle name="Millares 14 4 5 2 3" xfId="14135" xr:uid="{1A4102B8-3BCD-4E11-9448-0A073BD673C4}"/>
    <cellStyle name="Millares 14 4 5 2 3 2" xfId="37029" xr:uid="{618A14A3-1458-4EF9-B048-A8358F5A54A5}"/>
    <cellStyle name="Millares 14 4 5 2 4" xfId="25588" xr:uid="{43E8148F-6B58-4F4F-8D48-1A57E60CFF9C}"/>
    <cellStyle name="Millares 14 4 5 2 5" xfId="48471" xr:uid="{0C383970-0D6A-4C2A-9B11-679E02D86630}"/>
    <cellStyle name="Millares 14 4 5 3" xfId="5608" xr:uid="{00462E86-4FB6-4E1C-9120-143C3966552A}"/>
    <cellStyle name="Millares 14 4 5 3 2" xfId="17060" xr:uid="{A6CD6048-7318-45B0-ACAE-85FD10678E8D}"/>
    <cellStyle name="Millares 14 4 5 3 2 2" xfId="39954" xr:uid="{BA591CEF-AC0D-4958-8309-27BEC4D19050}"/>
    <cellStyle name="Millares 14 4 5 3 3" xfId="28513" xr:uid="{86DC9124-52F0-4781-A812-FD2F192A7FAE}"/>
    <cellStyle name="Millares 14 4 5 3 4" xfId="51395" xr:uid="{83AF9507-C721-430C-AA52-C5CBC4EF5268}"/>
    <cellStyle name="Millares 14 4 5 4" xfId="12818" xr:uid="{B85E135F-57EF-43C6-A382-09D69F80C811}"/>
    <cellStyle name="Millares 14 4 5 4 2" xfId="35712" xr:uid="{F02584C0-C3C4-4673-B124-C16B056065BC}"/>
    <cellStyle name="Millares 14 4 5 5" xfId="24271" xr:uid="{02CA050C-7086-4B41-B339-423A3E0858DE}"/>
    <cellStyle name="Millares 14 4 5 6" xfId="47154" xr:uid="{547FB7A4-9DAB-4D3E-A96F-618498A511BD}"/>
    <cellStyle name="Millares 14 4 6" xfId="1622" xr:uid="{73BEA3EF-1B45-4C22-8C99-EC195D956DDD}"/>
    <cellStyle name="Millares 14 4 6 2" xfId="5870" xr:uid="{C52E5AB8-C3AF-4DE7-9DA9-B28F80D2053C}"/>
    <cellStyle name="Millares 14 4 6 2 2" xfId="17322" xr:uid="{20B4B750-7712-488B-A207-1003C679AE2A}"/>
    <cellStyle name="Millares 14 4 6 2 2 2" xfId="40216" xr:uid="{4414A279-7154-45A6-A169-D48F5ECFEABC}"/>
    <cellStyle name="Millares 14 4 6 2 3" xfId="28775" xr:uid="{695430EC-808D-4FB7-ABA2-8AC6D1B2CDAD}"/>
    <cellStyle name="Millares 14 4 6 2 4" xfId="51657" xr:uid="{33B9FF09-C0D6-4CAD-89FA-E21D82FE5F32}"/>
    <cellStyle name="Millares 14 4 6 3" xfId="13080" xr:uid="{29432BD0-306B-4076-951E-6E28674391FC}"/>
    <cellStyle name="Millares 14 4 6 3 2" xfId="35974" xr:uid="{EBB786B1-8E3B-42B2-BB86-B2CAB43459AB}"/>
    <cellStyle name="Millares 14 4 6 4" xfId="24533" xr:uid="{C41480FB-04BF-464D-BA84-187768267004}"/>
    <cellStyle name="Millares 14 4 6 5" xfId="47416" xr:uid="{FD57C1CB-9306-423F-91FC-D696BD779A41}"/>
    <cellStyle name="Millares 14 4 7" xfId="2945" xr:uid="{5EC765D8-D3D8-42D1-B990-0D294EAA8EA4}"/>
    <cellStyle name="Millares 14 4 7 2" xfId="7188" xr:uid="{2A3BC7C3-52CC-4819-91F3-9CFD55BCBF05}"/>
    <cellStyle name="Millares 14 4 7 2 2" xfId="18640" xr:uid="{CDB7A6AC-C7E4-4F03-9BA6-71A5FB4483DD}"/>
    <cellStyle name="Millares 14 4 7 2 2 2" xfId="41534" xr:uid="{C7C36EA9-0AA8-4155-B26B-7DB62B24A623}"/>
    <cellStyle name="Millares 14 4 7 2 3" xfId="30093" xr:uid="{D207406F-7E41-4F5F-BFCB-826643281026}"/>
    <cellStyle name="Millares 14 4 7 2 4" xfId="52975" xr:uid="{8126CE52-5CB3-40C9-97CC-B491880EBD47}"/>
    <cellStyle name="Millares 14 4 7 3" xfId="14398" xr:uid="{C35875F8-7B63-441F-8D34-2AD0C66BB236}"/>
    <cellStyle name="Millares 14 4 7 3 2" xfId="37292" xr:uid="{382E5415-D203-4BD7-A443-32A63AA3FC28}"/>
    <cellStyle name="Millares 14 4 7 4" xfId="25851" xr:uid="{A66D4B88-2184-4D7B-A443-6D88506FBDAC}"/>
    <cellStyle name="Millares 14 4 7 5" xfId="48733" xr:uid="{ADAD82D9-A061-4D3C-BD10-668C44971637}"/>
    <cellStyle name="Millares 14 4 8" xfId="3205" xr:uid="{1468C2C1-6175-42C3-8230-C03F30195B9C}"/>
    <cellStyle name="Millares 14 4 8 2" xfId="7448" xr:uid="{11ED8210-9049-4969-B2C7-5A5121AEF787}"/>
    <cellStyle name="Millares 14 4 8 2 2" xfId="18900" xr:uid="{0B3F2E18-AA61-4E74-A216-19C31B7479B4}"/>
    <cellStyle name="Millares 14 4 8 2 2 2" xfId="41794" xr:uid="{7A224DD8-3B4D-4131-BED3-595F51AD2EFD}"/>
    <cellStyle name="Millares 14 4 8 2 3" xfId="30353" xr:uid="{73478A6C-C943-49A6-B92E-D0EAFD1E1386}"/>
    <cellStyle name="Millares 14 4 8 2 4" xfId="53235" xr:uid="{ED5048E6-A16A-43D6-B869-93E6A503B910}"/>
    <cellStyle name="Millares 14 4 8 3" xfId="14658" xr:uid="{6FFAC86F-E219-44E7-88AA-EAFF3B36E6FA}"/>
    <cellStyle name="Millares 14 4 8 3 2" xfId="37552" xr:uid="{6BBDCB90-81F5-4093-BD00-8AB09D99105E}"/>
    <cellStyle name="Millares 14 4 8 4" xfId="26111" xr:uid="{D284DAD7-E5C7-4CE9-9ADC-F7FC3E5219B3}"/>
    <cellStyle name="Millares 14 4 8 5" xfId="48993" xr:uid="{05A9E28E-FC31-4EE0-8C11-CFF1B1FAC5AA}"/>
    <cellStyle name="Millares 14 4 9" xfId="3466" xr:uid="{F7322F40-2B11-459E-8BC3-1BD1ACD9DA0D}"/>
    <cellStyle name="Millares 14 4 9 2" xfId="7709" xr:uid="{23ECDF36-7D54-4A29-9D7A-9A74636E54F9}"/>
    <cellStyle name="Millares 14 4 9 2 2" xfId="19161" xr:uid="{DAFD23EB-C3AB-47CD-BC3C-54088EDD2353}"/>
    <cellStyle name="Millares 14 4 9 2 2 2" xfId="42055" xr:uid="{3A94EA12-D078-42BB-9E8B-B9B3BA3CB984}"/>
    <cellStyle name="Millares 14 4 9 2 3" xfId="30614" xr:uid="{809DFCC0-9FC5-4739-89B0-E0405A186C40}"/>
    <cellStyle name="Millares 14 4 9 2 4" xfId="53496" xr:uid="{5CA09A6E-EACE-43AB-BB4C-7953E3919EA6}"/>
    <cellStyle name="Millares 14 4 9 3" xfId="14919" xr:uid="{F2B42BA0-E6DC-4937-BEAC-3385B6C82119}"/>
    <cellStyle name="Millares 14 4 9 3 2" xfId="37813" xr:uid="{8BD1E9DE-7E77-482D-BD11-B45384C01529}"/>
    <cellStyle name="Millares 14 4 9 4" xfId="26372" xr:uid="{43AAA105-DC29-4037-98D5-7EEE93718943}"/>
    <cellStyle name="Millares 14 4 9 5" xfId="49254" xr:uid="{04277B76-5010-4279-A002-5F73DEAB0F43}"/>
    <cellStyle name="Millares 14 5" xfId="330" xr:uid="{B1B38880-0608-4ECA-B565-62C33F5CEF22}"/>
    <cellStyle name="Millares 14 5 10" xfId="8839" xr:uid="{3FDC502C-155A-4EB9-AC82-07C1D90825B8}"/>
    <cellStyle name="Millares 14 5 10 2" xfId="20283" xr:uid="{EE15B883-2F6E-40FD-B0BE-FB9D3BB31D0E}"/>
    <cellStyle name="Millares 14 5 10 2 2" xfId="43177" xr:uid="{C1E1E6E8-1B0E-4D79-88C3-A7849CEC1CC7}"/>
    <cellStyle name="Millares 14 5 10 3" xfId="31736" xr:uid="{EA90EBBE-B2AD-4A0D-ACC0-8F64C6482F88}"/>
    <cellStyle name="Millares 14 5 10 4" xfId="54618" xr:uid="{57690D00-057E-40E1-961A-6BE1CA1682F9}"/>
    <cellStyle name="Millares 14 5 11" xfId="9101" xr:uid="{EEE65803-B051-453E-960B-7271E476877B}"/>
    <cellStyle name="Millares 14 5 11 2" xfId="20545" xr:uid="{74C2F903-DBB9-4CB1-AA8A-F632D4A4DE13}"/>
    <cellStyle name="Millares 14 5 11 2 2" xfId="43439" xr:uid="{1EE2816B-8ECD-46B0-9D99-0AE98DE68BA9}"/>
    <cellStyle name="Millares 14 5 11 3" xfId="31998" xr:uid="{F097DEDB-CCF9-4498-A583-F8C5CEEF3C99}"/>
    <cellStyle name="Millares 14 5 11 4" xfId="54880" xr:uid="{86817FAE-9867-4717-8E76-684FA133BEF9}"/>
    <cellStyle name="Millares 14 5 12" xfId="9368" xr:uid="{D3AC461C-0D44-4CA8-81FC-3963D6C3D561}"/>
    <cellStyle name="Millares 14 5 12 2" xfId="20812" xr:uid="{5DAB2B6E-9413-4F19-A49A-E8824DBF5777}"/>
    <cellStyle name="Millares 14 5 12 2 2" xfId="43706" xr:uid="{63126D56-4B27-4DB4-8E88-07F2179F1244}"/>
    <cellStyle name="Millares 14 5 12 3" xfId="32265" xr:uid="{23EF2593-2F87-413F-8E5B-514D8D776DA4}"/>
    <cellStyle name="Millares 14 5 12 4" xfId="55147" xr:uid="{6B1A0547-B15E-4CCC-B422-D4FDFFDC3486}"/>
    <cellStyle name="Millares 14 5 13" xfId="9640" xr:uid="{A99CAB14-1744-495A-89B9-82F1B8CAB3A5}"/>
    <cellStyle name="Millares 14 5 13 2" xfId="21083" xr:uid="{61D32EF8-86E1-4C65-A240-9D1ECFD62DF5}"/>
    <cellStyle name="Millares 14 5 13 2 2" xfId="43977" xr:uid="{E1CB3C86-E673-4FD7-9522-E3C25F7FF77D}"/>
    <cellStyle name="Millares 14 5 13 3" xfId="32536" xr:uid="{7A46A600-8DAD-48D7-8AAF-78E1D45A2824}"/>
    <cellStyle name="Millares 14 5 14" xfId="10724" xr:uid="{0131EF9F-7F20-4B61-B780-9A3BCD7DDB0A}"/>
    <cellStyle name="Millares 14 5 14 2" xfId="22167" xr:uid="{D653BD7B-1896-46C4-BD71-133D1E6B0BED}"/>
    <cellStyle name="Millares 14 5 14 2 2" xfId="45061" xr:uid="{24D0C4F4-19A3-4F3F-BCC6-3B4C0B9206E1}"/>
    <cellStyle name="Millares 14 5 14 3" xfId="33620" xr:uid="{3DDC22E6-5378-4C96-98E6-03A5284E0D02}"/>
    <cellStyle name="Millares 14 5 15" xfId="11789" xr:uid="{A61D4B71-A538-4036-B8C4-F6A7B278B968}"/>
    <cellStyle name="Millares 14 5 15 2" xfId="34683" xr:uid="{10FC0A05-7900-4443-ACA5-180ABD76DE7C}"/>
    <cellStyle name="Millares 14 5 16" xfId="23242" xr:uid="{9546A813-3E24-46BD-A54A-4B43B64EE482}"/>
    <cellStyle name="Millares 14 5 17" xfId="46125" xr:uid="{558CCF71-260C-4BD4-8986-A86EF6DD06B3}"/>
    <cellStyle name="Millares 14 5 2" xfId="593" xr:uid="{7F25A747-8431-4543-847C-9A6A22F1E74F}"/>
    <cellStyle name="Millares 14 5 2 10" xfId="46388" xr:uid="{DCE97635-6E1C-4998-8E6C-5856E58270F7}"/>
    <cellStyle name="Millares 14 5 2 2" xfId="1121" xr:uid="{385F28C6-20C2-4A07-AB04-02246AE75A30}"/>
    <cellStyle name="Millares 14 5 2 2 2" xfId="2438" xr:uid="{1E4EC215-A270-4B1E-B8D0-361D1CE914EF}"/>
    <cellStyle name="Millares 14 5 2 2 2 2" xfId="6686" xr:uid="{4199DB9C-77D7-409C-9651-25A4FBF09806}"/>
    <cellStyle name="Millares 14 5 2 2 2 2 2" xfId="18138" xr:uid="{FE71FF85-F587-46FA-B1C1-DA217FF4805A}"/>
    <cellStyle name="Millares 14 5 2 2 2 2 2 2" xfId="41032" xr:uid="{866599B5-C201-4EBC-A0CA-7E3DFC396ED0}"/>
    <cellStyle name="Millares 14 5 2 2 2 2 3" xfId="29591" xr:uid="{473FF381-1FEE-49B7-9F61-5FA5B762FF82}"/>
    <cellStyle name="Millares 14 5 2 2 2 2 4" xfId="52473" xr:uid="{D427921E-277B-4C8B-8461-D19A4F20D888}"/>
    <cellStyle name="Millares 14 5 2 2 2 3" xfId="13896" xr:uid="{25EA905E-BBCE-482C-9C74-ECA3E8B4E2FD}"/>
    <cellStyle name="Millares 14 5 2 2 2 3 2" xfId="36790" xr:uid="{FC4F7052-9A91-4779-9C8E-1ADD490E540D}"/>
    <cellStyle name="Millares 14 5 2 2 2 4" xfId="25349" xr:uid="{68C3EA5F-A8E5-4913-BFA9-E58C951DBA7E}"/>
    <cellStyle name="Millares 14 5 2 2 2 5" xfId="48232" xr:uid="{DB9A7AE2-275A-4E43-A746-6BAC6E01F777}"/>
    <cellStyle name="Millares 14 5 2 2 3" xfId="4282" xr:uid="{08DDF64F-096A-4570-A728-E4592F46A97D}"/>
    <cellStyle name="Millares 14 5 2 2 3 2" xfId="8525" xr:uid="{5B560625-B0C2-4220-91C8-A6BDE1273C9A}"/>
    <cellStyle name="Millares 14 5 2 2 3 2 2" xfId="19977" xr:uid="{C1D92A42-E47F-4D56-8044-694A8E548BC9}"/>
    <cellStyle name="Millares 14 5 2 2 3 2 2 2" xfId="42871" xr:uid="{89951D5F-76D3-43AD-A480-5BFC5BC94917}"/>
    <cellStyle name="Millares 14 5 2 2 3 2 3" xfId="31430" xr:uid="{DAB6B888-E416-48B0-A266-44B86548EF29}"/>
    <cellStyle name="Millares 14 5 2 2 3 2 4" xfId="54312" xr:uid="{683E7BE3-6962-4E96-9444-F09101CA1599}"/>
    <cellStyle name="Millares 14 5 2 2 3 3" xfId="15735" xr:uid="{C125F04B-7D7B-4F2A-9BCC-3DDE999229B7}"/>
    <cellStyle name="Millares 14 5 2 2 3 3 2" xfId="38629" xr:uid="{8BD97E35-835E-4ACF-B9F8-C7936AA225BF}"/>
    <cellStyle name="Millares 14 5 2 2 3 4" xfId="27188" xr:uid="{363369E2-76FC-4F97-A10E-008EB6A31D41}"/>
    <cellStyle name="Millares 14 5 2 2 3 5" xfId="50070" xr:uid="{7D09E6B5-CAB3-4761-82E5-FDAC6DF9CB1D}"/>
    <cellStyle name="Millares 14 5 2 2 4" xfId="5369" xr:uid="{BDA4F9A2-9999-4358-8DC9-EF98837008EC}"/>
    <cellStyle name="Millares 14 5 2 2 4 2" xfId="16821" xr:uid="{583DC3A3-00C9-4096-B19B-3F7FCC7CC812}"/>
    <cellStyle name="Millares 14 5 2 2 4 2 2" xfId="39715" xr:uid="{12019865-1E8A-4023-8ACD-46DE129AEDF0}"/>
    <cellStyle name="Millares 14 5 2 2 4 3" xfId="28274" xr:uid="{3B359477-FBD8-4FB3-B0AE-35C0A2005DCA}"/>
    <cellStyle name="Millares 14 5 2 2 4 4" xfId="51156" xr:uid="{5A03412E-BCB2-48B0-93E4-4E365EB3006B}"/>
    <cellStyle name="Millares 14 5 2 2 5" xfId="10430" xr:uid="{3659019E-B9F7-4978-9831-0A85B2638D67}"/>
    <cellStyle name="Millares 14 5 2 2 5 2" xfId="21873" xr:uid="{B9D77C6D-C355-46AA-B7FE-A003353AEAF5}"/>
    <cellStyle name="Millares 14 5 2 2 5 2 2" xfId="44767" xr:uid="{235E65EF-1124-480F-A689-3DE3768F8FAC}"/>
    <cellStyle name="Millares 14 5 2 2 5 3" xfId="33326" xr:uid="{CE837780-28B0-4434-8217-CDA3D5400CA0}"/>
    <cellStyle name="Millares 14 5 2 2 6" xfId="11514" xr:uid="{78A77A8A-F238-4A27-9859-E11E5F5E41CC}"/>
    <cellStyle name="Millares 14 5 2 2 6 2" xfId="22957" xr:uid="{D255235F-05B7-4D9F-A30E-8AAA815E8702}"/>
    <cellStyle name="Millares 14 5 2 2 6 2 2" xfId="45851" xr:uid="{5880630D-5A09-47DA-8A1B-9CDDB6AF83EF}"/>
    <cellStyle name="Millares 14 5 2 2 6 3" xfId="34410" xr:uid="{E0E1D629-99DB-4DD5-81D6-03D772467CF6}"/>
    <cellStyle name="Millares 14 5 2 2 7" xfId="12579" xr:uid="{FC15FC2E-C267-4CCA-93BA-44859A4DD470}"/>
    <cellStyle name="Millares 14 5 2 2 7 2" xfId="35473" xr:uid="{C4A453D9-57BC-452D-B04F-4FD36B07D9A6}"/>
    <cellStyle name="Millares 14 5 2 2 8" xfId="24032" xr:uid="{24D84E3F-D42F-4DC1-BACE-9749CF5BA092}"/>
    <cellStyle name="Millares 14 5 2 2 9" xfId="46915" xr:uid="{F52502CD-17D4-4445-8EE5-4B65FA7DBDBB}"/>
    <cellStyle name="Millares 14 5 2 3" xfId="1911" xr:uid="{F29331E6-FAB7-4C56-917C-9515F15A6EEE}"/>
    <cellStyle name="Millares 14 5 2 3 2" xfId="6159" xr:uid="{B1CB1833-90E2-4016-ADF5-7063E42F343A}"/>
    <cellStyle name="Millares 14 5 2 3 2 2" xfId="17611" xr:uid="{637752DC-E0BE-44D2-8D9B-6F2ABFF3A548}"/>
    <cellStyle name="Millares 14 5 2 3 2 2 2" xfId="40505" xr:uid="{C8AB0847-A964-46AA-B2ED-6BC7649B7EEE}"/>
    <cellStyle name="Millares 14 5 2 3 2 3" xfId="29064" xr:uid="{C901DA26-CB09-4F88-9FC7-6B2CF095B51E}"/>
    <cellStyle name="Millares 14 5 2 3 2 4" xfId="51946" xr:uid="{934461F1-0B42-481F-BCA2-F994FC42FE7F}"/>
    <cellStyle name="Millares 14 5 2 3 3" xfId="13369" xr:uid="{FF6A2974-F079-4A9A-A0BD-74CE055D4E20}"/>
    <cellStyle name="Millares 14 5 2 3 3 2" xfId="36263" xr:uid="{4780023D-358B-4470-9CC4-7818F0F8F3BC}"/>
    <cellStyle name="Millares 14 5 2 3 4" xfId="24822" xr:uid="{F0D13C54-2655-45D6-8A9C-28B6FE2D73AA}"/>
    <cellStyle name="Millares 14 5 2 3 5" xfId="47705" xr:uid="{6D7014CB-DC51-49B8-A473-8C03DE51B80A}"/>
    <cellStyle name="Millares 14 5 2 4" xfId="3755" xr:uid="{1D78DA87-1D31-4F5C-A4CE-1DA171ADCE9B}"/>
    <cellStyle name="Millares 14 5 2 4 2" xfId="7998" xr:uid="{65440ED6-9DF0-4117-8CF4-F73A30B719EE}"/>
    <cellStyle name="Millares 14 5 2 4 2 2" xfId="19450" xr:uid="{3BC094A7-18D9-4345-B745-23A713E31255}"/>
    <cellStyle name="Millares 14 5 2 4 2 2 2" xfId="42344" xr:uid="{80E1DAC0-7F99-42D7-9193-D9A474B77160}"/>
    <cellStyle name="Millares 14 5 2 4 2 3" xfId="30903" xr:uid="{6934C58E-B771-4DCD-92C0-60BC2FDE383A}"/>
    <cellStyle name="Millares 14 5 2 4 2 4" xfId="53785" xr:uid="{A89863D2-367E-4150-AA19-7C56ECF7A038}"/>
    <cellStyle name="Millares 14 5 2 4 3" xfId="15208" xr:uid="{68AC3F99-88DA-4040-9448-888A55225D73}"/>
    <cellStyle name="Millares 14 5 2 4 3 2" xfId="38102" xr:uid="{B2701764-D197-49BA-B245-DA04E1B16679}"/>
    <cellStyle name="Millares 14 5 2 4 4" xfId="26661" xr:uid="{F3B6DA51-29C8-4978-8346-268D7BB8DA3A}"/>
    <cellStyle name="Millares 14 5 2 4 5" xfId="49543" xr:uid="{D31D3687-9499-4136-8A3D-28420E73BCC7}"/>
    <cellStyle name="Millares 14 5 2 5" xfId="4842" xr:uid="{3AE6BA8D-FD10-4690-8636-140D0D72039A}"/>
    <cellStyle name="Millares 14 5 2 5 2" xfId="16294" xr:uid="{9881AA1B-A6DF-4192-ABD5-5D873648B1B0}"/>
    <cellStyle name="Millares 14 5 2 5 2 2" xfId="39188" xr:uid="{611799A2-5A35-4EBB-B828-AF25F86D6E77}"/>
    <cellStyle name="Millares 14 5 2 5 3" xfId="27747" xr:uid="{E568498E-0705-463D-886D-732B8B7AD41E}"/>
    <cellStyle name="Millares 14 5 2 5 4" xfId="50629" xr:uid="{0FB6916E-F639-4140-B7BF-D5AA40C433D4}"/>
    <cellStyle name="Millares 14 5 2 6" xfId="9903" xr:uid="{554C4595-6D5E-446A-94D7-A22C7A82D989}"/>
    <cellStyle name="Millares 14 5 2 6 2" xfId="21346" xr:uid="{94F3603C-D49D-4637-814D-CC827E6FC86D}"/>
    <cellStyle name="Millares 14 5 2 6 2 2" xfId="44240" xr:uid="{C4C7CB56-D751-4DBA-A481-1B2EBC819CA4}"/>
    <cellStyle name="Millares 14 5 2 6 3" xfId="32799" xr:uid="{787C0968-B33D-42D6-96E2-4936A0EE34D4}"/>
    <cellStyle name="Millares 14 5 2 7" xfId="10987" xr:uid="{10EED0EA-8886-4BBD-9C4F-2C316125E5B7}"/>
    <cellStyle name="Millares 14 5 2 7 2" xfId="22430" xr:uid="{E27618C1-954C-4FAF-B5AF-B43736639BA7}"/>
    <cellStyle name="Millares 14 5 2 7 2 2" xfId="45324" xr:uid="{F09099FE-A58B-440D-969C-AC5A0689C942}"/>
    <cellStyle name="Millares 14 5 2 7 3" xfId="33883" xr:uid="{43E9A7F5-85D9-44ED-AD64-F6AEA4F837EE}"/>
    <cellStyle name="Millares 14 5 2 8" xfId="12052" xr:uid="{2F8B814D-2F40-470B-B0E5-8C1BA93B615C}"/>
    <cellStyle name="Millares 14 5 2 8 2" xfId="34946" xr:uid="{BC467BFB-75EB-4E03-A32A-4526CBAE9884}"/>
    <cellStyle name="Millares 14 5 2 9" xfId="23505" xr:uid="{12665855-F35D-435C-84C9-221E44339C3D}"/>
    <cellStyle name="Millares 14 5 3" xfId="858" xr:uid="{63FF1224-96B6-4393-B5F4-4DF1D02E958D}"/>
    <cellStyle name="Millares 14 5 3 2" xfId="2175" xr:uid="{4561E7DE-19C2-4FBC-82C7-34ACD860B3CC}"/>
    <cellStyle name="Millares 14 5 3 2 2" xfId="6423" xr:uid="{45743F8E-4523-4451-8D13-012FD1A0B539}"/>
    <cellStyle name="Millares 14 5 3 2 2 2" xfId="17875" xr:uid="{B51D9CC3-FDF6-401B-A3E7-784420C75116}"/>
    <cellStyle name="Millares 14 5 3 2 2 2 2" xfId="40769" xr:uid="{07A5EA77-5BCD-463F-B9AD-9881F852BA13}"/>
    <cellStyle name="Millares 14 5 3 2 2 3" xfId="29328" xr:uid="{9921289B-2154-4EBD-8CC3-0A1A0A5E9EB1}"/>
    <cellStyle name="Millares 14 5 3 2 2 4" xfId="52210" xr:uid="{C8A97DEE-BA9D-44FA-A003-DE7CDBDA2C08}"/>
    <cellStyle name="Millares 14 5 3 2 3" xfId="13633" xr:uid="{FD9B019B-477C-4E27-B6D1-6D9941CFDF1E}"/>
    <cellStyle name="Millares 14 5 3 2 3 2" xfId="36527" xr:uid="{5705DDB8-FB92-49BD-A753-4474FEC570D5}"/>
    <cellStyle name="Millares 14 5 3 2 4" xfId="25086" xr:uid="{FC3E5871-322F-4D28-B71E-E3805FE2CB83}"/>
    <cellStyle name="Millares 14 5 3 2 5" xfId="47969" xr:uid="{6FB76986-FFE5-44F6-BE71-EEF10CC41981}"/>
    <cellStyle name="Millares 14 5 3 3" xfId="4019" xr:uid="{C00CBB2C-8F0A-40F4-BC9C-14FDA15040C7}"/>
    <cellStyle name="Millares 14 5 3 3 2" xfId="8262" xr:uid="{DDC5B147-5D22-4A93-893F-65AE214352A2}"/>
    <cellStyle name="Millares 14 5 3 3 2 2" xfId="19714" xr:uid="{0AA4E2CE-7309-4FE2-8ADB-3829B01862C5}"/>
    <cellStyle name="Millares 14 5 3 3 2 2 2" xfId="42608" xr:uid="{196D5D5D-160E-444C-8EA8-4C0BD27F8DB1}"/>
    <cellStyle name="Millares 14 5 3 3 2 3" xfId="31167" xr:uid="{2F19CB70-FC53-45D1-AD15-364B8413084A}"/>
    <cellStyle name="Millares 14 5 3 3 2 4" xfId="54049" xr:uid="{F6D126B0-99F8-43BC-8F43-15D89359EAF5}"/>
    <cellStyle name="Millares 14 5 3 3 3" xfId="15472" xr:uid="{0EF99110-B240-4A1E-9093-6BE6F18C7319}"/>
    <cellStyle name="Millares 14 5 3 3 3 2" xfId="38366" xr:uid="{9A574AE5-6392-4D66-AE92-1767E672FA52}"/>
    <cellStyle name="Millares 14 5 3 3 4" xfId="26925" xr:uid="{01D02F0E-519E-48BD-A2EE-C5E71AA88738}"/>
    <cellStyle name="Millares 14 5 3 3 5" xfId="49807" xr:uid="{0063F90A-4B0C-457F-BE48-C069CC0F73E5}"/>
    <cellStyle name="Millares 14 5 3 4" xfId="5106" xr:uid="{ED41E7C8-44E6-43BD-A57A-55FB5EEB9C42}"/>
    <cellStyle name="Millares 14 5 3 4 2" xfId="16558" xr:uid="{47A9BAD2-7A27-4380-924A-20D60151B136}"/>
    <cellStyle name="Millares 14 5 3 4 2 2" xfId="39452" xr:uid="{2DE74B0D-0BE9-43F0-BEAE-E891A1E6EEB4}"/>
    <cellStyle name="Millares 14 5 3 4 3" xfId="28011" xr:uid="{24C87235-C8AE-476B-9A44-BE49C6D2FAA4}"/>
    <cellStyle name="Millares 14 5 3 4 4" xfId="50893" xr:uid="{899EC927-0F52-4A24-8FDB-E28825089D0A}"/>
    <cellStyle name="Millares 14 5 3 5" xfId="10167" xr:uid="{BD8069E9-BC75-470E-8A4B-15F01878D855}"/>
    <cellStyle name="Millares 14 5 3 5 2" xfId="21610" xr:uid="{BD89A5B7-7892-4AAD-91CD-F4925E3D3FC6}"/>
    <cellStyle name="Millares 14 5 3 5 2 2" xfId="44504" xr:uid="{901D228C-649A-49DA-B848-ECE96E76BCEB}"/>
    <cellStyle name="Millares 14 5 3 5 3" xfId="33063" xr:uid="{EFCD0153-E8A0-4560-ADE1-01AE25750BCA}"/>
    <cellStyle name="Millares 14 5 3 6" xfId="11251" xr:uid="{3F0FD2E1-04C8-4884-B854-106C266BD122}"/>
    <cellStyle name="Millares 14 5 3 6 2" xfId="22694" xr:uid="{527D090C-755A-4B1D-9D34-8CC8B67203EA}"/>
    <cellStyle name="Millares 14 5 3 6 2 2" xfId="45588" xr:uid="{069A54BF-B119-4A08-9B8B-D364D3CEC0C9}"/>
    <cellStyle name="Millares 14 5 3 6 3" xfId="34147" xr:uid="{798999EE-83C7-4510-8D28-740D4B8F6820}"/>
    <cellStyle name="Millares 14 5 3 7" xfId="12316" xr:uid="{93A8871E-8593-406D-BB0B-A593A0789CE4}"/>
    <cellStyle name="Millares 14 5 3 7 2" xfId="35210" xr:uid="{84D8972B-08C5-46FF-AED3-33DDD915E69A}"/>
    <cellStyle name="Millares 14 5 3 8" xfId="23769" xr:uid="{E1BA73BB-3EAA-4B4A-9E9F-0263C7095D10}"/>
    <cellStyle name="Millares 14 5 3 9" xfId="46652" xr:uid="{75DED049-A4EE-412F-9F7A-C6F4ABD0A37F}"/>
    <cellStyle name="Millares 14 5 4" xfId="1386" xr:uid="{4A7D3E10-4C35-43D9-908E-0F9B3780232E}"/>
    <cellStyle name="Millares 14 5 4 2" xfId="2703" xr:uid="{1A512239-2DE7-4C4E-A177-C20BA745B6DC}"/>
    <cellStyle name="Millares 14 5 4 2 2" xfId="6951" xr:uid="{E3677208-32C3-43B4-82BA-1DB791808311}"/>
    <cellStyle name="Millares 14 5 4 2 2 2" xfId="18403" xr:uid="{CE0F5C2C-AEB5-401D-A827-E478098DFEEA}"/>
    <cellStyle name="Millares 14 5 4 2 2 2 2" xfId="41297" xr:uid="{6618D390-A356-4EE6-9516-9F3B17D39E5D}"/>
    <cellStyle name="Millares 14 5 4 2 2 3" xfId="29856" xr:uid="{AC8FDDF7-A851-430B-95F2-9C61BBC4B901}"/>
    <cellStyle name="Millares 14 5 4 2 2 4" xfId="52738" xr:uid="{587A18BC-7668-45F6-B965-B20D5045BAFB}"/>
    <cellStyle name="Millares 14 5 4 2 3" xfId="14161" xr:uid="{BE553351-B06D-46F5-B9DA-A20F65D6EE97}"/>
    <cellStyle name="Millares 14 5 4 2 3 2" xfId="37055" xr:uid="{36EEF7B0-9597-4625-A059-89586AA2DCDA}"/>
    <cellStyle name="Millares 14 5 4 2 4" xfId="25614" xr:uid="{A25BF729-085A-4155-8EB5-B366A58984D6}"/>
    <cellStyle name="Millares 14 5 4 2 5" xfId="48497" xr:uid="{0D5FA96E-0A30-4A04-8E7D-5FBDB5A8812C}"/>
    <cellStyle name="Millares 14 5 4 3" xfId="5634" xr:uid="{22833D45-E6EC-4AC7-BA87-E1EE552222DD}"/>
    <cellStyle name="Millares 14 5 4 3 2" xfId="17086" xr:uid="{E25FEA28-C3AA-4BA2-8FEB-8E8EADAB56C7}"/>
    <cellStyle name="Millares 14 5 4 3 2 2" xfId="39980" xr:uid="{D53E1A60-EA4D-46AB-970F-FE4691F60EE4}"/>
    <cellStyle name="Millares 14 5 4 3 3" xfId="28539" xr:uid="{643ABAC7-1979-4A10-B2EC-B22B660AA86A}"/>
    <cellStyle name="Millares 14 5 4 3 4" xfId="51421" xr:uid="{B5DA3CB5-0A67-49FE-8F8A-E751AADB19A5}"/>
    <cellStyle name="Millares 14 5 4 4" xfId="12844" xr:uid="{9621802B-8023-4A76-973E-0DE62E464F7E}"/>
    <cellStyle name="Millares 14 5 4 4 2" xfId="35738" xr:uid="{53E567D1-E61E-4FBA-A528-C07DBB784266}"/>
    <cellStyle name="Millares 14 5 4 5" xfId="24297" xr:uid="{35FC8260-88D2-483A-A28A-C30AB8E34EE4}"/>
    <cellStyle name="Millares 14 5 4 6" xfId="47180" xr:uid="{B11672A3-EEAF-4803-BA68-150F7683BEE3}"/>
    <cellStyle name="Millares 14 5 5" xfId="1648" xr:uid="{024624AB-A4B8-488B-9F8A-60CF71DFE6D7}"/>
    <cellStyle name="Millares 14 5 5 2" xfId="5896" xr:uid="{56A22821-EA3D-4CBC-B46C-1E7974E74409}"/>
    <cellStyle name="Millares 14 5 5 2 2" xfId="17348" xr:uid="{D64DA8A7-E565-44AF-804B-BC35308B3353}"/>
    <cellStyle name="Millares 14 5 5 2 2 2" xfId="40242" xr:uid="{B0A51921-021D-4A49-B9FA-572EE7AC981F}"/>
    <cellStyle name="Millares 14 5 5 2 3" xfId="28801" xr:uid="{1BFE75C4-2BF4-4F73-A103-0F8BE9641FF4}"/>
    <cellStyle name="Millares 14 5 5 2 4" xfId="51683" xr:uid="{A0FC7BA6-9878-4855-AE54-F8C47F467266}"/>
    <cellStyle name="Millares 14 5 5 3" xfId="13106" xr:uid="{A5305E23-8045-4324-8596-3B9395FB374B}"/>
    <cellStyle name="Millares 14 5 5 3 2" xfId="36000" xr:uid="{6A39BB49-5EA1-46E8-9E68-C1D082C8BEB1}"/>
    <cellStyle name="Millares 14 5 5 4" xfId="24559" xr:uid="{26352AD9-91D7-4C4B-B08A-50F15EAD9420}"/>
    <cellStyle name="Millares 14 5 5 5" xfId="47442" xr:uid="{C85AF9D2-AB0F-4F87-A7A7-7B9FB42A192B}"/>
    <cellStyle name="Millares 14 5 6" xfId="2971" xr:uid="{25043ACD-BAD0-460D-AB6B-E2F0B7B2DD4E}"/>
    <cellStyle name="Millares 14 5 6 2" xfId="7214" xr:uid="{359FCC27-FB3F-45E5-8A88-9F5E70C7B54C}"/>
    <cellStyle name="Millares 14 5 6 2 2" xfId="18666" xr:uid="{FCA8136F-FE16-4833-A02A-707D1134EF92}"/>
    <cellStyle name="Millares 14 5 6 2 2 2" xfId="41560" xr:uid="{74A31CE6-729B-4CE3-8F51-323AB269E13E}"/>
    <cellStyle name="Millares 14 5 6 2 3" xfId="30119" xr:uid="{C5989BA7-9DEB-4389-8BFD-5122F9F46019}"/>
    <cellStyle name="Millares 14 5 6 2 4" xfId="53001" xr:uid="{8A8841C2-31D6-48A1-856B-6A351F0EB280}"/>
    <cellStyle name="Millares 14 5 6 3" xfId="14424" xr:uid="{8C1AE571-51A8-4449-9A18-A7F05D85D962}"/>
    <cellStyle name="Millares 14 5 6 3 2" xfId="37318" xr:uid="{F479D857-210E-4FF4-8CA9-32D9AF11DBC8}"/>
    <cellStyle name="Millares 14 5 6 4" xfId="25877" xr:uid="{FD99B4D7-1520-4E72-B984-7422911DA226}"/>
    <cellStyle name="Millares 14 5 6 5" xfId="48759" xr:uid="{A34E716D-1BEB-4289-B6F6-2D5B4D92A66C}"/>
    <cellStyle name="Millares 14 5 7" xfId="3231" xr:uid="{0C40E795-CFA1-43AB-856C-D79EFC21AF3D}"/>
    <cellStyle name="Millares 14 5 7 2" xfId="7474" xr:uid="{9EF1BBCD-D076-4D51-934A-1F665162538A}"/>
    <cellStyle name="Millares 14 5 7 2 2" xfId="18926" xr:uid="{50849563-38A3-4FA3-83B1-634FB2013713}"/>
    <cellStyle name="Millares 14 5 7 2 2 2" xfId="41820" xr:uid="{FB96382F-8041-432B-87A2-9D2F03B26E1F}"/>
    <cellStyle name="Millares 14 5 7 2 3" xfId="30379" xr:uid="{7A212177-DFAB-480F-A963-E4576F2BD12C}"/>
    <cellStyle name="Millares 14 5 7 2 4" xfId="53261" xr:uid="{03DB097C-6AFC-47C5-A958-0118F1BEFBCC}"/>
    <cellStyle name="Millares 14 5 7 3" xfId="14684" xr:uid="{F05E4CE1-A0E2-4927-A92B-4A3B4FCA272D}"/>
    <cellStyle name="Millares 14 5 7 3 2" xfId="37578" xr:uid="{BBE4EFE1-4409-4B49-A85B-4F8A11ADF65C}"/>
    <cellStyle name="Millares 14 5 7 4" xfId="26137" xr:uid="{BCF3E4E1-208D-42DA-9503-0301679243D4}"/>
    <cellStyle name="Millares 14 5 7 5" xfId="49019" xr:uid="{63829A77-9ECF-4AAC-BC9C-A51BCA999266}"/>
    <cellStyle name="Millares 14 5 8" xfId="3492" xr:uid="{EA541977-3107-483C-9670-9942C730303E}"/>
    <cellStyle name="Millares 14 5 8 2" xfId="7735" xr:uid="{FA96CFE8-2AA7-4574-950C-691911107190}"/>
    <cellStyle name="Millares 14 5 8 2 2" xfId="19187" xr:uid="{C3A0E37E-6376-4FFE-AB11-24A245F4AB3A}"/>
    <cellStyle name="Millares 14 5 8 2 2 2" xfId="42081" xr:uid="{5ED0F9A1-9440-4C6D-B0A6-1C76040BF673}"/>
    <cellStyle name="Millares 14 5 8 2 3" xfId="30640" xr:uid="{3D8DAC83-7220-452E-A534-9BB1AC34B99C}"/>
    <cellStyle name="Millares 14 5 8 2 4" xfId="53522" xr:uid="{274C2747-A12E-42B7-A964-6CA9C54523B4}"/>
    <cellStyle name="Millares 14 5 8 3" xfId="14945" xr:uid="{5D023200-3F7F-45EA-823E-AAF10E2412DD}"/>
    <cellStyle name="Millares 14 5 8 3 2" xfId="37839" xr:uid="{8E8F2D79-A978-44AE-A03C-FD127E6F197C}"/>
    <cellStyle name="Millares 14 5 8 4" xfId="26398" xr:uid="{68B638B2-67A6-4BE5-9B1D-72BACCC075B8}"/>
    <cellStyle name="Millares 14 5 8 5" xfId="49280" xr:uid="{EDB716D3-FAA1-4A55-8576-EF3E2C569E3A}"/>
    <cellStyle name="Millares 14 5 9" xfId="4560" xr:uid="{13A523AA-C6AC-4DBD-A747-C0A0416DD5EB}"/>
    <cellStyle name="Millares 14 5 9 2" xfId="16012" xr:uid="{EF408E7A-BB40-418F-99BA-578C7F1BA1B9}"/>
    <cellStyle name="Millares 14 5 9 2 2" xfId="38906" xr:uid="{149D54C5-06BD-4E68-A817-00D62FF57BAF}"/>
    <cellStyle name="Millares 14 5 9 3" xfId="27465" xr:uid="{E2140460-9694-4AE0-BB1C-AFDC16448431}"/>
    <cellStyle name="Millares 14 5 9 4" xfId="50347" xr:uid="{EB324216-6180-4039-BBE2-C0892CB7AE3B}"/>
    <cellStyle name="Millares 14 6" xfId="477" xr:uid="{1A2ABA3B-A50D-42B1-9252-AD170D7A787E}"/>
    <cellStyle name="Millares 14 6 10" xfId="46272" xr:uid="{C33A80F3-524B-443A-A61B-40A95D2D732E}"/>
    <cellStyle name="Millares 14 6 2" xfId="1005" xr:uid="{0ACBDD52-3F84-4B80-8B6D-8BF21CE2B665}"/>
    <cellStyle name="Millares 14 6 2 2" xfId="2322" xr:uid="{9BEB0F5D-05E3-4200-A669-B20D47CB7209}"/>
    <cellStyle name="Millares 14 6 2 2 2" xfId="6570" xr:uid="{85C8253A-4F75-45CB-8327-D2A0203F6516}"/>
    <cellStyle name="Millares 14 6 2 2 2 2" xfId="18022" xr:uid="{7142F4DD-90A5-4975-8BC1-A10F33761868}"/>
    <cellStyle name="Millares 14 6 2 2 2 2 2" xfId="40916" xr:uid="{A47692FC-9473-425E-AA3E-425551211156}"/>
    <cellStyle name="Millares 14 6 2 2 2 3" xfId="29475" xr:uid="{FF4A7EB0-068D-4F23-83B8-54669EE476FB}"/>
    <cellStyle name="Millares 14 6 2 2 2 4" xfId="52357" xr:uid="{E8E5618B-6985-45A2-81F5-2E053DBDF2A2}"/>
    <cellStyle name="Millares 14 6 2 2 3" xfId="13780" xr:uid="{565F8378-3F04-42A7-B64A-C3721F97FEFB}"/>
    <cellStyle name="Millares 14 6 2 2 3 2" xfId="36674" xr:uid="{AD6F046A-747B-4F71-9AA9-1DE5908EB570}"/>
    <cellStyle name="Millares 14 6 2 2 4" xfId="25233" xr:uid="{D9F6A6FC-7D4C-4A82-A14B-E01AB9192D2A}"/>
    <cellStyle name="Millares 14 6 2 2 5" xfId="48116" xr:uid="{034A37A4-9F2C-4933-ABF3-2F019562D9BC}"/>
    <cellStyle name="Millares 14 6 2 3" xfId="4166" xr:uid="{42996678-2341-4963-9E26-A8FF43BE51F4}"/>
    <cellStyle name="Millares 14 6 2 3 2" xfId="8409" xr:uid="{D36CA4FE-16B2-4D46-925A-01BDC7292081}"/>
    <cellStyle name="Millares 14 6 2 3 2 2" xfId="19861" xr:uid="{51902EF7-7249-477E-9242-A16193C1669F}"/>
    <cellStyle name="Millares 14 6 2 3 2 2 2" xfId="42755" xr:uid="{40FFD6F0-45CE-4D15-871F-91AB0A4650B9}"/>
    <cellStyle name="Millares 14 6 2 3 2 3" xfId="31314" xr:uid="{6C5ED304-FFF8-4C20-8551-8E6A159D4B7E}"/>
    <cellStyle name="Millares 14 6 2 3 2 4" xfId="54196" xr:uid="{1932CD0B-A5C5-4F65-8DF1-9AF9D099D4F6}"/>
    <cellStyle name="Millares 14 6 2 3 3" xfId="15619" xr:uid="{995E27C3-FB8B-4F4E-9315-2FFAA5AFF348}"/>
    <cellStyle name="Millares 14 6 2 3 3 2" xfId="38513" xr:uid="{3895A5BA-6677-4E4E-AA32-6A72242DDC72}"/>
    <cellStyle name="Millares 14 6 2 3 4" xfId="27072" xr:uid="{2DBE32A9-3C0A-41F6-853A-00B14ED70F43}"/>
    <cellStyle name="Millares 14 6 2 3 5" xfId="49954" xr:uid="{63293F17-8DE5-4E89-B749-F1E9AD5A5C78}"/>
    <cellStyle name="Millares 14 6 2 4" xfId="5253" xr:uid="{E4CE0BF5-BDC1-4B41-B8DF-FF94CDEB72B0}"/>
    <cellStyle name="Millares 14 6 2 4 2" xfId="16705" xr:uid="{BE28C63F-D2F1-49B2-885C-09121E59818B}"/>
    <cellStyle name="Millares 14 6 2 4 2 2" xfId="39599" xr:uid="{2B929B6F-CEF2-411E-8180-40A69DC67414}"/>
    <cellStyle name="Millares 14 6 2 4 3" xfId="28158" xr:uid="{171E8B6D-3D78-481F-A4CA-C41499301AD5}"/>
    <cellStyle name="Millares 14 6 2 4 4" xfId="51040" xr:uid="{BEE4B6F3-70DF-443E-B8D4-5AD4ABF58BD8}"/>
    <cellStyle name="Millares 14 6 2 5" xfId="10314" xr:uid="{E7677F98-CCD9-4F9A-AFC0-FC8FE16DCC15}"/>
    <cellStyle name="Millares 14 6 2 5 2" xfId="21757" xr:uid="{33CC59AF-A5E2-44D4-B02B-91553A5A18C6}"/>
    <cellStyle name="Millares 14 6 2 5 2 2" xfId="44651" xr:uid="{B3345032-9918-4F43-AF24-C41EE9EAC49D}"/>
    <cellStyle name="Millares 14 6 2 5 3" xfId="33210" xr:uid="{120222FA-0E3C-4814-8258-AA96E7FC2C9A}"/>
    <cellStyle name="Millares 14 6 2 6" xfId="11398" xr:uid="{6036FE14-6D05-4322-91D6-372A45414D1B}"/>
    <cellStyle name="Millares 14 6 2 6 2" xfId="22841" xr:uid="{8C144042-BDCE-4BAE-BB0C-9A7970F4F484}"/>
    <cellStyle name="Millares 14 6 2 6 2 2" xfId="45735" xr:uid="{DB2A7DAD-1357-43FE-AD85-4E72F7BF09DD}"/>
    <cellStyle name="Millares 14 6 2 6 3" xfId="34294" xr:uid="{D04CCC6C-0ABB-432B-BDA7-2C29B362AD70}"/>
    <cellStyle name="Millares 14 6 2 7" xfId="12463" xr:uid="{17002CFF-E0EB-4B5E-ABCA-315FA66A3F39}"/>
    <cellStyle name="Millares 14 6 2 7 2" xfId="35357" xr:uid="{32817724-406F-4234-B0D6-81B0E2E57DF9}"/>
    <cellStyle name="Millares 14 6 2 8" xfId="23916" xr:uid="{CF56F248-6EA4-4ED4-A5D3-83AD14C1AD34}"/>
    <cellStyle name="Millares 14 6 2 9" xfId="46799" xr:uid="{DA110CB7-F82C-48FB-88A4-0AA488511B5A}"/>
    <cellStyle name="Millares 14 6 3" xfId="1795" xr:uid="{5037284F-7308-40DB-9FFC-4823974A5BEE}"/>
    <cellStyle name="Millares 14 6 3 2" xfId="6043" xr:uid="{E2E2BE96-CC7A-418F-8B0B-6FB9F97E0FA6}"/>
    <cellStyle name="Millares 14 6 3 2 2" xfId="17495" xr:uid="{B9A1C085-4556-4368-B1FC-B3A18DE73B02}"/>
    <cellStyle name="Millares 14 6 3 2 2 2" xfId="40389" xr:uid="{54C7848D-0F00-4689-AB8A-BB125C6FBBA3}"/>
    <cellStyle name="Millares 14 6 3 2 3" xfId="28948" xr:uid="{D6888DCB-9F3E-4AE6-845B-10EB76E6E5DC}"/>
    <cellStyle name="Millares 14 6 3 2 4" xfId="51830" xr:uid="{36E1C42C-C49F-4477-904F-4E44312806B6}"/>
    <cellStyle name="Millares 14 6 3 3" xfId="13253" xr:uid="{57AD3588-3C34-436E-80E0-4AFB7ECA0C85}"/>
    <cellStyle name="Millares 14 6 3 3 2" xfId="36147" xr:uid="{1A673398-4C83-4B9A-94D3-43A7EDC70CCC}"/>
    <cellStyle name="Millares 14 6 3 4" xfId="24706" xr:uid="{703BE273-CD3F-4A09-B10C-1E3D6E10FDA3}"/>
    <cellStyle name="Millares 14 6 3 5" xfId="47589" xr:uid="{B33BFFE4-24D4-48AF-ABC2-EA7EDD137A5B}"/>
    <cellStyle name="Millares 14 6 4" xfId="3639" xr:uid="{51FE5F29-3A51-4CA3-A830-8A016FDED6A8}"/>
    <cellStyle name="Millares 14 6 4 2" xfId="7882" xr:uid="{54683FB9-1BC2-4D8B-8C8A-209136B53DC6}"/>
    <cellStyle name="Millares 14 6 4 2 2" xfId="19334" xr:uid="{9CE7C85C-B2DC-4952-BD9C-ACDBBF90BCC5}"/>
    <cellStyle name="Millares 14 6 4 2 2 2" xfId="42228" xr:uid="{0472831D-7ABE-4733-9D85-C0125277B7EE}"/>
    <cellStyle name="Millares 14 6 4 2 3" xfId="30787" xr:uid="{C29D6BE8-F968-4F09-9837-44E5FCDB1D2B}"/>
    <cellStyle name="Millares 14 6 4 2 4" xfId="53669" xr:uid="{59095780-5095-4C57-8CED-14FBC8624973}"/>
    <cellStyle name="Millares 14 6 4 3" xfId="15092" xr:uid="{BA475C1A-8AC6-4FE9-90FC-ECD07001FB55}"/>
    <cellStyle name="Millares 14 6 4 3 2" xfId="37986" xr:uid="{FEB402E2-3D4B-4C53-AC52-1F1A171B57EA}"/>
    <cellStyle name="Millares 14 6 4 4" xfId="26545" xr:uid="{7A7A0F15-3888-4DF7-A5DC-B36E1B5061F1}"/>
    <cellStyle name="Millares 14 6 4 5" xfId="49427" xr:uid="{D4CBBA8E-83BA-4D9D-888B-15BD4CED14BE}"/>
    <cellStyle name="Millares 14 6 5" xfId="4726" xr:uid="{221A7145-50CD-4CBF-B4EC-536D8AEB09E9}"/>
    <cellStyle name="Millares 14 6 5 2" xfId="16178" xr:uid="{20F913C3-1C1F-47E7-81E2-688ED8DAA271}"/>
    <cellStyle name="Millares 14 6 5 2 2" xfId="39072" xr:uid="{49B49439-1B92-47A4-B585-2CD51196F6AE}"/>
    <cellStyle name="Millares 14 6 5 3" xfId="27631" xr:uid="{DAC50F10-F981-49EC-9962-F2C50684E93A}"/>
    <cellStyle name="Millares 14 6 5 4" xfId="50513" xr:uid="{C6440BA6-AD1B-4F72-9664-180F9C2CAD6B}"/>
    <cellStyle name="Millares 14 6 6" xfId="9787" xr:uid="{FDCA988D-8B87-4D50-81D7-5047D5874264}"/>
    <cellStyle name="Millares 14 6 6 2" xfId="21230" xr:uid="{CF7B164B-C2D3-4EE1-BF1E-8534572A2914}"/>
    <cellStyle name="Millares 14 6 6 2 2" xfId="44124" xr:uid="{6424AAA0-FC53-43A8-BF04-7FBADD7C4C66}"/>
    <cellStyle name="Millares 14 6 6 3" xfId="32683" xr:uid="{52EF48D0-6A74-40FD-9B39-FCF5CC3DCD2A}"/>
    <cellStyle name="Millares 14 6 7" xfId="10871" xr:uid="{3299FF6F-FC66-49E8-AA8F-53EF040C3ECE}"/>
    <cellStyle name="Millares 14 6 7 2" xfId="22314" xr:uid="{79376B43-739B-40D6-BAF2-4C7CBAB17AE1}"/>
    <cellStyle name="Millares 14 6 7 2 2" xfId="45208" xr:uid="{E7D4536A-AF3E-4192-9195-FEE5B0B672C2}"/>
    <cellStyle name="Millares 14 6 7 3" xfId="33767" xr:uid="{3609CE17-7222-4E3C-B883-C3D1A6313DAA}"/>
    <cellStyle name="Millares 14 6 8" xfId="11936" xr:uid="{C0903CCE-8A83-4741-B28B-FA4C1B6EECDB}"/>
    <cellStyle name="Millares 14 6 8 2" xfId="34830" xr:uid="{91DB0EF7-E46C-4331-B33E-48D6B4214501}"/>
    <cellStyle name="Millares 14 6 9" xfId="23389" xr:uid="{57ADF0A2-C48F-4F74-AC3C-7570C511AD75}"/>
    <cellStyle name="Millares 14 7" xfId="741" xr:uid="{B2BB4A5A-E1FD-428C-A8F3-6011E547BE66}"/>
    <cellStyle name="Millares 14 7 2" xfId="2058" xr:uid="{701C9C46-8CF5-4625-8963-C33FDE429E79}"/>
    <cellStyle name="Millares 14 7 2 2" xfId="6306" xr:uid="{45B33370-90CD-4BD0-9D89-D22B68A59C9D}"/>
    <cellStyle name="Millares 14 7 2 2 2" xfId="17758" xr:uid="{9FDD012C-9990-45A3-9E30-F3B1A0567114}"/>
    <cellStyle name="Millares 14 7 2 2 2 2" xfId="40652" xr:uid="{891A3407-28CC-406E-BB8A-0476A61D3C69}"/>
    <cellStyle name="Millares 14 7 2 2 3" xfId="29211" xr:uid="{9876EEBA-F682-4A19-B851-D7685D767543}"/>
    <cellStyle name="Millares 14 7 2 2 4" xfId="52093" xr:uid="{D27C1370-6463-49A1-9D38-7963AE8984D8}"/>
    <cellStyle name="Millares 14 7 2 3" xfId="13516" xr:uid="{297EEA3D-7EAD-499C-9C21-56C512799386}"/>
    <cellStyle name="Millares 14 7 2 3 2" xfId="36410" xr:uid="{901A6359-F65C-4E7F-B8F5-8EA6B25A7323}"/>
    <cellStyle name="Millares 14 7 2 4" xfId="24969" xr:uid="{11590C61-7B07-4D21-8F81-9BA5C021C74E}"/>
    <cellStyle name="Millares 14 7 2 5" xfId="47852" xr:uid="{CEA1A4B6-B35C-410C-8CC0-25DC9D9C802A}"/>
    <cellStyle name="Millares 14 7 3" xfId="3902" xr:uid="{744ADB90-3FBF-4384-8708-8D6C4556E928}"/>
    <cellStyle name="Millares 14 7 3 2" xfId="8145" xr:uid="{15735B5B-F217-42EB-91AB-9A71B191A281}"/>
    <cellStyle name="Millares 14 7 3 2 2" xfId="19597" xr:uid="{91F2DFCB-52D6-49F6-A691-67298CA96765}"/>
    <cellStyle name="Millares 14 7 3 2 2 2" xfId="42491" xr:uid="{0F395F32-69CF-4BBB-81AA-698BB9ECA360}"/>
    <cellStyle name="Millares 14 7 3 2 3" xfId="31050" xr:uid="{6E99CA02-33B7-4875-8789-4187D44194C6}"/>
    <cellStyle name="Millares 14 7 3 2 4" xfId="53932" xr:uid="{D32A953A-90F3-4641-9C28-DB335AC83492}"/>
    <cellStyle name="Millares 14 7 3 3" xfId="15355" xr:uid="{91BE3BBC-C89F-4731-855E-67D4CBB0F701}"/>
    <cellStyle name="Millares 14 7 3 3 2" xfId="38249" xr:uid="{17B0C64E-80F3-45C4-9D03-E6F22B46F2BB}"/>
    <cellStyle name="Millares 14 7 3 4" xfId="26808" xr:uid="{371C58B3-5611-49CC-B852-E609F61091BE}"/>
    <cellStyle name="Millares 14 7 3 5" xfId="49690" xr:uid="{69D77BE0-9DC2-40DD-9F95-D8AD57B57E23}"/>
    <cellStyle name="Millares 14 7 4" xfId="4989" xr:uid="{845DE977-B919-49CA-9FC3-748246BFB71B}"/>
    <cellStyle name="Millares 14 7 4 2" xfId="16441" xr:uid="{2A0DBD4B-7C0A-453A-BBB5-49AB9481C6DC}"/>
    <cellStyle name="Millares 14 7 4 2 2" xfId="39335" xr:uid="{EA1165AD-AAA4-4519-B9EF-CE9479F4777C}"/>
    <cellStyle name="Millares 14 7 4 3" xfId="27894" xr:uid="{474D2764-8D94-4478-93A0-08FA15B010C1}"/>
    <cellStyle name="Millares 14 7 4 4" xfId="50776" xr:uid="{82B5C96C-9EC8-4133-9A94-5704D22158BD}"/>
    <cellStyle name="Millares 14 7 5" xfId="10050" xr:uid="{CFC8DCA8-705F-4519-950B-2528B701E2B4}"/>
    <cellStyle name="Millares 14 7 5 2" xfId="21493" xr:uid="{548F594C-01D9-464B-A8F2-1C3166CD0981}"/>
    <cellStyle name="Millares 14 7 5 2 2" xfId="44387" xr:uid="{8DC63ADC-79D2-4F77-BF27-A61CA7D7EFAC}"/>
    <cellStyle name="Millares 14 7 5 3" xfId="32946" xr:uid="{E9E01615-8C8B-4BDD-BBF1-3E4063705876}"/>
    <cellStyle name="Millares 14 7 6" xfId="11134" xr:uid="{E1E42F63-35E7-4349-869C-597A08B0D532}"/>
    <cellStyle name="Millares 14 7 6 2" xfId="22577" xr:uid="{7DC4FF02-6AD3-48F4-95CE-EB411A041E3E}"/>
    <cellStyle name="Millares 14 7 6 2 2" xfId="45471" xr:uid="{25C23D54-E138-48C0-B0D0-407E6C1CD191}"/>
    <cellStyle name="Millares 14 7 6 3" xfId="34030" xr:uid="{7FAB36F0-8C24-40AC-9143-1F25F1DC6F56}"/>
    <cellStyle name="Millares 14 7 7" xfId="12199" xr:uid="{101E5737-CF8B-4A82-BFD7-607A9711F149}"/>
    <cellStyle name="Millares 14 7 7 2" xfId="35093" xr:uid="{4B98C324-E46F-47BD-B22C-9A2C6009FD0A}"/>
    <cellStyle name="Millares 14 7 8" xfId="23652" xr:uid="{E9ECF7A9-CF90-47C3-8275-2F4D3E760065}"/>
    <cellStyle name="Millares 14 7 9" xfId="46535" xr:uid="{C96EC301-69F5-4980-8B1C-5A91BB3B837E}"/>
    <cellStyle name="Millares 14 8" xfId="1269" xr:uid="{C5731D34-3B9B-4F67-888F-31C2D28288C0}"/>
    <cellStyle name="Millares 14 8 2" xfId="2586" xr:uid="{0EC82BD2-76B1-4499-81E2-0D33D589D622}"/>
    <cellStyle name="Millares 14 8 2 2" xfId="6834" xr:uid="{1EDF9E05-4D58-48CE-98B0-E98900EB3240}"/>
    <cellStyle name="Millares 14 8 2 2 2" xfId="18286" xr:uid="{34AB6AA4-F40F-4D40-8E86-649B96F43A9A}"/>
    <cellStyle name="Millares 14 8 2 2 2 2" xfId="41180" xr:uid="{E0395CED-20E6-4419-978C-6C146E363718}"/>
    <cellStyle name="Millares 14 8 2 2 3" xfId="29739" xr:uid="{45862BEB-DF07-4B50-B7D2-537DB3DE5E01}"/>
    <cellStyle name="Millares 14 8 2 2 4" xfId="52621" xr:uid="{78E764F9-562A-440D-BC87-F527413051DD}"/>
    <cellStyle name="Millares 14 8 2 3" xfId="14044" xr:uid="{BDAD370A-6A42-4DB2-8815-B44F786D5D2A}"/>
    <cellStyle name="Millares 14 8 2 3 2" xfId="36938" xr:uid="{22D16C6F-9C57-480F-BA64-893EE6A4B909}"/>
    <cellStyle name="Millares 14 8 2 4" xfId="25497" xr:uid="{55049F97-5035-4F19-973A-01A298C8DB45}"/>
    <cellStyle name="Millares 14 8 2 5" xfId="48380" xr:uid="{B4D244D2-F04A-4251-B229-4A01F5A3E251}"/>
    <cellStyle name="Millares 14 8 3" xfId="5517" xr:uid="{7FA9A1B2-3450-4C3E-87E0-92BC8B4CEBC1}"/>
    <cellStyle name="Millares 14 8 3 2" xfId="16969" xr:uid="{91D78CB2-BE6C-4A06-A2AF-02AC4DE61E0B}"/>
    <cellStyle name="Millares 14 8 3 2 2" xfId="39863" xr:uid="{446A144A-DF16-46F1-8265-98F6092AC949}"/>
    <cellStyle name="Millares 14 8 3 3" xfId="28422" xr:uid="{9880E7F7-D6CB-4AD4-810F-A8FB77331282}"/>
    <cellStyle name="Millares 14 8 3 4" xfId="51304" xr:uid="{16E901E4-87ED-4801-AD0B-F78B03220E59}"/>
    <cellStyle name="Millares 14 8 4" xfId="12727" xr:uid="{81422649-C6C8-432D-B3D3-656726B97453}"/>
    <cellStyle name="Millares 14 8 4 2" xfId="35621" xr:uid="{513E67DE-F2D1-48FD-B988-BF28CEB09646}"/>
    <cellStyle name="Millares 14 8 5" xfId="24180" xr:uid="{6EAFF6AA-3F8B-49C6-9E6A-DDA5E94C21B6}"/>
    <cellStyle name="Millares 14 8 6" xfId="47063" xr:uid="{B8678B88-830C-4A4E-9BE9-7EAD16D73125}"/>
    <cellStyle name="Millares 14 9" xfId="1532" xr:uid="{D8C63164-4C4D-47DA-AB7B-1E3C88223A48}"/>
    <cellStyle name="Millares 14 9 2" xfId="5780" xr:uid="{DC66DD28-9E96-4F62-A801-F9C2ABA80746}"/>
    <cellStyle name="Millares 14 9 2 2" xfId="17232" xr:uid="{C28A6499-C700-4A8F-A32F-DE99BAA1D7E3}"/>
    <cellStyle name="Millares 14 9 2 2 2" xfId="40126" xr:uid="{3D680FDC-0B01-46B2-AA0A-61F35374A506}"/>
    <cellStyle name="Millares 14 9 2 3" xfId="28685" xr:uid="{00BF1923-281C-4F99-A13D-5EA4559AFE95}"/>
    <cellStyle name="Millares 14 9 2 4" xfId="51567" xr:uid="{68E5A03C-881E-46EE-B92E-A4A757BCD1D0}"/>
    <cellStyle name="Millares 14 9 3" xfId="12990" xr:uid="{FAA83D70-E106-4C7E-A527-C9C817EE2048}"/>
    <cellStyle name="Millares 14 9 3 2" xfId="35884" xr:uid="{F9559F62-F0F8-4E56-A27D-84A883B1A829}"/>
    <cellStyle name="Millares 14 9 4" xfId="24443" xr:uid="{5669059E-84AF-485C-ABFD-3495EA86A6C9}"/>
    <cellStyle name="Millares 14 9 5" xfId="47326" xr:uid="{0215880B-12F9-4D8A-B072-205E9A62E7CE}"/>
    <cellStyle name="Millares 140" xfId="9484" xr:uid="{947A4D01-A699-46FC-AC93-5FAC56245675}"/>
    <cellStyle name="Millares 140 2" xfId="20927" xr:uid="{751FAA2A-FA99-4B9B-9309-6E405F58B2E7}"/>
    <cellStyle name="Millares 140 2 2" xfId="43821" xr:uid="{BCC82946-454C-4C55-A4CF-615CC4C6926C}"/>
    <cellStyle name="Millares 140 3" xfId="32380" xr:uid="{9D1F6BBD-6166-498D-95FD-CB0C82040CC4}"/>
    <cellStyle name="Millares 141" xfId="9518" xr:uid="{FF3D3313-4B45-41BC-9AB6-6523CED9B6A3}"/>
    <cellStyle name="Millares 141 2" xfId="20961" xr:uid="{95B6FB33-66D8-41AF-8B9D-E0ECFF148715}"/>
    <cellStyle name="Millares 141 2 2" xfId="43855" xr:uid="{ECBA25CB-098C-4E3A-B8FF-387BCD5CD800}"/>
    <cellStyle name="Millares 141 3" xfId="32414" xr:uid="{071C34EB-FF8D-4C7F-B476-1174FDF7A2BD}"/>
    <cellStyle name="Millares 142" xfId="9488" xr:uid="{DFAA8AD0-4A34-441C-8681-A15617C8B84A}"/>
    <cellStyle name="Millares 142 2" xfId="20931" xr:uid="{B4E79080-EF2B-43C4-900C-D10F7D5E3BB3}"/>
    <cellStyle name="Millares 142 2 2" xfId="43825" xr:uid="{6E7D14FE-5390-44C1-BBCD-6E92D27120BD}"/>
    <cellStyle name="Millares 142 3" xfId="32384" xr:uid="{08F02C8D-1505-459C-AB85-11959F6536D1}"/>
    <cellStyle name="Millares 143" xfId="10573" xr:uid="{087AE790-2952-4C7A-8696-0875D2473C2A}"/>
    <cellStyle name="Millares 143 2" xfId="22016" xr:uid="{887E83FE-F77E-4361-9735-BADB8E861C59}"/>
    <cellStyle name="Millares 143 2 2" xfId="44910" xr:uid="{62B84760-AFCD-48F5-984A-0F7103C06378}"/>
    <cellStyle name="Millares 143 3" xfId="33469" xr:uid="{03ED19C5-5228-41D9-B820-6D46C099BFC8}"/>
    <cellStyle name="Millares 144" xfId="11629" xr:uid="{9741C837-0623-4860-8D2D-956D6429D177}"/>
    <cellStyle name="Millares 144 2" xfId="34524" xr:uid="{C40B1F93-F191-44E4-9EC2-844F53EBF1C5}"/>
    <cellStyle name="Millares 145" xfId="23075" xr:uid="{332210A0-C6E2-4B2B-A13D-07C1A0877DBB}"/>
    <cellStyle name="Millares 145 2" xfId="45969" xr:uid="{5BC97CBC-AE53-4555-812D-8C64FC5BF2BC}"/>
    <cellStyle name="Millares 146" xfId="23081" xr:uid="{E5A0B0B7-F213-4F68-951C-F41EB70B6315}"/>
    <cellStyle name="Millares 147" xfId="45974" xr:uid="{B06BB92C-F823-4765-99E3-82A2B25DDEBD}"/>
    <cellStyle name="Millares 148" xfId="26" xr:uid="{98312F3C-62EA-42AD-9315-B68FD62C2691}"/>
    <cellStyle name="Millares 15" xfId="189" xr:uid="{796B8CE7-5508-4DE8-ACAE-49D08F1D7E29}"/>
    <cellStyle name="Millares 15 10" xfId="2853" xr:uid="{10FD2BFD-FA7A-466E-92BD-7D0D20A142CA}"/>
    <cellStyle name="Millares 15 10 2" xfId="7097" xr:uid="{DF52DD8A-196D-4D72-AF15-E2C421403A2F}"/>
    <cellStyle name="Millares 15 10 2 2" xfId="18549" xr:uid="{A55A6870-526C-4841-A665-C7FDEC7034C7}"/>
    <cellStyle name="Millares 15 10 2 2 2" xfId="41443" xr:uid="{604A944B-61FF-48C5-902A-77C5F0CAD756}"/>
    <cellStyle name="Millares 15 10 2 3" xfId="30002" xr:uid="{D9ECEA0E-67CC-4CE8-BA0A-1331900B6A39}"/>
    <cellStyle name="Millares 15 10 2 4" xfId="52884" xr:uid="{70B207FF-1E31-4D5D-AE33-5F36C3ED97DD}"/>
    <cellStyle name="Millares 15 10 3" xfId="14307" xr:uid="{8C9F7117-DE37-4DCC-B65D-AF16192E727B}"/>
    <cellStyle name="Millares 15 10 3 2" xfId="37201" xr:uid="{BC65828E-9D8B-43DD-9DF3-1604627B69ED}"/>
    <cellStyle name="Millares 15 10 4" xfId="25760" xr:uid="{6D69BC7C-08EE-40CC-9DF1-3EF06E5CA89C}"/>
    <cellStyle name="Millares 15 10 5" xfId="48642" xr:uid="{5550BE34-8C0C-478B-AF31-48CF756E9E15}"/>
    <cellStyle name="Millares 15 11" xfId="3113" xr:uid="{61D5BA45-9431-42F4-BC7D-CA45DFF59D79}"/>
    <cellStyle name="Millares 15 11 2" xfId="7356" xr:uid="{5533F750-6E93-42F8-A2C7-140F82CFC593}"/>
    <cellStyle name="Millares 15 11 2 2" xfId="18808" xr:uid="{E955C98E-D924-4171-BC2E-2078396E9901}"/>
    <cellStyle name="Millares 15 11 2 2 2" xfId="41702" xr:uid="{C3262FB1-C362-46C4-B728-9C3FF6B1B2E2}"/>
    <cellStyle name="Millares 15 11 2 3" xfId="30261" xr:uid="{5F14EC99-05C1-4DDD-A9B9-467D19CCF552}"/>
    <cellStyle name="Millares 15 11 2 4" xfId="53143" xr:uid="{6FC07231-765A-4CE4-9CAA-6CAF8E973479}"/>
    <cellStyle name="Millares 15 11 3" xfId="14566" xr:uid="{A370C693-3F8D-4E7E-9E40-A3C00C84B464}"/>
    <cellStyle name="Millares 15 11 3 2" xfId="37460" xr:uid="{13E5E08A-3A75-48F5-BE96-95B9321B06BD}"/>
    <cellStyle name="Millares 15 11 4" xfId="26019" xr:uid="{A7F00D3E-D5D0-45DE-8A7E-1D5AE6BC8D50}"/>
    <cellStyle name="Millares 15 11 5" xfId="48901" xr:uid="{E99FDAD6-516E-43C2-8078-AF44AF664AC0}"/>
    <cellStyle name="Millares 15 12" xfId="3375" xr:uid="{41F32D62-5D44-4DF5-9BCF-0AAD18621E15}"/>
    <cellStyle name="Millares 15 12 2" xfId="7618" xr:uid="{3FFB1886-D058-46D9-BC39-3FB8F984A5D1}"/>
    <cellStyle name="Millares 15 12 2 2" xfId="19070" xr:uid="{F297B039-1BB5-4133-8583-F346937DA2A9}"/>
    <cellStyle name="Millares 15 12 2 2 2" xfId="41964" xr:uid="{D4552811-49A0-44BD-A384-1542CB06BD7B}"/>
    <cellStyle name="Millares 15 12 2 3" xfId="30523" xr:uid="{72DE6AFF-9343-4729-8A5E-DE61060C3120}"/>
    <cellStyle name="Millares 15 12 2 4" xfId="53405" xr:uid="{9255D304-662F-43D0-BF5D-1EB9757E0517}"/>
    <cellStyle name="Millares 15 12 3" xfId="14828" xr:uid="{C3BC8297-CE5D-4B35-8427-9C43928EE167}"/>
    <cellStyle name="Millares 15 12 3 2" xfId="37722" xr:uid="{84B85570-2F1F-4C71-88C3-999BB8998CF4}"/>
    <cellStyle name="Millares 15 12 4" xfId="26281" xr:uid="{C5F77BFB-C003-46C3-8C72-2E1F7FD3F6FB}"/>
    <cellStyle name="Millares 15 12 5" xfId="49163" xr:uid="{E28FFA55-6FB1-421B-AC0D-B2D9816C52EB}"/>
    <cellStyle name="Millares 15 13" xfId="4438" xr:uid="{6B652789-379E-47FA-BC9B-70B0023B3575}"/>
    <cellStyle name="Millares 15 13 2" xfId="15890" xr:uid="{2E371B3A-112C-4578-8602-C596CCE959C4}"/>
    <cellStyle name="Millares 15 13 2 2" xfId="38784" xr:uid="{DC6666E6-EE28-4B6A-A6F6-0C763B93E4F6}"/>
    <cellStyle name="Millares 15 13 3" xfId="27343" xr:uid="{84F04EE2-F671-4321-B3F3-AC13BD43F70A}"/>
    <cellStyle name="Millares 15 13 4" xfId="50225" xr:uid="{5BD9452E-D94C-4DE2-A78A-E31810D910F9}"/>
    <cellStyle name="Millares 15 14" xfId="8722" xr:uid="{AFBB51B5-245B-4A92-B812-E2987589D80A}"/>
    <cellStyle name="Millares 15 14 2" xfId="20166" xr:uid="{0A6C937E-838E-4DED-9179-33061F66BFEF}"/>
    <cellStyle name="Millares 15 14 2 2" xfId="43060" xr:uid="{5D2FDBA9-2041-44EA-9E63-9ABC4BB9FAF2}"/>
    <cellStyle name="Millares 15 14 3" xfId="31619" xr:uid="{A7BE7C60-436E-4EE2-889D-7E2332F06AC8}"/>
    <cellStyle name="Millares 15 14 4" xfId="54501" xr:uid="{3F64C346-D03B-40FA-B675-558553D4C55B}"/>
    <cellStyle name="Millares 15 15" xfId="8983" xr:uid="{18C81DA3-92DF-4610-A558-980AD4F6251F}"/>
    <cellStyle name="Millares 15 15 2" xfId="20427" xr:uid="{2C2DB596-2D13-4DB3-A3DD-6F1F7ED529E3}"/>
    <cellStyle name="Millares 15 15 2 2" xfId="43321" xr:uid="{A0FFECF6-BB2C-45E3-B656-243414BE041D}"/>
    <cellStyle name="Millares 15 15 3" xfId="31880" xr:uid="{995067D3-3730-456A-BB86-2882FCD9C55E}"/>
    <cellStyle name="Millares 15 15 4" xfId="54762" xr:uid="{5E2B6DDB-B9C8-45A5-BD54-90B0D9DC8D64}"/>
    <cellStyle name="Millares 15 16" xfId="9250" xr:uid="{0DFEF10A-B0FF-48F5-8074-9B930DF09E58}"/>
    <cellStyle name="Millares 15 16 2" xfId="20694" xr:uid="{E1189647-6E6C-4059-B774-7818CD5E60C7}"/>
    <cellStyle name="Millares 15 16 2 2" xfId="43588" xr:uid="{1DC3D5B5-7627-430B-BF17-45096B101A3D}"/>
    <cellStyle name="Millares 15 16 3" xfId="32147" xr:uid="{283DE4F1-4E92-446C-94F5-1B32794B4461}"/>
    <cellStyle name="Millares 15 16 4" xfId="55029" xr:uid="{43107931-7C01-411E-841F-75ACE4D32ACE}"/>
    <cellStyle name="Millares 15 17" xfId="9521" xr:uid="{B1B68A8B-DFC2-42C1-ACA5-A266DDB01E88}"/>
    <cellStyle name="Millares 15 17 2" xfId="20964" xr:uid="{3AEB76EE-2FAE-4D6F-8505-69447322B1FA}"/>
    <cellStyle name="Millares 15 17 2 2" xfId="43858" xr:uid="{926C0722-9B1F-4520-976D-625761D4D938}"/>
    <cellStyle name="Millares 15 17 3" xfId="32417" xr:uid="{D8FA833F-AAE5-4FC9-ABA0-3B4BF4BB9126}"/>
    <cellStyle name="Millares 15 18" xfId="10607" xr:uid="{2ECD8B2B-F470-4E7E-8C1E-AD1F940AFAB4}"/>
    <cellStyle name="Millares 15 18 2" xfId="22050" xr:uid="{5B813927-A2A8-42EC-9EBD-28B76B71B527}"/>
    <cellStyle name="Millares 15 18 2 2" xfId="44944" xr:uid="{D2AF13A9-B0B6-4125-84D2-DA42C65D833F}"/>
    <cellStyle name="Millares 15 18 3" xfId="33503" xr:uid="{751FB203-83C1-45B8-9F7B-BFE47CD7E448}"/>
    <cellStyle name="Millares 15 19" xfId="11672" xr:uid="{0E3CCAF4-9FDC-4135-A48E-0C31A1D6233E}"/>
    <cellStyle name="Millares 15 19 2" xfId="34566" xr:uid="{A7BFC48B-4692-45BB-AD31-294CDD63F959}"/>
    <cellStyle name="Millares 15 2" xfId="227" xr:uid="{A9FD6245-6333-4EB5-ABDF-E0C250183E3F}"/>
    <cellStyle name="Millares 15 2 10" xfId="4475" xr:uid="{88AC9449-9A60-4D94-AD38-1D6BC1A8B316}"/>
    <cellStyle name="Millares 15 2 10 2" xfId="15927" xr:uid="{33B3E636-6ACA-4E27-88D0-431A8B014E67}"/>
    <cellStyle name="Millares 15 2 10 2 2" xfId="38821" xr:uid="{791B3727-28E2-4DFE-BD18-6F8483A97E45}"/>
    <cellStyle name="Millares 15 2 10 3" xfId="27380" xr:uid="{AC7FBA47-E0A2-42C9-A0A1-FD9091C27E96}"/>
    <cellStyle name="Millares 15 2 10 4" xfId="50262" xr:uid="{378FC471-1E0F-4749-8EB7-BB2413A57ADF}"/>
    <cellStyle name="Millares 15 2 11" xfId="8759" xr:uid="{E64DE57B-E7A9-4D21-8E02-9238C70B9CE9}"/>
    <cellStyle name="Millares 15 2 11 2" xfId="20203" xr:uid="{0374EEB3-CFE4-4E7F-8BFD-B21C4D88DC9B}"/>
    <cellStyle name="Millares 15 2 11 2 2" xfId="43097" xr:uid="{6B19C764-2631-46A7-8E45-E2331994C266}"/>
    <cellStyle name="Millares 15 2 11 3" xfId="31656" xr:uid="{B62A3570-BB09-4501-ABD9-800D21EA7B6A}"/>
    <cellStyle name="Millares 15 2 11 4" xfId="54538" xr:uid="{01B282F5-1CF1-4041-829B-D5F9308D6DC8}"/>
    <cellStyle name="Millares 15 2 12" xfId="9020" xr:uid="{655A4387-ED0B-4A11-A9E5-667BF147A570}"/>
    <cellStyle name="Millares 15 2 12 2" xfId="20464" xr:uid="{3BB7123E-2EBB-4F19-ADD0-6E557B7DCCAC}"/>
    <cellStyle name="Millares 15 2 12 2 2" xfId="43358" xr:uid="{B1596AC1-9F7F-423E-9D21-95A1C6AE7437}"/>
    <cellStyle name="Millares 15 2 12 3" xfId="31917" xr:uid="{C8834104-BB29-441F-ACA9-8F61316D412C}"/>
    <cellStyle name="Millares 15 2 12 4" xfId="54799" xr:uid="{0E9CAD85-5362-4DE7-861E-59DF952489AE}"/>
    <cellStyle name="Millares 15 2 13" xfId="9287" xr:uid="{9467C559-3042-4526-8B0D-5BCBB5B6BB52}"/>
    <cellStyle name="Millares 15 2 13 2" xfId="20731" xr:uid="{BD49FC03-B75B-4FCC-B4DE-EB3BD81403E7}"/>
    <cellStyle name="Millares 15 2 13 2 2" xfId="43625" xr:uid="{761C9A6D-D278-4E19-B8AF-4822922469A3}"/>
    <cellStyle name="Millares 15 2 13 3" xfId="32184" xr:uid="{34D61991-9264-4ED3-9EAC-E8F8D30D4770}"/>
    <cellStyle name="Millares 15 2 13 4" xfId="55066" xr:uid="{E1076352-701A-4853-9570-D2EDDB74BCF7}"/>
    <cellStyle name="Millares 15 2 14" xfId="9558" xr:uid="{86BBDB9D-AE10-4215-B7CA-41BE2573577F}"/>
    <cellStyle name="Millares 15 2 14 2" xfId="21001" xr:uid="{42EB87C7-3CC9-4705-9BB8-362833FEC7C1}"/>
    <cellStyle name="Millares 15 2 14 2 2" xfId="43895" xr:uid="{755C55C5-80E8-462B-B326-AE87FB7B658A}"/>
    <cellStyle name="Millares 15 2 14 3" xfId="32454" xr:uid="{AFAF4BB6-F7F1-44C6-8C8B-75D1C5453182}"/>
    <cellStyle name="Millares 15 2 15" xfId="10644" xr:uid="{51943DD0-DD9E-4188-8902-9AC8E3A629E8}"/>
    <cellStyle name="Millares 15 2 15 2" xfId="22087" xr:uid="{9BCE42CD-2EB8-47A0-A58A-F4FF9744C6A4}"/>
    <cellStyle name="Millares 15 2 15 2 2" xfId="44981" xr:uid="{CA694391-9B4F-4F66-8336-DC69103FFB35}"/>
    <cellStyle name="Millares 15 2 15 3" xfId="33540" xr:uid="{17A7A206-F6DF-4D47-9C4A-AD451E767DFC}"/>
    <cellStyle name="Millares 15 2 16" xfId="11709" xr:uid="{8C1BDBBB-594A-4CF5-AE99-9FFB7B02B476}"/>
    <cellStyle name="Millares 15 2 16 2" xfId="34603" xr:uid="{909C6109-9202-404B-BB39-5595AE4A76F0}"/>
    <cellStyle name="Millares 15 2 17" xfId="23162" xr:uid="{88E22C26-4D6A-4DFE-A4B6-D3EC56C182A6}"/>
    <cellStyle name="Millares 15 2 18" xfId="46045" xr:uid="{C3D512E6-2F0B-4C77-A45D-779D6D1EA665}"/>
    <cellStyle name="Millares 15 2 2" xfId="366" xr:uid="{8472FDAB-A2B4-4386-A01B-B702F8CBCDEA}"/>
    <cellStyle name="Millares 15 2 2 10" xfId="8875" xr:uid="{D2492C70-14E5-430B-A84A-A4B6E376F3BA}"/>
    <cellStyle name="Millares 15 2 2 10 2" xfId="20319" xr:uid="{AEB39168-BA54-4960-9ABC-447EF4A25865}"/>
    <cellStyle name="Millares 15 2 2 10 2 2" xfId="43213" xr:uid="{1CB4404B-35A6-40F1-9347-ACA8EAD29727}"/>
    <cellStyle name="Millares 15 2 2 10 3" xfId="31772" xr:uid="{791C0148-9F0E-4C30-AD9C-F17C10BC6B38}"/>
    <cellStyle name="Millares 15 2 2 10 4" xfId="54654" xr:uid="{5B30E3A5-7470-45AC-9E7F-9A65A34E99A2}"/>
    <cellStyle name="Millares 15 2 2 11" xfId="9137" xr:uid="{EFE84350-4A8A-41B6-960B-D17ECBF455C5}"/>
    <cellStyle name="Millares 15 2 2 11 2" xfId="20581" xr:uid="{2A70270E-7500-4166-8240-EC530AC401C5}"/>
    <cellStyle name="Millares 15 2 2 11 2 2" xfId="43475" xr:uid="{95A18E0A-07EC-4DF8-92DC-031C85D65672}"/>
    <cellStyle name="Millares 15 2 2 11 3" xfId="32034" xr:uid="{DEFF3801-D38C-4D4D-8B50-87BBBDF6B75A}"/>
    <cellStyle name="Millares 15 2 2 11 4" xfId="54916" xr:uid="{7975394F-B765-4742-942A-A8E16D7AFCE8}"/>
    <cellStyle name="Millares 15 2 2 12" xfId="9404" xr:uid="{C2CFA108-8588-4CFA-89A9-4C712DD2825A}"/>
    <cellStyle name="Millares 15 2 2 12 2" xfId="20848" xr:uid="{6B153F6E-20E1-4F8C-BF78-E254A50AEC91}"/>
    <cellStyle name="Millares 15 2 2 12 2 2" xfId="43742" xr:uid="{1C9773D2-903E-4AFA-AE2F-CB14523936EA}"/>
    <cellStyle name="Millares 15 2 2 12 3" xfId="32301" xr:uid="{58A15501-E1B8-4C3C-86CB-58070A7692B3}"/>
    <cellStyle name="Millares 15 2 2 12 4" xfId="55183" xr:uid="{B06D630C-2FD8-4BB3-9065-4B8AF5FBCB93}"/>
    <cellStyle name="Millares 15 2 2 13" xfId="9676" xr:uid="{CCB6BAFC-4536-4BFC-93E6-096DF1C79FAD}"/>
    <cellStyle name="Millares 15 2 2 13 2" xfId="21119" xr:uid="{7D5A33CA-E25F-45D5-A224-2AB79A304247}"/>
    <cellStyle name="Millares 15 2 2 13 2 2" xfId="44013" xr:uid="{511E0B52-D649-44B8-A29D-FC521C5EE4FD}"/>
    <cellStyle name="Millares 15 2 2 13 3" xfId="32572" xr:uid="{B8010C28-C62C-4493-8B25-6FC99DC929F0}"/>
    <cellStyle name="Millares 15 2 2 14" xfId="10760" xr:uid="{8D4E3C9B-98F2-43AF-B289-64C76F9F02F2}"/>
    <cellStyle name="Millares 15 2 2 14 2" xfId="22203" xr:uid="{1FBB9B3C-259C-4D29-9C78-D9AFB7D7C4AE}"/>
    <cellStyle name="Millares 15 2 2 14 2 2" xfId="45097" xr:uid="{A0C7A2D2-EB84-4D44-8BEE-8EB45E55BE75}"/>
    <cellStyle name="Millares 15 2 2 14 3" xfId="33656" xr:uid="{02BF2F67-09B2-45D4-908F-30D5C5906555}"/>
    <cellStyle name="Millares 15 2 2 15" xfId="11825" xr:uid="{09C60C77-7FC1-4BAC-817A-9B264A72A47D}"/>
    <cellStyle name="Millares 15 2 2 15 2" xfId="34719" xr:uid="{533E406E-9753-4B18-9FA3-7B910EBBAAFD}"/>
    <cellStyle name="Millares 15 2 2 16" xfId="23278" xr:uid="{E9994CD0-7409-4C78-B842-1A25CD32C2B6}"/>
    <cellStyle name="Millares 15 2 2 17" xfId="46161" xr:uid="{B52EDA5E-1769-416D-B401-4FB9B8BA561D}"/>
    <cellStyle name="Millares 15 2 2 2" xfId="629" xr:uid="{12429029-AE92-47ED-8847-FFE9012C10EF}"/>
    <cellStyle name="Millares 15 2 2 2 10" xfId="46424" xr:uid="{1310ADC2-C137-4A6B-82B1-1EE0340FE4EF}"/>
    <cellStyle name="Millares 15 2 2 2 2" xfId="1157" xr:uid="{4AF67FA7-8FAB-4595-9373-DB5026C28748}"/>
    <cellStyle name="Millares 15 2 2 2 2 2" xfId="2474" xr:uid="{121938F7-EB57-4E32-A508-76CFAE72C639}"/>
    <cellStyle name="Millares 15 2 2 2 2 2 2" xfId="6722" xr:uid="{E2786EF5-8283-4659-B693-992CA33DF91D}"/>
    <cellStyle name="Millares 15 2 2 2 2 2 2 2" xfId="18174" xr:uid="{1F347C50-CCC5-4EC1-834F-5F9A0F54A380}"/>
    <cellStyle name="Millares 15 2 2 2 2 2 2 2 2" xfId="41068" xr:uid="{0BC9A1DE-47B8-45EF-BC8D-1FE7851935B5}"/>
    <cellStyle name="Millares 15 2 2 2 2 2 2 3" xfId="29627" xr:uid="{BF089389-A803-4633-8598-8FA5F1FF6841}"/>
    <cellStyle name="Millares 15 2 2 2 2 2 2 4" xfId="52509" xr:uid="{498736B9-35A3-437C-ACA0-5E9611CA9FC7}"/>
    <cellStyle name="Millares 15 2 2 2 2 2 3" xfId="13932" xr:uid="{1E644223-3C4A-46D7-81AA-6B6DEF51E84D}"/>
    <cellStyle name="Millares 15 2 2 2 2 2 3 2" xfId="36826" xr:uid="{D323277C-D151-48B1-B7C0-EDD9BEA8B6AB}"/>
    <cellStyle name="Millares 15 2 2 2 2 2 4" xfId="25385" xr:uid="{01F7C389-9048-4B90-9E21-A572BEAA2BBF}"/>
    <cellStyle name="Millares 15 2 2 2 2 2 5" xfId="48268" xr:uid="{96BCD957-A047-4A9D-A487-845A836ADD03}"/>
    <cellStyle name="Millares 15 2 2 2 2 3" xfId="4318" xr:uid="{2904F641-EE80-4138-A780-FD768AC4688B}"/>
    <cellStyle name="Millares 15 2 2 2 2 3 2" xfId="8561" xr:uid="{D69DBB28-0942-4FFC-8CE9-47B210123680}"/>
    <cellStyle name="Millares 15 2 2 2 2 3 2 2" xfId="20013" xr:uid="{AD002D4F-8EA7-4053-B99D-72D9A7D72B25}"/>
    <cellStyle name="Millares 15 2 2 2 2 3 2 2 2" xfId="42907" xr:uid="{0714EDAE-B487-43F7-97D8-7D2DE467151F}"/>
    <cellStyle name="Millares 15 2 2 2 2 3 2 3" xfId="31466" xr:uid="{043CAD02-986A-44E4-BB7A-F88D6814150C}"/>
    <cellStyle name="Millares 15 2 2 2 2 3 2 4" xfId="54348" xr:uid="{33615BB0-A962-4118-BC31-55B3415C4561}"/>
    <cellStyle name="Millares 15 2 2 2 2 3 3" xfId="15771" xr:uid="{857E4B72-1041-4DB4-9A0E-2B14A8978804}"/>
    <cellStyle name="Millares 15 2 2 2 2 3 3 2" xfId="38665" xr:uid="{99B192F8-E00D-4177-8624-F0C2E3F6F448}"/>
    <cellStyle name="Millares 15 2 2 2 2 3 4" xfId="27224" xr:uid="{03CB59AC-CDCC-4730-83CB-4B8FA8AA67BC}"/>
    <cellStyle name="Millares 15 2 2 2 2 3 5" xfId="50106" xr:uid="{724E756E-F360-4F3A-9956-DCDE5859E5DD}"/>
    <cellStyle name="Millares 15 2 2 2 2 4" xfId="5405" xr:uid="{08E292CF-3236-4FC1-B6D7-8DEB5D57AF40}"/>
    <cellStyle name="Millares 15 2 2 2 2 4 2" xfId="16857" xr:uid="{95D36591-E430-41E2-9EFF-D9D4092E0B17}"/>
    <cellStyle name="Millares 15 2 2 2 2 4 2 2" xfId="39751" xr:uid="{792B66EF-380A-445D-8183-33E01FCA454B}"/>
    <cellStyle name="Millares 15 2 2 2 2 4 3" xfId="28310" xr:uid="{359FFAEE-4D9E-4FD7-8C7E-CDAB8CBE62CA}"/>
    <cellStyle name="Millares 15 2 2 2 2 4 4" xfId="51192" xr:uid="{2A89464A-0EAD-40E3-BEBB-8632789C94D3}"/>
    <cellStyle name="Millares 15 2 2 2 2 5" xfId="10466" xr:uid="{E853505D-DCB5-4A51-9E1B-FED3F9578810}"/>
    <cellStyle name="Millares 15 2 2 2 2 5 2" xfId="21909" xr:uid="{F916F9F0-498C-4E16-84D5-859DE59B9AAC}"/>
    <cellStyle name="Millares 15 2 2 2 2 5 2 2" xfId="44803" xr:uid="{E79DF97C-A46B-4C8F-B045-B91FE6A84157}"/>
    <cellStyle name="Millares 15 2 2 2 2 5 3" xfId="33362" xr:uid="{C7C7063C-E6ED-41D3-A25A-72BB52BDC5F8}"/>
    <cellStyle name="Millares 15 2 2 2 2 6" xfId="11550" xr:uid="{77E9B8EF-240C-4646-83C2-4D8450A53B59}"/>
    <cellStyle name="Millares 15 2 2 2 2 6 2" xfId="22993" xr:uid="{B2ECA8B9-32A0-4BD4-92D3-5D139A31CC27}"/>
    <cellStyle name="Millares 15 2 2 2 2 6 2 2" xfId="45887" xr:uid="{B8C06A8F-C81D-47D8-A688-20E6987F7909}"/>
    <cellStyle name="Millares 15 2 2 2 2 6 3" xfId="34446" xr:uid="{56110473-31CB-4316-813C-596D3101B96D}"/>
    <cellStyle name="Millares 15 2 2 2 2 7" xfId="12615" xr:uid="{13D76C11-B45A-4D39-9393-74938B0933E3}"/>
    <cellStyle name="Millares 15 2 2 2 2 7 2" xfId="35509" xr:uid="{5CF83E95-FCFF-4650-9B55-6F55F0C45616}"/>
    <cellStyle name="Millares 15 2 2 2 2 8" xfId="24068" xr:uid="{4F8BAEDF-0940-49BB-82D0-4546D05B1C6F}"/>
    <cellStyle name="Millares 15 2 2 2 2 9" xfId="46951" xr:uid="{0E029594-E82D-445D-BF35-745D7F177E25}"/>
    <cellStyle name="Millares 15 2 2 2 3" xfId="1947" xr:uid="{546C0415-DE0B-49E5-B2AE-946FE9752381}"/>
    <cellStyle name="Millares 15 2 2 2 3 2" xfId="6195" xr:uid="{87CCF089-4B06-4863-AF6A-0F9222C2D85C}"/>
    <cellStyle name="Millares 15 2 2 2 3 2 2" xfId="17647" xr:uid="{2364FBC3-3DE2-428A-8048-E0742C35319C}"/>
    <cellStyle name="Millares 15 2 2 2 3 2 2 2" xfId="40541" xr:uid="{2F498F1A-0DB6-4A34-AD03-C37474BBB3DE}"/>
    <cellStyle name="Millares 15 2 2 2 3 2 3" xfId="29100" xr:uid="{23C69707-4AED-4741-9D56-F923372AED03}"/>
    <cellStyle name="Millares 15 2 2 2 3 2 4" xfId="51982" xr:uid="{D8F033AD-D3FB-4AC8-9592-F8BACDB338E7}"/>
    <cellStyle name="Millares 15 2 2 2 3 3" xfId="13405" xr:uid="{0D386A1F-5A81-4776-BEC7-34B428D97E8C}"/>
    <cellStyle name="Millares 15 2 2 2 3 3 2" xfId="36299" xr:uid="{96725DD2-8456-455B-9CB7-8FBEA2FAE48E}"/>
    <cellStyle name="Millares 15 2 2 2 3 4" xfId="24858" xr:uid="{0481C965-7E2F-4862-A6B9-F69F5121F01A}"/>
    <cellStyle name="Millares 15 2 2 2 3 5" xfId="47741" xr:uid="{6383A08A-75A5-4167-9C7D-89DE96D32FE8}"/>
    <cellStyle name="Millares 15 2 2 2 4" xfId="3791" xr:uid="{6692EE32-EB1A-4398-9191-84FAF0F5DB24}"/>
    <cellStyle name="Millares 15 2 2 2 4 2" xfId="8034" xr:uid="{1F0CD02B-C7AE-444A-B2B2-F2EE29650799}"/>
    <cellStyle name="Millares 15 2 2 2 4 2 2" xfId="19486" xr:uid="{0BA39F79-26AF-4AF4-868A-CCAE57964BBC}"/>
    <cellStyle name="Millares 15 2 2 2 4 2 2 2" xfId="42380" xr:uid="{F3FDFD6F-F70B-46DB-9F03-65BBD697029B}"/>
    <cellStyle name="Millares 15 2 2 2 4 2 3" xfId="30939" xr:uid="{512CA458-918A-47B0-852B-7E4E787CD826}"/>
    <cellStyle name="Millares 15 2 2 2 4 2 4" xfId="53821" xr:uid="{5A9EE0BF-CA2A-4411-8F91-C697D16C7593}"/>
    <cellStyle name="Millares 15 2 2 2 4 3" xfId="15244" xr:uid="{04E6C380-7A69-47CB-BA16-D7BCE5D4D3D1}"/>
    <cellStyle name="Millares 15 2 2 2 4 3 2" xfId="38138" xr:uid="{9404C5A0-C72E-4802-9DFA-8D289AC1F36F}"/>
    <cellStyle name="Millares 15 2 2 2 4 4" xfId="26697" xr:uid="{2DBD9DCE-C02B-49EC-B983-CED77A3D39C2}"/>
    <cellStyle name="Millares 15 2 2 2 4 5" xfId="49579" xr:uid="{CD3E0662-2E7D-4133-9B9D-3C025F3030B2}"/>
    <cellStyle name="Millares 15 2 2 2 5" xfId="4878" xr:uid="{7FAD64AC-47B6-40E4-9CA1-64646B46F975}"/>
    <cellStyle name="Millares 15 2 2 2 5 2" xfId="16330" xr:uid="{7FC0AAD4-0B84-459E-AF4A-3276F4AC6FE4}"/>
    <cellStyle name="Millares 15 2 2 2 5 2 2" xfId="39224" xr:uid="{48C963CE-C5E2-477F-BD7B-F34ED81979C7}"/>
    <cellStyle name="Millares 15 2 2 2 5 3" xfId="27783" xr:uid="{190FCDBD-3529-45AB-9DB8-03FC785610C8}"/>
    <cellStyle name="Millares 15 2 2 2 5 4" xfId="50665" xr:uid="{82E20C5A-446B-4C29-86AE-957FC36C0541}"/>
    <cellStyle name="Millares 15 2 2 2 6" xfId="9939" xr:uid="{B6E3A2CE-8980-49A0-8017-57E0DBA9F4D5}"/>
    <cellStyle name="Millares 15 2 2 2 6 2" xfId="21382" xr:uid="{F1EB3996-F69F-4524-B730-A082B815710E}"/>
    <cellStyle name="Millares 15 2 2 2 6 2 2" xfId="44276" xr:uid="{727C50B2-9E12-4D32-A993-2CD3A8A1EC5F}"/>
    <cellStyle name="Millares 15 2 2 2 6 3" xfId="32835" xr:uid="{4CC383BD-F9C6-4513-9310-9C4A03C6FE4A}"/>
    <cellStyle name="Millares 15 2 2 2 7" xfId="11023" xr:uid="{C17DB6BA-861B-4ACC-B0D6-5CE758CF7699}"/>
    <cellStyle name="Millares 15 2 2 2 7 2" xfId="22466" xr:uid="{A98632AB-4117-4FC1-A782-3CBA17F6EB31}"/>
    <cellStyle name="Millares 15 2 2 2 7 2 2" xfId="45360" xr:uid="{4E99789C-83F6-4342-9AB7-AAB8D9BBC781}"/>
    <cellStyle name="Millares 15 2 2 2 7 3" xfId="33919" xr:uid="{5209DEAD-38A5-4C22-B71C-88D566538826}"/>
    <cellStyle name="Millares 15 2 2 2 8" xfId="12088" xr:uid="{D21FD714-5656-4F89-BE90-3662F73C9BE4}"/>
    <cellStyle name="Millares 15 2 2 2 8 2" xfId="34982" xr:uid="{49A3CCE9-44A0-4DB9-8A63-4A3051D1B4A3}"/>
    <cellStyle name="Millares 15 2 2 2 9" xfId="23541" xr:uid="{234AD372-B693-4A03-B137-5FD2CC94194F}"/>
    <cellStyle name="Millares 15 2 2 3" xfId="894" xr:uid="{90D15728-B9A4-4A5C-95D2-35A31A473EC8}"/>
    <cellStyle name="Millares 15 2 2 3 2" xfId="2211" xr:uid="{12392ECD-9E18-482B-981A-0197D44C7B7F}"/>
    <cellStyle name="Millares 15 2 2 3 2 2" xfId="6459" xr:uid="{C1D980C4-675D-41BF-8A10-B1B808DD148A}"/>
    <cellStyle name="Millares 15 2 2 3 2 2 2" xfId="17911" xr:uid="{62152CFF-791E-4DF1-912A-65DC6179122D}"/>
    <cellStyle name="Millares 15 2 2 3 2 2 2 2" xfId="40805" xr:uid="{A3F91013-4D3C-4A17-AE0B-57F671C9A129}"/>
    <cellStyle name="Millares 15 2 2 3 2 2 3" xfId="29364" xr:uid="{E38245F2-8D21-4B2C-8E25-1F3E0CC451A1}"/>
    <cellStyle name="Millares 15 2 2 3 2 2 4" xfId="52246" xr:uid="{47C9FA84-F82A-4E18-9DAF-E9C49F3D59ED}"/>
    <cellStyle name="Millares 15 2 2 3 2 3" xfId="13669" xr:uid="{042BBBE9-0F50-4133-88E4-8B494BB8C82F}"/>
    <cellStyle name="Millares 15 2 2 3 2 3 2" xfId="36563" xr:uid="{7C9F6DEF-25D7-4B7E-A1CD-BE574C13ED8E}"/>
    <cellStyle name="Millares 15 2 2 3 2 4" xfId="25122" xr:uid="{96503DEC-D818-4C43-80D0-290F32C1B79E}"/>
    <cellStyle name="Millares 15 2 2 3 2 5" xfId="48005" xr:uid="{B947A227-3A40-47F3-B039-BE46A400D427}"/>
    <cellStyle name="Millares 15 2 2 3 3" xfId="4055" xr:uid="{75022C4F-833E-4D0E-B896-5B8C7797068A}"/>
    <cellStyle name="Millares 15 2 2 3 3 2" xfId="8298" xr:uid="{4B256BEF-4C56-4461-BCF6-BBDFA770C0DC}"/>
    <cellStyle name="Millares 15 2 2 3 3 2 2" xfId="19750" xr:uid="{FDAD5B9C-DB6D-4772-9EA1-1371A8B008C8}"/>
    <cellStyle name="Millares 15 2 2 3 3 2 2 2" xfId="42644" xr:uid="{110A2C3C-F56A-476A-AD8A-F3720AE6CFFD}"/>
    <cellStyle name="Millares 15 2 2 3 3 2 3" xfId="31203" xr:uid="{ECC93D83-3BF9-4BCB-8CE8-AF351AA1C6BD}"/>
    <cellStyle name="Millares 15 2 2 3 3 2 4" xfId="54085" xr:uid="{24ABF4CB-4481-4714-B1AD-BAFB65A483B7}"/>
    <cellStyle name="Millares 15 2 2 3 3 3" xfId="15508" xr:uid="{63ACB116-1166-45EB-87E0-012F34D6EF63}"/>
    <cellStyle name="Millares 15 2 2 3 3 3 2" xfId="38402" xr:uid="{39B373D1-B31C-421E-9FA2-7CEF7BFB0479}"/>
    <cellStyle name="Millares 15 2 2 3 3 4" xfId="26961" xr:uid="{474EE12A-BCB2-4088-87A2-DDB27C074BF0}"/>
    <cellStyle name="Millares 15 2 2 3 3 5" xfId="49843" xr:uid="{7C2F6AEB-9509-48A3-B816-C91E23F14649}"/>
    <cellStyle name="Millares 15 2 2 3 4" xfId="5142" xr:uid="{D579F51C-37D3-421F-82A6-8B64717B2FEB}"/>
    <cellStyle name="Millares 15 2 2 3 4 2" xfId="16594" xr:uid="{DB95E760-33FE-4399-B498-EA5AA0EBEB5D}"/>
    <cellStyle name="Millares 15 2 2 3 4 2 2" xfId="39488" xr:uid="{C777D01E-72F9-485C-9601-3EB45EE9E3B6}"/>
    <cellStyle name="Millares 15 2 2 3 4 3" xfId="28047" xr:uid="{F78C273F-B343-48A8-BCA9-875C4D899C47}"/>
    <cellStyle name="Millares 15 2 2 3 4 4" xfId="50929" xr:uid="{3B4FEEE3-06A7-4D90-9F3D-F33464374EA9}"/>
    <cellStyle name="Millares 15 2 2 3 5" xfId="10203" xr:uid="{6149216B-1A9A-4191-9305-93994D99FDA7}"/>
    <cellStyle name="Millares 15 2 2 3 5 2" xfId="21646" xr:uid="{FF459994-A012-47F0-856F-F970A2B95B52}"/>
    <cellStyle name="Millares 15 2 2 3 5 2 2" xfId="44540" xr:uid="{7D036D35-217F-4E50-90AE-FE54B764F025}"/>
    <cellStyle name="Millares 15 2 2 3 5 3" xfId="33099" xr:uid="{48FA8AFD-8BDB-478E-A750-7C02AA0F2A6B}"/>
    <cellStyle name="Millares 15 2 2 3 6" xfId="11287" xr:uid="{177BD21B-86CE-433E-A1B3-8F18A1C3A407}"/>
    <cellStyle name="Millares 15 2 2 3 6 2" xfId="22730" xr:uid="{39D42E3C-994A-41EE-9C9D-A23403694FE0}"/>
    <cellStyle name="Millares 15 2 2 3 6 2 2" xfId="45624" xr:uid="{603F4448-3EF0-4D18-A439-048AE184CB2A}"/>
    <cellStyle name="Millares 15 2 2 3 6 3" xfId="34183" xr:uid="{657751B0-B48E-444E-A2C6-D1AEC45E43FC}"/>
    <cellStyle name="Millares 15 2 2 3 7" xfId="12352" xr:uid="{A4CCEEEE-5D41-427E-A653-ED13813ACAD4}"/>
    <cellStyle name="Millares 15 2 2 3 7 2" xfId="35246" xr:uid="{C1CF1BB5-1416-4790-A0C5-E50C6BE7789B}"/>
    <cellStyle name="Millares 15 2 2 3 8" xfId="23805" xr:uid="{CADEDE27-0234-40D8-A18E-5774543F0745}"/>
    <cellStyle name="Millares 15 2 2 3 9" xfId="46688" xr:uid="{A92C7BA8-3520-4FE2-BA8E-7AEC17443C50}"/>
    <cellStyle name="Millares 15 2 2 4" xfId="1422" xr:uid="{AEAED7A6-84B9-471B-BD56-A7F1EBB4C407}"/>
    <cellStyle name="Millares 15 2 2 4 2" xfId="2739" xr:uid="{8768BA4C-FBCF-4CF1-AEBA-C49AA6706753}"/>
    <cellStyle name="Millares 15 2 2 4 2 2" xfId="6987" xr:uid="{7909B453-A4D6-4023-B973-D92C56F228DA}"/>
    <cellStyle name="Millares 15 2 2 4 2 2 2" xfId="18439" xr:uid="{F169D410-6637-4DD4-BC1B-13D7ECBAB08C}"/>
    <cellStyle name="Millares 15 2 2 4 2 2 2 2" xfId="41333" xr:uid="{FE8EC4CA-8527-4CF0-BD6F-233F034CDF0E}"/>
    <cellStyle name="Millares 15 2 2 4 2 2 3" xfId="29892" xr:uid="{60592DE5-BD53-489C-9756-9788316E4400}"/>
    <cellStyle name="Millares 15 2 2 4 2 2 4" xfId="52774" xr:uid="{8B1185CB-7ADF-4ACF-8BF1-5D86CE6A45A2}"/>
    <cellStyle name="Millares 15 2 2 4 2 3" xfId="14197" xr:uid="{2170F1DB-E91B-4EB4-96EF-6996C8ED7545}"/>
    <cellStyle name="Millares 15 2 2 4 2 3 2" xfId="37091" xr:uid="{CB36CD96-4E9B-44B9-BD84-47871AAD6DB9}"/>
    <cellStyle name="Millares 15 2 2 4 2 4" xfId="25650" xr:uid="{4C98A2EC-FE24-4853-81F4-86D1CE09A07A}"/>
    <cellStyle name="Millares 15 2 2 4 2 5" xfId="48533" xr:uid="{CDEBF8F4-D175-4DAD-BB9E-BF68F1616C1F}"/>
    <cellStyle name="Millares 15 2 2 4 3" xfId="5670" xr:uid="{AF0B3726-8D69-4E25-8B01-776090518AAF}"/>
    <cellStyle name="Millares 15 2 2 4 3 2" xfId="17122" xr:uid="{E4EBB809-A7BD-4359-B613-E669192D0661}"/>
    <cellStyle name="Millares 15 2 2 4 3 2 2" xfId="40016" xr:uid="{6C9DA4ED-DB26-4B8F-B2B3-2759E84BE41C}"/>
    <cellStyle name="Millares 15 2 2 4 3 3" xfId="28575" xr:uid="{CF02F899-A097-4185-BCAB-2033B770A023}"/>
    <cellStyle name="Millares 15 2 2 4 3 4" xfId="51457" xr:uid="{4F5A5C7D-35DD-4213-8C02-C695FA7740BE}"/>
    <cellStyle name="Millares 15 2 2 4 4" xfId="12880" xr:uid="{D8076753-1803-4355-BC2C-6A7C4C4A383A}"/>
    <cellStyle name="Millares 15 2 2 4 4 2" xfId="35774" xr:uid="{3E4FDF05-995B-4736-A7DB-4AB79E1D2383}"/>
    <cellStyle name="Millares 15 2 2 4 5" xfId="24333" xr:uid="{B3939C87-DA2F-41C5-B074-5C77249C31BE}"/>
    <cellStyle name="Millares 15 2 2 4 6" xfId="47216" xr:uid="{0F73D707-2386-44F9-885E-A5569091653F}"/>
    <cellStyle name="Millares 15 2 2 5" xfId="1684" xr:uid="{7487CE64-37A0-4418-BB3E-7C0A8D868FA5}"/>
    <cellStyle name="Millares 15 2 2 5 2" xfId="5932" xr:uid="{313E4F1C-99C5-4B4E-BD79-B7E30DC91CAE}"/>
    <cellStyle name="Millares 15 2 2 5 2 2" xfId="17384" xr:uid="{430E7DDA-4F93-4E10-BFD3-727B64A37CB5}"/>
    <cellStyle name="Millares 15 2 2 5 2 2 2" xfId="40278" xr:uid="{C90F70C5-FAF2-4547-AA3F-146A94B117BA}"/>
    <cellStyle name="Millares 15 2 2 5 2 3" xfId="28837" xr:uid="{A300F61F-B9C3-4A15-A56A-003240AFA51E}"/>
    <cellStyle name="Millares 15 2 2 5 2 4" xfId="51719" xr:uid="{5DE1DC2A-910F-475D-86AC-04A27BA52081}"/>
    <cellStyle name="Millares 15 2 2 5 3" xfId="13142" xr:uid="{9E1B91A1-099B-4C15-8D29-E3FCDC64BF59}"/>
    <cellStyle name="Millares 15 2 2 5 3 2" xfId="36036" xr:uid="{08BF4FFF-22BB-4189-AA8A-287E0216DEBC}"/>
    <cellStyle name="Millares 15 2 2 5 4" xfId="24595" xr:uid="{6ABFC8C8-C598-4462-92C1-BF5EED7DA830}"/>
    <cellStyle name="Millares 15 2 2 5 5" xfId="47478" xr:uid="{69F5B93C-14C2-41E0-97E7-D4BA734543EC}"/>
    <cellStyle name="Millares 15 2 2 6" xfId="3007" xr:uid="{831C4339-6E3D-4DE0-9669-57BA7C7D1E5C}"/>
    <cellStyle name="Millares 15 2 2 6 2" xfId="7250" xr:uid="{8E73102F-C3D6-49E3-A18B-5D5DEEF43643}"/>
    <cellStyle name="Millares 15 2 2 6 2 2" xfId="18702" xr:uid="{76FFE6D5-935A-4446-8ED2-6098542089A5}"/>
    <cellStyle name="Millares 15 2 2 6 2 2 2" xfId="41596" xr:uid="{C7AC5D91-8FE5-45B2-9AEE-8F4E664F7FB0}"/>
    <cellStyle name="Millares 15 2 2 6 2 3" xfId="30155" xr:uid="{DECC581E-50D0-4B6A-81D6-84E844495D3E}"/>
    <cellStyle name="Millares 15 2 2 6 2 4" xfId="53037" xr:uid="{B4BFBEFD-DC1B-40FF-A6A0-300F4CEC5303}"/>
    <cellStyle name="Millares 15 2 2 6 3" xfId="14460" xr:uid="{FA0F4BD9-B623-40D9-B373-52CB159CB53C}"/>
    <cellStyle name="Millares 15 2 2 6 3 2" xfId="37354" xr:uid="{A884C2A1-46A7-426B-BDD2-2DC0143D8598}"/>
    <cellStyle name="Millares 15 2 2 6 4" xfId="25913" xr:uid="{6F9EEA11-1204-4E74-8305-E12FB8CE6318}"/>
    <cellStyle name="Millares 15 2 2 6 5" xfId="48795" xr:uid="{6E9695CB-CCD7-4A27-81B1-092F79AF6399}"/>
    <cellStyle name="Millares 15 2 2 7" xfId="3267" xr:uid="{2838772E-E926-461D-B86F-DF83A63C2FC4}"/>
    <cellStyle name="Millares 15 2 2 7 2" xfId="7510" xr:uid="{55D100A0-D905-4A26-A78F-CC100A32127A}"/>
    <cellStyle name="Millares 15 2 2 7 2 2" xfId="18962" xr:uid="{82092A16-DE44-4574-9C9A-9A5D17D7176C}"/>
    <cellStyle name="Millares 15 2 2 7 2 2 2" xfId="41856" xr:uid="{8D6E0976-3D59-4766-8BCF-A21A7B3C015A}"/>
    <cellStyle name="Millares 15 2 2 7 2 3" xfId="30415" xr:uid="{5AED1202-3401-410F-A039-4F7E2FA2321F}"/>
    <cellStyle name="Millares 15 2 2 7 2 4" xfId="53297" xr:uid="{CE4395E3-D054-497E-965D-0703316CB8A8}"/>
    <cellStyle name="Millares 15 2 2 7 3" xfId="14720" xr:uid="{F0163C3F-31E2-4913-A41F-915FAD463021}"/>
    <cellStyle name="Millares 15 2 2 7 3 2" xfId="37614" xr:uid="{078BC761-66FC-4F07-ACEA-F395C9F75AC3}"/>
    <cellStyle name="Millares 15 2 2 7 4" xfId="26173" xr:uid="{5E5F08DA-574B-4FAB-A386-1A35862A3515}"/>
    <cellStyle name="Millares 15 2 2 7 5" xfId="49055" xr:uid="{3E756006-E4EB-410B-8BF2-65B1F1E3EA9C}"/>
    <cellStyle name="Millares 15 2 2 8" xfId="3528" xr:uid="{0B7B98A2-44E2-4F36-BF07-CDD5D59904D3}"/>
    <cellStyle name="Millares 15 2 2 8 2" xfId="7771" xr:uid="{6975FD9C-A0F1-429E-B329-AEC6ECECFC2B}"/>
    <cellStyle name="Millares 15 2 2 8 2 2" xfId="19223" xr:uid="{EAEC5989-41FF-4FD7-B038-934E9A283E59}"/>
    <cellStyle name="Millares 15 2 2 8 2 2 2" xfId="42117" xr:uid="{F95E38E9-5B83-41BB-9FB8-E3F23EE07FF3}"/>
    <cellStyle name="Millares 15 2 2 8 2 3" xfId="30676" xr:uid="{D5518514-0939-4E01-BD13-DBC5CD3F0A9B}"/>
    <cellStyle name="Millares 15 2 2 8 2 4" xfId="53558" xr:uid="{F3218B76-E873-4FDC-A6EA-173AE466C1CF}"/>
    <cellStyle name="Millares 15 2 2 8 3" xfId="14981" xr:uid="{9D0706EF-FBB8-4079-BC77-0967E3F1F947}"/>
    <cellStyle name="Millares 15 2 2 8 3 2" xfId="37875" xr:uid="{57D7D434-DA07-49AA-9DE8-6A43C6C5CA47}"/>
    <cellStyle name="Millares 15 2 2 8 4" xfId="26434" xr:uid="{A0068394-3D56-4F93-A735-60EB16742393}"/>
    <cellStyle name="Millares 15 2 2 8 5" xfId="49316" xr:uid="{A51A1D99-9857-4339-877E-66DC88A4D980}"/>
    <cellStyle name="Millares 15 2 2 9" xfId="4596" xr:uid="{839E65D0-47FC-4984-BF7A-838E7CB24D7E}"/>
    <cellStyle name="Millares 15 2 2 9 2" xfId="16048" xr:uid="{60A8870F-D64B-4580-8040-A22D604CD4A1}"/>
    <cellStyle name="Millares 15 2 2 9 2 2" xfId="38942" xr:uid="{982508AD-68D5-4191-82FC-C51F2D87C8D3}"/>
    <cellStyle name="Millares 15 2 2 9 3" xfId="27501" xr:uid="{2EC0C541-36DE-44FA-B97F-BDA2621647B8}"/>
    <cellStyle name="Millares 15 2 2 9 4" xfId="50383" xr:uid="{980310FB-D27D-40B5-AC8A-0B64B7575EC8}"/>
    <cellStyle name="Millares 15 2 3" xfId="513" xr:uid="{C3DEB269-443A-41E6-8465-3366CB031AE6}"/>
    <cellStyle name="Millares 15 2 3 10" xfId="46308" xr:uid="{E7E28192-4D74-40ED-AE12-61CC1DD50F20}"/>
    <cellStyle name="Millares 15 2 3 2" xfId="1041" xr:uid="{75C32D9B-4345-4D4F-96C4-D202E8798C23}"/>
    <cellStyle name="Millares 15 2 3 2 2" xfId="2358" xr:uid="{1B90F27F-69EA-4D9D-8AB2-C9D777E503A1}"/>
    <cellStyle name="Millares 15 2 3 2 2 2" xfId="6606" xr:uid="{CEB531D0-BAF7-4F2C-B6EF-48D94162AB3A}"/>
    <cellStyle name="Millares 15 2 3 2 2 2 2" xfId="18058" xr:uid="{1929159B-28DF-46EA-A555-ACF653F80A8C}"/>
    <cellStyle name="Millares 15 2 3 2 2 2 2 2" xfId="40952" xr:uid="{F8212871-F2BE-4288-8505-A9B203BFF845}"/>
    <cellStyle name="Millares 15 2 3 2 2 2 3" xfId="29511" xr:uid="{67673FE4-0F4A-471F-A60D-E486A3AAB425}"/>
    <cellStyle name="Millares 15 2 3 2 2 2 4" xfId="52393" xr:uid="{AE1E7725-9D6C-4B84-BB70-F2FBD058C537}"/>
    <cellStyle name="Millares 15 2 3 2 2 3" xfId="13816" xr:uid="{BC3B125D-0202-4EA6-8967-530F52621F3C}"/>
    <cellStyle name="Millares 15 2 3 2 2 3 2" xfId="36710" xr:uid="{7E76C0B2-9507-4EA3-9D46-A3B1E2ADD182}"/>
    <cellStyle name="Millares 15 2 3 2 2 4" xfId="25269" xr:uid="{7D24AF60-F4C8-4E47-BF4C-F725B5712574}"/>
    <cellStyle name="Millares 15 2 3 2 2 5" xfId="48152" xr:uid="{C43D9CF8-3D69-4684-8DC9-5C8633269F46}"/>
    <cellStyle name="Millares 15 2 3 2 3" xfId="4202" xr:uid="{054FDACC-A988-4E6D-BF6A-EB78B4B515D4}"/>
    <cellStyle name="Millares 15 2 3 2 3 2" xfId="8445" xr:uid="{166AB86C-845C-47D0-8657-54AF7ADC2A7D}"/>
    <cellStyle name="Millares 15 2 3 2 3 2 2" xfId="19897" xr:uid="{E2F288D0-6DA5-46FD-85B9-B7DC530A4373}"/>
    <cellStyle name="Millares 15 2 3 2 3 2 2 2" xfId="42791" xr:uid="{D0398509-79D6-4453-AA08-53F1949439A7}"/>
    <cellStyle name="Millares 15 2 3 2 3 2 3" xfId="31350" xr:uid="{EB1F0D6A-E3F5-45E8-BDB2-350FB1BF16CF}"/>
    <cellStyle name="Millares 15 2 3 2 3 2 4" xfId="54232" xr:uid="{E4778A74-C11A-4629-9891-670996F3C4B3}"/>
    <cellStyle name="Millares 15 2 3 2 3 3" xfId="15655" xr:uid="{B812D740-E65A-4AAA-85D2-A9DF08B8F290}"/>
    <cellStyle name="Millares 15 2 3 2 3 3 2" xfId="38549" xr:uid="{C40D5BBD-B2BD-4DD4-ACFA-32A55875BC7D}"/>
    <cellStyle name="Millares 15 2 3 2 3 4" xfId="27108" xr:uid="{81D3FC0E-2CB6-4AD4-ACE9-CE36347C5821}"/>
    <cellStyle name="Millares 15 2 3 2 3 5" xfId="49990" xr:uid="{13A216FE-328B-4F9C-A031-012ABD5EAB38}"/>
    <cellStyle name="Millares 15 2 3 2 4" xfId="5289" xr:uid="{1F35925E-2E2F-4B20-8714-371578CCFFCE}"/>
    <cellStyle name="Millares 15 2 3 2 4 2" xfId="16741" xr:uid="{AF981995-E7EF-4D15-B391-41BE57D91CD3}"/>
    <cellStyle name="Millares 15 2 3 2 4 2 2" xfId="39635" xr:uid="{8AEA80F7-DFE4-40F4-805F-FA96CA68B0DA}"/>
    <cellStyle name="Millares 15 2 3 2 4 3" xfId="28194" xr:uid="{F71853E3-6DC6-4443-B10D-25AE5F434530}"/>
    <cellStyle name="Millares 15 2 3 2 4 4" xfId="51076" xr:uid="{6E47ACFD-96B4-4413-943B-6BDDE1FD5305}"/>
    <cellStyle name="Millares 15 2 3 2 5" xfId="10350" xr:uid="{0EA5ACCC-9814-4840-806E-3D7B37495E0B}"/>
    <cellStyle name="Millares 15 2 3 2 5 2" xfId="21793" xr:uid="{9FF03163-EF7D-406B-B4E7-79C494F01727}"/>
    <cellStyle name="Millares 15 2 3 2 5 2 2" xfId="44687" xr:uid="{FF87F7E6-3A80-4046-9C7D-711F676839A8}"/>
    <cellStyle name="Millares 15 2 3 2 5 3" xfId="33246" xr:uid="{588DCB89-36F2-41EA-AC1F-3BF57AE2921E}"/>
    <cellStyle name="Millares 15 2 3 2 6" xfId="11434" xr:uid="{5319532A-B831-4517-8F37-46B1A495E3EE}"/>
    <cellStyle name="Millares 15 2 3 2 6 2" xfId="22877" xr:uid="{DC693C77-4CA1-45C6-93AD-27605B21FE6F}"/>
    <cellStyle name="Millares 15 2 3 2 6 2 2" xfId="45771" xr:uid="{ADFCC18E-CDBC-4A80-9A8B-C64F8BC64BE9}"/>
    <cellStyle name="Millares 15 2 3 2 6 3" xfId="34330" xr:uid="{FA52E363-B232-4C7E-AEBF-1CA8D1D4FD67}"/>
    <cellStyle name="Millares 15 2 3 2 7" xfId="12499" xr:uid="{B35CC008-C66B-48B0-BFB1-5201CECBA5D7}"/>
    <cellStyle name="Millares 15 2 3 2 7 2" xfId="35393" xr:uid="{EC364187-A6EC-4CD9-8E35-E092664C00B9}"/>
    <cellStyle name="Millares 15 2 3 2 8" xfId="23952" xr:uid="{DCD67203-A6F8-42AE-B94F-66569CD51AEB}"/>
    <cellStyle name="Millares 15 2 3 2 9" xfId="46835" xr:uid="{26615026-95D7-421C-8B34-2B330DB9A100}"/>
    <cellStyle name="Millares 15 2 3 3" xfId="1831" xr:uid="{D942E58D-FEF7-4890-933B-498B4D347D24}"/>
    <cellStyle name="Millares 15 2 3 3 2" xfId="6079" xr:uid="{F2178ADB-C189-4887-A9AA-1046F79807CD}"/>
    <cellStyle name="Millares 15 2 3 3 2 2" xfId="17531" xr:uid="{32F34B99-C9C7-463C-BA04-BA76659647E0}"/>
    <cellStyle name="Millares 15 2 3 3 2 2 2" xfId="40425" xr:uid="{AD736556-AD25-476A-90DE-9A23AF8064FF}"/>
    <cellStyle name="Millares 15 2 3 3 2 3" xfId="28984" xr:uid="{9659339A-B4BC-4705-9BE8-16DCC4738A89}"/>
    <cellStyle name="Millares 15 2 3 3 2 4" xfId="51866" xr:uid="{5A496A6B-5E10-4451-AE04-7D523075F554}"/>
    <cellStyle name="Millares 15 2 3 3 3" xfId="13289" xr:uid="{0D244912-D5D8-4171-AA18-65C3896A6501}"/>
    <cellStyle name="Millares 15 2 3 3 3 2" xfId="36183" xr:uid="{F62666FD-E490-4BC4-8269-45D84BE73994}"/>
    <cellStyle name="Millares 15 2 3 3 4" xfId="24742" xr:uid="{34B591C0-654C-4BEF-864C-93522B27CAFD}"/>
    <cellStyle name="Millares 15 2 3 3 5" xfId="47625" xr:uid="{85AB2A74-F672-4F24-AF00-B0CCF5F733D7}"/>
    <cellStyle name="Millares 15 2 3 4" xfId="3675" xr:uid="{412023A6-BEA7-43C1-959B-BF1C69A727A7}"/>
    <cellStyle name="Millares 15 2 3 4 2" xfId="7918" xr:uid="{20EE5BCB-4C48-4A4D-A35E-D35317414E08}"/>
    <cellStyle name="Millares 15 2 3 4 2 2" xfId="19370" xr:uid="{C8AA1C0A-D386-4344-A6BA-93F776986784}"/>
    <cellStyle name="Millares 15 2 3 4 2 2 2" xfId="42264" xr:uid="{B0AB64B7-9197-4877-87F2-047AF3A59059}"/>
    <cellStyle name="Millares 15 2 3 4 2 3" xfId="30823" xr:uid="{937FE0AA-C41D-4D8B-A666-C0C5540FA75C}"/>
    <cellStyle name="Millares 15 2 3 4 2 4" xfId="53705" xr:uid="{441EFFBD-C796-41E1-A3FD-F51FC2315588}"/>
    <cellStyle name="Millares 15 2 3 4 3" xfId="15128" xr:uid="{B20C4846-35DF-40D1-AFD5-E994427D4F9D}"/>
    <cellStyle name="Millares 15 2 3 4 3 2" xfId="38022" xr:uid="{CC225248-B16E-477C-91E3-6B1A22F7BAC6}"/>
    <cellStyle name="Millares 15 2 3 4 4" xfId="26581" xr:uid="{C3BEC346-6C4E-4248-91C5-A6673324BD3D}"/>
    <cellStyle name="Millares 15 2 3 4 5" xfId="49463" xr:uid="{5D48FDAF-9B2E-427A-B16C-899DB867D67E}"/>
    <cellStyle name="Millares 15 2 3 5" xfId="4762" xr:uid="{08348938-DEB7-4548-B795-D7E05822CA5C}"/>
    <cellStyle name="Millares 15 2 3 5 2" xfId="16214" xr:uid="{94F1CD55-4DCA-4E25-B40C-2867A365F941}"/>
    <cellStyle name="Millares 15 2 3 5 2 2" xfId="39108" xr:uid="{23134E6B-BCD2-4DD5-80EC-81BD3182F5B2}"/>
    <cellStyle name="Millares 15 2 3 5 3" xfId="27667" xr:uid="{39FE1F56-0369-4B96-BEE4-76CCBBC57D4C}"/>
    <cellStyle name="Millares 15 2 3 5 4" xfId="50549" xr:uid="{DBFF450E-E245-4FA6-9EE0-BB78B2A21866}"/>
    <cellStyle name="Millares 15 2 3 6" xfId="9823" xr:uid="{034F8C86-B814-4F64-9DDE-6DA04EEE053C}"/>
    <cellStyle name="Millares 15 2 3 6 2" xfId="21266" xr:uid="{2E085CF3-FD29-49F1-B7BF-9E9C90B7B76F}"/>
    <cellStyle name="Millares 15 2 3 6 2 2" xfId="44160" xr:uid="{BA1A3795-400A-41E5-902B-3103157CBADC}"/>
    <cellStyle name="Millares 15 2 3 6 3" xfId="32719" xr:uid="{144A07B8-16E7-4A87-A939-5B45AC1EE521}"/>
    <cellStyle name="Millares 15 2 3 7" xfId="10907" xr:uid="{FB72C083-A01E-451B-8015-1DEC484CA3B4}"/>
    <cellStyle name="Millares 15 2 3 7 2" xfId="22350" xr:uid="{02697908-C395-46E3-A808-0110417A5E45}"/>
    <cellStyle name="Millares 15 2 3 7 2 2" xfId="45244" xr:uid="{795C66EB-D06E-4649-8A4D-40CF524FAED2}"/>
    <cellStyle name="Millares 15 2 3 7 3" xfId="33803" xr:uid="{15C2AB0C-0598-4655-AFA4-69CC20691465}"/>
    <cellStyle name="Millares 15 2 3 8" xfId="11972" xr:uid="{898DA08C-FC7A-49D3-863A-50C0DE84728F}"/>
    <cellStyle name="Millares 15 2 3 8 2" xfId="34866" xr:uid="{99AC4283-4811-4C4E-B1AE-F603653D5A57}"/>
    <cellStyle name="Millares 15 2 3 9" xfId="23425" xr:uid="{815280B2-FAC8-4FA8-9B47-398D87CE1147}"/>
    <cellStyle name="Millares 15 2 4" xfId="777" xr:uid="{AF83C309-7068-4B86-9817-97A9F2DD5368}"/>
    <cellStyle name="Millares 15 2 4 2" xfId="2094" xr:uid="{65520139-A9B3-4E50-A177-7E9F8FC3F5B4}"/>
    <cellStyle name="Millares 15 2 4 2 2" xfId="6342" xr:uid="{94A4A1CC-F217-48EE-AE0A-88CD10BB91B6}"/>
    <cellStyle name="Millares 15 2 4 2 2 2" xfId="17794" xr:uid="{4A0E5491-45F4-4494-B0C4-011BC27F2C6F}"/>
    <cellStyle name="Millares 15 2 4 2 2 2 2" xfId="40688" xr:uid="{3234AB84-69BB-4CDE-B26D-E848315DC50A}"/>
    <cellStyle name="Millares 15 2 4 2 2 3" xfId="29247" xr:uid="{9D9D5F44-0A6E-480E-900E-D460FD6086A5}"/>
    <cellStyle name="Millares 15 2 4 2 2 4" xfId="52129" xr:uid="{3F997263-976F-406E-8298-3F4907D63004}"/>
    <cellStyle name="Millares 15 2 4 2 3" xfId="13552" xr:uid="{E1E341DD-4BBF-489E-88AB-4B1D7A6CC5CD}"/>
    <cellStyle name="Millares 15 2 4 2 3 2" xfId="36446" xr:uid="{4FCCC8D2-A4DD-49F1-8D4D-09E0DE7CD28A}"/>
    <cellStyle name="Millares 15 2 4 2 4" xfId="25005" xr:uid="{0EC022A3-4A6E-4F69-B96D-1D9F0567C474}"/>
    <cellStyle name="Millares 15 2 4 2 5" xfId="47888" xr:uid="{ED387F35-6752-4F55-B470-A6A80AC77B6C}"/>
    <cellStyle name="Millares 15 2 4 3" xfId="3938" xr:uid="{31F770B6-7E41-4666-B9F9-A6913EA1D439}"/>
    <cellStyle name="Millares 15 2 4 3 2" xfId="8181" xr:uid="{57C04188-D518-4D0B-BEC2-BE7165B8C270}"/>
    <cellStyle name="Millares 15 2 4 3 2 2" xfId="19633" xr:uid="{A9D7358D-DD70-4E11-A4DB-B51A9D0A99E3}"/>
    <cellStyle name="Millares 15 2 4 3 2 2 2" xfId="42527" xr:uid="{BC470EEB-F0DA-4C64-8B60-D81CD78FBF2E}"/>
    <cellStyle name="Millares 15 2 4 3 2 3" xfId="31086" xr:uid="{650F84B4-606B-4B8E-BD2B-AE21EE87CACE}"/>
    <cellStyle name="Millares 15 2 4 3 2 4" xfId="53968" xr:uid="{A31FA1C6-E391-483C-98A7-B3A53F23AE70}"/>
    <cellStyle name="Millares 15 2 4 3 3" xfId="15391" xr:uid="{248789C8-8621-41E4-9D6C-99AA134FF442}"/>
    <cellStyle name="Millares 15 2 4 3 3 2" xfId="38285" xr:uid="{A5C881EA-5B54-4109-998E-8E95AF53BE2B}"/>
    <cellStyle name="Millares 15 2 4 3 4" xfId="26844" xr:uid="{4643B807-9F8E-4033-AB81-D1A46083F4EA}"/>
    <cellStyle name="Millares 15 2 4 3 5" xfId="49726" xr:uid="{1111134D-D564-43A9-9F33-9DD40DDEE37F}"/>
    <cellStyle name="Millares 15 2 4 4" xfId="5025" xr:uid="{5987628C-7C1A-4683-9856-6EAE896DB28F}"/>
    <cellStyle name="Millares 15 2 4 4 2" xfId="16477" xr:uid="{9F3DCBFE-4EF6-4519-BD52-3A67BF8E092F}"/>
    <cellStyle name="Millares 15 2 4 4 2 2" xfId="39371" xr:uid="{9AFF4A11-8063-4011-A59F-6EDB78142EE8}"/>
    <cellStyle name="Millares 15 2 4 4 3" xfId="27930" xr:uid="{7B4CDC58-6D85-430D-97A4-A0850E38C93A}"/>
    <cellStyle name="Millares 15 2 4 4 4" xfId="50812" xr:uid="{E8443D7B-1E78-453E-BFC0-ACD37F28CB2C}"/>
    <cellStyle name="Millares 15 2 4 5" xfId="10086" xr:uid="{2C4F68E9-4D5A-464B-B0FA-B81D52742F06}"/>
    <cellStyle name="Millares 15 2 4 5 2" xfId="21529" xr:uid="{5B3B984E-5DF4-4C94-BF07-14C12B9E4036}"/>
    <cellStyle name="Millares 15 2 4 5 2 2" xfId="44423" xr:uid="{8C6C51C9-E040-4C35-8FA3-AA0681B7C4EA}"/>
    <cellStyle name="Millares 15 2 4 5 3" xfId="32982" xr:uid="{F2DC3359-5D32-41E7-A913-9ECF000B22BB}"/>
    <cellStyle name="Millares 15 2 4 6" xfId="11170" xr:uid="{F1F2D0A8-2441-4CC9-8CE6-B11A46C0AD52}"/>
    <cellStyle name="Millares 15 2 4 6 2" xfId="22613" xr:uid="{30430E42-4763-4741-B58A-D30B683AD087}"/>
    <cellStyle name="Millares 15 2 4 6 2 2" xfId="45507" xr:uid="{AF3E0E62-9561-49DC-9754-2D84E83EBB1C}"/>
    <cellStyle name="Millares 15 2 4 6 3" xfId="34066" xr:uid="{3B113CB8-B5DD-4400-9643-EDDE8F450E2C}"/>
    <cellStyle name="Millares 15 2 4 7" xfId="12235" xr:uid="{60B55D75-0245-4191-95A1-33DBC211F4E3}"/>
    <cellStyle name="Millares 15 2 4 7 2" xfId="35129" xr:uid="{74E3C5FE-8620-43FC-B03B-2C779972FF28}"/>
    <cellStyle name="Millares 15 2 4 8" xfId="23688" xr:uid="{5BDE3FF9-A8B0-4BDA-8BD3-924B7574E70E}"/>
    <cellStyle name="Millares 15 2 4 9" xfId="46571" xr:uid="{EFD79D85-A919-4C17-AF7E-64501A711153}"/>
    <cellStyle name="Millares 15 2 5" xfId="1305" xr:uid="{5A590DB2-4360-47CD-A313-12711373F81E}"/>
    <cellStyle name="Millares 15 2 5 2" xfId="2622" xr:uid="{DAF7E213-45E3-4E28-8B7E-8F499CDD0EE6}"/>
    <cellStyle name="Millares 15 2 5 2 2" xfId="6870" xr:uid="{AE7A5B41-BA82-4E15-888A-EBDEE5B2133D}"/>
    <cellStyle name="Millares 15 2 5 2 2 2" xfId="18322" xr:uid="{614E3DD3-1CFB-4672-88AD-5AAA3321EF7D}"/>
    <cellStyle name="Millares 15 2 5 2 2 2 2" xfId="41216" xr:uid="{5D67D152-1FE2-41D5-978E-7E3FEA605C5A}"/>
    <cellStyle name="Millares 15 2 5 2 2 3" xfId="29775" xr:uid="{E319C777-1744-46C8-9B8A-2B76B2847493}"/>
    <cellStyle name="Millares 15 2 5 2 2 4" xfId="52657" xr:uid="{4AB98B2D-E125-4B96-8463-6AD0F831B250}"/>
    <cellStyle name="Millares 15 2 5 2 3" xfId="14080" xr:uid="{CDB179B2-B371-4B8B-AA61-D8900BE52D29}"/>
    <cellStyle name="Millares 15 2 5 2 3 2" xfId="36974" xr:uid="{FFFA6E88-7E32-423B-86B9-9591927BFDC5}"/>
    <cellStyle name="Millares 15 2 5 2 4" xfId="25533" xr:uid="{E24F8038-9E2D-45CE-AE35-0245EE6FAA46}"/>
    <cellStyle name="Millares 15 2 5 2 5" xfId="48416" xr:uid="{0335A79F-E46A-4BD7-8FC7-C0EBB67F7F98}"/>
    <cellStyle name="Millares 15 2 5 3" xfId="5553" xr:uid="{00347F76-1BE8-44C7-8C96-DCF8252E18D0}"/>
    <cellStyle name="Millares 15 2 5 3 2" xfId="17005" xr:uid="{A5D9F1B8-8328-4699-9EB5-42EA17024EE3}"/>
    <cellStyle name="Millares 15 2 5 3 2 2" xfId="39899" xr:uid="{899206E8-2EFA-45A6-A39C-41FA853F05FF}"/>
    <cellStyle name="Millares 15 2 5 3 3" xfId="28458" xr:uid="{1052231C-5FB8-42B2-AC25-8829BE9C2D1B}"/>
    <cellStyle name="Millares 15 2 5 3 4" xfId="51340" xr:uid="{697AFFED-83B4-4114-B621-02C42B6D9395}"/>
    <cellStyle name="Millares 15 2 5 4" xfId="12763" xr:uid="{F74841AF-F176-4399-9053-B03B018CF416}"/>
    <cellStyle name="Millares 15 2 5 4 2" xfId="35657" xr:uid="{60C20ADF-2EB4-45DE-8862-A0B057088A39}"/>
    <cellStyle name="Millares 15 2 5 5" xfId="24216" xr:uid="{C62C39A6-2760-4F65-9816-2B569A734CCD}"/>
    <cellStyle name="Millares 15 2 5 6" xfId="47099" xr:uid="{6A25188B-6E49-441C-82EB-142039FFFF21}"/>
    <cellStyle name="Millares 15 2 6" xfId="1568" xr:uid="{B41F4222-C9A7-41CA-9C97-B9813A12524B}"/>
    <cellStyle name="Millares 15 2 6 2" xfId="5816" xr:uid="{451F92C7-DAF0-4B7C-8A69-F91707AB274A}"/>
    <cellStyle name="Millares 15 2 6 2 2" xfId="17268" xr:uid="{7E611C11-7F1B-4A73-92FC-9775CD6DFD18}"/>
    <cellStyle name="Millares 15 2 6 2 2 2" xfId="40162" xr:uid="{398E1B17-2A62-4E78-B5BD-9F54A34FDE30}"/>
    <cellStyle name="Millares 15 2 6 2 3" xfId="28721" xr:uid="{4B88126B-FD71-4232-A27D-789221470F01}"/>
    <cellStyle name="Millares 15 2 6 2 4" xfId="51603" xr:uid="{7FAA6A1E-D977-4205-928B-A32884E1D4F2}"/>
    <cellStyle name="Millares 15 2 6 3" xfId="13026" xr:uid="{3D005CC8-0CA1-4788-B09C-719561BF19A5}"/>
    <cellStyle name="Millares 15 2 6 3 2" xfId="35920" xr:uid="{1013C921-C792-48E8-BB60-B69B9874F119}"/>
    <cellStyle name="Millares 15 2 6 4" xfId="24479" xr:uid="{8E133832-D653-40D8-BC95-90AA160552A4}"/>
    <cellStyle name="Millares 15 2 6 5" xfId="47362" xr:uid="{9461B6A1-C564-46F5-8415-2AC76A681FDF}"/>
    <cellStyle name="Millares 15 2 7" xfId="2890" xr:uid="{B2A8896E-4B73-4009-8E48-DBA4244134B4}"/>
    <cellStyle name="Millares 15 2 7 2" xfId="7134" xr:uid="{69A9FECF-CFD9-46E1-AD88-3F8C3E9DE442}"/>
    <cellStyle name="Millares 15 2 7 2 2" xfId="18586" xr:uid="{836A2815-FEB1-4146-84B8-EA12B9BDEE42}"/>
    <cellStyle name="Millares 15 2 7 2 2 2" xfId="41480" xr:uid="{9AA99A56-EB58-4EE5-8A18-41FC2689C0D0}"/>
    <cellStyle name="Millares 15 2 7 2 3" xfId="30039" xr:uid="{B56EC815-ABAC-4110-B6CF-0A9A3B993789}"/>
    <cellStyle name="Millares 15 2 7 2 4" xfId="52921" xr:uid="{2CA31FE2-85AA-4801-B513-1F85E13562F5}"/>
    <cellStyle name="Millares 15 2 7 3" xfId="14344" xr:uid="{4D7322BF-CEC7-4339-B460-3A28D7964F3C}"/>
    <cellStyle name="Millares 15 2 7 3 2" xfId="37238" xr:uid="{ED6129B1-A567-4854-95B5-ABC95C2DB091}"/>
    <cellStyle name="Millares 15 2 7 4" xfId="25797" xr:uid="{6AF436CF-14A7-4C4C-9EC1-718E1978EFF5}"/>
    <cellStyle name="Millares 15 2 7 5" xfId="48679" xr:uid="{89E44128-4EFB-4812-84DB-5BC53D0DABDA}"/>
    <cellStyle name="Millares 15 2 8" xfId="3150" xr:uid="{8881673F-D14B-4CD2-9487-AF7B6C677E93}"/>
    <cellStyle name="Millares 15 2 8 2" xfId="7393" xr:uid="{6FC7BE24-54EA-4433-B5DB-CD17049B1CF9}"/>
    <cellStyle name="Millares 15 2 8 2 2" xfId="18845" xr:uid="{6565856C-63BF-4265-8CE5-2496A92871A5}"/>
    <cellStyle name="Millares 15 2 8 2 2 2" xfId="41739" xr:uid="{71B3A7DE-D7BF-4A71-85D6-95AB7BE6D89D}"/>
    <cellStyle name="Millares 15 2 8 2 3" xfId="30298" xr:uid="{C30CB1D7-7FF4-4728-ACB2-5236FA185D4B}"/>
    <cellStyle name="Millares 15 2 8 2 4" xfId="53180" xr:uid="{1B5B00D9-7318-4476-AA55-2DA7B6E2522B}"/>
    <cellStyle name="Millares 15 2 8 3" xfId="14603" xr:uid="{EFECE2C5-EB2C-47E3-B28A-6D7433467CD2}"/>
    <cellStyle name="Millares 15 2 8 3 2" xfId="37497" xr:uid="{8843E3CB-8AFA-4F2E-8B56-2491CDA4A058}"/>
    <cellStyle name="Millares 15 2 8 4" xfId="26056" xr:uid="{F37FE31A-9C56-4FA5-9156-F3A8FFB083CC}"/>
    <cellStyle name="Millares 15 2 8 5" xfId="48938" xr:uid="{917D6E86-D6F6-4840-A812-49B38209FAA1}"/>
    <cellStyle name="Millares 15 2 9" xfId="3412" xr:uid="{E8FC9049-6DF9-4DEE-AB8D-BE95FD6ECB4A}"/>
    <cellStyle name="Millares 15 2 9 2" xfId="7655" xr:uid="{C9D6BF84-A975-48B1-B534-FF71D8757B71}"/>
    <cellStyle name="Millares 15 2 9 2 2" xfId="19107" xr:uid="{EBDF9682-AC2F-4961-826A-AB212BC424F7}"/>
    <cellStyle name="Millares 15 2 9 2 2 2" xfId="42001" xr:uid="{16618BF6-C418-49B7-935D-5A6BBBCC5756}"/>
    <cellStyle name="Millares 15 2 9 2 3" xfId="30560" xr:uid="{A958B707-15C1-482F-99DB-0B228A4E0088}"/>
    <cellStyle name="Millares 15 2 9 2 4" xfId="53442" xr:uid="{0527584A-22F0-4CF0-A6E0-19C7EB60E000}"/>
    <cellStyle name="Millares 15 2 9 3" xfId="14865" xr:uid="{B0B73C49-4C7D-473B-9628-A513178E6F2E}"/>
    <cellStyle name="Millares 15 2 9 3 2" xfId="37759" xr:uid="{FF0A5E95-7BA8-4F68-847E-48A157817746}"/>
    <cellStyle name="Millares 15 2 9 4" xfId="26318" xr:uid="{7EBA0EC4-740D-4FF2-A55F-4ACD9DAE48F9}"/>
    <cellStyle name="Millares 15 2 9 5" xfId="49200" xr:uid="{669D1526-95D1-4D28-A6AF-FA2A1D61EFF6}"/>
    <cellStyle name="Millares 15 20" xfId="23125" xr:uid="{D215626C-3401-45EA-84F1-7F585BEA8B77}"/>
    <cellStyle name="Millares 15 21" xfId="46008" xr:uid="{2619BFB1-CAC7-4058-98F4-0E2167A0D4A6}"/>
    <cellStyle name="Millares 15 3" xfId="268" xr:uid="{D8011A12-DE2C-44F9-97CE-F3560FB6078C}"/>
    <cellStyle name="Millares 15 3 10" xfId="4502" xr:uid="{1D1B2EDA-285F-49A9-813F-4963EA10EEE8}"/>
    <cellStyle name="Millares 15 3 10 2" xfId="15954" xr:uid="{7FA3091E-122D-4BD7-9128-D8B1D8A952B3}"/>
    <cellStyle name="Millares 15 3 10 2 2" xfId="38848" xr:uid="{0739543D-4FFA-4FE5-A356-F8E9000776D8}"/>
    <cellStyle name="Millares 15 3 10 3" xfId="27407" xr:uid="{31FA6F53-9D46-42B8-BB7B-60612B00DC26}"/>
    <cellStyle name="Millares 15 3 10 4" xfId="50289" xr:uid="{7DC58DA1-3327-4F3E-B897-ECEA4761815E}"/>
    <cellStyle name="Millares 15 3 11" xfId="8782" xr:uid="{6F5B444C-3A12-42FF-8ED2-D86AF8851530}"/>
    <cellStyle name="Millares 15 3 11 2" xfId="20226" xr:uid="{D09D18A2-C1DE-42B7-8563-EE012C817283}"/>
    <cellStyle name="Millares 15 3 11 2 2" xfId="43120" xr:uid="{3D40F4ED-459C-4659-A8FF-0FE38E9139E1}"/>
    <cellStyle name="Millares 15 3 11 3" xfId="31679" xr:uid="{2EE6212A-34FE-41E8-BB97-FDD9C454FE07}"/>
    <cellStyle name="Millares 15 3 11 4" xfId="54561" xr:uid="{F915DC89-1E22-4C18-A6F5-2176510B8EB2}"/>
    <cellStyle name="Millares 15 3 12" xfId="9044" xr:uid="{CFBFC187-C0FB-4450-B935-2DC34EEC804E}"/>
    <cellStyle name="Millares 15 3 12 2" xfId="20488" xr:uid="{5785FC8D-ABA8-4CA2-8392-3B8B2303B39D}"/>
    <cellStyle name="Millares 15 3 12 2 2" xfId="43382" xr:uid="{D662437E-2375-4B85-94D8-3EB9C49D1F3D}"/>
    <cellStyle name="Millares 15 3 12 3" xfId="31941" xr:uid="{05DCD283-6B09-40FE-AAD1-DFB1D4CB7AC0}"/>
    <cellStyle name="Millares 15 3 12 4" xfId="54823" xr:uid="{CD699599-189B-4554-B8E6-FCFE00C0588B}"/>
    <cellStyle name="Millares 15 3 13" xfId="9311" xr:uid="{C6B4DBA1-36D6-43AF-8751-C2ED95646116}"/>
    <cellStyle name="Millares 15 3 13 2" xfId="20755" xr:uid="{EB1D59C5-7F45-4ADC-AAAE-14D82F32EE83}"/>
    <cellStyle name="Millares 15 3 13 2 2" xfId="43649" xr:uid="{B2CCF65B-E830-46CC-8388-AD2A84F04881}"/>
    <cellStyle name="Millares 15 3 13 3" xfId="32208" xr:uid="{92463E28-8DE9-4A7E-B4CD-088C7820D02E}"/>
    <cellStyle name="Millares 15 3 13 4" xfId="55090" xr:uid="{4B252E41-0ACD-407C-B41D-760A4E8B62EE}"/>
    <cellStyle name="Millares 15 3 14" xfId="9583" xr:uid="{645A1371-D894-4D1D-9025-5D96B192F9A8}"/>
    <cellStyle name="Millares 15 3 14 2" xfId="21026" xr:uid="{3F5C878A-7446-4209-82CF-E4EBE0726C6F}"/>
    <cellStyle name="Millares 15 3 14 2 2" xfId="43920" xr:uid="{D6C0A11F-9238-4D57-BFDD-C2E88F3B9132}"/>
    <cellStyle name="Millares 15 3 14 3" xfId="32479" xr:uid="{EA0F3027-9E90-43E6-A322-BE30D3106F58}"/>
    <cellStyle name="Millares 15 3 15" xfId="10667" xr:uid="{9A74EA99-A35E-41C6-BCCD-BE65A6A7CF8E}"/>
    <cellStyle name="Millares 15 3 15 2" xfId="22110" xr:uid="{912EC8A0-6AE6-4784-A884-74A8AC263159}"/>
    <cellStyle name="Millares 15 3 15 2 2" xfId="45004" xr:uid="{79F4CF46-0C91-4A5A-A89D-47B5AF3E127E}"/>
    <cellStyle name="Millares 15 3 15 3" xfId="33563" xr:uid="{B21F3B11-9BB0-4F67-AAE2-D67A026F2910}"/>
    <cellStyle name="Millares 15 3 16" xfId="11732" xr:uid="{82F3F2AB-068C-4ACE-AA5B-10D0DF12803D}"/>
    <cellStyle name="Millares 15 3 16 2" xfId="34626" xr:uid="{5AE3F408-CEFE-497C-8642-EC1752FE4400}"/>
    <cellStyle name="Millares 15 3 17" xfId="23185" xr:uid="{79F7F179-E5AD-4FD5-BDFD-974D90D6AAF6}"/>
    <cellStyle name="Millares 15 3 18" xfId="46068" xr:uid="{DD3A8124-8996-4D3D-A162-8352BA75A710}"/>
    <cellStyle name="Millares 15 3 2" xfId="389" xr:uid="{72970268-CB34-411D-BA0A-A2A778594451}"/>
    <cellStyle name="Millares 15 3 2 10" xfId="8898" xr:uid="{C5BD529F-1328-4471-8598-423852C0AE48}"/>
    <cellStyle name="Millares 15 3 2 10 2" xfId="20342" xr:uid="{5AE69D39-D502-466C-BDD8-68CC3D7E4FFE}"/>
    <cellStyle name="Millares 15 3 2 10 2 2" xfId="43236" xr:uid="{E78561B8-CD49-41CA-B7BC-513C94AACFDD}"/>
    <cellStyle name="Millares 15 3 2 10 3" xfId="31795" xr:uid="{759F3F54-B297-4D9C-BA03-009AE74BB53C}"/>
    <cellStyle name="Millares 15 3 2 10 4" xfId="54677" xr:uid="{8DD9E544-DB5E-4D54-A391-6FE211425D4D}"/>
    <cellStyle name="Millares 15 3 2 11" xfId="9160" xr:uid="{A2A92F06-7911-4300-BD91-46566BAD86E5}"/>
    <cellStyle name="Millares 15 3 2 11 2" xfId="20604" xr:uid="{4FA311A6-9008-4EF3-83F3-0C8F4909B172}"/>
    <cellStyle name="Millares 15 3 2 11 2 2" xfId="43498" xr:uid="{23FC942A-F2BE-43A7-98E8-78E77BD45BDA}"/>
    <cellStyle name="Millares 15 3 2 11 3" xfId="32057" xr:uid="{11829DAC-9147-400F-8611-32C68A48A67B}"/>
    <cellStyle name="Millares 15 3 2 11 4" xfId="54939" xr:uid="{56645438-F81E-4842-83D5-EB22CB617464}"/>
    <cellStyle name="Millares 15 3 2 12" xfId="9427" xr:uid="{B991497D-D4FA-4679-A80C-DF51BDD12DB4}"/>
    <cellStyle name="Millares 15 3 2 12 2" xfId="20871" xr:uid="{AC75202C-F801-4FFA-A3A9-784BACC0F13E}"/>
    <cellStyle name="Millares 15 3 2 12 2 2" xfId="43765" xr:uid="{7CC5E1A8-20FB-47C6-AD9C-5365AAD16376}"/>
    <cellStyle name="Millares 15 3 2 12 3" xfId="32324" xr:uid="{22CF223F-4F7F-4657-9865-AA20548E2BB6}"/>
    <cellStyle name="Millares 15 3 2 12 4" xfId="55206" xr:uid="{BF3DE69A-5EF9-479E-A2B6-40287862A16F}"/>
    <cellStyle name="Millares 15 3 2 13" xfId="9699" xr:uid="{3133AC36-0A63-45F9-9188-2A1499D2A845}"/>
    <cellStyle name="Millares 15 3 2 13 2" xfId="21142" xr:uid="{062B8351-067F-4197-BB10-33F772BF7CD9}"/>
    <cellStyle name="Millares 15 3 2 13 2 2" xfId="44036" xr:uid="{ADA959F0-3EB7-47E0-A738-49B371AABFCC}"/>
    <cellStyle name="Millares 15 3 2 13 3" xfId="32595" xr:uid="{026F557B-BC21-45AD-A502-BAC488EB15DA}"/>
    <cellStyle name="Millares 15 3 2 14" xfId="10783" xr:uid="{F5654816-E4B8-433F-BFD6-6D4F5A83E947}"/>
    <cellStyle name="Millares 15 3 2 14 2" xfId="22226" xr:uid="{C012C1C3-1B51-49A5-95D4-35A7A92C773A}"/>
    <cellStyle name="Millares 15 3 2 14 2 2" xfId="45120" xr:uid="{0092E1ED-F6CA-42B9-B6F1-36798876B820}"/>
    <cellStyle name="Millares 15 3 2 14 3" xfId="33679" xr:uid="{97E54013-4114-40D6-B97C-9DEC17227F07}"/>
    <cellStyle name="Millares 15 3 2 15" xfId="11848" xr:uid="{9F2B4D56-AA48-472B-9D75-035871956667}"/>
    <cellStyle name="Millares 15 3 2 15 2" xfId="34742" xr:uid="{A8477F12-BCDB-4705-9FF7-9FD47F5BFE06}"/>
    <cellStyle name="Millares 15 3 2 16" xfId="23301" xr:uid="{4E6A3321-391A-40CC-B824-E2DEF899D199}"/>
    <cellStyle name="Millares 15 3 2 17" xfId="46184" xr:uid="{5B8AEEEF-9489-4652-9FA4-80A6CD7D305A}"/>
    <cellStyle name="Millares 15 3 2 2" xfId="652" xr:uid="{2B06EF01-9B70-440A-ADC4-950F677295D1}"/>
    <cellStyle name="Millares 15 3 2 2 10" xfId="46447" xr:uid="{8201A4C6-2CC5-49D1-A577-A726479F7D80}"/>
    <cellStyle name="Millares 15 3 2 2 2" xfId="1180" xr:uid="{AD65E18B-9C84-4676-B5A7-AC4AACFC7B60}"/>
    <cellStyle name="Millares 15 3 2 2 2 2" xfId="2497" xr:uid="{27D0F9AE-DE28-4C4C-82CF-992EF128A352}"/>
    <cellStyle name="Millares 15 3 2 2 2 2 2" xfId="6745" xr:uid="{A644B7DE-6908-4877-B503-67158EBD4B5C}"/>
    <cellStyle name="Millares 15 3 2 2 2 2 2 2" xfId="18197" xr:uid="{67E4BD8C-E242-48A5-BBFF-086C8D174072}"/>
    <cellStyle name="Millares 15 3 2 2 2 2 2 2 2" xfId="41091" xr:uid="{3C1A6380-C4B4-4F0F-9CA1-5BE633CF8199}"/>
    <cellStyle name="Millares 15 3 2 2 2 2 2 3" xfId="29650" xr:uid="{6CCAFEF0-8A01-4BF1-B68D-BB61C30AE5C8}"/>
    <cellStyle name="Millares 15 3 2 2 2 2 2 4" xfId="52532" xr:uid="{6ED13918-FE4C-4509-8A52-10E7C7B500DB}"/>
    <cellStyle name="Millares 15 3 2 2 2 2 3" xfId="13955" xr:uid="{87454353-E794-4439-BCF5-F82EF4CEF2D4}"/>
    <cellStyle name="Millares 15 3 2 2 2 2 3 2" xfId="36849" xr:uid="{6341C03F-5184-4D1D-A1F5-8AE48CBE8A14}"/>
    <cellStyle name="Millares 15 3 2 2 2 2 4" xfId="25408" xr:uid="{09E9979B-6D45-4605-AFAC-1E1DA97BC5F3}"/>
    <cellStyle name="Millares 15 3 2 2 2 2 5" xfId="48291" xr:uid="{56625E29-8B6A-400E-BE04-DF00E0D830AE}"/>
    <cellStyle name="Millares 15 3 2 2 2 3" xfId="4341" xr:uid="{A450A543-B3D9-4218-8B2B-BFD0A26B6FAC}"/>
    <cellStyle name="Millares 15 3 2 2 2 3 2" xfId="8584" xr:uid="{A9BF8866-DFC9-4D5E-B1EA-05B903F1D0F6}"/>
    <cellStyle name="Millares 15 3 2 2 2 3 2 2" xfId="20036" xr:uid="{4FB1926F-8925-464A-9A24-29380F6B3F83}"/>
    <cellStyle name="Millares 15 3 2 2 2 3 2 2 2" xfId="42930" xr:uid="{760EE71B-FFE1-4D41-B0E0-850388C665A2}"/>
    <cellStyle name="Millares 15 3 2 2 2 3 2 3" xfId="31489" xr:uid="{A74333CD-BBE5-40A3-B337-50E6E76F5776}"/>
    <cellStyle name="Millares 15 3 2 2 2 3 2 4" xfId="54371" xr:uid="{404D9B19-0558-4AD3-A7A0-50D08E235095}"/>
    <cellStyle name="Millares 15 3 2 2 2 3 3" xfId="15794" xr:uid="{EBECA65A-9004-418C-9E5A-514C2EB212D2}"/>
    <cellStyle name="Millares 15 3 2 2 2 3 3 2" xfId="38688" xr:uid="{403D475A-7057-4745-A15F-77BE9DF5E75A}"/>
    <cellStyle name="Millares 15 3 2 2 2 3 4" xfId="27247" xr:uid="{22E2525F-28F9-47EB-888A-3AB6036BECA4}"/>
    <cellStyle name="Millares 15 3 2 2 2 3 5" xfId="50129" xr:uid="{A541CA0B-6AB8-446F-A1F8-C5B915A17493}"/>
    <cellStyle name="Millares 15 3 2 2 2 4" xfId="5428" xr:uid="{94C8D55D-4673-4531-B409-CD3EB8502D63}"/>
    <cellStyle name="Millares 15 3 2 2 2 4 2" xfId="16880" xr:uid="{0305A966-E012-45EF-A522-2E60E35C4A29}"/>
    <cellStyle name="Millares 15 3 2 2 2 4 2 2" xfId="39774" xr:uid="{53427AD9-92A4-40FF-9E0A-57DD52462E03}"/>
    <cellStyle name="Millares 15 3 2 2 2 4 3" xfId="28333" xr:uid="{073A14A1-6C47-4354-A303-964C6BBF9A0D}"/>
    <cellStyle name="Millares 15 3 2 2 2 4 4" xfId="51215" xr:uid="{3EB42263-C9F7-4667-B6DA-2B48612F1E32}"/>
    <cellStyle name="Millares 15 3 2 2 2 5" xfId="10489" xr:uid="{4919438A-DCBB-4673-8CE0-E3EB5BE311E3}"/>
    <cellStyle name="Millares 15 3 2 2 2 5 2" xfId="21932" xr:uid="{6AB4BC0C-47A8-46DF-A907-29F547072151}"/>
    <cellStyle name="Millares 15 3 2 2 2 5 2 2" xfId="44826" xr:uid="{21A8FE78-0B04-477C-BF3B-5CDEBC541A70}"/>
    <cellStyle name="Millares 15 3 2 2 2 5 3" xfId="33385" xr:uid="{CCB1D150-7679-43B9-9CF4-62302C466B2A}"/>
    <cellStyle name="Millares 15 3 2 2 2 6" xfId="11573" xr:uid="{6DD4070D-EF72-4923-B86E-89ECACEA4F1C}"/>
    <cellStyle name="Millares 15 3 2 2 2 6 2" xfId="23016" xr:uid="{69ECB690-674A-4C15-AACB-ABF399BE9500}"/>
    <cellStyle name="Millares 15 3 2 2 2 6 2 2" xfId="45910" xr:uid="{EB60A6F5-8B6A-4934-9E4C-BDD4F370E033}"/>
    <cellStyle name="Millares 15 3 2 2 2 6 3" xfId="34469" xr:uid="{7963BA15-D1BE-4D5C-B91A-DD4DD2FAAAB6}"/>
    <cellStyle name="Millares 15 3 2 2 2 7" xfId="12638" xr:uid="{9A646AC2-9EF6-41B1-B82E-4357BEB72399}"/>
    <cellStyle name="Millares 15 3 2 2 2 7 2" xfId="35532" xr:uid="{34DC33E3-98AB-4069-9387-2C11BBEE7F51}"/>
    <cellStyle name="Millares 15 3 2 2 2 8" xfId="24091" xr:uid="{73F3F11F-39EB-473A-A3CA-CC07B02DB836}"/>
    <cellStyle name="Millares 15 3 2 2 2 9" xfId="46974" xr:uid="{4BCDE72D-0A18-41BE-851F-6FC8E94C08F1}"/>
    <cellStyle name="Millares 15 3 2 2 3" xfId="1970" xr:uid="{422D1989-7B14-4914-95F8-A4E33FD279F5}"/>
    <cellStyle name="Millares 15 3 2 2 3 2" xfId="6218" xr:uid="{D19AB275-BB3A-468E-B7B6-7DEF8C900486}"/>
    <cellStyle name="Millares 15 3 2 2 3 2 2" xfId="17670" xr:uid="{5CC7772B-FFE8-4E39-BD7F-67FEFE440E54}"/>
    <cellStyle name="Millares 15 3 2 2 3 2 2 2" xfId="40564" xr:uid="{98E77995-0610-4F0F-B10C-4009C1D92921}"/>
    <cellStyle name="Millares 15 3 2 2 3 2 3" xfId="29123" xr:uid="{27E7A025-AB44-4D85-885E-26469890BA55}"/>
    <cellStyle name="Millares 15 3 2 2 3 2 4" xfId="52005" xr:uid="{5BCCA847-C9BF-40A3-8C5E-CA220712BB23}"/>
    <cellStyle name="Millares 15 3 2 2 3 3" xfId="13428" xr:uid="{845ED7A2-AD4C-46B4-96E4-EA7B180F6E8C}"/>
    <cellStyle name="Millares 15 3 2 2 3 3 2" xfId="36322" xr:uid="{9E9BBE02-945A-472B-88A7-B6F5C4C3A85D}"/>
    <cellStyle name="Millares 15 3 2 2 3 4" xfId="24881" xr:uid="{0D2A4D04-421D-469C-BEA2-7C5642111083}"/>
    <cellStyle name="Millares 15 3 2 2 3 5" xfId="47764" xr:uid="{6508FC1E-54A6-4255-AD29-F6748B0C2D21}"/>
    <cellStyle name="Millares 15 3 2 2 4" xfId="3814" xr:uid="{06A0BC24-7FA8-498E-9DCB-FD8B6D128984}"/>
    <cellStyle name="Millares 15 3 2 2 4 2" xfId="8057" xr:uid="{55A8B2F8-9231-4C39-98A4-EC5AEF0EE68A}"/>
    <cellStyle name="Millares 15 3 2 2 4 2 2" xfId="19509" xr:uid="{47B9260C-0E6A-4505-B60E-F43C3704BAA6}"/>
    <cellStyle name="Millares 15 3 2 2 4 2 2 2" xfId="42403" xr:uid="{4A01CEA6-FFB7-4E19-BE31-3AAB3C213669}"/>
    <cellStyle name="Millares 15 3 2 2 4 2 3" xfId="30962" xr:uid="{AB52409B-8929-4B98-8ECA-51ADADF4B23D}"/>
    <cellStyle name="Millares 15 3 2 2 4 2 4" xfId="53844" xr:uid="{0E50AE34-160C-476B-9260-9F9C50037B81}"/>
    <cellStyle name="Millares 15 3 2 2 4 3" xfId="15267" xr:uid="{E713DAA7-B5AC-4006-815D-B5B3A0B432BE}"/>
    <cellStyle name="Millares 15 3 2 2 4 3 2" xfId="38161" xr:uid="{29B42ECF-528B-4B39-9CA0-F2E6AA9C0273}"/>
    <cellStyle name="Millares 15 3 2 2 4 4" xfId="26720" xr:uid="{A6BBD23E-8FEF-43DF-A212-0BAA7282F199}"/>
    <cellStyle name="Millares 15 3 2 2 4 5" xfId="49602" xr:uid="{FD030A67-7158-49A2-845E-90EF517E1EEB}"/>
    <cellStyle name="Millares 15 3 2 2 5" xfId="4901" xr:uid="{16A8A9DC-B5F9-482F-92EE-1A2ABE6B4B28}"/>
    <cellStyle name="Millares 15 3 2 2 5 2" xfId="16353" xr:uid="{034A0D26-9FAC-4136-8C74-60311686D287}"/>
    <cellStyle name="Millares 15 3 2 2 5 2 2" xfId="39247" xr:uid="{3264BE0D-D0D0-4674-A4D8-93CBA7577499}"/>
    <cellStyle name="Millares 15 3 2 2 5 3" xfId="27806" xr:uid="{C509CC83-8177-483A-8C99-D657EA8F250A}"/>
    <cellStyle name="Millares 15 3 2 2 5 4" xfId="50688" xr:uid="{8C522100-9302-4177-ADC3-726374CD70B6}"/>
    <cellStyle name="Millares 15 3 2 2 6" xfId="9962" xr:uid="{AD690691-6D30-4007-9E64-C576E1FDEB43}"/>
    <cellStyle name="Millares 15 3 2 2 6 2" xfId="21405" xr:uid="{B631F94E-988C-4F0F-B718-95864B68F823}"/>
    <cellStyle name="Millares 15 3 2 2 6 2 2" xfId="44299" xr:uid="{9CB75DE6-C833-4D23-B20B-BED9D561B768}"/>
    <cellStyle name="Millares 15 3 2 2 6 3" xfId="32858" xr:uid="{1F6248F4-0A16-4307-B1EA-CF419A2C76CE}"/>
    <cellStyle name="Millares 15 3 2 2 7" xfId="11046" xr:uid="{0C8E0237-DCD9-4BD9-A514-010EA0D657F8}"/>
    <cellStyle name="Millares 15 3 2 2 7 2" xfId="22489" xr:uid="{A16457FD-B555-4D73-BC6F-181D89B9305F}"/>
    <cellStyle name="Millares 15 3 2 2 7 2 2" xfId="45383" xr:uid="{2C9186E6-B518-46E9-8D2D-38A7A8BBC975}"/>
    <cellStyle name="Millares 15 3 2 2 7 3" xfId="33942" xr:uid="{FBD4EFD0-F3ED-423D-ADA2-A7EA51E4129C}"/>
    <cellStyle name="Millares 15 3 2 2 8" xfId="12111" xr:uid="{A2C55E79-8A54-4774-82CF-71C76E5BFC6D}"/>
    <cellStyle name="Millares 15 3 2 2 8 2" xfId="35005" xr:uid="{0C653018-A25C-4A7D-B89A-ACD2F81237E5}"/>
    <cellStyle name="Millares 15 3 2 2 9" xfId="23564" xr:uid="{47D08E92-9897-4367-ADAA-F7C3A24DC363}"/>
    <cellStyle name="Millares 15 3 2 3" xfId="917" xr:uid="{E4C0E2AC-1212-40FA-9603-06DCFCE3F888}"/>
    <cellStyle name="Millares 15 3 2 3 2" xfId="2234" xr:uid="{04389248-1559-4FFD-B882-97375C9987BC}"/>
    <cellStyle name="Millares 15 3 2 3 2 2" xfId="6482" xr:uid="{477E29E9-4F82-4C28-B105-7AB3DA642E28}"/>
    <cellStyle name="Millares 15 3 2 3 2 2 2" xfId="17934" xr:uid="{2133A2B7-6CEB-476B-83CC-A48A239D0993}"/>
    <cellStyle name="Millares 15 3 2 3 2 2 2 2" xfId="40828" xr:uid="{6150562E-3B3A-4E22-AD35-FDC3D14979BD}"/>
    <cellStyle name="Millares 15 3 2 3 2 2 3" xfId="29387" xr:uid="{FA9AC789-9A55-44DD-BE15-2E13D0642C49}"/>
    <cellStyle name="Millares 15 3 2 3 2 2 4" xfId="52269" xr:uid="{84BE9AF9-9733-4D62-9AE9-39F56A5263D2}"/>
    <cellStyle name="Millares 15 3 2 3 2 3" xfId="13692" xr:uid="{00D3C28A-CA43-479A-A44A-A86B35BE84D1}"/>
    <cellStyle name="Millares 15 3 2 3 2 3 2" xfId="36586" xr:uid="{9B7AF806-9AB9-493D-8445-F9E9EA7C0820}"/>
    <cellStyle name="Millares 15 3 2 3 2 4" xfId="25145" xr:uid="{2EBA18BC-2447-4D66-9914-94EB450DF461}"/>
    <cellStyle name="Millares 15 3 2 3 2 5" xfId="48028" xr:uid="{D8EF06C3-996D-4585-B3DD-B4B4D0171B79}"/>
    <cellStyle name="Millares 15 3 2 3 3" xfId="4078" xr:uid="{08551325-5AAB-423B-B1CF-99240333BDEA}"/>
    <cellStyle name="Millares 15 3 2 3 3 2" xfId="8321" xr:uid="{C3C90CD1-1FB3-4D7A-B1D8-D0F10E20C1FD}"/>
    <cellStyle name="Millares 15 3 2 3 3 2 2" xfId="19773" xr:uid="{33001A48-5B85-497F-B022-636AF2F0FD7F}"/>
    <cellStyle name="Millares 15 3 2 3 3 2 2 2" xfId="42667" xr:uid="{6A821D4D-2E87-4714-99DB-C41850AF2729}"/>
    <cellStyle name="Millares 15 3 2 3 3 2 3" xfId="31226" xr:uid="{AB1AAF1E-4031-41D9-9118-C87837022E08}"/>
    <cellStyle name="Millares 15 3 2 3 3 2 4" xfId="54108" xr:uid="{BDA3BB02-A5B5-47E0-9133-707D4C2F916E}"/>
    <cellStyle name="Millares 15 3 2 3 3 3" xfId="15531" xr:uid="{AC325AEE-2B56-478B-B154-B629DCA51B97}"/>
    <cellStyle name="Millares 15 3 2 3 3 3 2" xfId="38425" xr:uid="{9C8F1771-5D74-4347-857E-B103BB957725}"/>
    <cellStyle name="Millares 15 3 2 3 3 4" xfId="26984" xr:uid="{D23D82F8-449D-4D6C-B5C1-C3EAEE0B86BC}"/>
    <cellStyle name="Millares 15 3 2 3 3 5" xfId="49866" xr:uid="{597228DE-A795-4EF4-8C77-510BBE7E024B}"/>
    <cellStyle name="Millares 15 3 2 3 4" xfId="5165" xr:uid="{D51E47EA-B9E9-4792-9D08-B3BC61B64A9C}"/>
    <cellStyle name="Millares 15 3 2 3 4 2" xfId="16617" xr:uid="{4F79E712-847D-4473-A807-F3807C4E8AF2}"/>
    <cellStyle name="Millares 15 3 2 3 4 2 2" xfId="39511" xr:uid="{755759CC-B54A-45CE-8DEC-A22B587FA0BB}"/>
    <cellStyle name="Millares 15 3 2 3 4 3" xfId="28070" xr:uid="{F457BAC3-6CCE-40D4-83F5-ED1F3DD72FFA}"/>
    <cellStyle name="Millares 15 3 2 3 4 4" xfId="50952" xr:uid="{234F9C90-4D32-47D0-B23D-42BFC62ED975}"/>
    <cellStyle name="Millares 15 3 2 3 5" xfId="10226" xr:uid="{5069C30B-4AC2-499B-A6B3-BA6534F77F15}"/>
    <cellStyle name="Millares 15 3 2 3 5 2" xfId="21669" xr:uid="{BB94617D-6ABC-4F27-BD54-BB6F94B24C20}"/>
    <cellStyle name="Millares 15 3 2 3 5 2 2" xfId="44563" xr:uid="{AAA76098-F924-4701-B463-3038964D0884}"/>
    <cellStyle name="Millares 15 3 2 3 5 3" xfId="33122" xr:uid="{6D851485-73EF-41AC-970B-73BFD7EC2FDB}"/>
    <cellStyle name="Millares 15 3 2 3 6" xfId="11310" xr:uid="{347E8836-0DF5-4013-9384-C44EF2076E75}"/>
    <cellStyle name="Millares 15 3 2 3 6 2" xfId="22753" xr:uid="{81317ADF-609A-4262-B8F0-246D0850D85E}"/>
    <cellStyle name="Millares 15 3 2 3 6 2 2" xfId="45647" xr:uid="{1D0973AE-3CF2-431F-B9E1-061FFC281701}"/>
    <cellStyle name="Millares 15 3 2 3 6 3" xfId="34206" xr:uid="{45E3AF4B-EB03-4B04-88EF-410065B97DC5}"/>
    <cellStyle name="Millares 15 3 2 3 7" xfId="12375" xr:uid="{714E3ADB-4836-4D07-A2F1-A7D8D282E3F0}"/>
    <cellStyle name="Millares 15 3 2 3 7 2" xfId="35269" xr:uid="{AB282535-2A19-4D9D-BC31-445394F2DE52}"/>
    <cellStyle name="Millares 15 3 2 3 8" xfId="23828" xr:uid="{66DA4418-07EF-4588-8912-8216E3587FD9}"/>
    <cellStyle name="Millares 15 3 2 3 9" xfId="46711" xr:uid="{CC61C0F9-2796-4679-98E2-176314B4798E}"/>
    <cellStyle name="Millares 15 3 2 4" xfId="1445" xr:uid="{FC41EB24-C9C4-42EE-97F8-B854542C9A2F}"/>
    <cellStyle name="Millares 15 3 2 4 2" xfId="2762" xr:uid="{A99A08D6-7918-480C-9B45-EDF4D5C74108}"/>
    <cellStyle name="Millares 15 3 2 4 2 2" xfId="7010" xr:uid="{DB65E524-F9EF-40BA-874A-20098EAC7AD1}"/>
    <cellStyle name="Millares 15 3 2 4 2 2 2" xfId="18462" xr:uid="{8544EEC9-5DF2-44E0-BEA4-69457C628204}"/>
    <cellStyle name="Millares 15 3 2 4 2 2 2 2" xfId="41356" xr:uid="{84B1ECF2-F27C-4F04-A2E8-811C294C2339}"/>
    <cellStyle name="Millares 15 3 2 4 2 2 3" xfId="29915" xr:uid="{94F441B5-FE84-4BE7-9899-659A3005F029}"/>
    <cellStyle name="Millares 15 3 2 4 2 2 4" xfId="52797" xr:uid="{64606317-AF5D-41BD-B313-775835632002}"/>
    <cellStyle name="Millares 15 3 2 4 2 3" xfId="14220" xr:uid="{1988F41E-F855-4147-935A-8BDCCE26D44E}"/>
    <cellStyle name="Millares 15 3 2 4 2 3 2" xfId="37114" xr:uid="{D2800ACE-DC28-4ECB-9626-1183F11B3358}"/>
    <cellStyle name="Millares 15 3 2 4 2 4" xfId="25673" xr:uid="{7468669B-BF31-4808-9205-D7254939962A}"/>
    <cellStyle name="Millares 15 3 2 4 2 5" xfId="48556" xr:uid="{D98C7EDC-A566-440E-A8C2-0039E75BF7A2}"/>
    <cellStyle name="Millares 15 3 2 4 3" xfId="5693" xr:uid="{10B7C659-5300-45C3-8C74-F139F4BB408A}"/>
    <cellStyle name="Millares 15 3 2 4 3 2" xfId="17145" xr:uid="{CCA74FF8-CFB2-4B96-BC7F-BA4F1BB98B40}"/>
    <cellStyle name="Millares 15 3 2 4 3 2 2" xfId="40039" xr:uid="{BA7FCA61-EB37-41BE-A092-2890C02F39C6}"/>
    <cellStyle name="Millares 15 3 2 4 3 3" xfId="28598" xr:uid="{097BEF77-5E72-4286-8568-DDFA2A466B09}"/>
    <cellStyle name="Millares 15 3 2 4 3 4" xfId="51480" xr:uid="{091582DD-6479-4617-AA1D-B731A1B38077}"/>
    <cellStyle name="Millares 15 3 2 4 4" xfId="12903" xr:uid="{196F9BD7-9EC1-45B4-AB24-828C23D342DC}"/>
    <cellStyle name="Millares 15 3 2 4 4 2" xfId="35797" xr:uid="{D92D67A0-1695-4646-B265-F4F7AC5F2AFD}"/>
    <cellStyle name="Millares 15 3 2 4 5" xfId="24356" xr:uid="{1989A13A-DA4B-460A-97D3-90858AC64827}"/>
    <cellStyle name="Millares 15 3 2 4 6" xfId="47239" xr:uid="{69A5C986-20FE-4B01-AFA6-D6E25E798C99}"/>
    <cellStyle name="Millares 15 3 2 5" xfId="1707" xr:uid="{A0A1EC68-16E1-461C-918C-247317A546D0}"/>
    <cellStyle name="Millares 15 3 2 5 2" xfId="5955" xr:uid="{9E50A813-E307-461A-B855-3680916DD89C}"/>
    <cellStyle name="Millares 15 3 2 5 2 2" xfId="17407" xr:uid="{55EB0BE1-0A47-43BD-8E9C-880B2983E386}"/>
    <cellStyle name="Millares 15 3 2 5 2 2 2" xfId="40301" xr:uid="{7DE5C5C3-A19C-4E60-AC9A-334F4F2442B1}"/>
    <cellStyle name="Millares 15 3 2 5 2 3" xfId="28860" xr:uid="{39355E24-2464-4524-8C5C-970ECB78F325}"/>
    <cellStyle name="Millares 15 3 2 5 2 4" xfId="51742" xr:uid="{74196F5C-87AF-4D38-BF3A-79270964201D}"/>
    <cellStyle name="Millares 15 3 2 5 3" xfId="13165" xr:uid="{91385E50-C908-4D1C-9495-BA7BCE0F1CC7}"/>
    <cellStyle name="Millares 15 3 2 5 3 2" xfId="36059" xr:uid="{9181DE6C-BFDD-46D8-86C0-B45F17CCD48A}"/>
    <cellStyle name="Millares 15 3 2 5 4" xfId="24618" xr:uid="{217D6B9C-2648-4E1E-972B-8EA75FF6170F}"/>
    <cellStyle name="Millares 15 3 2 5 5" xfId="47501" xr:uid="{6FA14789-A01B-4A11-9868-534C1A1D8CAA}"/>
    <cellStyle name="Millares 15 3 2 6" xfId="3030" xr:uid="{2146DF75-7B0C-45E7-BD16-229B256FFAD2}"/>
    <cellStyle name="Millares 15 3 2 6 2" xfId="7273" xr:uid="{B86F2ECF-10C3-42B7-876C-EB423EA42FBF}"/>
    <cellStyle name="Millares 15 3 2 6 2 2" xfId="18725" xr:uid="{67441EAE-6D8E-44E9-B933-AEFCA51340DA}"/>
    <cellStyle name="Millares 15 3 2 6 2 2 2" xfId="41619" xr:uid="{11CAAD25-FB41-4892-B806-C9AE3A0A784B}"/>
    <cellStyle name="Millares 15 3 2 6 2 3" xfId="30178" xr:uid="{1AC8B540-FCAD-469A-82A4-229DEE599818}"/>
    <cellStyle name="Millares 15 3 2 6 2 4" xfId="53060" xr:uid="{6182FA4D-B6F6-41B8-8D9C-1CB7D699470F}"/>
    <cellStyle name="Millares 15 3 2 6 3" xfId="14483" xr:uid="{594D03D5-8E87-4B42-B3E2-537A2C6B3CC7}"/>
    <cellStyle name="Millares 15 3 2 6 3 2" xfId="37377" xr:uid="{7953E599-ADEE-4CD9-A41A-9D1A134E6E26}"/>
    <cellStyle name="Millares 15 3 2 6 4" xfId="25936" xr:uid="{F16DE17D-E37D-4FEA-8F17-EB8CAF47C067}"/>
    <cellStyle name="Millares 15 3 2 6 5" xfId="48818" xr:uid="{1C55A626-7E06-494F-9E1E-8CB08B63EE7B}"/>
    <cellStyle name="Millares 15 3 2 7" xfId="3290" xr:uid="{D846D4F1-7382-4302-AA52-303EDD64632C}"/>
    <cellStyle name="Millares 15 3 2 7 2" xfId="7533" xr:uid="{68C6A8D3-9B0F-4770-B87D-189C4D2A6C78}"/>
    <cellStyle name="Millares 15 3 2 7 2 2" xfId="18985" xr:uid="{F71FA68D-E55B-4B79-99E7-8FC3CEAD6EB8}"/>
    <cellStyle name="Millares 15 3 2 7 2 2 2" xfId="41879" xr:uid="{A5950F77-ED1B-48A9-A7FD-5799A0EEB202}"/>
    <cellStyle name="Millares 15 3 2 7 2 3" xfId="30438" xr:uid="{D8DC7AF6-E8C5-4FE1-A3FE-44E2950CA0D4}"/>
    <cellStyle name="Millares 15 3 2 7 2 4" xfId="53320" xr:uid="{B8C21528-CE6A-487F-B585-6EE553152A8E}"/>
    <cellStyle name="Millares 15 3 2 7 3" xfId="14743" xr:uid="{5E9F0D35-F028-4776-869B-E4D2C21E52B1}"/>
    <cellStyle name="Millares 15 3 2 7 3 2" xfId="37637" xr:uid="{B2834D31-EA7C-4366-9759-7B6EF72D3ABF}"/>
    <cellStyle name="Millares 15 3 2 7 4" xfId="26196" xr:uid="{D5DC9219-FF09-4FBB-A4C8-E2A60D4898EB}"/>
    <cellStyle name="Millares 15 3 2 7 5" xfId="49078" xr:uid="{B2E054CB-7C07-4117-8D35-F39F71A831FA}"/>
    <cellStyle name="Millares 15 3 2 8" xfId="3551" xr:uid="{E69D46DA-4E46-4B36-8015-E9783DFDA3D4}"/>
    <cellStyle name="Millares 15 3 2 8 2" xfId="7794" xr:uid="{21C3D06B-F2D7-49B3-9875-11F0042CEB12}"/>
    <cellStyle name="Millares 15 3 2 8 2 2" xfId="19246" xr:uid="{0AB74CFC-9C4B-4DC3-B496-EF76AD32B4C6}"/>
    <cellStyle name="Millares 15 3 2 8 2 2 2" xfId="42140" xr:uid="{746CB092-38A4-436F-9E5F-CEE40E760CA3}"/>
    <cellStyle name="Millares 15 3 2 8 2 3" xfId="30699" xr:uid="{7B76A5D9-7234-4721-B0FE-76F78D82EB3D}"/>
    <cellStyle name="Millares 15 3 2 8 2 4" xfId="53581" xr:uid="{10A257FF-837B-4A52-9A4C-86A874300601}"/>
    <cellStyle name="Millares 15 3 2 8 3" xfId="15004" xr:uid="{B3111606-C4BB-496A-9042-AEEA7F158B25}"/>
    <cellStyle name="Millares 15 3 2 8 3 2" xfId="37898" xr:uid="{DCFFEAA7-0A19-4139-B08D-1450FC138635}"/>
    <cellStyle name="Millares 15 3 2 8 4" xfId="26457" xr:uid="{27FBB978-E9CD-43DD-9E68-D1F1DA3E3634}"/>
    <cellStyle name="Millares 15 3 2 8 5" xfId="49339" xr:uid="{6EB5C190-2311-4D27-ABAE-C0704EB6A208}"/>
    <cellStyle name="Millares 15 3 2 9" xfId="4619" xr:uid="{92959FB7-78CD-43B3-9FF8-26CB0952DA48}"/>
    <cellStyle name="Millares 15 3 2 9 2" xfId="16071" xr:uid="{E74D08A0-53BF-48AD-9FE8-4EBD5F1DA946}"/>
    <cellStyle name="Millares 15 3 2 9 2 2" xfId="38965" xr:uid="{A440BA48-6D17-42A7-A01D-3BD44273D724}"/>
    <cellStyle name="Millares 15 3 2 9 3" xfId="27524" xr:uid="{5927B828-03C0-4720-A6C5-EEE460ED5C53}"/>
    <cellStyle name="Millares 15 3 2 9 4" xfId="50406" xr:uid="{637A8029-E99C-4C08-84FB-8B79DC38882D}"/>
    <cellStyle name="Millares 15 3 3" xfId="536" xr:uid="{4D88E442-936E-4921-A9E3-7C15681AE5DB}"/>
    <cellStyle name="Millares 15 3 3 10" xfId="46331" xr:uid="{85359FAD-6A5C-4404-9FBB-6203764AFF70}"/>
    <cellStyle name="Millares 15 3 3 2" xfId="1064" xr:uid="{539DFDD5-4A22-4A89-A80D-F1875E34774E}"/>
    <cellStyle name="Millares 15 3 3 2 2" xfId="2381" xr:uid="{795EF473-7673-4EAE-8C64-221B00E0E14B}"/>
    <cellStyle name="Millares 15 3 3 2 2 2" xfId="6629" xr:uid="{9DDCCEE9-CFD8-4FF7-8DF5-F68AAB9A0393}"/>
    <cellStyle name="Millares 15 3 3 2 2 2 2" xfId="18081" xr:uid="{8EEBD78B-4D26-4923-BDA9-1A60864D1DAF}"/>
    <cellStyle name="Millares 15 3 3 2 2 2 2 2" xfId="40975" xr:uid="{C0F6723B-84DF-4376-87CC-BBDFCF356606}"/>
    <cellStyle name="Millares 15 3 3 2 2 2 3" xfId="29534" xr:uid="{9140599E-7E25-4D55-9479-60F46B590823}"/>
    <cellStyle name="Millares 15 3 3 2 2 2 4" xfId="52416" xr:uid="{47AF1A68-49CF-4755-A839-6502E3A899FB}"/>
    <cellStyle name="Millares 15 3 3 2 2 3" xfId="13839" xr:uid="{8DDDC5E0-428D-4C37-8407-8814572198B5}"/>
    <cellStyle name="Millares 15 3 3 2 2 3 2" xfId="36733" xr:uid="{2CC7AD1F-B7E6-4BD1-87A4-F031EA0D4442}"/>
    <cellStyle name="Millares 15 3 3 2 2 4" xfId="25292" xr:uid="{4DAF586D-BB44-4042-8607-3F423C61E197}"/>
    <cellStyle name="Millares 15 3 3 2 2 5" xfId="48175" xr:uid="{13260B2C-2ADB-4FD4-A118-B97CAF823759}"/>
    <cellStyle name="Millares 15 3 3 2 3" xfId="4225" xr:uid="{9ACB1BF3-0E5A-4809-BE9D-E1D9121D194F}"/>
    <cellStyle name="Millares 15 3 3 2 3 2" xfId="8468" xr:uid="{6C2E5BD7-C1E7-4E58-A8F8-DBCEBB56EC85}"/>
    <cellStyle name="Millares 15 3 3 2 3 2 2" xfId="19920" xr:uid="{31C21373-B9CE-4E08-9F0C-3C17C36F0DE0}"/>
    <cellStyle name="Millares 15 3 3 2 3 2 2 2" xfId="42814" xr:uid="{FB0F8B3F-DFC0-418B-AA50-974745FF3947}"/>
    <cellStyle name="Millares 15 3 3 2 3 2 3" xfId="31373" xr:uid="{F86AA51B-FAFA-4D20-9CC4-48DB4A27CB07}"/>
    <cellStyle name="Millares 15 3 3 2 3 2 4" xfId="54255" xr:uid="{0CC9B058-C5DF-42FE-A7B6-DBB4DB6AC4EC}"/>
    <cellStyle name="Millares 15 3 3 2 3 3" xfId="15678" xr:uid="{9A4AA20A-B3AE-425A-B4BC-A6CD98179561}"/>
    <cellStyle name="Millares 15 3 3 2 3 3 2" xfId="38572" xr:uid="{543F9718-BF2B-43A9-9197-C6261CB56800}"/>
    <cellStyle name="Millares 15 3 3 2 3 4" xfId="27131" xr:uid="{78853F87-D01E-4814-A0A2-9F0E2CC025EE}"/>
    <cellStyle name="Millares 15 3 3 2 3 5" xfId="50013" xr:uid="{7CE49BD9-E388-4C11-BEFC-5BD25A576469}"/>
    <cellStyle name="Millares 15 3 3 2 4" xfId="5312" xr:uid="{C86E5BD7-A2E0-43BE-885B-B655148AF056}"/>
    <cellStyle name="Millares 15 3 3 2 4 2" xfId="16764" xr:uid="{78052BC5-658C-4042-BA6B-0E9E13AF309B}"/>
    <cellStyle name="Millares 15 3 3 2 4 2 2" xfId="39658" xr:uid="{C30D7A90-42F0-4F3D-AA58-6FA03E1A3639}"/>
    <cellStyle name="Millares 15 3 3 2 4 3" xfId="28217" xr:uid="{B3D3C2D3-F281-4627-9C29-44F196F0E5E2}"/>
    <cellStyle name="Millares 15 3 3 2 4 4" xfId="51099" xr:uid="{E1C11C9D-BE6C-471F-AD66-03AD58839D08}"/>
    <cellStyle name="Millares 15 3 3 2 5" xfId="10373" xr:uid="{00BBA10B-AA2A-4FA8-887A-8E591D783865}"/>
    <cellStyle name="Millares 15 3 3 2 5 2" xfId="21816" xr:uid="{D1A73F73-EAA9-4226-9D0B-BBD00BF00FFF}"/>
    <cellStyle name="Millares 15 3 3 2 5 2 2" xfId="44710" xr:uid="{27B149B3-30CC-4F51-8836-830AE889DB62}"/>
    <cellStyle name="Millares 15 3 3 2 5 3" xfId="33269" xr:uid="{C8914F53-0AC3-4545-88C7-59F9194BB36F}"/>
    <cellStyle name="Millares 15 3 3 2 6" xfId="11457" xr:uid="{3C67AC80-57B9-4BD3-8E43-588427152C1F}"/>
    <cellStyle name="Millares 15 3 3 2 6 2" xfId="22900" xr:uid="{5CC09F25-2711-49A4-A47B-D3251522E3DA}"/>
    <cellStyle name="Millares 15 3 3 2 6 2 2" xfId="45794" xr:uid="{E8E5C1D7-BDFA-431E-8758-5502B8807A09}"/>
    <cellStyle name="Millares 15 3 3 2 6 3" xfId="34353" xr:uid="{51E81A06-4FB8-4DD7-A701-2B930F651DEF}"/>
    <cellStyle name="Millares 15 3 3 2 7" xfId="12522" xr:uid="{62B7EC92-1DDB-412D-8EF3-F637730DB17E}"/>
    <cellStyle name="Millares 15 3 3 2 7 2" xfId="35416" xr:uid="{4385DFFE-3C68-4AE3-856D-1CC1A5F96704}"/>
    <cellStyle name="Millares 15 3 3 2 8" xfId="23975" xr:uid="{700B8267-9343-4568-965D-37E052C93032}"/>
    <cellStyle name="Millares 15 3 3 2 9" xfId="46858" xr:uid="{5B03A145-AE16-45F2-91F4-AD2EF4CAADB8}"/>
    <cellStyle name="Millares 15 3 3 3" xfId="1854" xr:uid="{13E7D5FB-6B73-476F-B2AE-73C11602E4EC}"/>
    <cellStyle name="Millares 15 3 3 3 2" xfId="6102" xr:uid="{920FD021-116F-4067-8DDD-F621AA0EA7D3}"/>
    <cellStyle name="Millares 15 3 3 3 2 2" xfId="17554" xr:uid="{D8664BB4-BEED-4729-B9DC-6EB0F7583572}"/>
    <cellStyle name="Millares 15 3 3 3 2 2 2" xfId="40448" xr:uid="{056B6706-3EA1-43F0-AF3F-12ED2BC8D9C6}"/>
    <cellStyle name="Millares 15 3 3 3 2 3" xfId="29007" xr:uid="{2261BBEA-3312-4937-A134-159199D84993}"/>
    <cellStyle name="Millares 15 3 3 3 2 4" xfId="51889" xr:uid="{505BA718-9501-43F9-8C4B-4BC55D825969}"/>
    <cellStyle name="Millares 15 3 3 3 3" xfId="13312" xr:uid="{8AA034E6-3ED2-43F2-A2C5-1F641F5A8D29}"/>
    <cellStyle name="Millares 15 3 3 3 3 2" xfId="36206" xr:uid="{302A6CE8-7109-48FD-8FB9-1C84B90D7DBA}"/>
    <cellStyle name="Millares 15 3 3 3 4" xfId="24765" xr:uid="{4A60D0F6-DC78-4544-B005-DE31BF4DB9A0}"/>
    <cellStyle name="Millares 15 3 3 3 5" xfId="47648" xr:uid="{09651C29-B1DC-42D2-8D4F-FA3F86D3F24A}"/>
    <cellStyle name="Millares 15 3 3 4" xfId="3698" xr:uid="{746E146D-4068-45FB-B587-EC6AC948175A}"/>
    <cellStyle name="Millares 15 3 3 4 2" xfId="7941" xr:uid="{DD1B9F38-AE3F-40C5-A2AA-1FFFBBB18ACD}"/>
    <cellStyle name="Millares 15 3 3 4 2 2" xfId="19393" xr:uid="{793D66AB-31A5-4CE8-8E02-BCCA6A57D34F}"/>
    <cellStyle name="Millares 15 3 3 4 2 2 2" xfId="42287" xr:uid="{97915DD5-092D-4360-9A07-BF2815A8F788}"/>
    <cellStyle name="Millares 15 3 3 4 2 3" xfId="30846" xr:uid="{BBE28596-7748-4FD1-BC36-F04044981C93}"/>
    <cellStyle name="Millares 15 3 3 4 2 4" xfId="53728" xr:uid="{01F77D08-D895-456C-828C-7FDC862EDCCB}"/>
    <cellStyle name="Millares 15 3 3 4 3" xfId="15151" xr:uid="{45E2A6E5-6E9D-4B25-A2EE-BF296834FBE1}"/>
    <cellStyle name="Millares 15 3 3 4 3 2" xfId="38045" xr:uid="{E0F1C028-4D54-4C92-9378-EA713A55DBBB}"/>
    <cellStyle name="Millares 15 3 3 4 4" xfId="26604" xr:uid="{C8276B0B-CD90-4A01-A582-7DE3B69F7C7D}"/>
    <cellStyle name="Millares 15 3 3 4 5" xfId="49486" xr:uid="{7631E574-DA96-4875-B9F8-7499D5F89B98}"/>
    <cellStyle name="Millares 15 3 3 5" xfId="4785" xr:uid="{1A73BC2C-4274-4E0D-8C25-40291CBF0AB4}"/>
    <cellStyle name="Millares 15 3 3 5 2" xfId="16237" xr:uid="{C9ED6D99-3E1B-4397-B014-696BAD2A4FB2}"/>
    <cellStyle name="Millares 15 3 3 5 2 2" xfId="39131" xr:uid="{D188ED1E-8002-4EEA-8614-79E5DFA9D5E9}"/>
    <cellStyle name="Millares 15 3 3 5 3" xfId="27690" xr:uid="{B368DD77-5E35-4EB9-A56B-E682D2C9A9F9}"/>
    <cellStyle name="Millares 15 3 3 5 4" xfId="50572" xr:uid="{944CF4C9-0D89-496E-847C-AA4A9896C086}"/>
    <cellStyle name="Millares 15 3 3 6" xfId="9846" xr:uid="{13C9570C-AD67-4B45-B238-AFC8DBEB00DD}"/>
    <cellStyle name="Millares 15 3 3 6 2" xfId="21289" xr:uid="{72EA2308-B7DB-4730-9D81-97F41EFC7BDF}"/>
    <cellStyle name="Millares 15 3 3 6 2 2" xfId="44183" xr:uid="{12718381-758B-4545-8B5D-C68952C1B346}"/>
    <cellStyle name="Millares 15 3 3 6 3" xfId="32742" xr:uid="{5AA6E55B-CCDC-4E80-A923-B24DA609CF5D}"/>
    <cellStyle name="Millares 15 3 3 7" xfId="10930" xr:uid="{4A05D2E6-402D-4287-9D51-924D732C60A6}"/>
    <cellStyle name="Millares 15 3 3 7 2" xfId="22373" xr:uid="{014F651F-0A86-4DF6-AF20-B0E7DF4BC460}"/>
    <cellStyle name="Millares 15 3 3 7 2 2" xfId="45267" xr:uid="{539228B6-A4E0-4910-A2F1-54BEA965ECD5}"/>
    <cellStyle name="Millares 15 3 3 7 3" xfId="33826" xr:uid="{A8C7F374-098E-4A6D-883A-CBE9F60F54B5}"/>
    <cellStyle name="Millares 15 3 3 8" xfId="11995" xr:uid="{9437A4B2-6386-4571-8D62-FA84D8CD0FF5}"/>
    <cellStyle name="Millares 15 3 3 8 2" xfId="34889" xr:uid="{7DFE84C1-0CCC-42AE-9712-777DF34A3BDF}"/>
    <cellStyle name="Millares 15 3 3 9" xfId="23448" xr:uid="{1D524F95-D42D-434C-812B-1E26A8C01DE2}"/>
    <cellStyle name="Millares 15 3 4" xfId="801" xr:uid="{39323641-9A7A-4792-8FEE-A96BC60DF292}"/>
    <cellStyle name="Millares 15 3 4 2" xfId="2118" xr:uid="{0B0A5A36-757D-4973-ACB7-26F45ABF87FE}"/>
    <cellStyle name="Millares 15 3 4 2 2" xfId="6366" xr:uid="{5C0B0A7C-848E-45E4-8C6A-A6080E9B3C86}"/>
    <cellStyle name="Millares 15 3 4 2 2 2" xfId="17818" xr:uid="{211BCD52-FA2A-4E30-8495-6A5762AA5877}"/>
    <cellStyle name="Millares 15 3 4 2 2 2 2" xfId="40712" xr:uid="{28165084-6289-4CE8-A0DA-459022F7EBA5}"/>
    <cellStyle name="Millares 15 3 4 2 2 3" xfId="29271" xr:uid="{CDEAB0BD-97B0-425E-9199-C3E333BB0C02}"/>
    <cellStyle name="Millares 15 3 4 2 2 4" xfId="52153" xr:uid="{488F7784-901A-4953-BB1E-5A5F5AE1A6DF}"/>
    <cellStyle name="Millares 15 3 4 2 3" xfId="13576" xr:uid="{19DE3C16-61B3-45F8-A3E7-6CA6B4EC6D5F}"/>
    <cellStyle name="Millares 15 3 4 2 3 2" xfId="36470" xr:uid="{10952300-420E-414E-8932-BB6E3B38583A}"/>
    <cellStyle name="Millares 15 3 4 2 4" xfId="25029" xr:uid="{604939B3-751A-45DC-8B7C-11B638AD8589}"/>
    <cellStyle name="Millares 15 3 4 2 5" xfId="47912" xr:uid="{8CE2CFF0-AC2D-418B-B163-130EC4ADF1B0}"/>
    <cellStyle name="Millares 15 3 4 3" xfId="3962" xr:uid="{B82692CF-A9CE-4BBB-AAB0-FD68E5A254F8}"/>
    <cellStyle name="Millares 15 3 4 3 2" xfId="8205" xr:uid="{B5E67993-C6F2-4ECE-AAAF-4417BD03F07F}"/>
    <cellStyle name="Millares 15 3 4 3 2 2" xfId="19657" xr:uid="{AE780D96-6151-409B-A926-E1C2A9F49C65}"/>
    <cellStyle name="Millares 15 3 4 3 2 2 2" xfId="42551" xr:uid="{69979AE1-2DDA-485C-BD0C-92E3D6571784}"/>
    <cellStyle name="Millares 15 3 4 3 2 3" xfId="31110" xr:uid="{823D6EA2-597B-429E-A1FA-9CCF1C3A7310}"/>
    <cellStyle name="Millares 15 3 4 3 2 4" xfId="53992" xr:uid="{B7C22675-BB31-445E-8D58-D473C6BA9AD9}"/>
    <cellStyle name="Millares 15 3 4 3 3" xfId="15415" xr:uid="{F9725826-B69C-4557-84E1-589B29AC6C53}"/>
    <cellStyle name="Millares 15 3 4 3 3 2" xfId="38309" xr:uid="{9B5AB226-F6F0-493D-B472-29FD19998C12}"/>
    <cellStyle name="Millares 15 3 4 3 4" xfId="26868" xr:uid="{3BC5A678-A5CA-4957-AA47-84C2BF73E958}"/>
    <cellStyle name="Millares 15 3 4 3 5" xfId="49750" xr:uid="{BA44C891-C203-4ABA-B36D-D8165360B554}"/>
    <cellStyle name="Millares 15 3 4 4" xfId="5049" xr:uid="{FB255CCB-F59D-4D45-8E4A-92201282CAFF}"/>
    <cellStyle name="Millares 15 3 4 4 2" xfId="16501" xr:uid="{2194DAC2-72E8-4E9C-896C-8A6A501C4082}"/>
    <cellStyle name="Millares 15 3 4 4 2 2" xfId="39395" xr:uid="{99E44F53-7B69-4948-B319-839A332C8869}"/>
    <cellStyle name="Millares 15 3 4 4 3" xfId="27954" xr:uid="{4BC1EBA1-1816-4B83-8F54-6C8A8D7CFDBB}"/>
    <cellStyle name="Millares 15 3 4 4 4" xfId="50836" xr:uid="{8A59BBAD-78B0-4181-9D9A-D4E8996E6CC8}"/>
    <cellStyle name="Millares 15 3 4 5" xfId="10110" xr:uid="{DF4A49AF-8FD8-4477-8D7C-BCA9423775FA}"/>
    <cellStyle name="Millares 15 3 4 5 2" xfId="21553" xr:uid="{2F95AC92-85B4-4458-9C84-80199D837DD3}"/>
    <cellStyle name="Millares 15 3 4 5 2 2" xfId="44447" xr:uid="{F3181E51-57FC-405A-978D-A125F1C6C24A}"/>
    <cellStyle name="Millares 15 3 4 5 3" xfId="33006" xr:uid="{9D9467A3-0CD3-4A87-8C90-043AD93946B4}"/>
    <cellStyle name="Millares 15 3 4 6" xfId="11194" xr:uid="{48E98F81-71EE-4A79-A37F-D2ACCA6847AD}"/>
    <cellStyle name="Millares 15 3 4 6 2" xfId="22637" xr:uid="{0C9F1648-A5FD-4B9E-A766-B966F6928799}"/>
    <cellStyle name="Millares 15 3 4 6 2 2" xfId="45531" xr:uid="{9924B5CC-CF8B-47FB-AC19-9ADD43FB9EB8}"/>
    <cellStyle name="Millares 15 3 4 6 3" xfId="34090" xr:uid="{E9F5BC0B-D3A5-4F6F-A4B2-FE64A2BBF60F}"/>
    <cellStyle name="Millares 15 3 4 7" xfId="12259" xr:uid="{5B025956-9BE4-4850-86F8-CB6B7E5BEB6D}"/>
    <cellStyle name="Millares 15 3 4 7 2" xfId="35153" xr:uid="{AA63DC59-F73A-404A-BA91-6223F47D5F4B}"/>
    <cellStyle name="Millares 15 3 4 8" xfId="23712" xr:uid="{1637E738-8B61-4E0D-B12C-3FA31A3456B3}"/>
    <cellStyle name="Millares 15 3 4 9" xfId="46595" xr:uid="{11C67EC2-4773-47D1-9E99-0ACDBF2E1A13}"/>
    <cellStyle name="Millares 15 3 5" xfId="1329" xr:uid="{54415F65-49A5-4934-9F7A-EC1CD5B37173}"/>
    <cellStyle name="Millares 15 3 5 2" xfId="2646" xr:uid="{67B38533-9E6B-48A8-801B-3806C102BCB2}"/>
    <cellStyle name="Millares 15 3 5 2 2" xfId="6894" xr:uid="{5B3927E1-BBF6-4203-AF15-EA5C8271A637}"/>
    <cellStyle name="Millares 15 3 5 2 2 2" xfId="18346" xr:uid="{5030D1CA-6846-4BA2-BF6F-E415B567BC35}"/>
    <cellStyle name="Millares 15 3 5 2 2 2 2" xfId="41240" xr:uid="{AB893E83-AB66-4CA1-81AA-630400090C4F}"/>
    <cellStyle name="Millares 15 3 5 2 2 3" xfId="29799" xr:uid="{3EBCCE19-F529-490D-A31E-39F0C8EC92A9}"/>
    <cellStyle name="Millares 15 3 5 2 2 4" xfId="52681" xr:uid="{3E2F9A63-BFE6-48B0-AD06-00B073FD1448}"/>
    <cellStyle name="Millares 15 3 5 2 3" xfId="14104" xr:uid="{3A1FC530-E040-4F48-91D8-18FD0B255134}"/>
    <cellStyle name="Millares 15 3 5 2 3 2" xfId="36998" xr:uid="{A1215733-6F53-450A-89AE-5A7AEA775986}"/>
    <cellStyle name="Millares 15 3 5 2 4" xfId="25557" xr:uid="{14A3BD06-7B88-40D5-BED1-C5E88E552AF2}"/>
    <cellStyle name="Millares 15 3 5 2 5" xfId="48440" xr:uid="{AC47E1F4-6A52-448D-9688-16CBA8B94EB6}"/>
    <cellStyle name="Millares 15 3 5 3" xfId="5577" xr:uid="{8752553D-82CE-4D37-B796-E195511BDAD6}"/>
    <cellStyle name="Millares 15 3 5 3 2" xfId="17029" xr:uid="{FB72EA2C-D021-4332-B94E-563BAD46750F}"/>
    <cellStyle name="Millares 15 3 5 3 2 2" xfId="39923" xr:uid="{312E69B9-CFA5-4832-A900-F9C4252D62FE}"/>
    <cellStyle name="Millares 15 3 5 3 3" xfId="28482" xr:uid="{11F610FC-5C5E-4B29-8CD3-DBD2583287B8}"/>
    <cellStyle name="Millares 15 3 5 3 4" xfId="51364" xr:uid="{3D048C1A-1DBF-40A9-B50D-77B8CD6EA085}"/>
    <cellStyle name="Millares 15 3 5 4" xfId="12787" xr:uid="{B5724131-97DB-4BEE-97DB-DA57F62420AB}"/>
    <cellStyle name="Millares 15 3 5 4 2" xfId="35681" xr:uid="{70FB1B5C-6B2D-4925-8573-57B21D72DE24}"/>
    <cellStyle name="Millares 15 3 5 5" xfId="24240" xr:uid="{4F05E425-9D05-4A68-A988-75A9EE42B2D7}"/>
    <cellStyle name="Millares 15 3 5 6" xfId="47123" xr:uid="{C43ECB3F-949B-4A4A-AC1F-067A2B6D44DC}"/>
    <cellStyle name="Millares 15 3 6" xfId="1591" xr:uid="{A32CDD23-5061-4737-9C9B-93330486133D}"/>
    <cellStyle name="Millares 15 3 6 2" xfId="5839" xr:uid="{883F2A46-5AC0-4E52-BEC8-4A479097DA49}"/>
    <cellStyle name="Millares 15 3 6 2 2" xfId="17291" xr:uid="{5DBC786F-ADEB-4556-A227-6A18542F9A9D}"/>
    <cellStyle name="Millares 15 3 6 2 2 2" xfId="40185" xr:uid="{F9384AB9-FC48-46D5-A00F-13C2811B08B9}"/>
    <cellStyle name="Millares 15 3 6 2 3" xfId="28744" xr:uid="{2FCAF76C-2B9D-41D6-A1C4-31EE8C33B75A}"/>
    <cellStyle name="Millares 15 3 6 2 4" xfId="51626" xr:uid="{C74144FF-62B0-4A89-B7DD-A4796C0D1B7D}"/>
    <cellStyle name="Millares 15 3 6 3" xfId="13049" xr:uid="{20EE5F9A-0EB8-471D-A29B-0917A3643942}"/>
    <cellStyle name="Millares 15 3 6 3 2" xfId="35943" xr:uid="{51BEBAF4-B31F-434F-89D3-0E8EE4F514C4}"/>
    <cellStyle name="Millares 15 3 6 4" xfId="24502" xr:uid="{DB148C11-C7DF-4A4A-AC37-DD08BCB69275}"/>
    <cellStyle name="Millares 15 3 6 5" xfId="47385" xr:uid="{83B92DBD-5673-41F4-8731-263C49FBB888}"/>
    <cellStyle name="Millares 15 3 7" xfId="2914" xr:uid="{D9E53AE0-721D-4584-91F7-A85000D83F9E}"/>
    <cellStyle name="Millares 15 3 7 2" xfId="7157" xr:uid="{49A4D8B9-6855-42A7-8891-E16DB733454A}"/>
    <cellStyle name="Millares 15 3 7 2 2" xfId="18609" xr:uid="{DDF062C1-995B-4921-8596-47F6F0B5D2BB}"/>
    <cellStyle name="Millares 15 3 7 2 2 2" xfId="41503" xr:uid="{5DF1F568-79AE-405A-A661-B3935642E298}"/>
    <cellStyle name="Millares 15 3 7 2 3" xfId="30062" xr:uid="{96FDAD7B-D4D1-4A5A-BA04-045669090FDA}"/>
    <cellStyle name="Millares 15 3 7 2 4" xfId="52944" xr:uid="{0A361E50-657B-41EC-93F9-E2B169270EA7}"/>
    <cellStyle name="Millares 15 3 7 3" xfId="14367" xr:uid="{91C65015-6A20-40E9-A4D2-B4A126E3F19F}"/>
    <cellStyle name="Millares 15 3 7 3 2" xfId="37261" xr:uid="{D79E580F-06BE-4A03-B183-E7A0FF5A0CEB}"/>
    <cellStyle name="Millares 15 3 7 4" xfId="25820" xr:uid="{A947D1D8-C6ED-4FC8-9A74-DE0A2056BD8B}"/>
    <cellStyle name="Millares 15 3 7 5" xfId="48702" xr:uid="{468A1455-8B45-44A7-883D-B7FCDF0667A7}"/>
    <cellStyle name="Millares 15 3 8" xfId="3174" xr:uid="{E6A3E578-450F-4CAB-BC3E-7B523A346DA8}"/>
    <cellStyle name="Millares 15 3 8 2" xfId="7417" xr:uid="{3D58C55B-D75A-4517-B48B-C91D6DB1FDEA}"/>
    <cellStyle name="Millares 15 3 8 2 2" xfId="18869" xr:uid="{10E57B6A-88FC-4362-B170-5148FB9F60DB}"/>
    <cellStyle name="Millares 15 3 8 2 2 2" xfId="41763" xr:uid="{75FCD216-60E2-43BF-A33D-2EA59DADA934}"/>
    <cellStyle name="Millares 15 3 8 2 3" xfId="30322" xr:uid="{5190588A-EEAC-4999-875A-46AC6372D6BC}"/>
    <cellStyle name="Millares 15 3 8 2 4" xfId="53204" xr:uid="{A4F426EB-8152-44A6-954D-9872CE06BE68}"/>
    <cellStyle name="Millares 15 3 8 3" xfId="14627" xr:uid="{4ACEA1BF-8E96-4CF6-B239-6FAD875D9D6E}"/>
    <cellStyle name="Millares 15 3 8 3 2" xfId="37521" xr:uid="{4C80ED42-878E-4AE4-827D-8AAF1E05DE7A}"/>
    <cellStyle name="Millares 15 3 8 4" xfId="26080" xr:uid="{DD417B66-9960-4A8D-B217-EE430A39F63B}"/>
    <cellStyle name="Millares 15 3 8 5" xfId="48962" xr:uid="{DF933F16-F9A8-4D89-BE8A-28DB8F9D076A}"/>
    <cellStyle name="Millares 15 3 9" xfId="3435" xr:uid="{CB76DB32-C8E5-4034-9407-E119F6779BE6}"/>
    <cellStyle name="Millares 15 3 9 2" xfId="7678" xr:uid="{9ABB7919-F685-4682-B27C-D08F9CB02D30}"/>
    <cellStyle name="Millares 15 3 9 2 2" xfId="19130" xr:uid="{5CC7C9CB-0E95-4778-B57D-BBAAE14E7775}"/>
    <cellStyle name="Millares 15 3 9 2 2 2" xfId="42024" xr:uid="{3FE87D54-C4C3-408B-8727-4ECACB6C5090}"/>
    <cellStyle name="Millares 15 3 9 2 3" xfId="30583" xr:uid="{067DAD4F-7717-403B-80BB-16C88FFDF12F}"/>
    <cellStyle name="Millares 15 3 9 2 4" xfId="53465" xr:uid="{F389A47F-534C-4F70-86C4-6774792D903D}"/>
    <cellStyle name="Millares 15 3 9 3" xfId="14888" xr:uid="{3CC7032F-506D-4F6D-8050-22E6D84D4550}"/>
    <cellStyle name="Millares 15 3 9 3 2" xfId="37782" xr:uid="{6F8A05B8-8C1D-42A7-B251-4FF256BB8B89}"/>
    <cellStyle name="Millares 15 3 9 4" xfId="26341" xr:uid="{69D3F6E0-3927-44DE-A28E-8B9A6C7F79D7}"/>
    <cellStyle name="Millares 15 3 9 5" xfId="49223" xr:uid="{78FB3FCB-329E-4619-AEF3-9FC2C7C9DAB9}"/>
    <cellStyle name="Millares 15 4" xfId="303" xr:uid="{F1F9B362-8E0D-4B00-B33C-6BC3C24A430D}"/>
    <cellStyle name="Millares 15 4 10" xfId="4533" xr:uid="{DCAC9150-38E0-4853-9DC2-4519278A26CB}"/>
    <cellStyle name="Millares 15 4 10 2" xfId="15985" xr:uid="{0A5E13B8-9D29-4699-BD42-92E95B0A09A4}"/>
    <cellStyle name="Millares 15 4 10 2 2" xfId="38879" xr:uid="{CE01AF82-28CE-4ED0-B0EF-EEB844A01B94}"/>
    <cellStyle name="Millares 15 4 10 3" xfId="27438" xr:uid="{29AA0444-E11C-4261-AC6E-DA5979764E9D}"/>
    <cellStyle name="Millares 15 4 10 4" xfId="50320" xr:uid="{02769EA3-272C-47DF-BFCD-8A0F55E1F9C5}"/>
    <cellStyle name="Millares 15 4 11" xfId="8812" xr:uid="{8660B671-86A3-4326-A29B-D346A288790D}"/>
    <cellStyle name="Millares 15 4 11 2" xfId="20256" xr:uid="{6E0B3250-158C-4A10-9A6A-52FBBC6EA3E7}"/>
    <cellStyle name="Millares 15 4 11 2 2" xfId="43150" xr:uid="{B0B35835-68E9-4CDA-A60B-D1D19794090F}"/>
    <cellStyle name="Millares 15 4 11 3" xfId="31709" xr:uid="{EBC5E3C4-8E7A-4D4F-9596-4D191CFDAAF7}"/>
    <cellStyle name="Millares 15 4 11 4" xfId="54591" xr:uid="{D35A6FDB-1DB1-485F-9BBD-3FB5913B7AC9}"/>
    <cellStyle name="Millares 15 4 12" xfId="9074" xr:uid="{3CCF091B-74CD-49B9-8890-A9923C08EBD2}"/>
    <cellStyle name="Millares 15 4 12 2" xfId="20518" xr:uid="{569B182F-F336-49BB-B794-B2CAAD91178D}"/>
    <cellStyle name="Millares 15 4 12 2 2" xfId="43412" xr:uid="{6A58339D-DA71-4EAC-A386-9FA3587F0909}"/>
    <cellStyle name="Millares 15 4 12 3" xfId="31971" xr:uid="{A671D45F-8282-4891-A105-355D33CEB0E9}"/>
    <cellStyle name="Millares 15 4 12 4" xfId="54853" xr:uid="{74C26368-0A44-447E-A282-29C653ED2604}"/>
    <cellStyle name="Millares 15 4 13" xfId="9341" xr:uid="{55A71514-8AC8-4C5B-972B-E39E331BFF59}"/>
    <cellStyle name="Millares 15 4 13 2" xfId="20785" xr:uid="{0CC2DBAC-9687-48D5-B7DC-DD03F24700BB}"/>
    <cellStyle name="Millares 15 4 13 2 2" xfId="43679" xr:uid="{43E613DC-3C36-4F83-B775-48F3FD509018}"/>
    <cellStyle name="Millares 15 4 13 3" xfId="32238" xr:uid="{69CEFE52-9AC8-4A7C-8595-6D971F4FA5B5}"/>
    <cellStyle name="Millares 15 4 13 4" xfId="55120" xr:uid="{69D58095-C8E0-4CF7-BA30-3C7604757DA7}"/>
    <cellStyle name="Millares 15 4 14" xfId="9613" xr:uid="{2A01D40F-41F2-49B1-B5C7-1231B458CFF7}"/>
    <cellStyle name="Millares 15 4 14 2" xfId="21056" xr:uid="{F8A168FB-27B8-44DA-897B-78B0F85E8F51}"/>
    <cellStyle name="Millares 15 4 14 2 2" xfId="43950" xr:uid="{7EEB70B8-4FCD-418C-AC14-A3D79144FC6D}"/>
    <cellStyle name="Millares 15 4 14 3" xfId="32509" xr:uid="{F82F2037-8DF0-4F9C-B1F1-D470E8F528B6}"/>
    <cellStyle name="Millares 15 4 15" xfId="10697" xr:uid="{E4BD5761-93DF-4C63-BF77-3F2978BA531A}"/>
    <cellStyle name="Millares 15 4 15 2" xfId="22140" xr:uid="{2B1BC490-63F2-4C32-997F-4E186F207C40}"/>
    <cellStyle name="Millares 15 4 15 2 2" xfId="45034" xr:uid="{27439517-48D7-4C84-9F5F-2C0829974B1C}"/>
    <cellStyle name="Millares 15 4 15 3" xfId="33593" xr:uid="{8AC458F4-83B2-40E0-9790-52D1E8BD16BC}"/>
    <cellStyle name="Millares 15 4 16" xfId="11762" xr:uid="{E363D7ED-7695-4125-98B1-6D620741E7B9}"/>
    <cellStyle name="Millares 15 4 16 2" xfId="34656" xr:uid="{F3FB4108-923F-4C6C-A7A7-AC91A8768D61}"/>
    <cellStyle name="Millares 15 4 17" xfId="23215" xr:uid="{C0A4BA44-55D5-4707-87AC-D8563ADF6ABF}"/>
    <cellStyle name="Millares 15 4 18" xfId="46098" xr:uid="{40934420-1CCE-47B0-AC62-96A811BDDBFA}"/>
    <cellStyle name="Millares 15 4 2" xfId="419" xr:uid="{00682156-39B1-4787-B782-277A28D9AB4B}"/>
    <cellStyle name="Millares 15 4 2 10" xfId="8928" xr:uid="{4CB5D2A9-AAFF-4919-B935-26A3C33AFAF4}"/>
    <cellStyle name="Millares 15 4 2 10 2" xfId="20372" xr:uid="{B466A7C0-A160-472A-8080-420D6F244246}"/>
    <cellStyle name="Millares 15 4 2 10 2 2" xfId="43266" xr:uid="{54461714-056A-4E3E-82FD-B30370B8137D}"/>
    <cellStyle name="Millares 15 4 2 10 3" xfId="31825" xr:uid="{5C88F214-5573-4806-BC6F-5ED1AD236027}"/>
    <cellStyle name="Millares 15 4 2 10 4" xfId="54707" xr:uid="{8BA5607A-7E1E-4E48-A8B5-3FCCC3338E95}"/>
    <cellStyle name="Millares 15 4 2 11" xfId="9190" xr:uid="{E60A1721-9310-47CC-BA8E-5994E8236373}"/>
    <cellStyle name="Millares 15 4 2 11 2" xfId="20634" xr:uid="{F8A717BC-4A35-4AA5-AC9D-3980D59C68E4}"/>
    <cellStyle name="Millares 15 4 2 11 2 2" xfId="43528" xr:uid="{EA2A677C-2503-463B-A43E-6B1832063F49}"/>
    <cellStyle name="Millares 15 4 2 11 3" xfId="32087" xr:uid="{709A8AC8-EE48-49A6-8683-AB360A784C70}"/>
    <cellStyle name="Millares 15 4 2 11 4" xfId="54969" xr:uid="{7EAA32F6-D355-4F79-969A-D069277D1B1E}"/>
    <cellStyle name="Millares 15 4 2 12" xfId="9457" xr:uid="{B876BF35-8BCE-4478-BE42-F661EC6DDD85}"/>
    <cellStyle name="Millares 15 4 2 12 2" xfId="20901" xr:uid="{C33C4569-B089-448C-B893-298C13375538}"/>
    <cellStyle name="Millares 15 4 2 12 2 2" xfId="43795" xr:uid="{2C7DA918-43A3-4D0A-B43A-B9CC30035C22}"/>
    <cellStyle name="Millares 15 4 2 12 3" xfId="32354" xr:uid="{FD6D2A74-337F-49EE-880A-774E3F030399}"/>
    <cellStyle name="Millares 15 4 2 12 4" xfId="55236" xr:uid="{03F98ABF-A766-4A1A-B5EB-C3DD5ECEA9C2}"/>
    <cellStyle name="Millares 15 4 2 13" xfId="9729" xr:uid="{5D822612-EA6D-418C-98E5-B1CFA7BE20DF}"/>
    <cellStyle name="Millares 15 4 2 13 2" xfId="21172" xr:uid="{CBBD384D-0F89-488D-B6D0-6FE42449A035}"/>
    <cellStyle name="Millares 15 4 2 13 2 2" xfId="44066" xr:uid="{5145F4D0-7487-4583-8695-E54DD8498B28}"/>
    <cellStyle name="Millares 15 4 2 13 3" xfId="32625" xr:uid="{08C6D928-BCF9-478B-A4C1-AD1F0B88325F}"/>
    <cellStyle name="Millares 15 4 2 14" xfId="10813" xr:uid="{29BD080F-84A0-4EA4-8645-6650AD7F398B}"/>
    <cellStyle name="Millares 15 4 2 14 2" xfId="22256" xr:uid="{42A6D8D5-72A1-48D6-9AE5-79D5FA7A8E5C}"/>
    <cellStyle name="Millares 15 4 2 14 2 2" xfId="45150" xr:uid="{FCE4675F-CC9A-4F92-BA33-47E3D4CFA640}"/>
    <cellStyle name="Millares 15 4 2 14 3" xfId="33709" xr:uid="{5EB036E4-4864-48EF-B05C-01C80994E36D}"/>
    <cellStyle name="Millares 15 4 2 15" xfId="11878" xr:uid="{8CC530FF-EACF-4D07-B479-E2F7937B54E1}"/>
    <cellStyle name="Millares 15 4 2 15 2" xfId="34772" xr:uid="{8A2955D5-47DE-49DA-B9F4-D0A3AF8C4FBF}"/>
    <cellStyle name="Millares 15 4 2 16" xfId="23331" xr:uid="{F30255AA-F6AB-4FA9-BCCD-04DC331D8AF3}"/>
    <cellStyle name="Millares 15 4 2 17" xfId="46214" xr:uid="{30163B53-4127-4EB8-BED5-A8A1BC32A9E4}"/>
    <cellStyle name="Millares 15 4 2 2" xfId="682" xr:uid="{F060142A-07C1-4C85-B826-1849FAFD6BCC}"/>
    <cellStyle name="Millares 15 4 2 2 10" xfId="46477" xr:uid="{43DAFDA2-D2E8-4FC6-8FDA-C19B0F56385D}"/>
    <cellStyle name="Millares 15 4 2 2 2" xfId="1210" xr:uid="{295A8182-9D8A-406C-B51B-016B56FFC7C0}"/>
    <cellStyle name="Millares 15 4 2 2 2 2" xfId="2527" xr:uid="{8099191F-B7EE-49D3-8259-4C7A6713545F}"/>
    <cellStyle name="Millares 15 4 2 2 2 2 2" xfId="6775" xr:uid="{99CEAFAC-ED90-405C-A478-E0553D827A89}"/>
    <cellStyle name="Millares 15 4 2 2 2 2 2 2" xfId="18227" xr:uid="{1B3A5094-744A-43D9-8528-B2BF630F7BAD}"/>
    <cellStyle name="Millares 15 4 2 2 2 2 2 2 2" xfId="41121" xr:uid="{0D5D3F1F-4DB3-4C7A-87A2-F1182934BC24}"/>
    <cellStyle name="Millares 15 4 2 2 2 2 2 3" xfId="29680" xr:uid="{3E6137EA-424B-493D-9A3F-B16D66191221}"/>
    <cellStyle name="Millares 15 4 2 2 2 2 2 4" xfId="52562" xr:uid="{D28E72A8-8068-4E2B-AB23-13473A36FBB2}"/>
    <cellStyle name="Millares 15 4 2 2 2 2 3" xfId="13985" xr:uid="{0A5BEBC2-4314-45BD-A45D-AAF04C5246AD}"/>
    <cellStyle name="Millares 15 4 2 2 2 2 3 2" xfId="36879" xr:uid="{43B72A47-0E37-4147-8CEF-41FD452994C1}"/>
    <cellStyle name="Millares 15 4 2 2 2 2 4" xfId="25438" xr:uid="{AD075775-82BC-438A-9891-9C9A3330DA37}"/>
    <cellStyle name="Millares 15 4 2 2 2 2 5" xfId="48321" xr:uid="{DE77F1EF-1503-48CC-A621-97B372F643F4}"/>
    <cellStyle name="Millares 15 4 2 2 2 3" xfId="4371" xr:uid="{E5DC6F18-8F0C-47BB-924A-F75E4661267E}"/>
    <cellStyle name="Millares 15 4 2 2 2 3 2" xfId="8614" xr:uid="{FE587068-5C48-4C99-9724-510F8F48CF5A}"/>
    <cellStyle name="Millares 15 4 2 2 2 3 2 2" xfId="20066" xr:uid="{240DCDF3-6097-4C84-B873-052CDD1C588F}"/>
    <cellStyle name="Millares 15 4 2 2 2 3 2 2 2" xfId="42960" xr:uid="{3ADAF543-CF37-4B67-AE1D-BD4A2AFB3309}"/>
    <cellStyle name="Millares 15 4 2 2 2 3 2 3" xfId="31519" xr:uid="{6A85C49A-EF03-4E12-8C7F-AA42E841AD52}"/>
    <cellStyle name="Millares 15 4 2 2 2 3 2 4" xfId="54401" xr:uid="{FD3D2C69-59B0-447A-B27B-4BC39ABB6BEF}"/>
    <cellStyle name="Millares 15 4 2 2 2 3 3" xfId="15824" xr:uid="{BF08B644-C0BD-44F1-A26C-5D9B3305F796}"/>
    <cellStyle name="Millares 15 4 2 2 2 3 3 2" xfId="38718" xr:uid="{092A6109-4E9E-40F0-8864-F402A22B3BF9}"/>
    <cellStyle name="Millares 15 4 2 2 2 3 4" xfId="27277" xr:uid="{F708031B-D65C-45DE-B302-A1FBFA669B1D}"/>
    <cellStyle name="Millares 15 4 2 2 2 3 5" xfId="50159" xr:uid="{E8B59EB2-2544-41D2-B2BB-34D203878BC0}"/>
    <cellStyle name="Millares 15 4 2 2 2 4" xfId="5458" xr:uid="{A72F7232-A48E-42D6-B8D6-CAA134C095BF}"/>
    <cellStyle name="Millares 15 4 2 2 2 4 2" xfId="16910" xr:uid="{E7D8BD59-C359-456B-8DDF-2EE1489D2EB1}"/>
    <cellStyle name="Millares 15 4 2 2 2 4 2 2" xfId="39804" xr:uid="{E689C280-3DEA-41AE-BEF4-831FBF3258E3}"/>
    <cellStyle name="Millares 15 4 2 2 2 4 3" xfId="28363" xr:uid="{71855FEE-8DB8-4B25-A7B7-FA0B15D3F68E}"/>
    <cellStyle name="Millares 15 4 2 2 2 4 4" xfId="51245" xr:uid="{DD22CA07-5860-4B50-A61E-7F2F924E47D9}"/>
    <cellStyle name="Millares 15 4 2 2 2 5" xfId="10519" xr:uid="{F258160C-C985-4413-81B0-8E93F93B8B15}"/>
    <cellStyle name="Millares 15 4 2 2 2 5 2" xfId="21962" xr:uid="{F67EE824-D0EB-41CB-B946-2A597E4A3D4E}"/>
    <cellStyle name="Millares 15 4 2 2 2 5 2 2" xfId="44856" xr:uid="{E752300F-CF0C-41E7-B1DE-600E1C9405CB}"/>
    <cellStyle name="Millares 15 4 2 2 2 5 3" xfId="33415" xr:uid="{13607985-B55C-4B38-898A-1FA2A914DC9F}"/>
    <cellStyle name="Millares 15 4 2 2 2 6" xfId="11603" xr:uid="{141CD4DD-CF4B-4A7C-8034-D3BCC8F8B36A}"/>
    <cellStyle name="Millares 15 4 2 2 2 6 2" xfId="23046" xr:uid="{198E79E5-DBD0-4040-BF7F-37B73684D850}"/>
    <cellStyle name="Millares 15 4 2 2 2 6 2 2" xfId="45940" xr:uid="{C4A71DDC-6A48-45A5-B580-FEE00CD492CC}"/>
    <cellStyle name="Millares 15 4 2 2 2 6 3" xfId="34499" xr:uid="{C823E415-A07E-4606-AF8C-A21482AA8A4A}"/>
    <cellStyle name="Millares 15 4 2 2 2 7" xfId="12668" xr:uid="{91BE5CF5-0389-4EC1-B654-CA817B6AD17B}"/>
    <cellStyle name="Millares 15 4 2 2 2 7 2" xfId="35562" xr:uid="{AA212861-847D-43ED-B26A-978F7D8129AF}"/>
    <cellStyle name="Millares 15 4 2 2 2 8" xfId="24121" xr:uid="{68B7B959-E497-48B6-A83E-4FA1728BE024}"/>
    <cellStyle name="Millares 15 4 2 2 2 9" xfId="47004" xr:uid="{5F0829AC-02E2-438B-A81B-E19DD449C56F}"/>
    <cellStyle name="Millares 15 4 2 2 3" xfId="2000" xr:uid="{B63275C6-DA41-4FF3-B6E3-8C18034D0371}"/>
    <cellStyle name="Millares 15 4 2 2 3 2" xfId="6248" xr:uid="{66232EBF-2D26-4A6E-8908-A2A4189DF57C}"/>
    <cellStyle name="Millares 15 4 2 2 3 2 2" xfId="17700" xr:uid="{3E8BBF43-5DC2-4DD6-B8FF-8BB9AD9183DB}"/>
    <cellStyle name="Millares 15 4 2 2 3 2 2 2" xfId="40594" xr:uid="{6C4A15E0-BFE9-46FD-95BD-7C507C80AF9B}"/>
    <cellStyle name="Millares 15 4 2 2 3 2 3" xfId="29153" xr:uid="{30631FB9-2DED-4A90-A26D-5EB17EC80157}"/>
    <cellStyle name="Millares 15 4 2 2 3 2 4" xfId="52035" xr:uid="{C16A8412-A7B5-46A9-97FA-D012F68F5529}"/>
    <cellStyle name="Millares 15 4 2 2 3 3" xfId="13458" xr:uid="{682DF563-8B53-4339-BDEA-005ABAF3C6B1}"/>
    <cellStyle name="Millares 15 4 2 2 3 3 2" xfId="36352" xr:uid="{D6E933C5-AF0B-4324-8174-CE0E8F78AC3E}"/>
    <cellStyle name="Millares 15 4 2 2 3 4" xfId="24911" xr:uid="{5D93B809-AB64-4646-96B7-24D8F7BEC499}"/>
    <cellStyle name="Millares 15 4 2 2 3 5" xfId="47794" xr:uid="{83044FEA-4F53-4175-BC04-5ECDF7B8A43F}"/>
    <cellStyle name="Millares 15 4 2 2 4" xfId="3844" xr:uid="{97D54888-BF54-4BF0-B8A7-BFC93EAAF59A}"/>
    <cellStyle name="Millares 15 4 2 2 4 2" xfId="8087" xr:uid="{853CEC12-DD97-4988-B483-E2A349FFBB07}"/>
    <cellStyle name="Millares 15 4 2 2 4 2 2" xfId="19539" xr:uid="{8C209E39-6510-42C6-B8DF-8DC76544F14C}"/>
    <cellStyle name="Millares 15 4 2 2 4 2 2 2" xfId="42433" xr:uid="{0CDF3271-E32A-45B6-B741-A46BE38FEA8E}"/>
    <cellStyle name="Millares 15 4 2 2 4 2 3" xfId="30992" xr:uid="{1318E274-C9E3-4766-86A1-2BEBFDFF68B1}"/>
    <cellStyle name="Millares 15 4 2 2 4 2 4" xfId="53874" xr:uid="{CBBA2853-8E56-4FDA-A93B-D7E160B43CE2}"/>
    <cellStyle name="Millares 15 4 2 2 4 3" xfId="15297" xr:uid="{1D5F6276-297F-417F-9A38-37BE6CD49419}"/>
    <cellStyle name="Millares 15 4 2 2 4 3 2" xfId="38191" xr:uid="{0893554D-039F-4824-97F7-C9A48E0C7065}"/>
    <cellStyle name="Millares 15 4 2 2 4 4" xfId="26750" xr:uid="{96929116-F274-451D-97AE-04EA108C5EAF}"/>
    <cellStyle name="Millares 15 4 2 2 4 5" xfId="49632" xr:uid="{71D6DF6E-F932-4E05-B0BC-0375964353D8}"/>
    <cellStyle name="Millares 15 4 2 2 5" xfId="4931" xr:uid="{95C6370B-890F-431C-9450-26EA8A6E09CE}"/>
    <cellStyle name="Millares 15 4 2 2 5 2" xfId="16383" xr:uid="{4E2B639A-4F09-432F-B54B-F5E5013DA989}"/>
    <cellStyle name="Millares 15 4 2 2 5 2 2" xfId="39277" xr:uid="{690AEE5D-7B7E-4E99-B068-C3A75A58B88F}"/>
    <cellStyle name="Millares 15 4 2 2 5 3" xfId="27836" xr:uid="{AA5B1873-69A8-482A-B330-89F1A6247066}"/>
    <cellStyle name="Millares 15 4 2 2 5 4" xfId="50718" xr:uid="{07B7CDFB-97AA-4B86-A294-74ECF9D124F9}"/>
    <cellStyle name="Millares 15 4 2 2 6" xfId="9992" xr:uid="{246BBE84-8E42-48D8-A261-0B6E78E478B0}"/>
    <cellStyle name="Millares 15 4 2 2 6 2" xfId="21435" xr:uid="{E845F8B4-E0AD-46AD-938D-DF802C239A17}"/>
    <cellStyle name="Millares 15 4 2 2 6 2 2" xfId="44329" xr:uid="{3427765C-C2A6-4E1A-AA58-B3A89ACF8EB3}"/>
    <cellStyle name="Millares 15 4 2 2 6 3" xfId="32888" xr:uid="{FAF3E321-6C14-4D6F-BD71-327DECB21503}"/>
    <cellStyle name="Millares 15 4 2 2 7" xfId="11076" xr:uid="{4ACC0A76-7877-44DC-8B6E-96E8C581166A}"/>
    <cellStyle name="Millares 15 4 2 2 7 2" xfId="22519" xr:uid="{C90E5914-434C-4A33-B752-C5681B3B7321}"/>
    <cellStyle name="Millares 15 4 2 2 7 2 2" xfId="45413" xr:uid="{83F31936-F591-4518-A575-7FF9FB4A8F47}"/>
    <cellStyle name="Millares 15 4 2 2 7 3" xfId="33972" xr:uid="{29EC6889-0D2F-4573-9C8D-4E20B02D32FC}"/>
    <cellStyle name="Millares 15 4 2 2 8" xfId="12141" xr:uid="{BB3E428C-0CAD-4683-BBF8-059775CE431C}"/>
    <cellStyle name="Millares 15 4 2 2 8 2" xfId="35035" xr:uid="{5ABEE1F8-636C-4844-AC35-2F638194A886}"/>
    <cellStyle name="Millares 15 4 2 2 9" xfId="23594" xr:uid="{507C9B09-22D1-41A0-A6F9-29F54523873D}"/>
    <cellStyle name="Millares 15 4 2 3" xfId="947" xr:uid="{AB4C28F6-6B31-4ECC-8F68-3DB71A1E694B}"/>
    <cellStyle name="Millares 15 4 2 3 2" xfId="2264" xr:uid="{2914CA4A-FD52-4166-BA08-A9D8181EA78F}"/>
    <cellStyle name="Millares 15 4 2 3 2 2" xfId="6512" xr:uid="{923316CC-159D-4100-B9D3-2A6E07EE8639}"/>
    <cellStyle name="Millares 15 4 2 3 2 2 2" xfId="17964" xr:uid="{29A5D0A5-DED1-4B9F-93CE-DEC1618918D4}"/>
    <cellStyle name="Millares 15 4 2 3 2 2 2 2" xfId="40858" xr:uid="{3238FB91-1A84-4C54-88CF-61EB0272D45D}"/>
    <cellStyle name="Millares 15 4 2 3 2 2 3" xfId="29417" xr:uid="{47D94173-13C4-44FE-A2EA-518B88777B2C}"/>
    <cellStyle name="Millares 15 4 2 3 2 2 4" xfId="52299" xr:uid="{F1F5C75D-BF21-4606-9807-C3D06DD3572C}"/>
    <cellStyle name="Millares 15 4 2 3 2 3" xfId="13722" xr:uid="{8B3C891B-214A-4FA8-8B69-B6EE6BACED36}"/>
    <cellStyle name="Millares 15 4 2 3 2 3 2" xfId="36616" xr:uid="{E32581D3-280F-4B4A-95D4-CD164FDB1F47}"/>
    <cellStyle name="Millares 15 4 2 3 2 4" xfId="25175" xr:uid="{AFE81C21-1499-4FE7-AD8D-5FD8389DCD45}"/>
    <cellStyle name="Millares 15 4 2 3 2 5" xfId="48058" xr:uid="{73E4DE4D-10A2-4FFE-9FFA-F6B8F88AF793}"/>
    <cellStyle name="Millares 15 4 2 3 3" xfId="4108" xr:uid="{A5E14913-BE6C-4E2B-92EC-C86B74DB4593}"/>
    <cellStyle name="Millares 15 4 2 3 3 2" xfId="8351" xr:uid="{BB7213CB-3BCE-496D-85FF-63CC6A3F23B3}"/>
    <cellStyle name="Millares 15 4 2 3 3 2 2" xfId="19803" xr:uid="{267C5DAE-D355-474E-9012-AB15845378E2}"/>
    <cellStyle name="Millares 15 4 2 3 3 2 2 2" xfId="42697" xr:uid="{E5D259D3-9F1D-480F-9F89-5DA1938FFE8F}"/>
    <cellStyle name="Millares 15 4 2 3 3 2 3" xfId="31256" xr:uid="{ED6285D7-3B96-4E19-89C8-F9689C7DAF8A}"/>
    <cellStyle name="Millares 15 4 2 3 3 2 4" xfId="54138" xr:uid="{2E21A909-39E9-4A5A-ACAF-D8C404244891}"/>
    <cellStyle name="Millares 15 4 2 3 3 3" xfId="15561" xr:uid="{A47CF92F-D4B2-4E88-9881-3E805E94EA23}"/>
    <cellStyle name="Millares 15 4 2 3 3 3 2" xfId="38455" xr:uid="{C6671E05-5F76-4E8A-8873-8516895FD44F}"/>
    <cellStyle name="Millares 15 4 2 3 3 4" xfId="27014" xr:uid="{3485DA16-9A5F-4093-AAFC-E511A4CFCA1A}"/>
    <cellStyle name="Millares 15 4 2 3 3 5" xfId="49896" xr:uid="{FD7A48E7-F03A-4ABB-A214-EB0E7DBA9F01}"/>
    <cellStyle name="Millares 15 4 2 3 4" xfId="5195" xr:uid="{0189710B-634D-4520-A824-867749F76C30}"/>
    <cellStyle name="Millares 15 4 2 3 4 2" xfId="16647" xr:uid="{300AC5BC-60AE-4F44-B4DE-ADFC5755BF4B}"/>
    <cellStyle name="Millares 15 4 2 3 4 2 2" xfId="39541" xr:uid="{54244848-2606-4BA5-9558-0A77ED7892BB}"/>
    <cellStyle name="Millares 15 4 2 3 4 3" xfId="28100" xr:uid="{E5BFC881-5EE7-42A7-8DAF-0F1A46C11DC5}"/>
    <cellStyle name="Millares 15 4 2 3 4 4" xfId="50982" xr:uid="{9164DA48-AC67-41BA-8CEC-41B0A81EA82B}"/>
    <cellStyle name="Millares 15 4 2 3 5" xfId="10256" xr:uid="{1D644DAF-CAAF-412A-9D3A-F8F30F2331E8}"/>
    <cellStyle name="Millares 15 4 2 3 5 2" xfId="21699" xr:uid="{37C54B82-A044-472D-85D7-473A710D2781}"/>
    <cellStyle name="Millares 15 4 2 3 5 2 2" xfId="44593" xr:uid="{14C31AA5-B735-498A-920A-CA020C3C7D2D}"/>
    <cellStyle name="Millares 15 4 2 3 5 3" xfId="33152" xr:uid="{7EE022D2-FCA4-45CF-B59C-CBEA5E45168F}"/>
    <cellStyle name="Millares 15 4 2 3 6" xfId="11340" xr:uid="{031D04D4-696A-4223-9155-5F60D8FB680F}"/>
    <cellStyle name="Millares 15 4 2 3 6 2" xfId="22783" xr:uid="{D96FC22D-5C41-4464-A8F1-3F6BE45C5665}"/>
    <cellStyle name="Millares 15 4 2 3 6 2 2" xfId="45677" xr:uid="{B62A7ABE-B9C6-4737-9C60-01EBE1CD90D9}"/>
    <cellStyle name="Millares 15 4 2 3 6 3" xfId="34236" xr:uid="{5DC1590C-8442-493E-9061-03ADEA3DA832}"/>
    <cellStyle name="Millares 15 4 2 3 7" xfId="12405" xr:uid="{10BADEBD-9526-4EC4-AFAD-89B27DFBD58D}"/>
    <cellStyle name="Millares 15 4 2 3 7 2" xfId="35299" xr:uid="{B69317E4-5A29-4A7A-B1C0-4BBA8875A858}"/>
    <cellStyle name="Millares 15 4 2 3 8" xfId="23858" xr:uid="{BFABF650-7FDE-48E3-87B9-B63A7FE79E74}"/>
    <cellStyle name="Millares 15 4 2 3 9" xfId="46741" xr:uid="{5FE5B26D-2A4C-4EFA-A9A2-B5521C9E70D2}"/>
    <cellStyle name="Millares 15 4 2 4" xfId="1475" xr:uid="{41AE9A11-03FD-425F-8463-09E625E635B1}"/>
    <cellStyle name="Millares 15 4 2 4 2" xfId="2792" xr:uid="{77233831-AB50-4DDE-8DE8-D009DD548E05}"/>
    <cellStyle name="Millares 15 4 2 4 2 2" xfId="7040" xr:uid="{88D74523-2EBC-41CF-876E-925CDF1FCF6E}"/>
    <cellStyle name="Millares 15 4 2 4 2 2 2" xfId="18492" xr:uid="{38D87866-126D-4A70-B105-877C18E75810}"/>
    <cellStyle name="Millares 15 4 2 4 2 2 2 2" xfId="41386" xr:uid="{43B9AB29-D3AD-4CDA-8BFF-9F8529F67EDC}"/>
    <cellStyle name="Millares 15 4 2 4 2 2 3" xfId="29945" xr:uid="{3D53F0B0-03D9-499A-A406-42D14D642CC5}"/>
    <cellStyle name="Millares 15 4 2 4 2 2 4" xfId="52827" xr:uid="{F90C94E1-F545-4D67-B366-21F6EE106361}"/>
    <cellStyle name="Millares 15 4 2 4 2 3" xfId="14250" xr:uid="{D193CF44-486A-4C77-9E75-829685CE9BD7}"/>
    <cellStyle name="Millares 15 4 2 4 2 3 2" xfId="37144" xr:uid="{0A8AED4B-2E97-4248-96CE-7B2057199333}"/>
    <cellStyle name="Millares 15 4 2 4 2 4" xfId="25703" xr:uid="{99FDEFFD-366A-498D-9236-FD85B4C22B50}"/>
    <cellStyle name="Millares 15 4 2 4 2 5" xfId="48586" xr:uid="{5253324C-D244-4648-8DD9-972D68EEE5A8}"/>
    <cellStyle name="Millares 15 4 2 4 3" xfId="5723" xr:uid="{1C419C63-7BA0-49FB-86DC-70BBD8452363}"/>
    <cellStyle name="Millares 15 4 2 4 3 2" xfId="17175" xr:uid="{840790EF-ED3D-4ABC-BB02-99C8E1C141A5}"/>
    <cellStyle name="Millares 15 4 2 4 3 2 2" xfId="40069" xr:uid="{8606D47A-7460-4966-8215-59D09715DC79}"/>
    <cellStyle name="Millares 15 4 2 4 3 3" xfId="28628" xr:uid="{57163DAC-6ECB-4851-BA3F-8A67F55D9714}"/>
    <cellStyle name="Millares 15 4 2 4 3 4" xfId="51510" xr:uid="{6527A489-1DF1-4F2F-8EDA-46B5DDF04F27}"/>
    <cellStyle name="Millares 15 4 2 4 4" xfId="12933" xr:uid="{62C9FC05-4505-49F0-AF92-F0BFE0E99A31}"/>
    <cellStyle name="Millares 15 4 2 4 4 2" xfId="35827" xr:uid="{45486652-90AA-4CDA-BA83-4F0E27E7ECA8}"/>
    <cellStyle name="Millares 15 4 2 4 5" xfId="24386" xr:uid="{7C264464-65B9-4CA4-9A6C-B542F1B5354B}"/>
    <cellStyle name="Millares 15 4 2 4 6" xfId="47269" xr:uid="{03C5B03F-6B2A-40F0-ABB6-F5CFE07DDB83}"/>
    <cellStyle name="Millares 15 4 2 5" xfId="1737" xr:uid="{E6350BFA-949B-4CD0-B3E4-9D669293BC05}"/>
    <cellStyle name="Millares 15 4 2 5 2" xfId="5985" xr:uid="{0E94E134-9E50-474C-9A6E-877615D9999A}"/>
    <cellStyle name="Millares 15 4 2 5 2 2" xfId="17437" xr:uid="{004B774A-23B7-4849-BC9B-03859FDACFE1}"/>
    <cellStyle name="Millares 15 4 2 5 2 2 2" xfId="40331" xr:uid="{D36D92D7-70BD-492C-AB29-9E758CBD0932}"/>
    <cellStyle name="Millares 15 4 2 5 2 3" xfId="28890" xr:uid="{D34D506A-F31F-4939-97F6-333D504D78FA}"/>
    <cellStyle name="Millares 15 4 2 5 2 4" xfId="51772" xr:uid="{D2DB7B78-45A6-470F-8440-3D8129E3FC53}"/>
    <cellStyle name="Millares 15 4 2 5 3" xfId="13195" xr:uid="{22AA1A26-9451-419E-91AC-A387D2085017}"/>
    <cellStyle name="Millares 15 4 2 5 3 2" xfId="36089" xr:uid="{02ED075C-D188-44E6-84EA-0B0FC0BEBEE6}"/>
    <cellStyle name="Millares 15 4 2 5 4" xfId="24648" xr:uid="{32748F3F-6F6B-4655-BD9E-A00A1C5A3AD2}"/>
    <cellStyle name="Millares 15 4 2 5 5" xfId="47531" xr:uid="{C1DDBEC9-3872-4A2F-8188-253E70D926AE}"/>
    <cellStyle name="Millares 15 4 2 6" xfId="3060" xr:uid="{B570D31B-B6A1-4BC7-9079-34C8C192CF5E}"/>
    <cellStyle name="Millares 15 4 2 6 2" xfId="7303" xr:uid="{C9854D69-DAFA-4E31-86B9-AECB0C2840A1}"/>
    <cellStyle name="Millares 15 4 2 6 2 2" xfId="18755" xr:uid="{DE76F717-F66E-4B45-A363-AD8003BE75FF}"/>
    <cellStyle name="Millares 15 4 2 6 2 2 2" xfId="41649" xr:uid="{AC11662F-DB0E-4DCF-89ED-D39830FFAF9B}"/>
    <cellStyle name="Millares 15 4 2 6 2 3" xfId="30208" xr:uid="{C4557CB5-72B7-45F0-9F9D-E4788412BD61}"/>
    <cellStyle name="Millares 15 4 2 6 2 4" xfId="53090" xr:uid="{600820E5-BF7F-43DA-B486-919FE1494630}"/>
    <cellStyle name="Millares 15 4 2 6 3" xfId="14513" xr:uid="{0B064D53-3592-4280-B409-1144518CC565}"/>
    <cellStyle name="Millares 15 4 2 6 3 2" xfId="37407" xr:uid="{A317150B-08A3-498C-99B4-A02EDC450E99}"/>
    <cellStyle name="Millares 15 4 2 6 4" xfId="25966" xr:uid="{5F1C8CF6-45EA-4990-83CA-F05C0F5D162B}"/>
    <cellStyle name="Millares 15 4 2 6 5" xfId="48848" xr:uid="{CE94B7E6-A7D6-4A04-AEE6-E54025FF4457}"/>
    <cellStyle name="Millares 15 4 2 7" xfId="3320" xr:uid="{4811A057-D221-4BBC-8697-68E1DFA5758E}"/>
    <cellStyle name="Millares 15 4 2 7 2" xfId="7563" xr:uid="{609DB3CE-BD7B-41D1-92B3-61134CDCD69B}"/>
    <cellStyle name="Millares 15 4 2 7 2 2" xfId="19015" xr:uid="{D9D4D1F6-EA28-486C-89E3-C5D0F03DEDBC}"/>
    <cellStyle name="Millares 15 4 2 7 2 2 2" xfId="41909" xr:uid="{2578BE68-3972-4BFC-92A9-7848DBB7AF2E}"/>
    <cellStyle name="Millares 15 4 2 7 2 3" xfId="30468" xr:uid="{885B07F8-3287-4C0E-B964-9C7EB59631F0}"/>
    <cellStyle name="Millares 15 4 2 7 2 4" xfId="53350" xr:uid="{CE5E7940-6FE4-404B-909E-BADB6B3DE388}"/>
    <cellStyle name="Millares 15 4 2 7 3" xfId="14773" xr:uid="{461E1A45-4F5E-41AC-A4BB-89D15A851D73}"/>
    <cellStyle name="Millares 15 4 2 7 3 2" xfId="37667" xr:uid="{291EC86D-35EE-47A9-9AD8-EBFD6CD8F243}"/>
    <cellStyle name="Millares 15 4 2 7 4" xfId="26226" xr:uid="{9BED5471-F4D4-4156-9156-91D9994D139C}"/>
    <cellStyle name="Millares 15 4 2 7 5" xfId="49108" xr:uid="{88B1014D-3A8D-49BC-AF8F-34B934830182}"/>
    <cellStyle name="Millares 15 4 2 8" xfId="3581" xr:uid="{EF02C4D1-8A1A-485E-B2B9-4A70FC3BE624}"/>
    <cellStyle name="Millares 15 4 2 8 2" xfId="7824" xr:uid="{12B1F4C0-B682-4BE2-A5C8-1C9BE9F0BEBC}"/>
    <cellStyle name="Millares 15 4 2 8 2 2" xfId="19276" xr:uid="{DAC99FC5-2E7A-47BE-9C39-5F2FB938D673}"/>
    <cellStyle name="Millares 15 4 2 8 2 2 2" xfId="42170" xr:uid="{C478CE8D-3773-429B-A293-7E3BE302BAD0}"/>
    <cellStyle name="Millares 15 4 2 8 2 3" xfId="30729" xr:uid="{FBA64CD2-8B5F-40B2-A931-F5017E63269B}"/>
    <cellStyle name="Millares 15 4 2 8 2 4" xfId="53611" xr:uid="{842D38F8-3181-4939-B051-17AD19B200D1}"/>
    <cellStyle name="Millares 15 4 2 8 3" xfId="15034" xr:uid="{D769555C-68B3-4B25-AEE6-22C1EBCD53ED}"/>
    <cellStyle name="Millares 15 4 2 8 3 2" xfId="37928" xr:uid="{C54747CF-8FED-4E87-A110-31F104C8B95F}"/>
    <cellStyle name="Millares 15 4 2 8 4" xfId="26487" xr:uid="{E257688D-D12E-4BC9-B7E3-8AD491ACBF64}"/>
    <cellStyle name="Millares 15 4 2 8 5" xfId="49369" xr:uid="{E8DC68F7-316D-4B1A-98FB-8F6EE8B06FE9}"/>
    <cellStyle name="Millares 15 4 2 9" xfId="4649" xr:uid="{399EC423-E9CF-4320-AE18-077C5EAE37E2}"/>
    <cellStyle name="Millares 15 4 2 9 2" xfId="16101" xr:uid="{47013285-E960-44EE-A414-9FBC692C6FBC}"/>
    <cellStyle name="Millares 15 4 2 9 2 2" xfId="38995" xr:uid="{87E9C402-DA62-44CC-86A5-D88E8682E38C}"/>
    <cellStyle name="Millares 15 4 2 9 3" xfId="27554" xr:uid="{613CEB6B-6FCB-40D6-A3BC-14B54071FC3F}"/>
    <cellStyle name="Millares 15 4 2 9 4" xfId="50436" xr:uid="{B9A46BC3-6A16-43E9-BB6D-1CB1D958CB2D}"/>
    <cellStyle name="Millares 15 4 3" xfId="566" xr:uid="{83B9B1FD-4524-4183-93CC-8AA257E56119}"/>
    <cellStyle name="Millares 15 4 3 10" xfId="46361" xr:uid="{F5E24011-185A-4D37-9034-E4A2CA54C6CC}"/>
    <cellStyle name="Millares 15 4 3 2" xfId="1094" xr:uid="{663D804F-5BB5-47C7-8273-9CF65BEEAD28}"/>
    <cellStyle name="Millares 15 4 3 2 2" xfId="2411" xr:uid="{00B0C530-0BA3-4ADE-B6C6-C9A65D770EDA}"/>
    <cellStyle name="Millares 15 4 3 2 2 2" xfId="6659" xr:uid="{3F087A76-C108-4AB0-A741-0B0A67560C22}"/>
    <cellStyle name="Millares 15 4 3 2 2 2 2" xfId="18111" xr:uid="{E17CF914-6BBF-4121-90DB-26F243BA6F15}"/>
    <cellStyle name="Millares 15 4 3 2 2 2 2 2" xfId="41005" xr:uid="{17856CAB-4C9F-44A4-8E12-5B980ACDA1C5}"/>
    <cellStyle name="Millares 15 4 3 2 2 2 3" xfId="29564" xr:uid="{AC2A2409-D1C2-47C3-8C3A-A18D9023CE63}"/>
    <cellStyle name="Millares 15 4 3 2 2 2 4" xfId="52446" xr:uid="{10D6C5BF-4986-40C9-97BC-473EDE9D6A22}"/>
    <cellStyle name="Millares 15 4 3 2 2 3" xfId="13869" xr:uid="{1E02BC90-A4DF-4CEC-8C33-2FB2C7DE83BF}"/>
    <cellStyle name="Millares 15 4 3 2 2 3 2" xfId="36763" xr:uid="{C81CB59B-121E-4E36-975F-61F2FD862C6D}"/>
    <cellStyle name="Millares 15 4 3 2 2 4" xfId="25322" xr:uid="{A057C3BA-773C-422E-B11A-1B9A15FDDF96}"/>
    <cellStyle name="Millares 15 4 3 2 2 5" xfId="48205" xr:uid="{1B7ED97A-CB0A-4395-A7F7-A2BC101DA0FC}"/>
    <cellStyle name="Millares 15 4 3 2 3" xfId="4255" xr:uid="{F6853605-B656-4899-865C-FCB1C76D8170}"/>
    <cellStyle name="Millares 15 4 3 2 3 2" xfId="8498" xr:uid="{A37A19F1-3F83-41D5-AFDC-454B86C81B4F}"/>
    <cellStyle name="Millares 15 4 3 2 3 2 2" xfId="19950" xr:uid="{8FF806D7-7CF7-4749-95B5-603F34E04DAD}"/>
    <cellStyle name="Millares 15 4 3 2 3 2 2 2" xfId="42844" xr:uid="{E5C03A63-01F7-426C-BA18-528EBB40AE9A}"/>
    <cellStyle name="Millares 15 4 3 2 3 2 3" xfId="31403" xr:uid="{267FA324-D9A2-4EB4-9D48-4698125DB02F}"/>
    <cellStyle name="Millares 15 4 3 2 3 2 4" xfId="54285" xr:uid="{C28E7C69-D29D-43C0-AF97-6190F4A59C90}"/>
    <cellStyle name="Millares 15 4 3 2 3 3" xfId="15708" xr:uid="{D531A3CE-71B1-4160-B969-10EBC5D27EEA}"/>
    <cellStyle name="Millares 15 4 3 2 3 3 2" xfId="38602" xr:uid="{79EBC00D-2CC2-4525-90BB-50F2710D933F}"/>
    <cellStyle name="Millares 15 4 3 2 3 4" xfId="27161" xr:uid="{B68D2D61-8683-425F-9A3A-D6D3346061C4}"/>
    <cellStyle name="Millares 15 4 3 2 3 5" xfId="50043" xr:uid="{6D45E8E3-CD6F-4917-91F7-0E110403D697}"/>
    <cellStyle name="Millares 15 4 3 2 4" xfId="5342" xr:uid="{9616B396-3C3C-49DC-925A-9DFCD3197D09}"/>
    <cellStyle name="Millares 15 4 3 2 4 2" xfId="16794" xr:uid="{7430BB36-E3A5-4EF2-9016-24430E46A858}"/>
    <cellStyle name="Millares 15 4 3 2 4 2 2" xfId="39688" xr:uid="{6CDBAC55-89DF-4D43-8B99-22FBFF610AF2}"/>
    <cellStyle name="Millares 15 4 3 2 4 3" xfId="28247" xr:uid="{B198BEA5-98A7-480C-8C35-FC10A13A2EAF}"/>
    <cellStyle name="Millares 15 4 3 2 4 4" xfId="51129" xr:uid="{04448F66-7F4F-456F-A2DE-0D089B7431AA}"/>
    <cellStyle name="Millares 15 4 3 2 5" xfId="10403" xr:uid="{857717EF-72A7-4F91-8CEC-1481E5B935F6}"/>
    <cellStyle name="Millares 15 4 3 2 5 2" xfId="21846" xr:uid="{89949ABB-4404-42AA-AD71-69C3CF56EB57}"/>
    <cellStyle name="Millares 15 4 3 2 5 2 2" xfId="44740" xr:uid="{DD28D245-82E0-4426-9E03-BC5E2E15606F}"/>
    <cellStyle name="Millares 15 4 3 2 5 3" xfId="33299" xr:uid="{85B93EEA-C40C-4B11-B0A4-C676B21A5E27}"/>
    <cellStyle name="Millares 15 4 3 2 6" xfId="11487" xr:uid="{1AB92466-E68F-4ABD-A281-58322BB368D6}"/>
    <cellStyle name="Millares 15 4 3 2 6 2" xfId="22930" xr:uid="{1CF96B45-9DAA-4464-84FF-86E632E3DA0D}"/>
    <cellStyle name="Millares 15 4 3 2 6 2 2" xfId="45824" xr:uid="{E589D4A2-F14C-462A-9D83-3312664FB658}"/>
    <cellStyle name="Millares 15 4 3 2 6 3" xfId="34383" xr:uid="{66EEF8B4-5EE9-43CB-B1DF-C5E9F15F7620}"/>
    <cellStyle name="Millares 15 4 3 2 7" xfId="12552" xr:uid="{79F011C7-25FD-4F5B-AE8A-C6C88F2F3ADA}"/>
    <cellStyle name="Millares 15 4 3 2 7 2" xfId="35446" xr:uid="{BC8921C2-532E-46FA-BAD7-808E420CD773}"/>
    <cellStyle name="Millares 15 4 3 2 8" xfId="24005" xr:uid="{AAE22DC5-817C-4DE0-86EF-CB7840938072}"/>
    <cellStyle name="Millares 15 4 3 2 9" xfId="46888" xr:uid="{6CFF4B50-E0FB-4FD5-B18F-17F2E2B691ED}"/>
    <cellStyle name="Millares 15 4 3 3" xfId="1884" xr:uid="{427708EC-1392-4E67-807A-698F1DE96DC2}"/>
    <cellStyle name="Millares 15 4 3 3 2" xfId="6132" xr:uid="{9A7B361C-1769-4152-975B-6D60D690AED1}"/>
    <cellStyle name="Millares 15 4 3 3 2 2" xfId="17584" xr:uid="{4C043D43-73F0-4BBB-9B35-64D694FE9234}"/>
    <cellStyle name="Millares 15 4 3 3 2 2 2" xfId="40478" xr:uid="{4BB4422E-4E06-45FB-9E63-FDB5DF1FEC14}"/>
    <cellStyle name="Millares 15 4 3 3 2 3" xfId="29037" xr:uid="{0A99C2E2-A3AF-4B56-8E72-645D4C2D9568}"/>
    <cellStyle name="Millares 15 4 3 3 2 4" xfId="51919" xr:uid="{85886543-E3BB-4DC1-8D94-EBFBA7550BCB}"/>
    <cellStyle name="Millares 15 4 3 3 3" xfId="13342" xr:uid="{B05D9CCB-2C6B-47A9-8BEA-8279E09F9293}"/>
    <cellStyle name="Millares 15 4 3 3 3 2" xfId="36236" xr:uid="{3B282A4B-A852-4A47-959B-A763DD57D2C5}"/>
    <cellStyle name="Millares 15 4 3 3 4" xfId="24795" xr:uid="{A77D4EAA-D3B0-4803-883F-5C90AEA8925F}"/>
    <cellStyle name="Millares 15 4 3 3 5" xfId="47678" xr:uid="{7E3F0EDD-1D05-4A91-8D50-B797F8167635}"/>
    <cellStyle name="Millares 15 4 3 4" xfId="3728" xr:uid="{BF8E41AF-0128-4743-93EA-B81345D75DC0}"/>
    <cellStyle name="Millares 15 4 3 4 2" xfId="7971" xr:uid="{04DCED79-664D-489B-BAEE-2F00DB198A90}"/>
    <cellStyle name="Millares 15 4 3 4 2 2" xfId="19423" xr:uid="{77E56639-D8E0-460C-AAC0-2B4973A44372}"/>
    <cellStyle name="Millares 15 4 3 4 2 2 2" xfId="42317" xr:uid="{874B2295-348A-4D44-A435-DD90A8058087}"/>
    <cellStyle name="Millares 15 4 3 4 2 3" xfId="30876" xr:uid="{5D7517F5-335F-4585-916E-BBB5E8D76604}"/>
    <cellStyle name="Millares 15 4 3 4 2 4" xfId="53758" xr:uid="{1FDFA866-3B04-41C4-9EAE-3FB2172B1246}"/>
    <cellStyle name="Millares 15 4 3 4 3" xfId="15181" xr:uid="{5A3BB9D0-F466-4F48-8860-A1ECCB62EF1D}"/>
    <cellStyle name="Millares 15 4 3 4 3 2" xfId="38075" xr:uid="{E04F2240-DC4A-451C-B976-120D566684A3}"/>
    <cellStyle name="Millares 15 4 3 4 4" xfId="26634" xr:uid="{C18C977B-39D6-4A55-9696-B9B6B748CC87}"/>
    <cellStyle name="Millares 15 4 3 4 5" xfId="49516" xr:uid="{8A82F5C4-D739-4A63-9601-D498EC37B29A}"/>
    <cellStyle name="Millares 15 4 3 5" xfId="4815" xr:uid="{4A9C92FC-5523-4C2D-B039-E483D07A8EEB}"/>
    <cellStyle name="Millares 15 4 3 5 2" xfId="16267" xr:uid="{FE75E217-1B89-47D4-9177-04E81AEAB0B0}"/>
    <cellStyle name="Millares 15 4 3 5 2 2" xfId="39161" xr:uid="{8306749C-394A-4341-BC04-1002D3B037F8}"/>
    <cellStyle name="Millares 15 4 3 5 3" xfId="27720" xr:uid="{F535517D-5AD8-490A-BD94-AF5961B9D870}"/>
    <cellStyle name="Millares 15 4 3 5 4" xfId="50602" xr:uid="{548A5A3E-C127-4DF1-9F34-6D63006F2701}"/>
    <cellStyle name="Millares 15 4 3 6" xfId="9876" xr:uid="{2DFB8D74-2206-46B2-A660-666CC850A048}"/>
    <cellStyle name="Millares 15 4 3 6 2" xfId="21319" xr:uid="{7EB037CB-AD20-4363-9C21-34ABB6D8EE6A}"/>
    <cellStyle name="Millares 15 4 3 6 2 2" xfId="44213" xr:uid="{52E2BC7D-1CDC-44C0-8197-1AB4F2E26914}"/>
    <cellStyle name="Millares 15 4 3 6 3" xfId="32772" xr:uid="{3034BBE7-5DCA-42D6-8607-16A560CB23AE}"/>
    <cellStyle name="Millares 15 4 3 7" xfId="10960" xr:uid="{C8D9EF14-3670-4249-9386-7E38BB4ACD34}"/>
    <cellStyle name="Millares 15 4 3 7 2" xfId="22403" xr:uid="{06F1AC01-BACF-4558-9984-28AF20C0C73C}"/>
    <cellStyle name="Millares 15 4 3 7 2 2" xfId="45297" xr:uid="{8B35D415-C65C-4526-8614-C72B6E0B72DF}"/>
    <cellStyle name="Millares 15 4 3 7 3" xfId="33856" xr:uid="{DF6FBCC7-7D25-4C3B-904F-2327FDD2ADA2}"/>
    <cellStyle name="Millares 15 4 3 8" xfId="12025" xr:uid="{B16321F8-83E6-477D-BB53-3B0575739816}"/>
    <cellStyle name="Millares 15 4 3 8 2" xfId="34919" xr:uid="{A850E00E-88EC-406F-A3A3-E97334D4FA56}"/>
    <cellStyle name="Millares 15 4 3 9" xfId="23478" xr:uid="{C20521C2-4FBD-4172-939F-CFC1C80DE35B}"/>
    <cellStyle name="Millares 15 4 4" xfId="831" xr:uid="{E89CD9BB-71D3-487F-A32F-017E67AD8B1C}"/>
    <cellStyle name="Millares 15 4 4 2" xfId="2148" xr:uid="{3A6E59C5-F7B6-487C-ACC2-A14E173FE257}"/>
    <cellStyle name="Millares 15 4 4 2 2" xfId="6396" xr:uid="{28BC7473-77BB-4DDF-9031-E48F041E9E7A}"/>
    <cellStyle name="Millares 15 4 4 2 2 2" xfId="17848" xr:uid="{41A0A025-9498-4386-8DF1-94EEC70A93B9}"/>
    <cellStyle name="Millares 15 4 4 2 2 2 2" xfId="40742" xr:uid="{546847CE-1EF1-4814-BA45-9825B4A91E51}"/>
    <cellStyle name="Millares 15 4 4 2 2 3" xfId="29301" xr:uid="{5C451CB9-D797-4BF2-AAC0-9C779E6807C5}"/>
    <cellStyle name="Millares 15 4 4 2 2 4" xfId="52183" xr:uid="{3F00B0FA-685D-4AE2-8281-C84002713DDC}"/>
    <cellStyle name="Millares 15 4 4 2 3" xfId="13606" xr:uid="{3E440245-42E6-44C0-9EE2-4C91BA97D7FD}"/>
    <cellStyle name="Millares 15 4 4 2 3 2" xfId="36500" xr:uid="{FD649D5D-D073-43F6-A802-BAC9560A5B79}"/>
    <cellStyle name="Millares 15 4 4 2 4" xfId="25059" xr:uid="{A8128C74-1A52-4714-BA21-2F39B4FCECFD}"/>
    <cellStyle name="Millares 15 4 4 2 5" xfId="47942" xr:uid="{476FB49A-6D46-43FF-80A6-210C777666C0}"/>
    <cellStyle name="Millares 15 4 4 3" xfId="3992" xr:uid="{0A781EB1-CBD9-4615-8A13-3F70470D016D}"/>
    <cellStyle name="Millares 15 4 4 3 2" xfId="8235" xr:uid="{E573E35C-A9B7-4AF2-9047-6F38C4D5F565}"/>
    <cellStyle name="Millares 15 4 4 3 2 2" xfId="19687" xr:uid="{7D48CCE4-C898-405E-A700-E28BB637A6B0}"/>
    <cellStyle name="Millares 15 4 4 3 2 2 2" xfId="42581" xr:uid="{A316DBB9-0963-493D-B940-5A990FAD2A07}"/>
    <cellStyle name="Millares 15 4 4 3 2 3" xfId="31140" xr:uid="{56193BB5-784B-4F83-A9F3-47ED7B52D8B9}"/>
    <cellStyle name="Millares 15 4 4 3 2 4" xfId="54022" xr:uid="{20199C0D-68BE-480D-A445-A14830CCCF7B}"/>
    <cellStyle name="Millares 15 4 4 3 3" xfId="15445" xr:uid="{129DCB89-B415-4A99-AA1D-F915ADB1DC73}"/>
    <cellStyle name="Millares 15 4 4 3 3 2" xfId="38339" xr:uid="{B461B0EB-9A15-4FC1-A8C0-4F6DB80ED050}"/>
    <cellStyle name="Millares 15 4 4 3 4" xfId="26898" xr:uid="{49792545-9808-44A3-948E-5D3D1BA2E242}"/>
    <cellStyle name="Millares 15 4 4 3 5" xfId="49780" xr:uid="{309A0392-6EA7-4420-A1C9-514BB31F1AD8}"/>
    <cellStyle name="Millares 15 4 4 4" xfId="5079" xr:uid="{E16B0174-D71C-4F7E-87D4-3D1E9DBC9FE2}"/>
    <cellStyle name="Millares 15 4 4 4 2" xfId="16531" xr:uid="{032E93F9-21B4-47B0-AC1C-81CA1B95A1FC}"/>
    <cellStyle name="Millares 15 4 4 4 2 2" xfId="39425" xr:uid="{A556B00C-1428-4358-8B49-89657A40DA47}"/>
    <cellStyle name="Millares 15 4 4 4 3" xfId="27984" xr:uid="{22E0A864-96A0-49A2-8750-232A65DACEE0}"/>
    <cellStyle name="Millares 15 4 4 4 4" xfId="50866" xr:uid="{72BA3F60-66B4-4BE9-AD8F-2850A7290792}"/>
    <cellStyle name="Millares 15 4 4 5" xfId="10140" xr:uid="{9097B1D7-7A0A-427A-AB8C-4C732EA856F9}"/>
    <cellStyle name="Millares 15 4 4 5 2" xfId="21583" xr:uid="{53FB57F5-E624-4621-940C-A59A622C28E3}"/>
    <cellStyle name="Millares 15 4 4 5 2 2" xfId="44477" xr:uid="{1BAE6234-9AC7-468C-8C5D-65A1952572F0}"/>
    <cellStyle name="Millares 15 4 4 5 3" xfId="33036" xr:uid="{68BD110A-669D-4DB3-AEB2-7E35FB2CF7DB}"/>
    <cellStyle name="Millares 15 4 4 6" xfId="11224" xr:uid="{E7F8A66A-8EE1-426C-ACA6-8B76C8FE8D1E}"/>
    <cellStyle name="Millares 15 4 4 6 2" xfId="22667" xr:uid="{F2DCBABA-A6D5-4588-92B3-0371714614F1}"/>
    <cellStyle name="Millares 15 4 4 6 2 2" xfId="45561" xr:uid="{A03B57EE-5403-44AE-8082-D6489E7C41FD}"/>
    <cellStyle name="Millares 15 4 4 6 3" xfId="34120" xr:uid="{F87D4D71-BA49-4B8F-B9F9-EA5D184613EB}"/>
    <cellStyle name="Millares 15 4 4 7" xfId="12289" xr:uid="{25121052-67B9-42B0-A15E-9BA44BD1633E}"/>
    <cellStyle name="Millares 15 4 4 7 2" xfId="35183" xr:uid="{EF16EAA5-B30B-48EF-86CC-9C3238AC351E}"/>
    <cellStyle name="Millares 15 4 4 8" xfId="23742" xr:uid="{024AF252-CB21-476B-BBAC-9C4DF247FAE2}"/>
    <cellStyle name="Millares 15 4 4 9" xfId="46625" xr:uid="{51FB4C39-5BB8-417E-B304-CD6D182A120B}"/>
    <cellStyle name="Millares 15 4 5" xfId="1359" xr:uid="{434502D3-78DD-4484-8C62-126EE19BEEE4}"/>
    <cellStyle name="Millares 15 4 5 2" xfId="2676" xr:uid="{412DD385-5A1E-4AB9-8CE2-F138689605BC}"/>
    <cellStyle name="Millares 15 4 5 2 2" xfId="6924" xr:uid="{2CD499F3-793F-4B97-9BEC-02AC460FB0D5}"/>
    <cellStyle name="Millares 15 4 5 2 2 2" xfId="18376" xr:uid="{991D8D5B-3519-4318-98F2-E3959060C446}"/>
    <cellStyle name="Millares 15 4 5 2 2 2 2" xfId="41270" xr:uid="{DDF039BB-EF8F-4E78-8711-7481FF6FBB5C}"/>
    <cellStyle name="Millares 15 4 5 2 2 3" xfId="29829" xr:uid="{8E91139F-0CDB-4C16-BB39-EC914512F8A8}"/>
    <cellStyle name="Millares 15 4 5 2 2 4" xfId="52711" xr:uid="{6E2FB357-946D-47F1-ABD4-AE56CE8DDEA8}"/>
    <cellStyle name="Millares 15 4 5 2 3" xfId="14134" xr:uid="{A55A24CD-A4B5-4D0B-9FFF-D024DCE3078E}"/>
    <cellStyle name="Millares 15 4 5 2 3 2" xfId="37028" xr:uid="{0B14E176-6445-4B1C-B84F-0BABB1991C38}"/>
    <cellStyle name="Millares 15 4 5 2 4" xfId="25587" xr:uid="{CB480FC7-616E-4AD2-A22F-0879269AB2DF}"/>
    <cellStyle name="Millares 15 4 5 2 5" xfId="48470" xr:uid="{85AAFC60-1650-4648-96F6-41A2344061AE}"/>
    <cellStyle name="Millares 15 4 5 3" xfId="5607" xr:uid="{E5B978A7-62E6-4FA7-9D72-9681B7B3A483}"/>
    <cellStyle name="Millares 15 4 5 3 2" xfId="17059" xr:uid="{0C3AA7B7-29A2-441A-A960-16EFBBDC3C0A}"/>
    <cellStyle name="Millares 15 4 5 3 2 2" xfId="39953" xr:uid="{7A9C5F76-9518-4645-A444-72006CBC83F8}"/>
    <cellStyle name="Millares 15 4 5 3 3" xfId="28512" xr:uid="{740C2355-4338-44AC-B63F-04CB00048C3B}"/>
    <cellStyle name="Millares 15 4 5 3 4" xfId="51394" xr:uid="{9B401A4C-586F-4565-8AAD-50371A533E61}"/>
    <cellStyle name="Millares 15 4 5 4" xfId="12817" xr:uid="{6A1BA713-662B-45D2-98D7-C8C1DBE8427E}"/>
    <cellStyle name="Millares 15 4 5 4 2" xfId="35711" xr:uid="{9DD8C014-9A17-462C-A36F-C4C637B65875}"/>
    <cellStyle name="Millares 15 4 5 5" xfId="24270" xr:uid="{29D2C14E-2912-4E81-B68F-DC9CF976EFF9}"/>
    <cellStyle name="Millares 15 4 5 6" xfId="47153" xr:uid="{679FD272-74C8-45F1-BE7D-69D68254E422}"/>
    <cellStyle name="Millares 15 4 6" xfId="1621" xr:uid="{1E6DA069-EDB6-4549-935F-36AC2F42A905}"/>
    <cellStyle name="Millares 15 4 6 2" xfId="5869" xr:uid="{10DA6401-DB49-497B-917A-45101756992D}"/>
    <cellStyle name="Millares 15 4 6 2 2" xfId="17321" xr:uid="{CDFD1C8B-E624-4FBB-823A-EF1712B2F85D}"/>
    <cellStyle name="Millares 15 4 6 2 2 2" xfId="40215" xr:uid="{A9C0DCC6-D075-46CA-9825-A5455ECF0B80}"/>
    <cellStyle name="Millares 15 4 6 2 3" xfId="28774" xr:uid="{D2BBC67C-EE90-4966-8187-46CFA5D4E29C}"/>
    <cellStyle name="Millares 15 4 6 2 4" xfId="51656" xr:uid="{77D6BDE6-FDD2-4CF1-92D8-55F716DDEEF7}"/>
    <cellStyle name="Millares 15 4 6 3" xfId="13079" xr:uid="{5909FBF1-4015-4C69-88FE-9FB155AFDA53}"/>
    <cellStyle name="Millares 15 4 6 3 2" xfId="35973" xr:uid="{76820992-46DF-4C46-B3A0-80C10E96952D}"/>
    <cellStyle name="Millares 15 4 6 4" xfId="24532" xr:uid="{2D3C70CD-9B87-4018-9F3B-06F80F98E8C5}"/>
    <cellStyle name="Millares 15 4 6 5" xfId="47415" xr:uid="{1BD3E38D-F8F2-4D06-A536-8AF3A930DA5E}"/>
    <cellStyle name="Millares 15 4 7" xfId="2944" xr:uid="{FD909DB6-5F81-4C0A-8562-D1BED1FFCF99}"/>
    <cellStyle name="Millares 15 4 7 2" xfId="7187" xr:uid="{C6C4C9E2-FA36-4FE4-8443-CE83E154AE65}"/>
    <cellStyle name="Millares 15 4 7 2 2" xfId="18639" xr:uid="{5E4A5B1A-6953-48CE-BD16-2BC0E3B15C43}"/>
    <cellStyle name="Millares 15 4 7 2 2 2" xfId="41533" xr:uid="{FD8066F2-2631-45C7-8E89-C530BE8299E5}"/>
    <cellStyle name="Millares 15 4 7 2 3" xfId="30092" xr:uid="{86639CF5-CF7D-4D98-9BFF-344D53091628}"/>
    <cellStyle name="Millares 15 4 7 2 4" xfId="52974" xr:uid="{D38C7132-5652-4F59-8C8F-EEB1FDB9371C}"/>
    <cellStyle name="Millares 15 4 7 3" xfId="14397" xr:uid="{69203381-F27C-476F-91E9-9FEFC7E80B0C}"/>
    <cellStyle name="Millares 15 4 7 3 2" xfId="37291" xr:uid="{ADBF33B6-6F5D-4BE0-81EF-ACEFA663BFFA}"/>
    <cellStyle name="Millares 15 4 7 4" xfId="25850" xr:uid="{ADC9A434-F42D-4D50-A30B-FD969AC8D726}"/>
    <cellStyle name="Millares 15 4 7 5" xfId="48732" xr:uid="{51C81C74-6560-4C67-BC76-3C64E9D4346E}"/>
    <cellStyle name="Millares 15 4 8" xfId="3204" xr:uid="{29B1CE4C-9416-4E5E-84CC-9A0A17338A98}"/>
    <cellStyle name="Millares 15 4 8 2" xfId="7447" xr:uid="{16882DF6-FB06-471D-958C-07405BD5CDCF}"/>
    <cellStyle name="Millares 15 4 8 2 2" xfId="18899" xr:uid="{2404B4A7-1A8D-465B-87EB-5E91D843B349}"/>
    <cellStyle name="Millares 15 4 8 2 2 2" xfId="41793" xr:uid="{7CA788EF-8424-4E8A-905D-46A82DD63E6A}"/>
    <cellStyle name="Millares 15 4 8 2 3" xfId="30352" xr:uid="{6A6AB442-73C2-49F6-80F0-D736775AE40B}"/>
    <cellStyle name="Millares 15 4 8 2 4" xfId="53234" xr:uid="{43218F74-CC31-4C6C-B7B9-20D42268010A}"/>
    <cellStyle name="Millares 15 4 8 3" xfId="14657" xr:uid="{C60A8F67-7D24-47CD-B319-75D7392ED553}"/>
    <cellStyle name="Millares 15 4 8 3 2" xfId="37551" xr:uid="{7572CB8E-16D7-465D-893E-B3C53407113B}"/>
    <cellStyle name="Millares 15 4 8 4" xfId="26110" xr:uid="{079C6EBB-6656-4A47-8396-0CF0571C7670}"/>
    <cellStyle name="Millares 15 4 8 5" xfId="48992" xr:uid="{ABFFE6A2-B3E4-4450-8F3E-61E3807BCACF}"/>
    <cellStyle name="Millares 15 4 9" xfId="3465" xr:uid="{1355B227-18E6-4ABD-B3DF-C60CDCD305BD}"/>
    <cellStyle name="Millares 15 4 9 2" xfId="7708" xr:uid="{E6CCC99D-1622-49AA-BE1D-0F9C9E716239}"/>
    <cellStyle name="Millares 15 4 9 2 2" xfId="19160" xr:uid="{3697B0C1-C980-479C-AB91-757A9597478B}"/>
    <cellStyle name="Millares 15 4 9 2 2 2" xfId="42054" xr:uid="{0C249E1C-5181-4774-BB88-5E039AC12F3C}"/>
    <cellStyle name="Millares 15 4 9 2 3" xfId="30613" xr:uid="{1712AC17-034F-46DB-8711-C01AD04CACD5}"/>
    <cellStyle name="Millares 15 4 9 2 4" xfId="53495" xr:uid="{28D0902C-DA50-47C9-A4BC-2C52F4C85144}"/>
    <cellStyle name="Millares 15 4 9 3" xfId="14918" xr:uid="{1B0997F2-5554-47A6-8A27-55A43D101438}"/>
    <cellStyle name="Millares 15 4 9 3 2" xfId="37812" xr:uid="{F2A9008D-4EA8-4ED3-8FC0-E76442372BFA}"/>
    <cellStyle name="Millares 15 4 9 4" xfId="26371" xr:uid="{9605FBD2-5E07-41E7-9D06-DAB843601402}"/>
    <cellStyle name="Millares 15 4 9 5" xfId="49253" xr:uid="{2A57B021-077F-40FD-B83D-532BF864E94A}"/>
    <cellStyle name="Millares 15 5" xfId="329" xr:uid="{A82CACA7-FA01-4C84-BE37-0E5B9049F60C}"/>
    <cellStyle name="Millares 15 5 10" xfId="8838" xr:uid="{37856992-4677-433C-922C-F60BDACD750B}"/>
    <cellStyle name="Millares 15 5 10 2" xfId="20282" xr:uid="{1F37FBD1-9150-49B0-8CDF-88F66DEDE438}"/>
    <cellStyle name="Millares 15 5 10 2 2" xfId="43176" xr:uid="{0BA4D03B-CA07-4F33-B91A-8F230C9BA8E3}"/>
    <cellStyle name="Millares 15 5 10 3" xfId="31735" xr:uid="{997C5760-48A3-40FB-9F23-D25A3D584DC4}"/>
    <cellStyle name="Millares 15 5 10 4" xfId="54617" xr:uid="{FEDB6CE8-EF82-497D-B3DF-98C023710C9F}"/>
    <cellStyle name="Millares 15 5 11" xfId="9100" xr:uid="{F6C6C409-348D-490F-A079-4702115EBA16}"/>
    <cellStyle name="Millares 15 5 11 2" xfId="20544" xr:uid="{5401C6E4-05D6-42BB-BF9B-1DCDAD5D0737}"/>
    <cellStyle name="Millares 15 5 11 2 2" xfId="43438" xr:uid="{76F54FC2-B63E-4A21-8297-C4BA460AFE97}"/>
    <cellStyle name="Millares 15 5 11 3" xfId="31997" xr:uid="{FCFD3317-65AE-44BF-9E36-95F124C3EB75}"/>
    <cellStyle name="Millares 15 5 11 4" xfId="54879" xr:uid="{D0436D51-5968-4F28-895F-964B638676E8}"/>
    <cellStyle name="Millares 15 5 12" xfId="9367" xr:uid="{EF5739FA-B9FE-4CBA-9D4C-0C3A447B3CC0}"/>
    <cellStyle name="Millares 15 5 12 2" xfId="20811" xr:uid="{0AFAE9A5-351E-42BD-94A2-69BF080EE834}"/>
    <cellStyle name="Millares 15 5 12 2 2" xfId="43705" xr:uid="{37668E3C-7908-41E9-9F4F-74CD80B3929A}"/>
    <cellStyle name="Millares 15 5 12 3" xfId="32264" xr:uid="{685EAF46-68CD-453A-BF98-96485E48845B}"/>
    <cellStyle name="Millares 15 5 12 4" xfId="55146" xr:uid="{7A3CCD4D-6B67-4764-BD2A-9CCE9E80B72E}"/>
    <cellStyle name="Millares 15 5 13" xfId="9639" xr:uid="{B113C048-892F-4755-B12E-642534AC4365}"/>
    <cellStyle name="Millares 15 5 13 2" xfId="21082" xr:uid="{D3B5EEF2-7CB7-48D7-B291-1C4F93400204}"/>
    <cellStyle name="Millares 15 5 13 2 2" xfId="43976" xr:uid="{5A96644A-762E-4E5E-BBDB-6B83DE7CB487}"/>
    <cellStyle name="Millares 15 5 13 3" xfId="32535" xr:uid="{E7B25CA2-1B59-4DF2-B33B-C0A13D1F4D49}"/>
    <cellStyle name="Millares 15 5 14" xfId="10723" xr:uid="{EF0F49FB-82E7-4E20-B184-69E9ADF00B32}"/>
    <cellStyle name="Millares 15 5 14 2" xfId="22166" xr:uid="{8D1EFA7B-A363-4377-8DA4-C09FE0336A23}"/>
    <cellStyle name="Millares 15 5 14 2 2" xfId="45060" xr:uid="{508BC0C0-8041-4A51-B8FB-A992FEF57DFC}"/>
    <cellStyle name="Millares 15 5 14 3" xfId="33619" xr:uid="{1C7C19D8-4389-4AE0-B929-4D0D8D707A8B}"/>
    <cellStyle name="Millares 15 5 15" xfId="11788" xr:uid="{52A55399-85B5-4487-9704-0A1F3E141D39}"/>
    <cellStyle name="Millares 15 5 15 2" xfId="34682" xr:uid="{8B361754-78BD-409C-9E78-7FCDC3445985}"/>
    <cellStyle name="Millares 15 5 16" xfId="23241" xr:uid="{285C03D4-E589-4517-A9A4-1956A7F5B2DA}"/>
    <cellStyle name="Millares 15 5 17" xfId="46124" xr:uid="{50A3D008-94AA-49E8-A56C-FF74CDB6D9FB}"/>
    <cellStyle name="Millares 15 5 2" xfId="592" xr:uid="{D97D315B-2458-4DDE-AAD4-FBC8C5843E06}"/>
    <cellStyle name="Millares 15 5 2 10" xfId="46387" xr:uid="{5F256C23-20D6-4607-A47B-96409F13BD86}"/>
    <cellStyle name="Millares 15 5 2 2" xfId="1120" xr:uid="{DDD40CF7-C88D-4343-8918-4213B9505FCF}"/>
    <cellStyle name="Millares 15 5 2 2 2" xfId="2437" xr:uid="{75AA2322-92F7-401C-A8D3-715BBF3021FF}"/>
    <cellStyle name="Millares 15 5 2 2 2 2" xfId="6685" xr:uid="{84466796-D8DA-4622-8759-ED5D28A318B8}"/>
    <cellStyle name="Millares 15 5 2 2 2 2 2" xfId="18137" xr:uid="{D5C03DBE-687D-449B-A4D8-14D7A4C159EF}"/>
    <cellStyle name="Millares 15 5 2 2 2 2 2 2" xfId="41031" xr:uid="{14DD7988-83E5-42ED-8D41-2CE15D795FE7}"/>
    <cellStyle name="Millares 15 5 2 2 2 2 3" xfId="29590" xr:uid="{CC32BDBA-55B9-42E1-A806-783DC635B547}"/>
    <cellStyle name="Millares 15 5 2 2 2 2 4" xfId="52472" xr:uid="{6F138D2A-F78F-4368-8F33-B60A88E51906}"/>
    <cellStyle name="Millares 15 5 2 2 2 3" xfId="13895" xr:uid="{B8FB44FD-AA3C-46A9-A963-C91467BCE003}"/>
    <cellStyle name="Millares 15 5 2 2 2 3 2" xfId="36789" xr:uid="{D256E1E8-D3CD-4961-B46B-FB6828D70508}"/>
    <cellStyle name="Millares 15 5 2 2 2 4" xfId="25348" xr:uid="{41A05E3A-D35A-46B0-8C5C-415725C39E98}"/>
    <cellStyle name="Millares 15 5 2 2 2 5" xfId="48231" xr:uid="{B96C9E91-D08F-4860-BCEC-9F5F404B9E30}"/>
    <cellStyle name="Millares 15 5 2 2 3" xfId="4281" xr:uid="{FA90BEA0-DEB8-425F-8316-BAC0A888E7AF}"/>
    <cellStyle name="Millares 15 5 2 2 3 2" xfId="8524" xr:uid="{A964E106-768A-467F-88B2-50B2195CAFF3}"/>
    <cellStyle name="Millares 15 5 2 2 3 2 2" xfId="19976" xr:uid="{3D4CFDAF-CFD8-48B4-AF2D-758A40CDAE56}"/>
    <cellStyle name="Millares 15 5 2 2 3 2 2 2" xfId="42870" xr:uid="{01E5E2A8-1A67-4E7E-82AC-8AA02ED58792}"/>
    <cellStyle name="Millares 15 5 2 2 3 2 3" xfId="31429" xr:uid="{A65E4CA4-BCD2-4A9F-A2E3-6B374BCA7D9D}"/>
    <cellStyle name="Millares 15 5 2 2 3 2 4" xfId="54311" xr:uid="{2D53BBD9-FABF-47E5-A7D1-6083416904AB}"/>
    <cellStyle name="Millares 15 5 2 2 3 3" xfId="15734" xr:uid="{CF9FC10E-E88E-4C31-AAF6-18AE0AA7E84B}"/>
    <cellStyle name="Millares 15 5 2 2 3 3 2" xfId="38628" xr:uid="{FDAB1631-A99B-411A-8576-71966BFAD18C}"/>
    <cellStyle name="Millares 15 5 2 2 3 4" xfId="27187" xr:uid="{35B3CBC0-A5ED-4EEE-9DF4-FE9F09495834}"/>
    <cellStyle name="Millares 15 5 2 2 3 5" xfId="50069" xr:uid="{AF3E6B40-4839-42CB-8C36-65501EACB539}"/>
    <cellStyle name="Millares 15 5 2 2 4" xfId="5368" xr:uid="{68C35509-F3F9-4DD0-9A30-4A1760EEE054}"/>
    <cellStyle name="Millares 15 5 2 2 4 2" xfId="16820" xr:uid="{A495039B-BEF8-4D7A-9AD5-6B1BAFA8CC96}"/>
    <cellStyle name="Millares 15 5 2 2 4 2 2" xfId="39714" xr:uid="{EBF69080-459E-4D9D-B965-E1BC7A2A1876}"/>
    <cellStyle name="Millares 15 5 2 2 4 3" xfId="28273" xr:uid="{63806A89-609F-483A-A775-5432786E5553}"/>
    <cellStyle name="Millares 15 5 2 2 4 4" xfId="51155" xr:uid="{E87B85B2-125E-4A2F-8F5A-67CCAB73BDB4}"/>
    <cellStyle name="Millares 15 5 2 2 5" xfId="10429" xr:uid="{A21E2CCD-59AD-4AD0-8ABD-E40B34554CCB}"/>
    <cellStyle name="Millares 15 5 2 2 5 2" xfId="21872" xr:uid="{CD719ECA-EE0D-48D9-9847-EA83C161812D}"/>
    <cellStyle name="Millares 15 5 2 2 5 2 2" xfId="44766" xr:uid="{D3193E63-A1F3-425D-97EB-A9C5A0CC110F}"/>
    <cellStyle name="Millares 15 5 2 2 5 3" xfId="33325" xr:uid="{D06B954C-90C2-418C-AE2B-A78CB3C9EB3A}"/>
    <cellStyle name="Millares 15 5 2 2 6" xfId="11513" xr:uid="{AECA7071-E701-492A-A19B-F55B9788B504}"/>
    <cellStyle name="Millares 15 5 2 2 6 2" xfId="22956" xr:uid="{775BDCAF-DA65-4CFD-9349-645AFCFFF57A}"/>
    <cellStyle name="Millares 15 5 2 2 6 2 2" xfId="45850" xr:uid="{D48B0CF1-8EFA-409E-9187-52CC360988C3}"/>
    <cellStyle name="Millares 15 5 2 2 6 3" xfId="34409" xr:uid="{BC5E4A96-12E0-4632-98FB-5F90FEC63B70}"/>
    <cellStyle name="Millares 15 5 2 2 7" xfId="12578" xr:uid="{C79EE1E5-1A1F-4823-B4B6-E463ECD77BBD}"/>
    <cellStyle name="Millares 15 5 2 2 7 2" xfId="35472" xr:uid="{099DB137-220A-4C28-AA52-B539970098D3}"/>
    <cellStyle name="Millares 15 5 2 2 8" xfId="24031" xr:uid="{DC6094A6-E541-41B3-B458-9564BEA42E0A}"/>
    <cellStyle name="Millares 15 5 2 2 9" xfId="46914" xr:uid="{EF193CE6-470B-4D31-A84F-662DBDFFBD17}"/>
    <cellStyle name="Millares 15 5 2 3" xfId="1910" xr:uid="{7D003C94-07CC-4522-8811-6CFF63835687}"/>
    <cellStyle name="Millares 15 5 2 3 2" xfId="6158" xr:uid="{1A7500FD-E25E-4554-8771-A860A970F5A4}"/>
    <cellStyle name="Millares 15 5 2 3 2 2" xfId="17610" xr:uid="{D35D6F31-931F-408A-93E7-29FA23B7A363}"/>
    <cellStyle name="Millares 15 5 2 3 2 2 2" xfId="40504" xr:uid="{F9C08892-1BAB-4D30-BDEC-89A348740AE3}"/>
    <cellStyle name="Millares 15 5 2 3 2 3" xfId="29063" xr:uid="{64AD2171-93E4-4861-96E6-9BB017750711}"/>
    <cellStyle name="Millares 15 5 2 3 2 4" xfId="51945" xr:uid="{DE6CF865-D7AA-4BC4-9EE0-3B85317CA8CC}"/>
    <cellStyle name="Millares 15 5 2 3 3" xfId="13368" xr:uid="{0E944C45-7FB8-4053-B56A-7C357640FC01}"/>
    <cellStyle name="Millares 15 5 2 3 3 2" xfId="36262" xr:uid="{F2A2DA06-9E5D-434E-93D4-09657A8EFFE3}"/>
    <cellStyle name="Millares 15 5 2 3 4" xfId="24821" xr:uid="{DA38CB30-199F-435D-8F54-A018B37212E9}"/>
    <cellStyle name="Millares 15 5 2 3 5" xfId="47704" xr:uid="{97B83513-EDCC-45C9-9C39-3DEA13007016}"/>
    <cellStyle name="Millares 15 5 2 4" xfId="3754" xr:uid="{76A7B07B-3D1B-4EFA-8FF4-1A252ECAB855}"/>
    <cellStyle name="Millares 15 5 2 4 2" xfId="7997" xr:uid="{D2859683-1F39-4A23-A36A-196BDE456A67}"/>
    <cellStyle name="Millares 15 5 2 4 2 2" xfId="19449" xr:uid="{223E1D98-5C27-46BB-A050-8638102F15AB}"/>
    <cellStyle name="Millares 15 5 2 4 2 2 2" xfId="42343" xr:uid="{CC00374A-677E-46FA-B87D-A57CD3ED974A}"/>
    <cellStyle name="Millares 15 5 2 4 2 3" xfId="30902" xr:uid="{48E37DB4-993A-44DA-9FEC-612B7FDEDDBF}"/>
    <cellStyle name="Millares 15 5 2 4 2 4" xfId="53784" xr:uid="{E150959F-E9B7-4111-A965-2966F78057B3}"/>
    <cellStyle name="Millares 15 5 2 4 3" xfId="15207" xr:uid="{664C2776-75C7-4849-B2C7-109358D7E341}"/>
    <cellStyle name="Millares 15 5 2 4 3 2" xfId="38101" xr:uid="{14DC4074-1710-4262-BBC2-5C27277C7437}"/>
    <cellStyle name="Millares 15 5 2 4 4" xfId="26660" xr:uid="{19C53A93-1068-4185-8985-53FA0510CA29}"/>
    <cellStyle name="Millares 15 5 2 4 5" xfId="49542" xr:uid="{B829162E-9968-42E7-B014-A37CA35B539C}"/>
    <cellStyle name="Millares 15 5 2 5" xfId="4841" xr:uid="{5E63E829-5FE7-4434-8BC2-6DDA8832DBE2}"/>
    <cellStyle name="Millares 15 5 2 5 2" xfId="16293" xr:uid="{69AF7DFD-3657-4EAD-9806-3F587F66C426}"/>
    <cellStyle name="Millares 15 5 2 5 2 2" xfId="39187" xr:uid="{FDF040E9-A245-438B-A0DA-49424E790CA6}"/>
    <cellStyle name="Millares 15 5 2 5 3" xfId="27746" xr:uid="{2A4A91B1-8ECE-4384-9BB2-10B128AB7DF7}"/>
    <cellStyle name="Millares 15 5 2 5 4" xfId="50628" xr:uid="{8969CD96-4B9E-4D7E-8232-93ACC6A7F8AF}"/>
    <cellStyle name="Millares 15 5 2 6" xfId="9902" xr:uid="{F8E311F7-0C76-41DD-A062-DCA6179B1FE7}"/>
    <cellStyle name="Millares 15 5 2 6 2" xfId="21345" xr:uid="{C4FCACC9-F031-43FE-962B-97B30227E06C}"/>
    <cellStyle name="Millares 15 5 2 6 2 2" xfId="44239" xr:uid="{6AB7C723-E452-4059-8D70-7EC413DB8C16}"/>
    <cellStyle name="Millares 15 5 2 6 3" xfId="32798" xr:uid="{C586D892-ABC2-4DF9-A984-892ED47DA050}"/>
    <cellStyle name="Millares 15 5 2 7" xfId="10986" xr:uid="{6D539C43-E90C-479B-80FB-167143D19D36}"/>
    <cellStyle name="Millares 15 5 2 7 2" xfId="22429" xr:uid="{0A1349B4-3F69-48E2-B859-E4EF8AB5C444}"/>
    <cellStyle name="Millares 15 5 2 7 2 2" xfId="45323" xr:uid="{3624040E-B2AF-451F-8A89-655267CD7A8E}"/>
    <cellStyle name="Millares 15 5 2 7 3" xfId="33882" xr:uid="{4EB8A902-A05C-463F-AA43-1340E1BCAA85}"/>
    <cellStyle name="Millares 15 5 2 8" xfId="12051" xr:uid="{C2B5DEE2-190D-4A0E-8529-840EB1BF332B}"/>
    <cellStyle name="Millares 15 5 2 8 2" xfId="34945" xr:uid="{B612731B-FC9E-4D3F-9B59-1F0EA7892D86}"/>
    <cellStyle name="Millares 15 5 2 9" xfId="23504" xr:uid="{0FD235A0-4170-48E2-98C3-0146A36C652D}"/>
    <cellStyle name="Millares 15 5 3" xfId="857" xr:uid="{581FBA7D-BB89-4619-B36A-055681B0F50C}"/>
    <cellStyle name="Millares 15 5 3 2" xfId="2174" xr:uid="{6BDA3A53-9CB2-4486-89B2-3759D91325FD}"/>
    <cellStyle name="Millares 15 5 3 2 2" xfId="6422" xr:uid="{27C0C70B-94A0-40E3-974B-E07B01617827}"/>
    <cellStyle name="Millares 15 5 3 2 2 2" xfId="17874" xr:uid="{372C9D3B-1ED5-4D0F-AD46-84F6498530E5}"/>
    <cellStyle name="Millares 15 5 3 2 2 2 2" xfId="40768" xr:uid="{8F165285-291C-4D53-B778-912B0BD1831E}"/>
    <cellStyle name="Millares 15 5 3 2 2 3" xfId="29327" xr:uid="{41A546A1-2150-4F6F-ACFE-5CA518805985}"/>
    <cellStyle name="Millares 15 5 3 2 2 4" xfId="52209" xr:uid="{FBF45153-56BD-4088-A31B-B3623BAA36AF}"/>
    <cellStyle name="Millares 15 5 3 2 3" xfId="13632" xr:uid="{3CFC7628-63D9-4CF8-A4EC-0C1774ADE8EB}"/>
    <cellStyle name="Millares 15 5 3 2 3 2" xfId="36526" xr:uid="{3503E0A3-565C-4A71-9222-29C959EF365E}"/>
    <cellStyle name="Millares 15 5 3 2 4" xfId="25085" xr:uid="{31671235-AEE4-4B99-BA2B-2BFFE952E827}"/>
    <cellStyle name="Millares 15 5 3 2 5" xfId="47968" xr:uid="{1BBCB36A-5272-459B-95F0-F9DBDE233878}"/>
    <cellStyle name="Millares 15 5 3 3" xfId="4018" xr:uid="{09F612CC-E1F5-41B2-9ECA-038B0208B57F}"/>
    <cellStyle name="Millares 15 5 3 3 2" xfId="8261" xr:uid="{7DB4ECA8-21D1-4ADD-944B-0DB0A454D0EA}"/>
    <cellStyle name="Millares 15 5 3 3 2 2" xfId="19713" xr:uid="{7420D4E3-210D-4DD0-B5B8-138D386347D8}"/>
    <cellStyle name="Millares 15 5 3 3 2 2 2" xfId="42607" xr:uid="{F770E007-F935-45F8-A0EC-47ED1B597CBC}"/>
    <cellStyle name="Millares 15 5 3 3 2 3" xfId="31166" xr:uid="{822AD87C-5193-45D2-BCE3-092911430C37}"/>
    <cellStyle name="Millares 15 5 3 3 2 4" xfId="54048" xr:uid="{06554398-C1EE-4375-9022-052407654AD8}"/>
    <cellStyle name="Millares 15 5 3 3 3" xfId="15471" xr:uid="{58542BA8-5F11-4CB9-A643-5CA7AC0840D6}"/>
    <cellStyle name="Millares 15 5 3 3 3 2" xfId="38365" xr:uid="{D569018C-A3C0-442F-8649-DB724B1E31B3}"/>
    <cellStyle name="Millares 15 5 3 3 4" xfId="26924" xr:uid="{7EC261E4-C5DE-46B1-86FE-617835432045}"/>
    <cellStyle name="Millares 15 5 3 3 5" xfId="49806" xr:uid="{750AA917-AFB7-4F3C-AEB7-AEAC5D261C92}"/>
    <cellStyle name="Millares 15 5 3 4" xfId="5105" xr:uid="{AA33744F-8FB8-4DC6-99F1-6A94AF5135A0}"/>
    <cellStyle name="Millares 15 5 3 4 2" xfId="16557" xr:uid="{E6F3F14C-7051-4914-BCF8-CF15D526C731}"/>
    <cellStyle name="Millares 15 5 3 4 2 2" xfId="39451" xr:uid="{C759682D-F1AC-4F58-8A29-19C9B0F9E113}"/>
    <cellStyle name="Millares 15 5 3 4 3" xfId="28010" xr:uid="{E14B6269-31DE-446A-8551-38A57618380C}"/>
    <cellStyle name="Millares 15 5 3 4 4" xfId="50892" xr:uid="{08FC61CE-054D-4BD9-B2C7-8EE9C9E555A9}"/>
    <cellStyle name="Millares 15 5 3 5" xfId="10166" xr:uid="{C54EAAF7-A55E-4742-9686-D1B0D8E64944}"/>
    <cellStyle name="Millares 15 5 3 5 2" xfId="21609" xr:uid="{BED2C6D1-715A-4F93-A22E-39B666E46356}"/>
    <cellStyle name="Millares 15 5 3 5 2 2" xfId="44503" xr:uid="{BF35FCBD-3713-46D7-A15C-27D8D432FF17}"/>
    <cellStyle name="Millares 15 5 3 5 3" xfId="33062" xr:uid="{F3DD54FA-2B3C-4D6B-83D2-CD5EFBB37CC0}"/>
    <cellStyle name="Millares 15 5 3 6" xfId="11250" xr:uid="{7AAD8E0A-75C2-4215-A3CA-7B8C3EEEA908}"/>
    <cellStyle name="Millares 15 5 3 6 2" xfId="22693" xr:uid="{EEED003E-7B91-4796-AFCF-3262906E5C9D}"/>
    <cellStyle name="Millares 15 5 3 6 2 2" xfId="45587" xr:uid="{BA60B28D-AA3C-4C37-B980-A139B7564EFC}"/>
    <cellStyle name="Millares 15 5 3 6 3" xfId="34146" xr:uid="{75574D8F-880D-46E8-B425-63673E82A3F6}"/>
    <cellStyle name="Millares 15 5 3 7" xfId="12315" xr:uid="{66F418E8-DDF2-459E-825D-9C6866CCEE43}"/>
    <cellStyle name="Millares 15 5 3 7 2" xfId="35209" xr:uid="{2931D2CA-86A1-4C06-A421-21B7A0667C00}"/>
    <cellStyle name="Millares 15 5 3 8" xfId="23768" xr:uid="{EDD51D9D-42B7-4E5A-9F7D-E4911A5DE3E6}"/>
    <cellStyle name="Millares 15 5 3 9" xfId="46651" xr:uid="{8B0273ED-5221-4E6C-BF8C-DE1A2F6D24E5}"/>
    <cellStyle name="Millares 15 5 4" xfId="1385" xr:uid="{A2BEC27A-C1A2-4C95-B365-71DF430B9083}"/>
    <cellStyle name="Millares 15 5 4 2" xfId="2702" xr:uid="{D03FE1BF-F400-4B16-A17D-2E520D9E4E7D}"/>
    <cellStyle name="Millares 15 5 4 2 2" xfId="6950" xr:uid="{C6459FF1-66DF-4486-BE38-A2E872661E6D}"/>
    <cellStyle name="Millares 15 5 4 2 2 2" xfId="18402" xr:uid="{52BC7497-546A-4DE7-99C6-A399FA5BAD0F}"/>
    <cellStyle name="Millares 15 5 4 2 2 2 2" xfId="41296" xr:uid="{69FCC715-E62E-4051-9A88-C8D8ABB5FBB0}"/>
    <cellStyle name="Millares 15 5 4 2 2 3" xfId="29855" xr:uid="{1E02BBBB-1D71-4BC9-A805-A4510F0D7402}"/>
    <cellStyle name="Millares 15 5 4 2 2 4" xfId="52737" xr:uid="{82A2BE3C-8128-4F15-84FE-703FBF038C6E}"/>
    <cellStyle name="Millares 15 5 4 2 3" xfId="14160" xr:uid="{D507353D-C005-40A0-8593-7737432C442A}"/>
    <cellStyle name="Millares 15 5 4 2 3 2" xfId="37054" xr:uid="{3EF03886-F0CC-4EAA-96E5-E272106C6772}"/>
    <cellStyle name="Millares 15 5 4 2 4" xfId="25613" xr:uid="{DA12CD3A-982D-423B-9468-243C9B76DCF6}"/>
    <cellStyle name="Millares 15 5 4 2 5" xfId="48496" xr:uid="{2740A525-1ACC-46D2-A1F3-E1461D0480CC}"/>
    <cellStyle name="Millares 15 5 4 3" xfId="5633" xr:uid="{20F01005-4D81-4CEA-9DFD-7D9BFB0FD414}"/>
    <cellStyle name="Millares 15 5 4 3 2" xfId="17085" xr:uid="{AD6664F5-FC64-4A99-8386-14603A86894A}"/>
    <cellStyle name="Millares 15 5 4 3 2 2" xfId="39979" xr:uid="{5513B0F2-8894-42A9-9C7D-8D6C0514727C}"/>
    <cellStyle name="Millares 15 5 4 3 3" xfId="28538" xr:uid="{A074078B-BB5A-4CD9-94B9-9D1F930020A9}"/>
    <cellStyle name="Millares 15 5 4 3 4" xfId="51420" xr:uid="{A7329682-7E79-469A-98E1-84DB7FB4B8D0}"/>
    <cellStyle name="Millares 15 5 4 4" xfId="12843" xr:uid="{7AE1EC17-159F-4D02-A486-549ADCF41DB6}"/>
    <cellStyle name="Millares 15 5 4 4 2" xfId="35737" xr:uid="{0571A37D-C529-4508-8B91-BC78DF5840BA}"/>
    <cellStyle name="Millares 15 5 4 5" xfId="24296" xr:uid="{F7806B42-A7BA-429F-92EC-5FE3CD370DDC}"/>
    <cellStyle name="Millares 15 5 4 6" xfId="47179" xr:uid="{756E59A2-5280-4E12-89BD-5994C5E9477A}"/>
    <cellStyle name="Millares 15 5 5" xfId="1647" xr:uid="{C2A99975-29FF-4E4E-9506-CC32EAAC234C}"/>
    <cellStyle name="Millares 15 5 5 2" xfId="5895" xr:uid="{97711473-6985-4CC6-B475-519E10DB5C5B}"/>
    <cellStyle name="Millares 15 5 5 2 2" xfId="17347" xr:uid="{CEEEE0F7-9076-4CBF-B754-86E71B2F76E8}"/>
    <cellStyle name="Millares 15 5 5 2 2 2" xfId="40241" xr:uid="{43A662F2-EC9B-49F6-A557-0B77FF1FAEB9}"/>
    <cellStyle name="Millares 15 5 5 2 3" xfId="28800" xr:uid="{A888CE98-76A4-4D8F-943B-21F68270354A}"/>
    <cellStyle name="Millares 15 5 5 2 4" xfId="51682" xr:uid="{8F1D7084-BB01-4F4F-93A2-C0A9F6A3DF9E}"/>
    <cellStyle name="Millares 15 5 5 3" xfId="13105" xr:uid="{85C8749A-D5FB-48A1-9528-2AA97B677D68}"/>
    <cellStyle name="Millares 15 5 5 3 2" xfId="35999" xr:uid="{796BA689-4368-4A90-B6F3-D580753F7111}"/>
    <cellStyle name="Millares 15 5 5 4" xfId="24558" xr:uid="{E8943A98-75D4-4A20-88C0-FD7918AA047E}"/>
    <cellStyle name="Millares 15 5 5 5" xfId="47441" xr:uid="{16A6C6A6-4D84-4097-BA9C-12081BA82C4B}"/>
    <cellStyle name="Millares 15 5 6" xfId="2970" xr:uid="{D34C6336-D148-49B0-87ED-278396248B48}"/>
    <cellStyle name="Millares 15 5 6 2" xfId="7213" xr:uid="{6CA74AD1-8F63-428B-B9B2-C43E301B7EAB}"/>
    <cellStyle name="Millares 15 5 6 2 2" xfId="18665" xr:uid="{A173E111-3CE5-4961-BAF5-03FFCAC63837}"/>
    <cellStyle name="Millares 15 5 6 2 2 2" xfId="41559" xr:uid="{6D9EA9BF-4C43-460E-A6E3-A36EC64A0940}"/>
    <cellStyle name="Millares 15 5 6 2 3" xfId="30118" xr:uid="{690F1B08-861B-4FFC-88B5-A57EA90AC33D}"/>
    <cellStyle name="Millares 15 5 6 2 4" xfId="53000" xr:uid="{1D819E8F-98FF-427C-A147-BC6F65C61CDE}"/>
    <cellStyle name="Millares 15 5 6 3" xfId="14423" xr:uid="{E3E70BBE-D14B-4CEB-81EC-DF582E1AECB9}"/>
    <cellStyle name="Millares 15 5 6 3 2" xfId="37317" xr:uid="{DB13F417-1D92-4DA2-9477-5875B11D8BAF}"/>
    <cellStyle name="Millares 15 5 6 4" xfId="25876" xr:uid="{7D1E417D-7004-481E-A5BF-F635B7FC2B44}"/>
    <cellStyle name="Millares 15 5 6 5" xfId="48758" xr:uid="{648BB955-AA20-4B44-B06C-EC7358060A0A}"/>
    <cellStyle name="Millares 15 5 7" xfId="3230" xr:uid="{DAFE65C2-CE30-4A18-8E86-B75801C512ED}"/>
    <cellStyle name="Millares 15 5 7 2" xfId="7473" xr:uid="{357B34B4-B70D-42FC-92B9-48AB76CD183F}"/>
    <cellStyle name="Millares 15 5 7 2 2" xfId="18925" xr:uid="{27E817B7-A662-40D4-8845-CE5B5EB07C4C}"/>
    <cellStyle name="Millares 15 5 7 2 2 2" xfId="41819" xr:uid="{E443E493-DF7A-47A6-8B7E-5ADE32BA790F}"/>
    <cellStyle name="Millares 15 5 7 2 3" xfId="30378" xr:uid="{C52E944F-AF92-4C97-BF3F-3AEE2238E28B}"/>
    <cellStyle name="Millares 15 5 7 2 4" xfId="53260" xr:uid="{8F9CE9AF-6D43-4EE9-B68A-0B4E1C4C89A3}"/>
    <cellStyle name="Millares 15 5 7 3" xfId="14683" xr:uid="{5CDF8D1B-46FE-4DD1-AB80-1B1786B1C027}"/>
    <cellStyle name="Millares 15 5 7 3 2" xfId="37577" xr:uid="{E93C4F1C-8454-46B2-A438-0F8ED615D49B}"/>
    <cellStyle name="Millares 15 5 7 4" xfId="26136" xr:uid="{FBA2333B-1F4B-4875-865C-B34DF7392BF2}"/>
    <cellStyle name="Millares 15 5 7 5" xfId="49018" xr:uid="{6DC5D020-C21A-4790-BABA-BB590AA9AE07}"/>
    <cellStyle name="Millares 15 5 8" xfId="3491" xr:uid="{BCDC7DBD-55B8-45A1-9B4F-529900ED09ED}"/>
    <cellStyle name="Millares 15 5 8 2" xfId="7734" xr:uid="{DE73BEA0-A5EA-4366-B12D-610C41A403AD}"/>
    <cellStyle name="Millares 15 5 8 2 2" xfId="19186" xr:uid="{51B1E4BD-530B-4AF2-83BF-93A284782170}"/>
    <cellStyle name="Millares 15 5 8 2 2 2" xfId="42080" xr:uid="{DE1EDC44-668B-45B1-92AE-20207DEAF076}"/>
    <cellStyle name="Millares 15 5 8 2 3" xfId="30639" xr:uid="{6AF702FD-926D-44B2-A3F7-EF58E3108059}"/>
    <cellStyle name="Millares 15 5 8 2 4" xfId="53521" xr:uid="{10332745-1FE7-42DB-BE7F-2F3C24FC3F4D}"/>
    <cellStyle name="Millares 15 5 8 3" xfId="14944" xr:uid="{EDDB4504-1314-46E1-88E6-AAC0C1F0E3D4}"/>
    <cellStyle name="Millares 15 5 8 3 2" xfId="37838" xr:uid="{926DC083-FE55-45EE-A0CC-3DF8128B382F}"/>
    <cellStyle name="Millares 15 5 8 4" xfId="26397" xr:uid="{C0B57119-457B-44B4-8979-394F5DC61C19}"/>
    <cellStyle name="Millares 15 5 8 5" xfId="49279" xr:uid="{A0768C65-3D82-4B9A-89CE-08ED6F7CAF08}"/>
    <cellStyle name="Millares 15 5 9" xfId="4559" xr:uid="{58E3180B-BD49-44C9-9ABB-3B79E24E19DD}"/>
    <cellStyle name="Millares 15 5 9 2" xfId="16011" xr:uid="{930D7036-DEDE-40A9-801F-AB30C43205D2}"/>
    <cellStyle name="Millares 15 5 9 2 2" xfId="38905" xr:uid="{910FCAF2-2525-4026-9DCF-185190B89EA9}"/>
    <cellStyle name="Millares 15 5 9 3" xfId="27464" xr:uid="{07019C96-A886-476D-8150-26F73D37768A}"/>
    <cellStyle name="Millares 15 5 9 4" xfId="50346" xr:uid="{113D6BF3-1976-4C8C-A8FC-6C51F21E4822}"/>
    <cellStyle name="Millares 15 6" xfId="476" xr:uid="{F83FC135-CDAA-4C33-B9D4-0204D8B0BB56}"/>
    <cellStyle name="Millares 15 6 10" xfId="46271" xr:uid="{13BD4115-7AE1-491A-8960-78CF38ADC2F2}"/>
    <cellStyle name="Millares 15 6 2" xfId="1004" xr:uid="{D335893F-E1BB-4E86-AB51-45B48841911B}"/>
    <cellStyle name="Millares 15 6 2 2" xfId="2321" xr:uid="{6A3FBB66-3B4B-4F0F-98F7-8AEE34F9D216}"/>
    <cellStyle name="Millares 15 6 2 2 2" xfId="6569" xr:uid="{562092AC-A9A8-49DC-961F-F659887FBB95}"/>
    <cellStyle name="Millares 15 6 2 2 2 2" xfId="18021" xr:uid="{67594F19-352C-42FD-B950-BB7243BE99C6}"/>
    <cellStyle name="Millares 15 6 2 2 2 2 2" xfId="40915" xr:uid="{CB0BDDD2-63D8-4357-B43C-9185C76DCFC7}"/>
    <cellStyle name="Millares 15 6 2 2 2 3" xfId="29474" xr:uid="{BBF7E4EA-AE66-426D-B741-41A4D410E93E}"/>
    <cellStyle name="Millares 15 6 2 2 2 4" xfId="52356" xr:uid="{CBE01EC2-EC81-401D-93F7-23A8528D2DE6}"/>
    <cellStyle name="Millares 15 6 2 2 3" xfId="13779" xr:uid="{028D2545-8107-48B6-B249-D9469AD22027}"/>
    <cellStyle name="Millares 15 6 2 2 3 2" xfId="36673" xr:uid="{D4570696-1156-4407-9055-C59D11894C2C}"/>
    <cellStyle name="Millares 15 6 2 2 4" xfId="25232" xr:uid="{B8F6FED4-0682-47C6-B69E-2D1C2295AC1A}"/>
    <cellStyle name="Millares 15 6 2 2 5" xfId="48115" xr:uid="{826AEDA6-FED7-40B1-8AE9-0927BA6DD9D3}"/>
    <cellStyle name="Millares 15 6 2 3" xfId="4165" xr:uid="{A02E8D76-BEB2-498D-9D8C-73A26546915F}"/>
    <cellStyle name="Millares 15 6 2 3 2" xfId="8408" xr:uid="{F5E01B83-3EB9-480D-86CD-5479FD0235F9}"/>
    <cellStyle name="Millares 15 6 2 3 2 2" xfId="19860" xr:uid="{83894BD5-F25B-4762-A045-5CB27D59506F}"/>
    <cellStyle name="Millares 15 6 2 3 2 2 2" xfId="42754" xr:uid="{3370963F-B54A-4D13-8252-5DF09A1C8837}"/>
    <cellStyle name="Millares 15 6 2 3 2 3" xfId="31313" xr:uid="{EE0A7FF7-1388-4BB0-A918-26134298E1DC}"/>
    <cellStyle name="Millares 15 6 2 3 2 4" xfId="54195" xr:uid="{9CEDFC2C-311E-4AE3-90B5-E84E0216D6D8}"/>
    <cellStyle name="Millares 15 6 2 3 3" xfId="15618" xr:uid="{5729DD1E-248F-44CC-A572-AEEF021CC107}"/>
    <cellStyle name="Millares 15 6 2 3 3 2" xfId="38512" xr:uid="{14EC33D2-9704-4A24-9166-365B8DFF6183}"/>
    <cellStyle name="Millares 15 6 2 3 4" xfId="27071" xr:uid="{A5E935C6-A2F6-45C9-A0F7-211256CFA035}"/>
    <cellStyle name="Millares 15 6 2 3 5" xfId="49953" xr:uid="{8931F19D-2F1B-4E2A-8E2C-0D7984FA9282}"/>
    <cellStyle name="Millares 15 6 2 4" xfId="5252" xr:uid="{AD85B90F-A4F4-449D-BEF4-20483B615C91}"/>
    <cellStyle name="Millares 15 6 2 4 2" xfId="16704" xr:uid="{7D4EDD66-0633-4EEE-9037-53C2025CEFC2}"/>
    <cellStyle name="Millares 15 6 2 4 2 2" xfId="39598" xr:uid="{01CE3A69-4BDF-4C04-95EE-3D0B28D4E4D4}"/>
    <cellStyle name="Millares 15 6 2 4 3" xfId="28157" xr:uid="{6AACBE2B-E37B-4FB4-8A61-833CD47A2D83}"/>
    <cellStyle name="Millares 15 6 2 4 4" xfId="51039" xr:uid="{56F8C5C3-4004-4072-9E36-1E250486BBBC}"/>
    <cellStyle name="Millares 15 6 2 5" xfId="10313" xr:uid="{4BAD9363-7B09-4CCC-AFA9-9313111F285C}"/>
    <cellStyle name="Millares 15 6 2 5 2" xfId="21756" xr:uid="{A94BD4AD-92ED-4801-AED6-420A8592CF51}"/>
    <cellStyle name="Millares 15 6 2 5 2 2" xfId="44650" xr:uid="{E4FEF344-3176-41E5-8BE3-EE1D1932A822}"/>
    <cellStyle name="Millares 15 6 2 5 3" xfId="33209" xr:uid="{AF8C496F-57FA-43B6-B2A8-7CE6296B7AEC}"/>
    <cellStyle name="Millares 15 6 2 6" xfId="11397" xr:uid="{4C5AFAFE-752F-4EA0-94E7-F884D92DEC2E}"/>
    <cellStyle name="Millares 15 6 2 6 2" xfId="22840" xr:uid="{48FE55F3-8326-4720-9251-1EB3851205C9}"/>
    <cellStyle name="Millares 15 6 2 6 2 2" xfId="45734" xr:uid="{4F9A2B6E-F723-45BF-867E-1C7B21912491}"/>
    <cellStyle name="Millares 15 6 2 6 3" xfId="34293" xr:uid="{64B58115-ED90-4542-BD45-0A73E238B342}"/>
    <cellStyle name="Millares 15 6 2 7" xfId="12462" xr:uid="{4B0CEEA6-E80D-4C2E-8A3C-B16ACF1123CD}"/>
    <cellStyle name="Millares 15 6 2 7 2" xfId="35356" xr:uid="{298EBFED-A121-4EAB-A10D-B728D5F1C96E}"/>
    <cellStyle name="Millares 15 6 2 8" xfId="23915" xr:uid="{1ABD0805-AE6B-4B6C-A7C4-9EC67F6587AA}"/>
    <cellStyle name="Millares 15 6 2 9" xfId="46798" xr:uid="{4CEE4D75-9DD6-41EE-AD80-32FDFC0C397E}"/>
    <cellStyle name="Millares 15 6 3" xfId="1794" xr:uid="{8D7BBCE4-DC2C-450D-A2BA-D5E037A8C9E2}"/>
    <cellStyle name="Millares 15 6 3 2" xfId="6042" xr:uid="{3BDE1149-D1D9-4B0B-89E4-8BAEC746F9B4}"/>
    <cellStyle name="Millares 15 6 3 2 2" xfId="17494" xr:uid="{7B931086-7B15-481E-BF48-CF56918E1261}"/>
    <cellStyle name="Millares 15 6 3 2 2 2" xfId="40388" xr:uid="{457BE424-5B76-4C5E-890F-69599EB86909}"/>
    <cellStyle name="Millares 15 6 3 2 3" xfId="28947" xr:uid="{7CDCDF83-CBE6-44F8-89F6-88007505AD06}"/>
    <cellStyle name="Millares 15 6 3 2 4" xfId="51829" xr:uid="{7297DD4C-C1DF-44B7-9EC3-639265106FB0}"/>
    <cellStyle name="Millares 15 6 3 3" xfId="13252" xr:uid="{9CE3628C-7CE3-44B1-BC1F-91F8E7283D80}"/>
    <cellStyle name="Millares 15 6 3 3 2" xfId="36146" xr:uid="{97432F11-677D-41BA-BE18-1E9C752BDD01}"/>
    <cellStyle name="Millares 15 6 3 4" xfId="24705" xr:uid="{72B04839-D86E-4B00-9A08-9C11332AB4DA}"/>
    <cellStyle name="Millares 15 6 3 5" xfId="47588" xr:uid="{13F31035-A310-4C60-98C8-1294A4452035}"/>
    <cellStyle name="Millares 15 6 4" xfId="3638" xr:uid="{4C25E387-2D56-4A2B-9646-7AB47B0E850A}"/>
    <cellStyle name="Millares 15 6 4 2" xfId="7881" xr:uid="{CDB6F007-23D1-4C05-8B4E-B78347260EC0}"/>
    <cellStyle name="Millares 15 6 4 2 2" xfId="19333" xr:uid="{27E1FF2E-15E5-4BAA-8134-F216129DC270}"/>
    <cellStyle name="Millares 15 6 4 2 2 2" xfId="42227" xr:uid="{75E9CF68-61E7-4F5F-AD40-588D112D18BA}"/>
    <cellStyle name="Millares 15 6 4 2 3" xfId="30786" xr:uid="{24706D79-7114-4752-9080-F7A4995AC5E7}"/>
    <cellStyle name="Millares 15 6 4 2 4" xfId="53668" xr:uid="{627643CB-7CBA-494F-BEE3-6381FBB2B3BB}"/>
    <cellStyle name="Millares 15 6 4 3" xfId="15091" xr:uid="{D867F017-C18E-438E-9AC2-58122BAE12C3}"/>
    <cellStyle name="Millares 15 6 4 3 2" xfId="37985" xr:uid="{311E301F-F40F-439A-AAB0-14ECB486343C}"/>
    <cellStyle name="Millares 15 6 4 4" xfId="26544" xr:uid="{2AA91683-0665-4BA0-A598-FF389BCADFF2}"/>
    <cellStyle name="Millares 15 6 4 5" xfId="49426" xr:uid="{415A200F-E41B-4F4F-BDC4-4C4BFF448515}"/>
    <cellStyle name="Millares 15 6 5" xfId="4725" xr:uid="{0D9849C0-AB03-4E5E-90C2-B0204B078ED5}"/>
    <cellStyle name="Millares 15 6 5 2" xfId="16177" xr:uid="{8799F61A-72A3-4AD9-B821-6BAF7DF6D055}"/>
    <cellStyle name="Millares 15 6 5 2 2" xfId="39071" xr:uid="{2F3AC9D3-B7C8-47D2-8B09-9A576D21723E}"/>
    <cellStyle name="Millares 15 6 5 3" xfId="27630" xr:uid="{2522F1F7-130D-4ABB-A823-DDD7FE79444E}"/>
    <cellStyle name="Millares 15 6 5 4" xfId="50512" xr:uid="{136F479A-4BB7-4B66-B1CA-B263A20BEA8A}"/>
    <cellStyle name="Millares 15 6 6" xfId="9786" xr:uid="{691A6CFB-17A5-45FA-B65B-212D95603D99}"/>
    <cellStyle name="Millares 15 6 6 2" xfId="21229" xr:uid="{8F101724-2737-45AF-8305-9DF97047786D}"/>
    <cellStyle name="Millares 15 6 6 2 2" xfId="44123" xr:uid="{6EB0FC6F-931A-4D91-82DE-D5AB2C32CD4E}"/>
    <cellStyle name="Millares 15 6 6 3" xfId="32682" xr:uid="{1875D190-F100-4894-975D-5494ECD182DB}"/>
    <cellStyle name="Millares 15 6 7" xfId="10870" xr:uid="{D1C3AD76-E1FC-4981-A85C-8AD857174C1A}"/>
    <cellStyle name="Millares 15 6 7 2" xfId="22313" xr:uid="{FF0B17F0-F51E-46E7-A892-680BC749E76C}"/>
    <cellStyle name="Millares 15 6 7 2 2" xfId="45207" xr:uid="{D5BFF353-FD6E-4ADF-AFC4-F361DF339F02}"/>
    <cellStyle name="Millares 15 6 7 3" xfId="33766" xr:uid="{E74B9CB2-3E8C-4C0B-B29D-8674ABF17C9C}"/>
    <cellStyle name="Millares 15 6 8" xfId="11935" xr:uid="{0E0E1846-66A3-4578-8BA2-897BFB581F70}"/>
    <cellStyle name="Millares 15 6 8 2" xfId="34829" xr:uid="{A03076C4-55C5-4BDB-9379-953A23C55AF6}"/>
    <cellStyle name="Millares 15 6 9" xfId="23388" xr:uid="{FC8F5181-72A4-4B6F-A406-0F1290AAB977}"/>
    <cellStyle name="Millares 15 7" xfId="740" xr:uid="{E31A3B43-A35D-47D2-9892-D6B6B1E2F499}"/>
    <cellStyle name="Millares 15 7 2" xfId="2057" xr:uid="{04FC5CE5-B640-43A8-AD21-5826B651C2D6}"/>
    <cellStyle name="Millares 15 7 2 2" xfId="6305" xr:uid="{2347DDF1-9393-42B0-B3A9-C4BE3873CE93}"/>
    <cellStyle name="Millares 15 7 2 2 2" xfId="17757" xr:uid="{21B85DE7-3206-477F-900C-5848478E42A1}"/>
    <cellStyle name="Millares 15 7 2 2 2 2" xfId="40651" xr:uid="{293ABD55-03E6-4135-8EA7-E96A8183ADC3}"/>
    <cellStyle name="Millares 15 7 2 2 3" xfId="29210" xr:uid="{D6F0E8DB-FBC9-4DF9-A70C-D3275CF9C831}"/>
    <cellStyle name="Millares 15 7 2 2 4" xfId="52092" xr:uid="{287C38D3-A7AE-46B5-89FB-0FEE3BE43C83}"/>
    <cellStyle name="Millares 15 7 2 3" xfId="13515" xr:uid="{F11160C7-E78D-43D7-84B2-EEA2D4700F96}"/>
    <cellStyle name="Millares 15 7 2 3 2" xfId="36409" xr:uid="{CBBFA393-F7CB-4372-B6AE-0251440F5152}"/>
    <cellStyle name="Millares 15 7 2 4" xfId="24968" xr:uid="{19014927-A878-4D40-824D-45E03F62A69C}"/>
    <cellStyle name="Millares 15 7 2 5" xfId="47851" xr:uid="{88182D12-576A-4EAF-97B0-146C3089373F}"/>
    <cellStyle name="Millares 15 7 3" xfId="3901" xr:uid="{28E8E251-E0B1-475E-A67A-9A0431F01074}"/>
    <cellStyle name="Millares 15 7 3 2" xfId="8144" xr:uid="{9904A457-20AB-48B7-8F27-212BF19E98D5}"/>
    <cellStyle name="Millares 15 7 3 2 2" xfId="19596" xr:uid="{A337A080-A79B-4B09-869C-2241DBF262A4}"/>
    <cellStyle name="Millares 15 7 3 2 2 2" xfId="42490" xr:uid="{0782C131-91EC-49F0-AA4D-6FFADD5E512A}"/>
    <cellStyle name="Millares 15 7 3 2 3" xfId="31049" xr:uid="{5832C90D-8659-47F5-B994-1660C402302C}"/>
    <cellStyle name="Millares 15 7 3 2 4" xfId="53931" xr:uid="{D5FAB89B-05F3-4ADC-ABA2-C30B341CE888}"/>
    <cellStyle name="Millares 15 7 3 3" xfId="15354" xr:uid="{E1B5D36A-5D09-4EB2-918B-182C35879077}"/>
    <cellStyle name="Millares 15 7 3 3 2" xfId="38248" xr:uid="{BA9E99BB-E563-49B9-91C7-0A7FCB52BCD6}"/>
    <cellStyle name="Millares 15 7 3 4" xfId="26807" xr:uid="{7B1E28A3-037F-45EB-809C-923C162064ED}"/>
    <cellStyle name="Millares 15 7 3 5" xfId="49689" xr:uid="{C5ECC037-1D21-4CB8-8229-FC461B023612}"/>
    <cellStyle name="Millares 15 7 4" xfId="4988" xr:uid="{9BE1F62E-8564-4031-9096-580BED8F6399}"/>
    <cellStyle name="Millares 15 7 4 2" xfId="16440" xr:uid="{8BB2BEC5-2250-4FDD-B020-B1468CAD5B06}"/>
    <cellStyle name="Millares 15 7 4 2 2" xfId="39334" xr:uid="{740F29BF-36F3-47EA-8D5C-3119060E73B8}"/>
    <cellStyle name="Millares 15 7 4 3" xfId="27893" xr:uid="{955781C1-B623-4152-8DA1-27ABF40D59C7}"/>
    <cellStyle name="Millares 15 7 4 4" xfId="50775" xr:uid="{CA92B3F0-5F49-4C07-B5BE-D33CA6DCDF9B}"/>
    <cellStyle name="Millares 15 7 5" xfId="10049" xr:uid="{CC59BBFD-1C85-417E-AB63-6DD4D79A719F}"/>
    <cellStyle name="Millares 15 7 5 2" xfId="21492" xr:uid="{8BA41052-679D-491F-80A1-DB5C1E5AD2F3}"/>
    <cellStyle name="Millares 15 7 5 2 2" xfId="44386" xr:uid="{D50C438F-C553-4501-9071-FF6DA0ACD415}"/>
    <cellStyle name="Millares 15 7 5 3" xfId="32945" xr:uid="{10E8AE5C-8B2D-4F42-BC8E-7CCCE0BC985A}"/>
    <cellStyle name="Millares 15 7 6" xfId="11133" xr:uid="{11AC2D1C-ECF6-420C-92C4-8777CA112E4B}"/>
    <cellStyle name="Millares 15 7 6 2" xfId="22576" xr:uid="{39341EBD-E372-4EBC-AAA5-6E46A266356B}"/>
    <cellStyle name="Millares 15 7 6 2 2" xfId="45470" xr:uid="{EB20AAA6-8EC4-436A-9E65-8DD7A4A4AB5C}"/>
    <cellStyle name="Millares 15 7 6 3" xfId="34029" xr:uid="{516907FA-E821-4389-A49A-64A29E3BA456}"/>
    <cellStyle name="Millares 15 7 7" xfId="12198" xr:uid="{D8A7E63E-373C-4A8A-9098-D14D8222F26B}"/>
    <cellStyle name="Millares 15 7 7 2" xfId="35092" xr:uid="{7A281EA4-A844-4281-878A-32840A8D14AF}"/>
    <cellStyle name="Millares 15 7 8" xfId="23651" xr:uid="{CF7F77A6-F484-456C-AEEB-E0C106FE4239}"/>
    <cellStyle name="Millares 15 7 9" xfId="46534" xr:uid="{91573B1D-56F3-4517-8F5B-665486DA18B8}"/>
    <cellStyle name="Millares 15 8" xfId="1268" xr:uid="{97A88151-7CBB-4DE4-B90D-A4AAC0C68202}"/>
    <cellStyle name="Millares 15 8 2" xfId="2585" xr:uid="{980E1644-7E38-4C52-8BC3-30D7D9B53EFA}"/>
    <cellStyle name="Millares 15 8 2 2" xfId="6833" xr:uid="{0B2C84A4-0E24-4000-8AEC-C6DDCE1DDA0D}"/>
    <cellStyle name="Millares 15 8 2 2 2" xfId="18285" xr:uid="{2BB5FE8A-FEED-4057-84A0-3759B9AAA188}"/>
    <cellStyle name="Millares 15 8 2 2 2 2" xfId="41179" xr:uid="{232B0E69-E0A1-4584-A438-4632AA538310}"/>
    <cellStyle name="Millares 15 8 2 2 3" xfId="29738" xr:uid="{DBB5D036-E250-486D-9405-D8CD88CC0A61}"/>
    <cellStyle name="Millares 15 8 2 2 4" xfId="52620" xr:uid="{529FD4AB-C4C4-4D67-A209-530229069D72}"/>
    <cellStyle name="Millares 15 8 2 3" xfId="14043" xr:uid="{58C43AE0-113C-4638-92BE-BFAB06999080}"/>
    <cellStyle name="Millares 15 8 2 3 2" xfId="36937" xr:uid="{7D9B37C8-B9C0-4189-97B7-E273E82B9A4A}"/>
    <cellStyle name="Millares 15 8 2 4" xfId="25496" xr:uid="{C81F2FCA-00DB-414C-95B5-CC44F4CCB4B0}"/>
    <cellStyle name="Millares 15 8 2 5" xfId="48379" xr:uid="{1759E1DC-842F-4A81-AD43-0C9FDC6E73D9}"/>
    <cellStyle name="Millares 15 8 3" xfId="5516" xr:uid="{9B594D59-28BC-4BB7-8549-3DE25DB62802}"/>
    <cellStyle name="Millares 15 8 3 2" xfId="16968" xr:uid="{EA2746F6-E400-47A8-93A2-574B23310494}"/>
    <cellStyle name="Millares 15 8 3 2 2" xfId="39862" xr:uid="{31AB9E2E-19C6-4856-8C09-F6D317265DDD}"/>
    <cellStyle name="Millares 15 8 3 3" xfId="28421" xr:uid="{C4CBF166-5485-4AA5-AD91-6190528F858E}"/>
    <cellStyle name="Millares 15 8 3 4" xfId="51303" xr:uid="{AC3E540F-D9D3-4515-B9A8-7B9E473C0B6B}"/>
    <cellStyle name="Millares 15 8 4" xfId="12726" xr:uid="{2E2D3B52-A6EC-4552-8380-CA77C12EC011}"/>
    <cellStyle name="Millares 15 8 4 2" xfId="35620" xr:uid="{7671E441-7A41-4525-91FA-5D9998C71B1D}"/>
    <cellStyle name="Millares 15 8 5" xfId="24179" xr:uid="{F2B80F99-37DD-46BF-A0C9-DF213D7957DF}"/>
    <cellStyle name="Millares 15 8 6" xfId="47062" xr:uid="{BD528EB1-6133-40F1-A28B-DE022D987911}"/>
    <cellStyle name="Millares 15 9" xfId="1531" xr:uid="{32302775-1F2B-457E-9323-4846AE2E7165}"/>
    <cellStyle name="Millares 15 9 2" xfId="5779" xr:uid="{C1BBE9C6-F4EB-4663-9A28-13DE5D56EF85}"/>
    <cellStyle name="Millares 15 9 2 2" xfId="17231" xr:uid="{C75A7E19-AEC1-43A1-AE6C-B7784D5731E2}"/>
    <cellStyle name="Millares 15 9 2 2 2" xfId="40125" xr:uid="{6DF99DC6-C040-468F-9854-05D34F1291B9}"/>
    <cellStyle name="Millares 15 9 2 3" xfId="28684" xr:uid="{209817E2-F905-4FBF-AA46-EE41FD0BB3C3}"/>
    <cellStyle name="Millares 15 9 2 4" xfId="51566" xr:uid="{52BB3904-6B08-4693-A135-A68D81234193}"/>
    <cellStyle name="Millares 15 9 3" xfId="12989" xr:uid="{AECD5DA6-08A3-454C-B773-5997F05B73A4}"/>
    <cellStyle name="Millares 15 9 3 2" xfId="35883" xr:uid="{1F194813-1417-48AC-8A49-90B836B6E92C}"/>
    <cellStyle name="Millares 15 9 4" xfId="24442" xr:uid="{020BFFF1-37AA-461E-83B7-085FCB1CF815}"/>
    <cellStyle name="Millares 15 9 5" xfId="47325" xr:uid="{AC129A4C-E19D-46B2-86BE-695B2EF837A5}"/>
    <cellStyle name="Millares 16" xfId="207" xr:uid="{8C3C5480-AED3-45B7-889C-214D3ECEC5A9}"/>
    <cellStyle name="Millares 16 10" xfId="2870" xr:uid="{12A651B7-80D7-4125-AA1C-57C66C108E12}"/>
    <cellStyle name="Millares 16 10 2" xfId="7114" xr:uid="{215C92B7-69F2-432C-9CF7-5B88EACB3BF5}"/>
    <cellStyle name="Millares 16 10 2 2" xfId="18566" xr:uid="{E124EF08-E979-4093-A05F-75BCBDB7D6F5}"/>
    <cellStyle name="Millares 16 10 2 2 2" xfId="41460" xr:uid="{36F3BEAF-BB56-4CB8-9EBE-D87F7AF30FB2}"/>
    <cellStyle name="Millares 16 10 2 3" xfId="30019" xr:uid="{6C5CDC89-B3BF-4B71-9D6D-E0CDBC12099F}"/>
    <cellStyle name="Millares 16 10 2 4" xfId="52901" xr:uid="{80605DF9-C57F-459C-840F-9C2BE847AFE3}"/>
    <cellStyle name="Millares 16 10 3" xfId="14324" xr:uid="{72D4BD6C-14A5-44DA-BD70-BD711AEB8BF8}"/>
    <cellStyle name="Millares 16 10 3 2" xfId="37218" xr:uid="{28E7A306-3A16-4057-867B-B7FF17B77249}"/>
    <cellStyle name="Millares 16 10 4" xfId="25777" xr:uid="{B365D89A-3CB4-4F26-9B25-5311CAD6474A}"/>
    <cellStyle name="Millares 16 10 5" xfId="48659" xr:uid="{B592228D-8A66-4F4C-884D-CAFEFCCCE395}"/>
    <cellStyle name="Millares 16 11" xfId="3130" xr:uid="{BF14D101-C368-45DC-AEFF-5842B922C6C1}"/>
    <cellStyle name="Millares 16 11 2" xfId="7373" xr:uid="{9D8C0FE3-2A1B-4A7F-8177-67869168C6C2}"/>
    <cellStyle name="Millares 16 11 2 2" xfId="18825" xr:uid="{49DC0A43-DAE9-4A34-8A47-2231A6BA6E69}"/>
    <cellStyle name="Millares 16 11 2 2 2" xfId="41719" xr:uid="{C36297C7-FD18-4D4D-B509-E376A807C8C1}"/>
    <cellStyle name="Millares 16 11 2 3" xfId="30278" xr:uid="{0A15472A-2EC5-46DE-8D34-9707FBFAB9EA}"/>
    <cellStyle name="Millares 16 11 2 4" xfId="53160" xr:uid="{D8C6A981-4FF4-4037-A900-68AB397CEEFF}"/>
    <cellStyle name="Millares 16 11 3" xfId="14583" xr:uid="{93FEAC94-86E5-46DC-9669-7A88878BBD57}"/>
    <cellStyle name="Millares 16 11 3 2" xfId="37477" xr:uid="{50C4B8B4-8D58-4EFF-A4F7-A82FF7F676CC}"/>
    <cellStyle name="Millares 16 11 4" xfId="26036" xr:uid="{DB281C0C-FDDC-4C8B-9851-35420425F4EF}"/>
    <cellStyle name="Millares 16 11 5" xfId="48918" xr:uid="{1106248E-CD44-4375-89C0-96EA926F162F}"/>
    <cellStyle name="Millares 16 12" xfId="3392" xr:uid="{7502938A-836C-481B-AFC6-03226EB1A6A9}"/>
    <cellStyle name="Millares 16 12 2" xfId="7635" xr:uid="{FB9ACBCD-E8E9-4D68-8A4A-53CFD82ADF09}"/>
    <cellStyle name="Millares 16 12 2 2" xfId="19087" xr:uid="{1928D752-B269-47B0-9174-D16530113FD0}"/>
    <cellStyle name="Millares 16 12 2 2 2" xfId="41981" xr:uid="{921274E7-4DC1-4924-9635-9C999EA48B33}"/>
    <cellStyle name="Millares 16 12 2 3" xfId="30540" xr:uid="{8B7AEF31-9582-4967-B663-30DEC79486A0}"/>
    <cellStyle name="Millares 16 12 2 4" xfId="53422" xr:uid="{5543BD1B-4B45-4DAE-99BA-4544BE84D4A5}"/>
    <cellStyle name="Millares 16 12 3" xfId="14845" xr:uid="{D32306A1-5CE3-47E4-A45F-6B1ED6C46A30}"/>
    <cellStyle name="Millares 16 12 3 2" xfId="37739" xr:uid="{4096FA4E-B953-4C6F-B08E-86B5CB0C7981}"/>
    <cellStyle name="Millares 16 12 4" xfId="26298" xr:uid="{F934D5C2-27C2-44B8-BAB8-149A2F61E708}"/>
    <cellStyle name="Millares 16 12 5" xfId="49180" xr:uid="{10227A0A-3D34-4FFC-A9B0-A2DFCB96309E}"/>
    <cellStyle name="Millares 16 13" xfId="4455" xr:uid="{26359B84-919D-43B3-9C0E-65466BE53DAD}"/>
    <cellStyle name="Millares 16 13 2" xfId="15907" xr:uid="{92659E0D-2EB5-4179-A88C-8C84E69FDF05}"/>
    <cellStyle name="Millares 16 13 2 2" xfId="38801" xr:uid="{E0A9A16F-7E15-4286-8AD8-9A0AE3D1772C}"/>
    <cellStyle name="Millares 16 13 3" xfId="27360" xr:uid="{E018C339-96BB-475A-B9DB-5292212DB00D}"/>
    <cellStyle name="Millares 16 13 4" xfId="50242" xr:uid="{17663C39-275A-4FD5-9623-28AAA7AB7BB4}"/>
    <cellStyle name="Millares 16 14" xfId="8739" xr:uid="{654883F8-5811-4807-8893-3F5A907654C5}"/>
    <cellStyle name="Millares 16 14 2" xfId="20183" xr:uid="{2F6F6FC8-CA92-442F-A15B-CB8BAA855B64}"/>
    <cellStyle name="Millares 16 14 2 2" xfId="43077" xr:uid="{4EBD4C93-B109-4EF7-9B34-679426480C73}"/>
    <cellStyle name="Millares 16 14 3" xfId="31636" xr:uid="{225AE057-63C4-40E5-89ED-F759EFB9794A}"/>
    <cellStyle name="Millares 16 14 4" xfId="54518" xr:uid="{D3AE3676-6BEC-4B1A-A83D-0DB35F6CC6CF}"/>
    <cellStyle name="Millares 16 15" xfId="9000" xr:uid="{E95CB213-9A6A-4E0B-AE63-299B4ABC5A5B}"/>
    <cellStyle name="Millares 16 15 2" xfId="20444" xr:uid="{3A290421-F552-4132-918F-E41E9FD1CD9E}"/>
    <cellStyle name="Millares 16 15 2 2" xfId="43338" xr:uid="{C409BC53-F417-49C8-AFFA-D9793F3B0525}"/>
    <cellStyle name="Millares 16 15 3" xfId="31897" xr:uid="{1270E026-A3F0-4720-AC8A-57D4E6C66531}"/>
    <cellStyle name="Millares 16 15 4" xfId="54779" xr:uid="{2DCA89A4-D297-47AF-BFDC-10B5BD7E36EB}"/>
    <cellStyle name="Millares 16 16" xfId="9267" xr:uid="{B55473E4-C627-4407-B216-11B6CA4B10A4}"/>
    <cellStyle name="Millares 16 16 2" xfId="20711" xr:uid="{0C14B197-2508-4843-B360-647CD2DD9591}"/>
    <cellStyle name="Millares 16 16 2 2" xfId="43605" xr:uid="{F370E9A2-FC1C-4794-AD44-EBAA9FD2C3D8}"/>
    <cellStyle name="Millares 16 16 3" xfId="32164" xr:uid="{8AB41F1E-40F2-4728-9C46-F8E9B6321203}"/>
    <cellStyle name="Millares 16 16 4" xfId="55046" xr:uid="{4816AB6A-77FB-4759-A167-072433941717}"/>
    <cellStyle name="Millares 16 17" xfId="9538" xr:uid="{FED7992A-6BD5-4482-8BCB-5CAE12136971}"/>
    <cellStyle name="Millares 16 17 2" xfId="20981" xr:uid="{06757F06-39E3-4FD5-AAE2-6A2D1169BBF3}"/>
    <cellStyle name="Millares 16 17 2 2" xfId="43875" xr:uid="{D08779C5-1180-4112-B6F9-B452764FB9AF}"/>
    <cellStyle name="Millares 16 17 3" xfId="32434" xr:uid="{6821765C-085A-4C8A-8190-A7BC87F67ED8}"/>
    <cellStyle name="Millares 16 18" xfId="10624" xr:uid="{9775DE31-7BB6-49DC-B9B8-7D8137A16774}"/>
    <cellStyle name="Millares 16 18 2" xfId="22067" xr:uid="{88DED3D4-1906-475D-87CE-F2B8731E385D}"/>
    <cellStyle name="Millares 16 18 2 2" xfId="44961" xr:uid="{8811B945-53F8-4DAB-9264-E6E4C5270B06}"/>
    <cellStyle name="Millares 16 18 3" xfId="33520" xr:uid="{5F5997D6-75AC-49BE-8D54-E7DBF604904E}"/>
    <cellStyle name="Millares 16 19" xfId="11689" xr:uid="{2FD46C00-9168-43EE-8E7C-72B3DA5EC75A}"/>
    <cellStyle name="Millares 16 19 2" xfId="34583" xr:uid="{31B8A200-2DD1-48D8-AD7F-97A524982AD3}"/>
    <cellStyle name="Millares 16 2" xfId="244" xr:uid="{2BC379C3-5D15-4CFA-8DAD-4B8BD5565043}"/>
    <cellStyle name="Millares 16 2 10" xfId="4492" xr:uid="{9460A112-B0FC-42A3-B166-D3F2E121F8EA}"/>
    <cellStyle name="Millares 16 2 10 2" xfId="15944" xr:uid="{E9363198-0334-4872-95F5-85E01CAD8249}"/>
    <cellStyle name="Millares 16 2 10 2 2" xfId="38838" xr:uid="{3C2742FA-782B-4BAE-8A7C-BE9634693366}"/>
    <cellStyle name="Millares 16 2 10 3" xfId="27397" xr:uid="{6911271C-D361-4ADA-B5EC-7B893EE9F0DB}"/>
    <cellStyle name="Millares 16 2 10 4" xfId="50279" xr:uid="{02D88E9D-F183-4627-9ED0-22D4A21672A6}"/>
    <cellStyle name="Millares 16 2 11" xfId="8776" xr:uid="{EAC9B124-8657-4622-B07E-77924DB021AC}"/>
    <cellStyle name="Millares 16 2 11 2" xfId="20220" xr:uid="{5DD0C364-D201-4DB4-9D4E-347529D6169B}"/>
    <cellStyle name="Millares 16 2 11 2 2" xfId="43114" xr:uid="{5BBDA2E1-A797-436F-B1DF-508BE43B95A9}"/>
    <cellStyle name="Millares 16 2 11 3" xfId="31673" xr:uid="{5E30FB86-47B8-44C9-A38B-1E4CB85345E0}"/>
    <cellStyle name="Millares 16 2 11 4" xfId="54555" xr:uid="{C24CADD4-6B7B-47B0-9152-FDC4AB8F07C6}"/>
    <cellStyle name="Millares 16 2 12" xfId="9037" xr:uid="{46B50410-740D-4C17-A28C-E6621314B499}"/>
    <cellStyle name="Millares 16 2 12 2" xfId="20481" xr:uid="{74CCFEDD-4FE9-45D8-9EF5-1131E8445CA6}"/>
    <cellStyle name="Millares 16 2 12 2 2" xfId="43375" xr:uid="{42BABE9C-62C5-4CA0-BC8D-DC7DDA867C86}"/>
    <cellStyle name="Millares 16 2 12 3" xfId="31934" xr:uid="{0D343E00-EEB0-4C1F-AF8D-2DE887389A93}"/>
    <cellStyle name="Millares 16 2 12 4" xfId="54816" xr:uid="{BFC8EC26-3200-4902-8CB2-0DC95C1B1DCE}"/>
    <cellStyle name="Millares 16 2 13" xfId="9304" xr:uid="{C9030C92-E60D-4983-96BB-F15F89326B2E}"/>
    <cellStyle name="Millares 16 2 13 2" xfId="20748" xr:uid="{2DA4557D-9F14-4631-8F92-79954886ED5C}"/>
    <cellStyle name="Millares 16 2 13 2 2" xfId="43642" xr:uid="{39774910-4128-4682-B9D2-721721B1AFC4}"/>
    <cellStyle name="Millares 16 2 13 3" xfId="32201" xr:uid="{E736E492-0725-428B-8CD3-D8CA0B73B5EC}"/>
    <cellStyle name="Millares 16 2 13 4" xfId="55083" xr:uid="{7F53E116-0093-453F-9B28-821FC2362D14}"/>
    <cellStyle name="Millares 16 2 14" xfId="9575" xr:uid="{86047E78-6F10-4A16-98CC-4194DA92B014}"/>
    <cellStyle name="Millares 16 2 14 2" xfId="21018" xr:uid="{5E9FBF70-993D-43A4-90EB-E8F83AEE2E9E}"/>
    <cellStyle name="Millares 16 2 14 2 2" xfId="43912" xr:uid="{19569FCE-56CB-4140-8FE1-99C10410501A}"/>
    <cellStyle name="Millares 16 2 14 3" xfId="32471" xr:uid="{442D0D3E-6E87-4220-96AD-C6FDD6F15330}"/>
    <cellStyle name="Millares 16 2 15" xfId="10661" xr:uid="{F8F4ECE0-A214-4297-A674-7D80440FFE83}"/>
    <cellStyle name="Millares 16 2 15 2" xfId="22104" xr:uid="{5D6DF72B-9DE4-4E11-9257-DB70885676CD}"/>
    <cellStyle name="Millares 16 2 15 2 2" xfId="44998" xr:uid="{F999D205-E8E9-44BD-978A-1FCC461A2AD4}"/>
    <cellStyle name="Millares 16 2 15 3" xfId="33557" xr:uid="{A4B4148D-89D7-4819-B2E8-135E01192165}"/>
    <cellStyle name="Millares 16 2 16" xfId="11726" xr:uid="{68BAE9AA-B1F4-4CF2-801F-B7A10FADB165}"/>
    <cellStyle name="Millares 16 2 16 2" xfId="34620" xr:uid="{BC8F8A30-6195-41B1-9B3C-763AF9C17C52}"/>
    <cellStyle name="Millares 16 2 17" xfId="23179" xr:uid="{4A13FACC-B77F-4A9A-A075-7C52EBAB3AA2}"/>
    <cellStyle name="Millares 16 2 18" xfId="46062" xr:uid="{C7E3CF46-D1F3-4046-9187-15CB61028E5E}"/>
    <cellStyle name="Millares 16 2 2" xfId="383" xr:uid="{36F4593F-757B-47CB-AC04-789723D9274B}"/>
    <cellStyle name="Millares 16 2 2 10" xfId="8892" xr:uid="{8F4770A0-5FD5-4757-8160-BE1E960A9325}"/>
    <cellStyle name="Millares 16 2 2 10 2" xfId="20336" xr:uid="{8887B02B-31A7-4BEB-B05A-AD7D73B3AF02}"/>
    <cellStyle name="Millares 16 2 2 10 2 2" xfId="43230" xr:uid="{6F9C7CA4-43FD-4704-B978-8F06468741B9}"/>
    <cellStyle name="Millares 16 2 2 10 3" xfId="31789" xr:uid="{8499140F-0E43-42D4-AE62-954FF6116D0F}"/>
    <cellStyle name="Millares 16 2 2 10 4" xfId="54671" xr:uid="{BCA37F5A-4EF0-4515-A2B6-52854EA3285C}"/>
    <cellStyle name="Millares 16 2 2 11" xfId="9154" xr:uid="{46E32182-4F71-424D-B85B-28147CFAF13A}"/>
    <cellStyle name="Millares 16 2 2 11 2" xfId="20598" xr:uid="{752A76EF-AD97-4FA4-8F62-C14AD2226ED6}"/>
    <cellStyle name="Millares 16 2 2 11 2 2" xfId="43492" xr:uid="{DE5F66E1-722E-431A-8BAB-AE113EC93059}"/>
    <cellStyle name="Millares 16 2 2 11 3" xfId="32051" xr:uid="{B17AB297-C796-45A6-BAC1-39077BECFA93}"/>
    <cellStyle name="Millares 16 2 2 11 4" xfId="54933" xr:uid="{BD97D2D9-3D90-44DE-A812-17345120A516}"/>
    <cellStyle name="Millares 16 2 2 12" xfId="9421" xr:uid="{68991792-BC72-4BBB-9734-53C32E8B949F}"/>
    <cellStyle name="Millares 16 2 2 12 2" xfId="20865" xr:uid="{310250F3-E835-46EF-A626-C5C372904B15}"/>
    <cellStyle name="Millares 16 2 2 12 2 2" xfId="43759" xr:uid="{21B48F62-D823-4955-9184-C5555C74BFBF}"/>
    <cellStyle name="Millares 16 2 2 12 3" xfId="32318" xr:uid="{07CF722C-1FE9-46F6-AB40-2FD2D1B8C6E3}"/>
    <cellStyle name="Millares 16 2 2 12 4" xfId="55200" xr:uid="{1745AD9F-8F51-4EEC-83FD-8B074C0C13B7}"/>
    <cellStyle name="Millares 16 2 2 13" xfId="9693" xr:uid="{863D6FFA-D5A8-4310-A355-FBFBD6F7A70C}"/>
    <cellStyle name="Millares 16 2 2 13 2" xfId="21136" xr:uid="{EE1E7D9D-B782-4EF8-B9EF-4FC474F7DDBB}"/>
    <cellStyle name="Millares 16 2 2 13 2 2" xfId="44030" xr:uid="{72D36C72-D6D6-4C3F-8413-2E28F4ED0C11}"/>
    <cellStyle name="Millares 16 2 2 13 3" xfId="32589" xr:uid="{11B5EC09-59E4-4894-911C-DD93D9907F37}"/>
    <cellStyle name="Millares 16 2 2 14" xfId="10777" xr:uid="{C3C887FF-EA0D-4E1C-8A66-7B810C1E1564}"/>
    <cellStyle name="Millares 16 2 2 14 2" xfId="22220" xr:uid="{F619C9D7-7862-4E7C-86C8-F8CFB079810A}"/>
    <cellStyle name="Millares 16 2 2 14 2 2" xfId="45114" xr:uid="{AD413E3A-AC25-41FC-8F9E-267D00C8AC5C}"/>
    <cellStyle name="Millares 16 2 2 14 3" xfId="33673" xr:uid="{B6D4AC71-CDD9-4CE6-AFFD-BE037D975BF3}"/>
    <cellStyle name="Millares 16 2 2 15" xfId="11842" xr:uid="{D448312A-04F3-44BF-B841-54E9717C7BB1}"/>
    <cellStyle name="Millares 16 2 2 15 2" xfId="34736" xr:uid="{AD54D2F5-474D-4C4A-8D8D-84DC1325E7C8}"/>
    <cellStyle name="Millares 16 2 2 16" xfId="23295" xr:uid="{E6C52AE8-E904-4E82-B33B-2C74E704B8C3}"/>
    <cellStyle name="Millares 16 2 2 17" xfId="46178" xr:uid="{7CEF3844-FF63-4632-A3A8-33903E06DFA1}"/>
    <cellStyle name="Millares 16 2 2 2" xfId="646" xr:uid="{8768B117-3A31-405E-B9C5-B1EF0E46EF3F}"/>
    <cellStyle name="Millares 16 2 2 2 10" xfId="46441" xr:uid="{8E01DB3E-891B-4953-B2DD-987E18EDEC5A}"/>
    <cellStyle name="Millares 16 2 2 2 2" xfId="1174" xr:uid="{9DF59DE0-2849-4A1F-B663-8ECE93C18F80}"/>
    <cellStyle name="Millares 16 2 2 2 2 2" xfId="2491" xr:uid="{1670DF26-4B0E-47AC-A7C6-F5A9C0C2216F}"/>
    <cellStyle name="Millares 16 2 2 2 2 2 2" xfId="6739" xr:uid="{0BBDC98C-E764-46ED-BD18-55A0524F6A07}"/>
    <cellStyle name="Millares 16 2 2 2 2 2 2 2" xfId="18191" xr:uid="{54E703C5-5508-425C-BDE5-1C6EB98E6CEE}"/>
    <cellStyle name="Millares 16 2 2 2 2 2 2 2 2" xfId="41085" xr:uid="{CD3E8E31-E0D9-4C5D-91C4-660095C17CC6}"/>
    <cellStyle name="Millares 16 2 2 2 2 2 2 3" xfId="29644" xr:uid="{588D7CB9-0198-47C7-837F-48601E9A966C}"/>
    <cellStyle name="Millares 16 2 2 2 2 2 2 4" xfId="52526" xr:uid="{D96A84AF-0DEE-4377-9A49-2FD2AB10ECCA}"/>
    <cellStyle name="Millares 16 2 2 2 2 2 3" xfId="13949" xr:uid="{8F248A82-E2FE-4185-9BD0-538051ADF57E}"/>
    <cellStyle name="Millares 16 2 2 2 2 2 3 2" xfId="36843" xr:uid="{50A4E652-F105-4789-B03A-F765B763B7C2}"/>
    <cellStyle name="Millares 16 2 2 2 2 2 4" xfId="25402" xr:uid="{1F33B641-5C98-4DED-8732-17825F4C25EB}"/>
    <cellStyle name="Millares 16 2 2 2 2 2 5" xfId="48285" xr:uid="{D8375F7E-F0CD-4E5D-9BC9-18C2BFF18E09}"/>
    <cellStyle name="Millares 16 2 2 2 2 3" xfId="4335" xr:uid="{6948AFB8-0364-416E-A0C9-B8D6C4F6B2DB}"/>
    <cellStyle name="Millares 16 2 2 2 2 3 2" xfId="8578" xr:uid="{31AFEB75-0606-42EB-8BDB-ED23423F13C2}"/>
    <cellStyle name="Millares 16 2 2 2 2 3 2 2" xfId="20030" xr:uid="{79FE5609-DC97-4E35-82AD-1B715D255E9D}"/>
    <cellStyle name="Millares 16 2 2 2 2 3 2 2 2" xfId="42924" xr:uid="{F77558D9-A595-48BD-AB80-42DA8BFA81D8}"/>
    <cellStyle name="Millares 16 2 2 2 2 3 2 3" xfId="31483" xr:uid="{6EA4A0DD-4C1B-4FA3-8BC1-0EDFCB500BB0}"/>
    <cellStyle name="Millares 16 2 2 2 2 3 2 4" xfId="54365" xr:uid="{41E14D8D-AFBC-4E4D-B822-5919FC2FAB42}"/>
    <cellStyle name="Millares 16 2 2 2 2 3 3" xfId="15788" xr:uid="{3F10769C-5E47-4EEF-9A63-90FE4557051D}"/>
    <cellStyle name="Millares 16 2 2 2 2 3 3 2" xfId="38682" xr:uid="{1F606E29-8CAB-43D2-A8A6-F731874E509E}"/>
    <cellStyle name="Millares 16 2 2 2 2 3 4" xfId="27241" xr:uid="{CEB6E4E0-6793-4C19-9BFF-A76C8EAE87FF}"/>
    <cellStyle name="Millares 16 2 2 2 2 3 5" xfId="50123" xr:uid="{7F49FACE-22DB-4546-A588-3F26F7F7B508}"/>
    <cellStyle name="Millares 16 2 2 2 2 4" xfId="5422" xr:uid="{E875E2DD-CBB3-4188-BAEB-12FFB3309856}"/>
    <cellStyle name="Millares 16 2 2 2 2 4 2" xfId="16874" xr:uid="{8CFB1AD8-2E52-4A89-B796-2C48C353741A}"/>
    <cellStyle name="Millares 16 2 2 2 2 4 2 2" xfId="39768" xr:uid="{D09BA97A-460B-41B4-BF2D-F1FBF28139D0}"/>
    <cellStyle name="Millares 16 2 2 2 2 4 3" xfId="28327" xr:uid="{F2C4D74D-15E0-409F-BFBB-4101DE991C5F}"/>
    <cellStyle name="Millares 16 2 2 2 2 4 4" xfId="51209" xr:uid="{C3A83457-091C-4860-8BFC-A365EE8288AF}"/>
    <cellStyle name="Millares 16 2 2 2 2 5" xfId="10483" xr:uid="{7A92A420-3F57-4D36-A0BE-ED12786D8C2A}"/>
    <cellStyle name="Millares 16 2 2 2 2 5 2" xfId="21926" xr:uid="{47E5413A-03B9-4B2E-BED6-48B9BDEA551F}"/>
    <cellStyle name="Millares 16 2 2 2 2 5 2 2" xfId="44820" xr:uid="{6BFFB355-DB9E-4307-B97D-58DDA279C817}"/>
    <cellStyle name="Millares 16 2 2 2 2 5 3" xfId="33379" xr:uid="{17DBAD38-B522-4E92-94A8-6FF6B1DABC1D}"/>
    <cellStyle name="Millares 16 2 2 2 2 6" xfId="11567" xr:uid="{0ED5C0EE-07A7-47E9-AFD5-B4FF9856DFD9}"/>
    <cellStyle name="Millares 16 2 2 2 2 6 2" xfId="23010" xr:uid="{9DE82466-2C87-47BF-9893-DEE33DB43770}"/>
    <cellStyle name="Millares 16 2 2 2 2 6 2 2" xfId="45904" xr:uid="{FD51A8BE-59F7-4298-9075-E3645F1F99B5}"/>
    <cellStyle name="Millares 16 2 2 2 2 6 3" xfId="34463" xr:uid="{80D04E5C-1FF7-487D-99E0-3C365B0C1B52}"/>
    <cellStyle name="Millares 16 2 2 2 2 7" xfId="12632" xr:uid="{892ECA1E-DDAD-43D8-92BA-9437A241A516}"/>
    <cellStyle name="Millares 16 2 2 2 2 7 2" xfId="35526" xr:uid="{A583BC36-CAF5-4A89-AADC-BCBD9F5F553B}"/>
    <cellStyle name="Millares 16 2 2 2 2 8" xfId="24085" xr:uid="{322F3A70-2CA7-4864-9586-1677BC6E1261}"/>
    <cellStyle name="Millares 16 2 2 2 2 9" xfId="46968" xr:uid="{F58BB920-3534-465E-8C05-6B3719C3F66E}"/>
    <cellStyle name="Millares 16 2 2 2 3" xfId="1964" xr:uid="{91325AF1-85F8-49CB-B393-E83D5CEA1370}"/>
    <cellStyle name="Millares 16 2 2 2 3 2" xfId="6212" xr:uid="{CD8046C0-5687-4D51-A834-1258DAC7B51A}"/>
    <cellStyle name="Millares 16 2 2 2 3 2 2" xfId="17664" xr:uid="{AAE15B22-1138-4828-95A8-B00C047C74B0}"/>
    <cellStyle name="Millares 16 2 2 2 3 2 2 2" xfId="40558" xr:uid="{80454E87-E082-4CEA-9D57-E32DA7132311}"/>
    <cellStyle name="Millares 16 2 2 2 3 2 3" xfId="29117" xr:uid="{E45C4E3F-D1C8-4550-A264-B917D8892563}"/>
    <cellStyle name="Millares 16 2 2 2 3 2 4" xfId="51999" xr:uid="{AB2D3313-6BD2-4C5C-ABCF-F583AB50B07F}"/>
    <cellStyle name="Millares 16 2 2 2 3 3" xfId="13422" xr:uid="{378AEB15-212B-48FA-B0A9-82FAE9F01854}"/>
    <cellStyle name="Millares 16 2 2 2 3 3 2" xfId="36316" xr:uid="{5016CE43-E458-491F-9581-53F6A7498316}"/>
    <cellStyle name="Millares 16 2 2 2 3 4" xfId="24875" xr:uid="{2940C301-8F61-4B61-AB82-BC79753AB2F6}"/>
    <cellStyle name="Millares 16 2 2 2 3 5" xfId="47758" xr:uid="{0EA96207-B750-457F-A517-D93FE0B67695}"/>
    <cellStyle name="Millares 16 2 2 2 4" xfId="3808" xr:uid="{02921A6E-B50B-415D-8EF0-A0D5D804399B}"/>
    <cellStyle name="Millares 16 2 2 2 4 2" xfId="8051" xr:uid="{207E082C-6267-4766-8AB2-3165CDD06BC5}"/>
    <cellStyle name="Millares 16 2 2 2 4 2 2" xfId="19503" xr:uid="{27369DBF-B753-4DE4-BA9E-363157825AD2}"/>
    <cellStyle name="Millares 16 2 2 2 4 2 2 2" xfId="42397" xr:uid="{EBF44D27-05D5-44F5-8D4D-ED44F0D3472B}"/>
    <cellStyle name="Millares 16 2 2 2 4 2 3" xfId="30956" xr:uid="{01E7214C-EF9B-4413-90A4-681ED7CBCA60}"/>
    <cellStyle name="Millares 16 2 2 2 4 2 4" xfId="53838" xr:uid="{867EDDC2-DC4F-40F2-B5AC-54EDFDCA211D}"/>
    <cellStyle name="Millares 16 2 2 2 4 3" xfId="15261" xr:uid="{86B981D9-1BFD-45C7-BEC5-1D35B0C82D98}"/>
    <cellStyle name="Millares 16 2 2 2 4 3 2" xfId="38155" xr:uid="{EC1AE407-79B8-43B8-BC47-7C6F6438C34F}"/>
    <cellStyle name="Millares 16 2 2 2 4 4" xfId="26714" xr:uid="{9352B0DA-3080-4175-A04D-DEE8DC8FB18C}"/>
    <cellStyle name="Millares 16 2 2 2 4 5" xfId="49596" xr:uid="{D3F1A691-216E-4337-8A0F-2B9997E9BA93}"/>
    <cellStyle name="Millares 16 2 2 2 5" xfId="4895" xr:uid="{3148FCB8-38D7-4DD0-884B-764E6966456B}"/>
    <cellStyle name="Millares 16 2 2 2 5 2" xfId="16347" xr:uid="{D08D2EDB-BB3C-44D1-A382-4559B51DC308}"/>
    <cellStyle name="Millares 16 2 2 2 5 2 2" xfId="39241" xr:uid="{21FCD8B8-186D-445A-BCA1-8728D76FBB5B}"/>
    <cellStyle name="Millares 16 2 2 2 5 3" xfId="27800" xr:uid="{77414D89-5690-4BBD-A6AA-5F74D54F2A77}"/>
    <cellStyle name="Millares 16 2 2 2 5 4" xfId="50682" xr:uid="{1B921095-48C8-4B23-B098-66C364E2BF23}"/>
    <cellStyle name="Millares 16 2 2 2 6" xfId="9956" xr:uid="{D229EC4E-6AC6-4F79-83F1-DC63F627F4B4}"/>
    <cellStyle name="Millares 16 2 2 2 6 2" xfId="21399" xr:uid="{BEAEC1B3-58AF-40F5-8B85-E56092D06FF7}"/>
    <cellStyle name="Millares 16 2 2 2 6 2 2" xfId="44293" xr:uid="{E9E3A9E2-452D-4DA7-8310-68DDA7070ADC}"/>
    <cellStyle name="Millares 16 2 2 2 6 3" xfId="32852" xr:uid="{5EFFFE38-04E1-459C-AC2B-DEC5B4B61300}"/>
    <cellStyle name="Millares 16 2 2 2 7" xfId="11040" xr:uid="{31ED0102-8875-41DD-A6F5-7F08AB49A0FC}"/>
    <cellStyle name="Millares 16 2 2 2 7 2" xfId="22483" xr:uid="{3E9744E5-4E55-4396-AE91-76BE17F8CE42}"/>
    <cellStyle name="Millares 16 2 2 2 7 2 2" xfId="45377" xr:uid="{8729D5BF-6396-4336-9E25-55A2CBC0BFB6}"/>
    <cellStyle name="Millares 16 2 2 2 7 3" xfId="33936" xr:uid="{C46A5870-5DD8-4967-8B23-CFE9CD365906}"/>
    <cellStyle name="Millares 16 2 2 2 8" xfId="12105" xr:uid="{E359E797-5FFF-4154-8F4E-0E528B43E06B}"/>
    <cellStyle name="Millares 16 2 2 2 8 2" xfId="34999" xr:uid="{8609433D-632C-4380-9B22-BFD3CD3588EC}"/>
    <cellStyle name="Millares 16 2 2 2 9" xfId="23558" xr:uid="{D4262D49-FD8A-4FED-A5A7-15D73FF89261}"/>
    <cellStyle name="Millares 16 2 2 3" xfId="911" xr:uid="{72609494-3C19-43F1-AB5D-3A6EBAB2C5B5}"/>
    <cellStyle name="Millares 16 2 2 3 2" xfId="2228" xr:uid="{C537AE76-6AF8-4492-8D50-62961BECD937}"/>
    <cellStyle name="Millares 16 2 2 3 2 2" xfId="6476" xr:uid="{8B9BC683-A594-401D-9734-35D239395339}"/>
    <cellStyle name="Millares 16 2 2 3 2 2 2" xfId="17928" xr:uid="{EBD8D8D1-3C2F-4778-B243-7C71D75899D4}"/>
    <cellStyle name="Millares 16 2 2 3 2 2 2 2" xfId="40822" xr:uid="{A1289510-1C3D-48B6-9744-96B189352A05}"/>
    <cellStyle name="Millares 16 2 2 3 2 2 3" xfId="29381" xr:uid="{9DD2D4B8-E660-4BD0-B68A-DA68276CFE8B}"/>
    <cellStyle name="Millares 16 2 2 3 2 2 4" xfId="52263" xr:uid="{D3BD29FD-B79B-4E17-AAD1-DC2A3F910EB5}"/>
    <cellStyle name="Millares 16 2 2 3 2 3" xfId="13686" xr:uid="{451F5BA6-4B1E-4024-9579-1BE8A868CDD9}"/>
    <cellStyle name="Millares 16 2 2 3 2 3 2" xfId="36580" xr:uid="{00A72AFA-0361-4188-A47E-A30D07C58FB6}"/>
    <cellStyle name="Millares 16 2 2 3 2 4" xfId="25139" xr:uid="{5A16150C-1401-46B9-BEBB-0020DFB5D44D}"/>
    <cellStyle name="Millares 16 2 2 3 2 5" xfId="48022" xr:uid="{6613C5A3-C3C5-4E24-8EE9-FD1DF0DBD95B}"/>
    <cellStyle name="Millares 16 2 2 3 3" xfId="4072" xr:uid="{D7080EF1-2037-43DE-806F-2ED2E9733BD9}"/>
    <cellStyle name="Millares 16 2 2 3 3 2" xfId="8315" xr:uid="{770C6F9E-EDE3-4413-BDBA-E0BAFBC7AC13}"/>
    <cellStyle name="Millares 16 2 2 3 3 2 2" xfId="19767" xr:uid="{9E7C5FBB-8DFC-4900-94B3-F2A5709FA68A}"/>
    <cellStyle name="Millares 16 2 2 3 3 2 2 2" xfId="42661" xr:uid="{622F3FFC-6165-4652-9BD7-26FD2AF7AFA6}"/>
    <cellStyle name="Millares 16 2 2 3 3 2 3" xfId="31220" xr:uid="{E7B0F7F4-DB49-401B-9DE6-E24C122B5D16}"/>
    <cellStyle name="Millares 16 2 2 3 3 2 4" xfId="54102" xr:uid="{AB24375B-938F-4FE6-9FE5-0A642607D691}"/>
    <cellStyle name="Millares 16 2 2 3 3 3" xfId="15525" xr:uid="{9A0C5A21-993A-4007-9C30-2059DD1F1E75}"/>
    <cellStyle name="Millares 16 2 2 3 3 3 2" xfId="38419" xr:uid="{8B699004-801B-474D-B8D2-1A6B298D87F7}"/>
    <cellStyle name="Millares 16 2 2 3 3 4" xfId="26978" xr:uid="{60B278E9-DD1F-45A7-B7CC-B80CE5361BD8}"/>
    <cellStyle name="Millares 16 2 2 3 3 5" xfId="49860" xr:uid="{DF371AE8-8B1E-4268-800A-58AC242B804E}"/>
    <cellStyle name="Millares 16 2 2 3 4" xfId="5159" xr:uid="{84B02C9C-6383-4187-A668-A1980A1A25AE}"/>
    <cellStyle name="Millares 16 2 2 3 4 2" xfId="16611" xr:uid="{6E497805-FA8D-4658-AF02-01055CAC2CF1}"/>
    <cellStyle name="Millares 16 2 2 3 4 2 2" xfId="39505" xr:uid="{85A3E633-7363-4ABC-9C54-E28B04470611}"/>
    <cellStyle name="Millares 16 2 2 3 4 3" xfId="28064" xr:uid="{753C2F7F-7A94-4D74-B413-B9E88CFDE1BD}"/>
    <cellStyle name="Millares 16 2 2 3 4 4" xfId="50946" xr:uid="{DECDA7C0-C239-41F9-A280-40DC3363FB96}"/>
    <cellStyle name="Millares 16 2 2 3 5" xfId="10220" xr:uid="{0219FF71-B679-444C-969B-F7BA78C7F21A}"/>
    <cellStyle name="Millares 16 2 2 3 5 2" xfId="21663" xr:uid="{9877291B-63BA-4341-82DD-34964ABFF502}"/>
    <cellStyle name="Millares 16 2 2 3 5 2 2" xfId="44557" xr:uid="{57263993-3E51-42CC-9530-B7E930749B81}"/>
    <cellStyle name="Millares 16 2 2 3 5 3" xfId="33116" xr:uid="{1560C3DD-01D9-48CF-BC2A-429100EF7EAC}"/>
    <cellStyle name="Millares 16 2 2 3 6" xfId="11304" xr:uid="{A492A9D2-DDD3-4C02-A465-1CDE169638CA}"/>
    <cellStyle name="Millares 16 2 2 3 6 2" xfId="22747" xr:uid="{372F6AF9-08F1-4C7A-891F-E49AC220A4FE}"/>
    <cellStyle name="Millares 16 2 2 3 6 2 2" xfId="45641" xr:uid="{699AFCA7-C8E1-4DBC-B5E8-903F5D3CA011}"/>
    <cellStyle name="Millares 16 2 2 3 6 3" xfId="34200" xr:uid="{B8BAAA6E-6B38-4339-BE9F-C5DAFC58C19D}"/>
    <cellStyle name="Millares 16 2 2 3 7" xfId="12369" xr:uid="{EA93B1FB-9955-4286-8F96-4FA07E366817}"/>
    <cellStyle name="Millares 16 2 2 3 7 2" xfId="35263" xr:uid="{A7250AD7-917B-4E80-9730-0DA9CFAC97C9}"/>
    <cellStyle name="Millares 16 2 2 3 8" xfId="23822" xr:uid="{05F0B539-B4C6-4163-9B88-1D878F77B70C}"/>
    <cellStyle name="Millares 16 2 2 3 9" xfId="46705" xr:uid="{B29104A8-2F75-4C52-BEAE-6A27DF4A3985}"/>
    <cellStyle name="Millares 16 2 2 4" xfId="1439" xr:uid="{51041180-88F5-46D2-975B-D1E28481BBBC}"/>
    <cellStyle name="Millares 16 2 2 4 2" xfId="2756" xr:uid="{A1293560-5B17-48B9-B8FB-5FA466242506}"/>
    <cellStyle name="Millares 16 2 2 4 2 2" xfId="7004" xr:uid="{F15C7F1D-F342-4602-AFD1-1CE329CE7609}"/>
    <cellStyle name="Millares 16 2 2 4 2 2 2" xfId="18456" xr:uid="{8363ACDD-DF89-49A3-9E4D-F2910C0588FD}"/>
    <cellStyle name="Millares 16 2 2 4 2 2 2 2" xfId="41350" xr:uid="{371393D8-9B90-49F0-8219-5148E3527734}"/>
    <cellStyle name="Millares 16 2 2 4 2 2 3" xfId="29909" xr:uid="{9E934BEB-2EA9-4705-97BC-7E2D747EEE50}"/>
    <cellStyle name="Millares 16 2 2 4 2 2 4" xfId="52791" xr:uid="{9AB4C79E-83A3-4518-8ADB-31D7D2F0FEC7}"/>
    <cellStyle name="Millares 16 2 2 4 2 3" xfId="14214" xr:uid="{AA1634B4-170F-47E7-ABB6-0CEB6D982386}"/>
    <cellStyle name="Millares 16 2 2 4 2 3 2" xfId="37108" xr:uid="{1ED87BCF-A780-4B4D-8EFF-812813D25E89}"/>
    <cellStyle name="Millares 16 2 2 4 2 4" xfId="25667" xr:uid="{EB4C65D7-3753-4B6A-B3A5-FAA8EFDB2FD0}"/>
    <cellStyle name="Millares 16 2 2 4 2 5" xfId="48550" xr:uid="{752E7A86-E43F-49E5-A0D0-44E1BD2FA6EF}"/>
    <cellStyle name="Millares 16 2 2 4 3" xfId="5687" xr:uid="{2DF636E7-8589-4A35-BF4E-94104D967F93}"/>
    <cellStyle name="Millares 16 2 2 4 3 2" xfId="17139" xr:uid="{92C60DA7-DE36-4E76-AB0D-B0EBE7D481FD}"/>
    <cellStyle name="Millares 16 2 2 4 3 2 2" xfId="40033" xr:uid="{8AAC4B55-EC1D-4B15-9D0D-5F5A93820DB8}"/>
    <cellStyle name="Millares 16 2 2 4 3 3" xfId="28592" xr:uid="{E3F9583E-C448-4E25-AACA-FC26476E2C2A}"/>
    <cellStyle name="Millares 16 2 2 4 3 4" xfId="51474" xr:uid="{7C839835-CD09-4896-A41B-44AF2E578DD1}"/>
    <cellStyle name="Millares 16 2 2 4 4" xfId="12897" xr:uid="{09418E4B-6D40-4EEA-84FB-E2DA34FDCABB}"/>
    <cellStyle name="Millares 16 2 2 4 4 2" xfId="35791" xr:uid="{BBF21E5D-4C7B-427E-8A86-E27EFDF0A5A1}"/>
    <cellStyle name="Millares 16 2 2 4 5" xfId="24350" xr:uid="{3DA7FBF8-AFFD-46F8-8A56-17153BB4F2F0}"/>
    <cellStyle name="Millares 16 2 2 4 6" xfId="47233" xr:uid="{8B49FA47-71B5-4C41-BA65-B4AAD3C7AFB9}"/>
    <cellStyle name="Millares 16 2 2 5" xfId="1701" xr:uid="{70298393-C782-45D1-AFC8-9F8DE4E2EA95}"/>
    <cellStyle name="Millares 16 2 2 5 2" xfId="5949" xr:uid="{63764BB1-3346-4E8D-8A7C-E75DFCA4936D}"/>
    <cellStyle name="Millares 16 2 2 5 2 2" xfId="17401" xr:uid="{17FEC232-5BF3-4BDF-9910-ACB15FBDC646}"/>
    <cellStyle name="Millares 16 2 2 5 2 2 2" xfId="40295" xr:uid="{74D047A3-B36E-481B-9250-2FBB00A79321}"/>
    <cellStyle name="Millares 16 2 2 5 2 3" xfId="28854" xr:uid="{E0E2CC16-0947-47A0-A062-D8586C3052A8}"/>
    <cellStyle name="Millares 16 2 2 5 2 4" xfId="51736" xr:uid="{B24B54AD-C600-47D9-8D23-6A08753D2B4A}"/>
    <cellStyle name="Millares 16 2 2 5 3" xfId="13159" xr:uid="{F2340506-1D81-469F-9CAB-0CCDB8054C85}"/>
    <cellStyle name="Millares 16 2 2 5 3 2" xfId="36053" xr:uid="{77B3D3F0-F961-4792-8CB5-E5432B9189E1}"/>
    <cellStyle name="Millares 16 2 2 5 4" xfId="24612" xr:uid="{588ABBA0-E8FB-4C5A-87A2-41F662F9A78C}"/>
    <cellStyle name="Millares 16 2 2 5 5" xfId="47495" xr:uid="{1C8A30FF-5A86-4430-86C9-599805425FE8}"/>
    <cellStyle name="Millares 16 2 2 6" xfId="3024" xr:uid="{B9DC4FB8-16C4-44C6-BF5E-065960C15229}"/>
    <cellStyle name="Millares 16 2 2 6 2" xfId="7267" xr:uid="{14B30EC2-3244-4BFE-9367-8E0430CDABFF}"/>
    <cellStyle name="Millares 16 2 2 6 2 2" xfId="18719" xr:uid="{3060C957-9EBE-44AD-B3C5-36B9946555DB}"/>
    <cellStyle name="Millares 16 2 2 6 2 2 2" xfId="41613" xr:uid="{D6B4212F-23F9-4E6D-B071-DC89CCC224B9}"/>
    <cellStyle name="Millares 16 2 2 6 2 3" xfId="30172" xr:uid="{53554ACC-9664-4262-A9BA-3CC32546D20A}"/>
    <cellStyle name="Millares 16 2 2 6 2 4" xfId="53054" xr:uid="{8B9858C7-5F4F-4CD2-B285-D359711B6936}"/>
    <cellStyle name="Millares 16 2 2 6 3" xfId="14477" xr:uid="{F34299AB-6664-4E60-961B-DF0A2CC15D6E}"/>
    <cellStyle name="Millares 16 2 2 6 3 2" xfId="37371" xr:uid="{F090E0B7-030F-4938-BCE1-A6FC054BF26E}"/>
    <cellStyle name="Millares 16 2 2 6 4" xfId="25930" xr:uid="{85907CE8-BABB-44CB-B40D-9EC8A9CE6EB2}"/>
    <cellStyle name="Millares 16 2 2 6 5" xfId="48812" xr:uid="{5F66CFA5-C56C-48DE-BF58-8A908707786F}"/>
    <cellStyle name="Millares 16 2 2 7" xfId="3284" xr:uid="{0613EA96-D08F-4043-BF6C-4798F349C481}"/>
    <cellStyle name="Millares 16 2 2 7 2" xfId="7527" xr:uid="{D11C2461-BF85-4E3E-BE2F-86FB86048A99}"/>
    <cellStyle name="Millares 16 2 2 7 2 2" xfId="18979" xr:uid="{112289DF-1470-425C-9D4D-A8DB2B9BB227}"/>
    <cellStyle name="Millares 16 2 2 7 2 2 2" xfId="41873" xr:uid="{29A56D85-7AD8-4270-B267-9014FCE4D3A0}"/>
    <cellStyle name="Millares 16 2 2 7 2 3" xfId="30432" xr:uid="{52352C6B-37D7-4727-ABF8-81A040956E69}"/>
    <cellStyle name="Millares 16 2 2 7 2 4" xfId="53314" xr:uid="{4B5A7F5D-F276-4529-8D45-2D584DFE9EE0}"/>
    <cellStyle name="Millares 16 2 2 7 3" xfId="14737" xr:uid="{7CB6924D-B1B9-4ACF-8768-C5DF675A7E93}"/>
    <cellStyle name="Millares 16 2 2 7 3 2" xfId="37631" xr:uid="{8BBF4D37-5AC8-4609-985D-C1B7340DCAFA}"/>
    <cellStyle name="Millares 16 2 2 7 4" xfId="26190" xr:uid="{F9E723A4-6F0F-4F46-9702-713BF2CBCEA7}"/>
    <cellStyle name="Millares 16 2 2 7 5" xfId="49072" xr:uid="{47FA287F-3ABA-4266-9ACD-3B23FFFA1ABF}"/>
    <cellStyle name="Millares 16 2 2 8" xfId="3545" xr:uid="{318C9225-35E8-4BDC-89CE-8872A22E6EC0}"/>
    <cellStyle name="Millares 16 2 2 8 2" xfId="7788" xr:uid="{CF4F27B5-C003-4053-963A-B9645A4B709D}"/>
    <cellStyle name="Millares 16 2 2 8 2 2" xfId="19240" xr:uid="{787714DC-CC24-4576-8BC3-A790387CC7E0}"/>
    <cellStyle name="Millares 16 2 2 8 2 2 2" xfId="42134" xr:uid="{3B4CF0E4-25B7-43DB-B897-DA686C3967F5}"/>
    <cellStyle name="Millares 16 2 2 8 2 3" xfId="30693" xr:uid="{018935E5-3E5E-468D-8338-4A64A4940B80}"/>
    <cellStyle name="Millares 16 2 2 8 2 4" xfId="53575" xr:uid="{D526BF35-9CB6-48A2-AFF3-A0F527DEA824}"/>
    <cellStyle name="Millares 16 2 2 8 3" xfId="14998" xr:uid="{2A301618-69D7-4D1D-AFA6-78E2B5BA3178}"/>
    <cellStyle name="Millares 16 2 2 8 3 2" xfId="37892" xr:uid="{40485CA0-9664-4C61-9467-EFAAC12A26E9}"/>
    <cellStyle name="Millares 16 2 2 8 4" xfId="26451" xr:uid="{BC2F5013-36C8-4803-81E6-0BE76CDAC421}"/>
    <cellStyle name="Millares 16 2 2 8 5" xfId="49333" xr:uid="{B237C7CB-75DF-422D-ABC5-3587590FE4B3}"/>
    <cellStyle name="Millares 16 2 2 9" xfId="4613" xr:uid="{77F9A698-6E58-4F65-96C4-33F4283EA33A}"/>
    <cellStyle name="Millares 16 2 2 9 2" xfId="16065" xr:uid="{90DF8D08-3AF8-46A2-9A55-6D5D27CF8AC0}"/>
    <cellStyle name="Millares 16 2 2 9 2 2" xfId="38959" xr:uid="{74F0FA82-BB44-4177-9768-3F2D13C300DB}"/>
    <cellStyle name="Millares 16 2 2 9 3" xfId="27518" xr:uid="{09659E16-6B87-4D28-9FE7-9A9617999B19}"/>
    <cellStyle name="Millares 16 2 2 9 4" xfId="50400" xr:uid="{6E6E4BA2-FEFD-4B44-84E4-4CC8023A2300}"/>
    <cellStyle name="Millares 16 2 3" xfId="530" xr:uid="{214E1AC3-F7D2-4D7B-BDDA-333B6FA96D15}"/>
    <cellStyle name="Millares 16 2 3 10" xfId="46325" xr:uid="{CA2A6CA2-F02F-4707-A2FE-EBADD8B19A0E}"/>
    <cellStyle name="Millares 16 2 3 2" xfId="1058" xr:uid="{2D31859D-B8BF-4F5C-A556-BCF26F019C37}"/>
    <cellStyle name="Millares 16 2 3 2 2" xfId="2375" xr:uid="{A55AD72E-1F75-4879-8476-F1C898CDDE48}"/>
    <cellStyle name="Millares 16 2 3 2 2 2" xfId="6623" xr:uid="{AC99B2F9-AD39-4839-BBB7-E043C3F1FA5B}"/>
    <cellStyle name="Millares 16 2 3 2 2 2 2" xfId="18075" xr:uid="{1F2BCF22-AF4B-4A24-842E-2EC3A0C6164E}"/>
    <cellStyle name="Millares 16 2 3 2 2 2 2 2" xfId="40969" xr:uid="{05AE396A-9381-4162-B5EF-0AFCC69BE456}"/>
    <cellStyle name="Millares 16 2 3 2 2 2 3" xfId="29528" xr:uid="{C543356A-B749-4C50-9385-38BF2BB48FDF}"/>
    <cellStyle name="Millares 16 2 3 2 2 2 4" xfId="52410" xr:uid="{2D37D442-ED4F-4DAC-ADE9-71E0481270C5}"/>
    <cellStyle name="Millares 16 2 3 2 2 3" xfId="13833" xr:uid="{BA02FF61-05FC-459F-8351-331670BA1A8B}"/>
    <cellStyle name="Millares 16 2 3 2 2 3 2" xfId="36727" xr:uid="{772B5112-2EB3-40A9-8E63-BAAEA47E03D0}"/>
    <cellStyle name="Millares 16 2 3 2 2 4" xfId="25286" xr:uid="{5D624202-04A2-4001-AA01-10F6C53FE6AB}"/>
    <cellStyle name="Millares 16 2 3 2 2 5" xfId="48169" xr:uid="{0C0AF0B7-304A-48DB-AEB9-80F30A9ADF0C}"/>
    <cellStyle name="Millares 16 2 3 2 3" xfId="4219" xr:uid="{39F6C849-256E-4C71-A830-BCE78AF12373}"/>
    <cellStyle name="Millares 16 2 3 2 3 2" xfId="8462" xr:uid="{D5FC9961-0F0B-4B13-AC62-32279C91732D}"/>
    <cellStyle name="Millares 16 2 3 2 3 2 2" xfId="19914" xr:uid="{969BE1A4-6152-42B7-A154-8517ACFF2903}"/>
    <cellStyle name="Millares 16 2 3 2 3 2 2 2" xfId="42808" xr:uid="{41DBA12A-41A2-49F4-9C28-C5C23C8AD6AC}"/>
    <cellStyle name="Millares 16 2 3 2 3 2 3" xfId="31367" xr:uid="{5E4A6E15-D3F1-4DD0-B56F-8390942CC953}"/>
    <cellStyle name="Millares 16 2 3 2 3 2 4" xfId="54249" xr:uid="{5298AF41-6A24-433C-8E4C-61293929250B}"/>
    <cellStyle name="Millares 16 2 3 2 3 3" xfId="15672" xr:uid="{71ED9CD2-71C2-4367-B961-C8B0C8E5263F}"/>
    <cellStyle name="Millares 16 2 3 2 3 3 2" xfId="38566" xr:uid="{DAC6DEAD-E780-48BC-BCCE-E5832ECE81B8}"/>
    <cellStyle name="Millares 16 2 3 2 3 4" xfId="27125" xr:uid="{89C38D03-3CE3-4F33-8957-4F9FF67F9867}"/>
    <cellStyle name="Millares 16 2 3 2 3 5" xfId="50007" xr:uid="{D836CE95-66A0-4FD7-8908-A7CD36E2C3DD}"/>
    <cellStyle name="Millares 16 2 3 2 4" xfId="5306" xr:uid="{0F7185E3-8EE8-4C86-8F19-341F71B600A3}"/>
    <cellStyle name="Millares 16 2 3 2 4 2" xfId="16758" xr:uid="{1E3348F9-DB6A-4520-B2B3-059D62CB17F5}"/>
    <cellStyle name="Millares 16 2 3 2 4 2 2" xfId="39652" xr:uid="{EEDBCBCF-0087-45F3-A065-5D522677FE68}"/>
    <cellStyle name="Millares 16 2 3 2 4 3" xfId="28211" xr:uid="{3512D73B-FA8F-4839-B926-8AC551112A52}"/>
    <cellStyle name="Millares 16 2 3 2 4 4" xfId="51093" xr:uid="{D61ABDE4-F6D3-44E7-8D6B-1846BBD260E4}"/>
    <cellStyle name="Millares 16 2 3 2 5" xfId="10367" xr:uid="{94808FEF-8123-4430-BC0E-5E81795BD849}"/>
    <cellStyle name="Millares 16 2 3 2 5 2" xfId="21810" xr:uid="{A297443A-E0AF-4C67-8970-875BCF0E684D}"/>
    <cellStyle name="Millares 16 2 3 2 5 2 2" xfId="44704" xr:uid="{67CA03A8-A06B-425F-BAD9-880F0B8195E6}"/>
    <cellStyle name="Millares 16 2 3 2 5 3" xfId="33263" xr:uid="{D8767297-C00E-44A1-876C-4D2A1D700E01}"/>
    <cellStyle name="Millares 16 2 3 2 6" xfId="11451" xr:uid="{B6E15686-2E02-4FA5-A5CE-A4C0A35B75AD}"/>
    <cellStyle name="Millares 16 2 3 2 6 2" xfId="22894" xr:uid="{E9FE4CFC-A014-4D2D-AF77-4ECA7A7187B9}"/>
    <cellStyle name="Millares 16 2 3 2 6 2 2" xfId="45788" xr:uid="{29C6DF27-9F91-4937-B22A-FBC935775E7F}"/>
    <cellStyle name="Millares 16 2 3 2 6 3" xfId="34347" xr:uid="{E57851CA-3713-43AC-91D4-49DBDBE3ACCD}"/>
    <cellStyle name="Millares 16 2 3 2 7" xfId="12516" xr:uid="{D83DFAC2-CD22-46D1-A8F1-47AD3A7E0644}"/>
    <cellStyle name="Millares 16 2 3 2 7 2" xfId="35410" xr:uid="{95F91F95-5613-4932-9B62-AF7B7DED648E}"/>
    <cellStyle name="Millares 16 2 3 2 8" xfId="23969" xr:uid="{A2DCF830-4CF6-43B8-AD5A-123C404CEA33}"/>
    <cellStyle name="Millares 16 2 3 2 9" xfId="46852" xr:uid="{50B37460-6E18-4BCA-84D7-E703B1AED93B}"/>
    <cellStyle name="Millares 16 2 3 3" xfId="1848" xr:uid="{08FF62CD-D106-44DF-9DFD-73929D79D419}"/>
    <cellStyle name="Millares 16 2 3 3 2" xfId="6096" xr:uid="{20A9EC5C-52F4-43C0-90D2-E7C8C99E399C}"/>
    <cellStyle name="Millares 16 2 3 3 2 2" xfId="17548" xr:uid="{64819172-DFBA-4C0C-ABF9-0DE0640B8F7C}"/>
    <cellStyle name="Millares 16 2 3 3 2 2 2" xfId="40442" xr:uid="{D024D5AE-570E-491F-A970-DBD6D2F93EFB}"/>
    <cellStyle name="Millares 16 2 3 3 2 3" xfId="29001" xr:uid="{FA45F5CE-CC7C-40CF-A926-3BE4FA451481}"/>
    <cellStyle name="Millares 16 2 3 3 2 4" xfId="51883" xr:uid="{DCA013A1-E7BE-4887-AC50-6F64CEC4705E}"/>
    <cellStyle name="Millares 16 2 3 3 3" xfId="13306" xr:uid="{E0A6699A-6A72-4F2B-B15B-53B363AAC26D}"/>
    <cellStyle name="Millares 16 2 3 3 3 2" xfId="36200" xr:uid="{7BD43E2C-A59D-48F7-B84A-BAD995DB2668}"/>
    <cellStyle name="Millares 16 2 3 3 4" xfId="24759" xr:uid="{7DB66E02-B89F-4786-A530-09857CDF379A}"/>
    <cellStyle name="Millares 16 2 3 3 5" xfId="47642" xr:uid="{67E1FA94-60F0-4B8E-9D1D-BA55892481AF}"/>
    <cellStyle name="Millares 16 2 3 4" xfId="3692" xr:uid="{0935163B-C118-4818-852E-DD8C7B4678DC}"/>
    <cellStyle name="Millares 16 2 3 4 2" xfId="7935" xr:uid="{01AB7E84-3BFF-4181-8A60-6AE405F8711A}"/>
    <cellStyle name="Millares 16 2 3 4 2 2" xfId="19387" xr:uid="{2AE782F3-A9B2-46E4-8668-D07FBDF57201}"/>
    <cellStyle name="Millares 16 2 3 4 2 2 2" xfId="42281" xr:uid="{8674E098-458C-429B-BE81-6CF856B15B73}"/>
    <cellStyle name="Millares 16 2 3 4 2 3" xfId="30840" xr:uid="{C8ABBEE7-232C-4015-9442-E04B2ED86952}"/>
    <cellStyle name="Millares 16 2 3 4 2 4" xfId="53722" xr:uid="{037995DF-A6BB-4615-8D06-0AE8E6D6CA58}"/>
    <cellStyle name="Millares 16 2 3 4 3" xfId="15145" xr:uid="{9B736908-315F-4FCB-BF2D-9A1143B9648A}"/>
    <cellStyle name="Millares 16 2 3 4 3 2" xfId="38039" xr:uid="{75649C4E-ABA8-475C-A1CE-4AEF35BC27B4}"/>
    <cellStyle name="Millares 16 2 3 4 4" xfId="26598" xr:uid="{97D1CADC-1DA6-42A7-A349-F6006884904F}"/>
    <cellStyle name="Millares 16 2 3 4 5" xfId="49480" xr:uid="{DF057389-CDCA-4B26-BD34-977C1F24DACF}"/>
    <cellStyle name="Millares 16 2 3 5" xfId="4779" xr:uid="{EECA7E42-6126-47DB-A84A-7337013E7E27}"/>
    <cellStyle name="Millares 16 2 3 5 2" xfId="16231" xr:uid="{7CDE55A9-464A-42BA-8E2C-4486A945A710}"/>
    <cellStyle name="Millares 16 2 3 5 2 2" xfId="39125" xr:uid="{46BA7A3F-F74B-4220-B5BE-E4C3D0487776}"/>
    <cellStyle name="Millares 16 2 3 5 3" xfId="27684" xr:uid="{5833D6EC-1632-4A8D-8D22-D9B177C665CA}"/>
    <cellStyle name="Millares 16 2 3 5 4" xfId="50566" xr:uid="{311B3604-F6EE-4CFF-BDBB-C4EC0D1D8A96}"/>
    <cellStyle name="Millares 16 2 3 6" xfId="9840" xr:uid="{742F548C-313F-476A-BDEE-00C4874A14A8}"/>
    <cellStyle name="Millares 16 2 3 6 2" xfId="21283" xr:uid="{530DEDC2-1CE3-45B2-AE84-798ADCB65D6E}"/>
    <cellStyle name="Millares 16 2 3 6 2 2" xfId="44177" xr:uid="{5C6B2F34-AEB0-4596-8A6E-E1443B8C1948}"/>
    <cellStyle name="Millares 16 2 3 6 3" xfId="32736" xr:uid="{04913128-344B-488A-A2C3-FE5CB468D331}"/>
    <cellStyle name="Millares 16 2 3 7" xfId="10924" xr:uid="{DA7D111F-E714-4DFF-8916-03AA7B1A9A13}"/>
    <cellStyle name="Millares 16 2 3 7 2" xfId="22367" xr:uid="{BE23B9F5-2180-4CF1-9CF8-1935BCF87992}"/>
    <cellStyle name="Millares 16 2 3 7 2 2" xfId="45261" xr:uid="{006B0622-F594-452B-9E20-1F5FEBAF56E2}"/>
    <cellStyle name="Millares 16 2 3 7 3" xfId="33820" xr:uid="{10524D62-EB42-4213-9B09-16DBE6CB92E8}"/>
    <cellStyle name="Millares 16 2 3 8" xfId="11989" xr:uid="{4860325D-2DE5-4CD8-A085-685605E096C6}"/>
    <cellStyle name="Millares 16 2 3 8 2" xfId="34883" xr:uid="{3708FD59-4AD5-46B1-80EC-417A43227DC7}"/>
    <cellStyle name="Millares 16 2 3 9" xfId="23442" xr:uid="{BE5D09E2-0C42-459B-B856-559AA7880F29}"/>
    <cellStyle name="Millares 16 2 4" xfId="794" xr:uid="{3EFC9358-1822-4461-BC2B-636186133385}"/>
    <cellStyle name="Millares 16 2 4 2" xfId="2111" xr:uid="{E52B93E4-E951-4BB5-81A9-7C12F726237E}"/>
    <cellStyle name="Millares 16 2 4 2 2" xfId="6359" xr:uid="{967BFDB9-4A36-4FEA-805C-DEA9951EA312}"/>
    <cellStyle name="Millares 16 2 4 2 2 2" xfId="17811" xr:uid="{991283FD-5D96-4D6A-B9CD-5147DB153A5A}"/>
    <cellStyle name="Millares 16 2 4 2 2 2 2" xfId="40705" xr:uid="{9A4073BC-F0B4-4E14-A7D1-C9A8334B546C}"/>
    <cellStyle name="Millares 16 2 4 2 2 3" xfId="29264" xr:uid="{86CDE86E-EAA5-4D7C-97B7-3DD479B66E5A}"/>
    <cellStyle name="Millares 16 2 4 2 2 4" xfId="52146" xr:uid="{7F6B47E6-A417-458D-B408-E9FC8F62AF41}"/>
    <cellStyle name="Millares 16 2 4 2 3" xfId="13569" xr:uid="{0AFD7AEA-4694-4B3F-90D4-6B25EACB13A1}"/>
    <cellStyle name="Millares 16 2 4 2 3 2" xfId="36463" xr:uid="{23CCFA82-E30E-4BD5-B83E-B74B0EFC141B}"/>
    <cellStyle name="Millares 16 2 4 2 4" xfId="25022" xr:uid="{0AF86C5A-21F4-4978-B1E2-A16500C7B805}"/>
    <cellStyle name="Millares 16 2 4 2 5" xfId="47905" xr:uid="{C04280CF-6042-4BA7-AF9E-0BFD23E0A2E6}"/>
    <cellStyle name="Millares 16 2 4 3" xfId="3955" xr:uid="{C3765A7D-125E-4C17-9020-5EEA60130F85}"/>
    <cellStyle name="Millares 16 2 4 3 2" xfId="8198" xr:uid="{BF97A238-99B7-4A12-BA5F-9D6456C11187}"/>
    <cellStyle name="Millares 16 2 4 3 2 2" xfId="19650" xr:uid="{B0251127-7056-477F-AD9F-4B5F6B52F8DF}"/>
    <cellStyle name="Millares 16 2 4 3 2 2 2" xfId="42544" xr:uid="{2C19AE0E-A77C-4CCC-AE2B-07CA1BA45021}"/>
    <cellStyle name="Millares 16 2 4 3 2 3" xfId="31103" xr:uid="{C5771F37-25B5-4FD9-8B91-3736CC1EE376}"/>
    <cellStyle name="Millares 16 2 4 3 2 4" xfId="53985" xr:uid="{EFE2FDB5-34C7-4833-AA5F-39009000B014}"/>
    <cellStyle name="Millares 16 2 4 3 3" xfId="15408" xr:uid="{0D81E502-9472-4448-8B4F-549661091333}"/>
    <cellStyle name="Millares 16 2 4 3 3 2" xfId="38302" xr:uid="{0BB9ADED-76A8-44D2-85F7-8FADF69751CA}"/>
    <cellStyle name="Millares 16 2 4 3 4" xfId="26861" xr:uid="{B79AA9DC-1F5D-45EF-8146-0F942F9B03BF}"/>
    <cellStyle name="Millares 16 2 4 3 5" xfId="49743" xr:uid="{86BA5CC4-99A9-4E02-BA86-D9C474D7CB7E}"/>
    <cellStyle name="Millares 16 2 4 4" xfId="5042" xr:uid="{EA05E6F0-ECED-4418-B352-0AA6C875CB53}"/>
    <cellStyle name="Millares 16 2 4 4 2" xfId="16494" xr:uid="{350247D3-A32F-4D48-A7FA-7A8FE45E02EB}"/>
    <cellStyle name="Millares 16 2 4 4 2 2" xfId="39388" xr:uid="{59931AEC-7B8A-4D50-9DC5-B012140CBD5D}"/>
    <cellStyle name="Millares 16 2 4 4 3" xfId="27947" xr:uid="{2EC6DD21-9BB3-4CEA-9CDD-DD8E9FDC0BBB}"/>
    <cellStyle name="Millares 16 2 4 4 4" xfId="50829" xr:uid="{F21A7493-4D90-449E-B5BD-6E22E6048D8C}"/>
    <cellStyle name="Millares 16 2 4 5" xfId="10103" xr:uid="{2D226639-6F11-4544-AA51-0B2CD6CF40ED}"/>
    <cellStyle name="Millares 16 2 4 5 2" xfId="21546" xr:uid="{19B0EB48-7123-4F90-8DFF-51DA138031F6}"/>
    <cellStyle name="Millares 16 2 4 5 2 2" xfId="44440" xr:uid="{C52B7E6D-2018-4C1C-B4E1-AAE4496E682E}"/>
    <cellStyle name="Millares 16 2 4 5 3" xfId="32999" xr:uid="{CF0B55B7-E861-4260-9B00-E234E55D3214}"/>
    <cellStyle name="Millares 16 2 4 6" xfId="11187" xr:uid="{2A18D046-0F94-406D-8751-922CC25448F0}"/>
    <cellStyle name="Millares 16 2 4 6 2" xfId="22630" xr:uid="{49D7B4BD-9A14-4A10-A721-D2DFBE7CE938}"/>
    <cellStyle name="Millares 16 2 4 6 2 2" xfId="45524" xr:uid="{E5FC38C5-C895-43E4-881A-FC3CEBDD9370}"/>
    <cellStyle name="Millares 16 2 4 6 3" xfId="34083" xr:uid="{949CC52D-3321-419A-BFBE-A853F1EB3450}"/>
    <cellStyle name="Millares 16 2 4 7" xfId="12252" xr:uid="{C62188CE-686D-4132-8FBC-CB0085A85311}"/>
    <cellStyle name="Millares 16 2 4 7 2" xfId="35146" xr:uid="{BA6D4814-4BCB-4CA4-8263-72B6C3665076}"/>
    <cellStyle name="Millares 16 2 4 8" xfId="23705" xr:uid="{7C9FBDAA-9343-40B2-9241-9487DBAD5B75}"/>
    <cellStyle name="Millares 16 2 4 9" xfId="46588" xr:uid="{8011531D-CA0B-43B4-BA9E-22B9C77E0928}"/>
    <cellStyle name="Millares 16 2 5" xfId="1322" xr:uid="{3743D31F-3D89-4F39-8804-47E6ECA8511B}"/>
    <cellStyle name="Millares 16 2 5 2" xfId="2639" xr:uid="{94807D3D-34A9-499A-B9C8-26D3DD1CE6B0}"/>
    <cellStyle name="Millares 16 2 5 2 2" xfId="6887" xr:uid="{A64FCDE8-95AD-4E77-AC81-855CE2DD93DF}"/>
    <cellStyle name="Millares 16 2 5 2 2 2" xfId="18339" xr:uid="{CD962C7C-F685-4384-9CCE-5ECCD24CE3D1}"/>
    <cellStyle name="Millares 16 2 5 2 2 2 2" xfId="41233" xr:uid="{E6C5948D-4C07-4702-8208-0507F39B232C}"/>
    <cellStyle name="Millares 16 2 5 2 2 3" xfId="29792" xr:uid="{808D3CF1-64F1-42E5-A44C-BD0007915EDE}"/>
    <cellStyle name="Millares 16 2 5 2 2 4" xfId="52674" xr:uid="{267F8AAA-944D-4E2E-B73A-74C68E4B3B47}"/>
    <cellStyle name="Millares 16 2 5 2 3" xfId="14097" xr:uid="{389231FB-2BFA-46E5-8B93-649A405934B9}"/>
    <cellStyle name="Millares 16 2 5 2 3 2" xfId="36991" xr:uid="{2E02A585-F69E-41FD-9767-7864EBE159F4}"/>
    <cellStyle name="Millares 16 2 5 2 4" xfId="25550" xr:uid="{A1FDCE2F-D4AC-4CF3-BA17-9B5798779BF3}"/>
    <cellStyle name="Millares 16 2 5 2 5" xfId="48433" xr:uid="{72F81034-5A89-4E51-96FC-0BAA489EDB74}"/>
    <cellStyle name="Millares 16 2 5 3" xfId="5570" xr:uid="{86C42168-062E-4D1F-B93F-AD7C1AE3D657}"/>
    <cellStyle name="Millares 16 2 5 3 2" xfId="17022" xr:uid="{0E3E979C-5B04-4CC1-A656-12EFF7C1BEA7}"/>
    <cellStyle name="Millares 16 2 5 3 2 2" xfId="39916" xr:uid="{E1336626-4FBC-4827-A719-4281863A1FD5}"/>
    <cellStyle name="Millares 16 2 5 3 3" xfId="28475" xr:uid="{B642F13B-1073-41ED-AE1A-5F10274FF574}"/>
    <cellStyle name="Millares 16 2 5 3 4" xfId="51357" xr:uid="{1A33BAA7-D4CB-443A-BD07-908CA34C072E}"/>
    <cellStyle name="Millares 16 2 5 4" xfId="12780" xr:uid="{84F03122-6D86-455D-842D-7BB1A52D45B5}"/>
    <cellStyle name="Millares 16 2 5 4 2" xfId="35674" xr:uid="{0D715515-85A9-4010-AA52-1680866608CA}"/>
    <cellStyle name="Millares 16 2 5 5" xfId="24233" xr:uid="{AD4F147D-7EF9-4BAC-8B96-359891CEF74C}"/>
    <cellStyle name="Millares 16 2 5 6" xfId="47116" xr:uid="{B4CE180C-5DD4-4414-B22A-55962C9219BB}"/>
    <cellStyle name="Millares 16 2 6" xfId="1585" xr:uid="{B22AFF55-4E22-4877-B89F-402EF4267178}"/>
    <cellStyle name="Millares 16 2 6 2" xfId="5833" xr:uid="{D4309246-E3D3-4045-8A49-35CED2EB43E3}"/>
    <cellStyle name="Millares 16 2 6 2 2" xfId="17285" xr:uid="{5539BB39-E116-48B8-9769-1E5008CE6BD6}"/>
    <cellStyle name="Millares 16 2 6 2 2 2" xfId="40179" xr:uid="{DB984187-915B-46AF-B327-90EB2C57E3BD}"/>
    <cellStyle name="Millares 16 2 6 2 3" xfId="28738" xr:uid="{A2A475D0-F94B-487F-81C9-7BD66E43482B}"/>
    <cellStyle name="Millares 16 2 6 2 4" xfId="51620" xr:uid="{C3412F08-AD39-4B79-ACB3-7CA32722E5F6}"/>
    <cellStyle name="Millares 16 2 6 3" xfId="13043" xr:uid="{CC408020-C55F-4CC1-A015-A94D24EB3246}"/>
    <cellStyle name="Millares 16 2 6 3 2" xfId="35937" xr:uid="{A7F208E5-C06A-4ED7-A3B2-DEF024DA941D}"/>
    <cellStyle name="Millares 16 2 6 4" xfId="24496" xr:uid="{3EA22C7C-6C14-4E89-9477-D46136350461}"/>
    <cellStyle name="Millares 16 2 6 5" xfId="47379" xr:uid="{B64A29E0-DF39-4E3B-8427-EB9FAE517EF7}"/>
    <cellStyle name="Millares 16 2 7" xfId="2907" xr:uid="{096E5A5A-C54F-4479-8DFC-9AB8948EAE64}"/>
    <cellStyle name="Millares 16 2 7 2" xfId="7151" xr:uid="{98AAB6C4-B410-4406-98F1-FB7C452A29AF}"/>
    <cellStyle name="Millares 16 2 7 2 2" xfId="18603" xr:uid="{5A309059-7118-43AD-ADAB-17B20DD9D4C4}"/>
    <cellStyle name="Millares 16 2 7 2 2 2" xfId="41497" xr:uid="{33BF7E3C-CAF6-4076-B689-B87D9B9A1E1A}"/>
    <cellStyle name="Millares 16 2 7 2 3" xfId="30056" xr:uid="{E00357FA-3BAF-4740-98FB-4634BBE68960}"/>
    <cellStyle name="Millares 16 2 7 2 4" xfId="52938" xr:uid="{5FBA47DA-3CA5-407F-851B-6374C9986AFE}"/>
    <cellStyle name="Millares 16 2 7 3" xfId="14361" xr:uid="{3260CACB-F8DC-41F9-9B5E-9D0C54C69E88}"/>
    <cellStyle name="Millares 16 2 7 3 2" xfId="37255" xr:uid="{3CE7D25B-EA59-4F10-B991-9AF1E02739CA}"/>
    <cellStyle name="Millares 16 2 7 4" xfId="25814" xr:uid="{C1F5F993-209D-4F26-AD19-BA05E4A67483}"/>
    <cellStyle name="Millares 16 2 7 5" xfId="48696" xr:uid="{6E999B05-6EF4-4EA0-A5C5-EAEA2BD3D380}"/>
    <cellStyle name="Millares 16 2 8" xfId="3167" xr:uid="{ACB42BA1-20E9-421A-93B7-BF85EB508B22}"/>
    <cellStyle name="Millares 16 2 8 2" xfId="7410" xr:uid="{2FCD9721-CBC7-42F3-B09D-4D25C4E2C8D8}"/>
    <cellStyle name="Millares 16 2 8 2 2" xfId="18862" xr:uid="{183DF58F-7F8D-4A43-9C6A-BAA7BE4DEF3D}"/>
    <cellStyle name="Millares 16 2 8 2 2 2" xfId="41756" xr:uid="{6EE3B14F-B826-4AA3-A22F-2D645EDA4095}"/>
    <cellStyle name="Millares 16 2 8 2 3" xfId="30315" xr:uid="{8E547D65-9D74-42E4-846B-5F2476075E68}"/>
    <cellStyle name="Millares 16 2 8 2 4" xfId="53197" xr:uid="{461468AC-19CC-4628-9AF3-18843D15E369}"/>
    <cellStyle name="Millares 16 2 8 3" xfId="14620" xr:uid="{834D5B07-FBE6-47EA-8ED1-77F147FD4635}"/>
    <cellStyle name="Millares 16 2 8 3 2" xfId="37514" xr:uid="{BBDD0A71-BA93-4DDC-AA35-D5EC77426865}"/>
    <cellStyle name="Millares 16 2 8 4" xfId="26073" xr:uid="{617F8FEC-776B-47FD-A6C8-4EEB3F7D031D}"/>
    <cellStyle name="Millares 16 2 8 5" xfId="48955" xr:uid="{63317FD8-C696-4EE1-A75A-31D3567B8DC7}"/>
    <cellStyle name="Millares 16 2 9" xfId="3429" xr:uid="{14E1E5E6-4C62-4A59-9544-45752F5C740D}"/>
    <cellStyle name="Millares 16 2 9 2" xfId="7672" xr:uid="{A74B5BFD-F1F4-4400-B0C4-23ABF956861F}"/>
    <cellStyle name="Millares 16 2 9 2 2" xfId="19124" xr:uid="{F04B5502-713D-4FA9-959A-E7563843EFA7}"/>
    <cellStyle name="Millares 16 2 9 2 2 2" xfId="42018" xr:uid="{655B71E5-CA97-4561-A098-16DB441456E7}"/>
    <cellStyle name="Millares 16 2 9 2 3" xfId="30577" xr:uid="{243029A9-1934-48E0-BE84-D5E3BE15B058}"/>
    <cellStyle name="Millares 16 2 9 2 4" xfId="53459" xr:uid="{744B8279-04E7-4FF8-81E4-243E963E0467}"/>
    <cellStyle name="Millares 16 2 9 3" xfId="14882" xr:uid="{F80252C3-1E81-48B8-AAFE-7BE793965B47}"/>
    <cellStyle name="Millares 16 2 9 3 2" xfId="37776" xr:uid="{E151EF4D-1AF1-4CB3-AAE2-B7A22A0D8E11}"/>
    <cellStyle name="Millares 16 2 9 4" xfId="26335" xr:uid="{3F2B96B8-5EEC-47B7-B03D-D23097B1EFEA}"/>
    <cellStyle name="Millares 16 2 9 5" xfId="49217" xr:uid="{AD6908A7-290E-42D2-9D58-4AE3EFCD42DC}"/>
    <cellStyle name="Millares 16 20" xfId="23142" xr:uid="{7C91CA5C-66F1-453C-86A0-C246B99461D3}"/>
    <cellStyle name="Millares 16 21" xfId="46025" xr:uid="{3FB76CE5-E465-4981-84EE-A08DD7D7E16A}"/>
    <cellStyle name="Millares 16 3" xfId="285" xr:uid="{0BAB0022-BBB5-416A-8669-AFCBE35A6EED}"/>
    <cellStyle name="Millares 16 3 10" xfId="4519" xr:uid="{1E9FF674-AD75-419E-A2EA-087D5B7E5C7A}"/>
    <cellStyle name="Millares 16 3 10 2" xfId="15971" xr:uid="{D4A0CBF1-18B9-440B-A458-C92F0D8B5C9F}"/>
    <cellStyle name="Millares 16 3 10 2 2" xfId="38865" xr:uid="{80ED3D89-4495-4DE3-BABF-03E448676A2C}"/>
    <cellStyle name="Millares 16 3 10 3" xfId="27424" xr:uid="{B4AA72F6-9CEB-4D9F-999F-062151630C83}"/>
    <cellStyle name="Millares 16 3 10 4" xfId="50306" xr:uid="{71D521E0-36F6-4EA1-BC32-3FB9CF01541B}"/>
    <cellStyle name="Millares 16 3 11" xfId="8799" xr:uid="{BB5B9317-1653-442F-A480-0266B61FB366}"/>
    <cellStyle name="Millares 16 3 11 2" xfId="20243" xr:uid="{74F04C68-FA5B-4267-8CCF-237FF6245E97}"/>
    <cellStyle name="Millares 16 3 11 2 2" xfId="43137" xr:uid="{D767A30E-A436-4E76-BD11-6A1A9E83E58F}"/>
    <cellStyle name="Millares 16 3 11 3" xfId="31696" xr:uid="{1CAD5188-9E9E-4491-96B2-7DD18D49B5C9}"/>
    <cellStyle name="Millares 16 3 11 4" xfId="54578" xr:uid="{8D1F6989-5769-471B-8406-93A671FDB007}"/>
    <cellStyle name="Millares 16 3 12" xfId="9061" xr:uid="{DDE34AEE-9F41-409E-9F97-D3B39C05EF6F}"/>
    <cellStyle name="Millares 16 3 12 2" xfId="20505" xr:uid="{A2B4862B-83AB-4863-8A1F-D6D4F7A32042}"/>
    <cellStyle name="Millares 16 3 12 2 2" xfId="43399" xr:uid="{D4DF4BC7-B3BB-4A44-9A78-B93907E11405}"/>
    <cellStyle name="Millares 16 3 12 3" xfId="31958" xr:uid="{0F461410-7367-41A5-A778-EB49B47A5302}"/>
    <cellStyle name="Millares 16 3 12 4" xfId="54840" xr:uid="{54B743BD-4EE8-49D1-8724-E429C4EC3C87}"/>
    <cellStyle name="Millares 16 3 13" xfId="9328" xr:uid="{241404DC-3D8F-4E47-B17E-1E02A02718C4}"/>
    <cellStyle name="Millares 16 3 13 2" xfId="20772" xr:uid="{12C7F065-17B9-497E-BF31-984F3106762A}"/>
    <cellStyle name="Millares 16 3 13 2 2" xfId="43666" xr:uid="{4B7C8684-303C-4D2E-8BA0-2D69CEB4297B}"/>
    <cellStyle name="Millares 16 3 13 3" xfId="32225" xr:uid="{69808290-3D7F-4E3F-B1BE-26C7D5E6E3F4}"/>
    <cellStyle name="Millares 16 3 13 4" xfId="55107" xr:uid="{92417B77-9374-465E-B6D3-81860E7D2F52}"/>
    <cellStyle name="Millares 16 3 14" xfId="9600" xr:uid="{AB87DA0B-0680-4D21-BA3C-C03E5FD6FC24}"/>
    <cellStyle name="Millares 16 3 14 2" xfId="21043" xr:uid="{DFBBC527-1457-448E-A829-81846392820D}"/>
    <cellStyle name="Millares 16 3 14 2 2" xfId="43937" xr:uid="{BADC6266-E4BD-4C40-8254-EE9CE47B41D2}"/>
    <cellStyle name="Millares 16 3 14 3" xfId="32496" xr:uid="{087BCAF5-C3D7-4F74-A048-BE69B230B33B}"/>
    <cellStyle name="Millares 16 3 15" xfId="10684" xr:uid="{5494EFC6-4AE3-4403-9025-D00C8368EF7A}"/>
    <cellStyle name="Millares 16 3 15 2" xfId="22127" xr:uid="{F49B0BA5-A4A0-4E95-BBDF-BC0C61AC8EEC}"/>
    <cellStyle name="Millares 16 3 15 2 2" xfId="45021" xr:uid="{FE7E17DA-0B27-43C3-903F-966AF5B82188}"/>
    <cellStyle name="Millares 16 3 15 3" xfId="33580" xr:uid="{1F08849E-91E9-450A-9A9C-7DE1ADEBFA9D}"/>
    <cellStyle name="Millares 16 3 16" xfId="11749" xr:uid="{1F4DE4AA-11C8-4CB7-9AE9-72214E9052D8}"/>
    <cellStyle name="Millares 16 3 16 2" xfId="34643" xr:uid="{3F21C076-6734-47EA-AB97-9A4573B2CCB7}"/>
    <cellStyle name="Millares 16 3 17" xfId="23202" xr:uid="{B891BC13-611B-4A17-BE11-C06B22D04F3F}"/>
    <cellStyle name="Millares 16 3 18" xfId="46085" xr:uid="{E089D984-127E-4DDC-BC60-5ED6ECF9BE5F}"/>
    <cellStyle name="Millares 16 3 2" xfId="406" xr:uid="{97858D52-D41E-4715-8DFD-08E77AF9CA77}"/>
    <cellStyle name="Millares 16 3 2 10" xfId="8915" xr:uid="{BBF5D1ED-B20F-4910-B0CA-0E1144209787}"/>
    <cellStyle name="Millares 16 3 2 10 2" xfId="20359" xr:uid="{2C99977B-8C3C-4CEA-A425-ED0CAF113FB5}"/>
    <cellStyle name="Millares 16 3 2 10 2 2" xfId="43253" xr:uid="{6A0EFDD6-7768-4E50-8FB6-1B9CBD911A06}"/>
    <cellStyle name="Millares 16 3 2 10 3" xfId="31812" xr:uid="{54F5B4BF-8D26-4AC2-B053-ACCA512A1FB4}"/>
    <cellStyle name="Millares 16 3 2 10 4" xfId="54694" xr:uid="{C386BF26-20F9-4326-982E-88BB9F2731B1}"/>
    <cellStyle name="Millares 16 3 2 11" xfId="9177" xr:uid="{55AFB8F1-3A59-4D1A-9B0F-1C1D3878D95C}"/>
    <cellStyle name="Millares 16 3 2 11 2" xfId="20621" xr:uid="{3A071BBA-7E51-4BCC-BEC7-9789637EBE5C}"/>
    <cellStyle name="Millares 16 3 2 11 2 2" xfId="43515" xr:uid="{6B149402-1AE0-4A95-91DF-39A3EABAF299}"/>
    <cellStyle name="Millares 16 3 2 11 3" xfId="32074" xr:uid="{9E8B5CC7-5685-4A0B-833E-2E30D68845CD}"/>
    <cellStyle name="Millares 16 3 2 11 4" xfId="54956" xr:uid="{7F7C4952-311E-493F-9854-268538FBDE1C}"/>
    <cellStyle name="Millares 16 3 2 12" xfId="9444" xr:uid="{A96DB3D2-C8F4-48AD-9421-E73F4C96ABA4}"/>
    <cellStyle name="Millares 16 3 2 12 2" xfId="20888" xr:uid="{FF0E68F2-28DB-4684-963E-C00914F993B7}"/>
    <cellStyle name="Millares 16 3 2 12 2 2" xfId="43782" xr:uid="{9DAC8DE1-0BA1-4AE3-A7FE-07D7C0F6A6FB}"/>
    <cellStyle name="Millares 16 3 2 12 3" xfId="32341" xr:uid="{99398BB7-1457-4C5B-A491-5027CF4A27CB}"/>
    <cellStyle name="Millares 16 3 2 12 4" xfId="55223" xr:uid="{8BDB9F84-8D0E-4461-86EF-1BE871DDD86E}"/>
    <cellStyle name="Millares 16 3 2 13" xfId="9716" xr:uid="{8BF10DC2-0729-4995-B437-64CB5ED0C6E4}"/>
    <cellStyle name="Millares 16 3 2 13 2" xfId="21159" xr:uid="{B2825956-2C8E-4147-AEAB-0C7391B9CC40}"/>
    <cellStyle name="Millares 16 3 2 13 2 2" xfId="44053" xr:uid="{2B2EAF2C-25F9-4E2B-93D3-BCC711D02837}"/>
    <cellStyle name="Millares 16 3 2 13 3" xfId="32612" xr:uid="{92CB841B-1ACB-4066-9893-D926D8AB8A46}"/>
    <cellStyle name="Millares 16 3 2 14" xfId="10800" xr:uid="{535E673C-0A29-4236-9B6A-BAE64222DC3A}"/>
    <cellStyle name="Millares 16 3 2 14 2" xfId="22243" xr:uid="{059FC9A5-7937-453C-8D4E-6C10A20B76B3}"/>
    <cellStyle name="Millares 16 3 2 14 2 2" xfId="45137" xr:uid="{21C6DD9E-DBD1-48CC-8E84-DA5A9153E463}"/>
    <cellStyle name="Millares 16 3 2 14 3" xfId="33696" xr:uid="{3B687C32-869F-4088-B4DD-047B5EE76AA9}"/>
    <cellStyle name="Millares 16 3 2 15" xfId="11865" xr:uid="{30DD4558-9695-4960-992E-E27CAEEC1656}"/>
    <cellStyle name="Millares 16 3 2 15 2" xfId="34759" xr:uid="{E57C3C53-1D93-4FD9-9CCD-323FDB5AC27A}"/>
    <cellStyle name="Millares 16 3 2 16" xfId="23318" xr:uid="{EF3436AE-12F8-43B5-AF44-9CA0E4DC01CD}"/>
    <cellStyle name="Millares 16 3 2 17" xfId="46201" xr:uid="{AA4736EC-BBDC-4C59-9979-92308427388B}"/>
    <cellStyle name="Millares 16 3 2 2" xfId="669" xr:uid="{52AF0E0A-8F68-4D93-AE36-7DF0597D3BEA}"/>
    <cellStyle name="Millares 16 3 2 2 10" xfId="46464" xr:uid="{BE10BC38-BCD6-4158-A844-E0F19B51C694}"/>
    <cellStyle name="Millares 16 3 2 2 2" xfId="1197" xr:uid="{4AE840CA-1064-4425-ABBC-F9B23A399893}"/>
    <cellStyle name="Millares 16 3 2 2 2 2" xfId="2514" xr:uid="{26E9BEEE-CF3B-40AC-95AC-6B4AC46BE7F5}"/>
    <cellStyle name="Millares 16 3 2 2 2 2 2" xfId="6762" xr:uid="{472AD75A-796C-4EDD-90DB-665E95F7BC75}"/>
    <cellStyle name="Millares 16 3 2 2 2 2 2 2" xfId="18214" xr:uid="{D4246463-F19B-4E86-A63E-4D939EB0FF22}"/>
    <cellStyle name="Millares 16 3 2 2 2 2 2 2 2" xfId="41108" xr:uid="{0B7CEAEE-B9A2-4BC2-9866-DE095425DD51}"/>
    <cellStyle name="Millares 16 3 2 2 2 2 2 3" xfId="29667" xr:uid="{BDBB7BFF-44CE-4D96-93CF-14D12E835C9F}"/>
    <cellStyle name="Millares 16 3 2 2 2 2 2 4" xfId="52549" xr:uid="{4950410A-AF32-4801-8C09-C3B9BFF5AA40}"/>
    <cellStyle name="Millares 16 3 2 2 2 2 3" xfId="13972" xr:uid="{03085B8A-1332-4DE9-9626-67FAC88D3140}"/>
    <cellStyle name="Millares 16 3 2 2 2 2 3 2" xfId="36866" xr:uid="{AFD9684C-EE8C-4CBB-BAD7-826429A5CC40}"/>
    <cellStyle name="Millares 16 3 2 2 2 2 4" xfId="25425" xr:uid="{9FA5F9D9-D4C9-4E89-BDE7-A2AED7EF21F6}"/>
    <cellStyle name="Millares 16 3 2 2 2 2 5" xfId="48308" xr:uid="{EBF565B8-2C95-4C79-BFC7-C320E2064024}"/>
    <cellStyle name="Millares 16 3 2 2 2 3" xfId="4358" xr:uid="{B414DF1F-C5F9-47FC-99FE-5588B9300E93}"/>
    <cellStyle name="Millares 16 3 2 2 2 3 2" xfId="8601" xr:uid="{CD149390-49D5-4DAA-9274-864457D6B39C}"/>
    <cellStyle name="Millares 16 3 2 2 2 3 2 2" xfId="20053" xr:uid="{7DE85265-AB08-4E79-AD67-FAEC4520A8AA}"/>
    <cellStyle name="Millares 16 3 2 2 2 3 2 2 2" xfId="42947" xr:uid="{5722E615-BD00-43E0-8377-811A69FB1067}"/>
    <cellStyle name="Millares 16 3 2 2 2 3 2 3" xfId="31506" xr:uid="{5CAC7242-EAFD-40F4-921D-6AAA9D6C0C1F}"/>
    <cellStyle name="Millares 16 3 2 2 2 3 2 4" xfId="54388" xr:uid="{9189C981-6736-4CC6-8D1A-C9C290765415}"/>
    <cellStyle name="Millares 16 3 2 2 2 3 3" xfId="15811" xr:uid="{C870EC54-43FC-46CC-A095-77C76736A527}"/>
    <cellStyle name="Millares 16 3 2 2 2 3 3 2" xfId="38705" xr:uid="{B9B2AD9A-35E0-4224-BDA4-5B154161DB79}"/>
    <cellStyle name="Millares 16 3 2 2 2 3 4" xfId="27264" xr:uid="{81E53D63-6F18-4D0F-A298-7B0192E6EBEC}"/>
    <cellStyle name="Millares 16 3 2 2 2 3 5" xfId="50146" xr:uid="{B9E56241-3457-4763-B8D0-AEDD29430216}"/>
    <cellStyle name="Millares 16 3 2 2 2 4" xfId="5445" xr:uid="{24BB6EC3-2912-45E2-B75B-F47C02D95D7C}"/>
    <cellStyle name="Millares 16 3 2 2 2 4 2" xfId="16897" xr:uid="{47B9C713-A32A-4958-928F-3551C4186A0B}"/>
    <cellStyle name="Millares 16 3 2 2 2 4 2 2" xfId="39791" xr:uid="{9C7018FF-D9F4-4F16-89E2-759CFD03F30A}"/>
    <cellStyle name="Millares 16 3 2 2 2 4 3" xfId="28350" xr:uid="{4C6A5E2F-396C-4D27-8A12-73AB9AF0C54A}"/>
    <cellStyle name="Millares 16 3 2 2 2 4 4" xfId="51232" xr:uid="{97208314-0CE3-4996-B6D0-83C03F9D97A5}"/>
    <cellStyle name="Millares 16 3 2 2 2 5" xfId="10506" xr:uid="{8F8C5F65-A4C6-432F-B6E9-B0D73820079F}"/>
    <cellStyle name="Millares 16 3 2 2 2 5 2" xfId="21949" xr:uid="{94947373-0D8D-438A-814F-463CA4D3C264}"/>
    <cellStyle name="Millares 16 3 2 2 2 5 2 2" xfId="44843" xr:uid="{53881A17-3011-4AF8-9774-E790FB0FBA21}"/>
    <cellStyle name="Millares 16 3 2 2 2 5 3" xfId="33402" xr:uid="{25366CBD-E1A8-471E-BEC6-2019FE36C2A9}"/>
    <cellStyle name="Millares 16 3 2 2 2 6" xfId="11590" xr:uid="{5B0CB9AD-CDAB-4358-AE25-E3B6EE3613E0}"/>
    <cellStyle name="Millares 16 3 2 2 2 6 2" xfId="23033" xr:uid="{AD6283FB-19C0-4FCE-AABE-631075186E64}"/>
    <cellStyle name="Millares 16 3 2 2 2 6 2 2" xfId="45927" xr:uid="{88A7CE27-EFFC-49D7-9EA7-CDFEDBF81FA1}"/>
    <cellStyle name="Millares 16 3 2 2 2 6 3" xfId="34486" xr:uid="{723C1115-C79C-42AE-948B-ADC5E5EBDB46}"/>
    <cellStyle name="Millares 16 3 2 2 2 7" xfId="12655" xr:uid="{17714136-C8FF-4FF8-8017-1337B932931C}"/>
    <cellStyle name="Millares 16 3 2 2 2 7 2" xfId="35549" xr:uid="{BCD4577B-43A0-4D77-B1D4-1028AEFDAFEC}"/>
    <cellStyle name="Millares 16 3 2 2 2 8" xfId="24108" xr:uid="{B0D8393C-4E54-433A-BAA0-1219D1CC1DF9}"/>
    <cellStyle name="Millares 16 3 2 2 2 9" xfId="46991" xr:uid="{64BAFDFB-9032-436F-937C-5B5D2F846AAA}"/>
    <cellStyle name="Millares 16 3 2 2 3" xfId="1987" xr:uid="{210FB47A-BD6F-433D-9FF8-0B8A2C0FE5AB}"/>
    <cellStyle name="Millares 16 3 2 2 3 2" xfId="6235" xr:uid="{F7D33A80-09BF-41A4-9A7D-9D50887ED77C}"/>
    <cellStyle name="Millares 16 3 2 2 3 2 2" xfId="17687" xr:uid="{546882B2-DF53-40FD-AC0D-07A8FDC0607A}"/>
    <cellStyle name="Millares 16 3 2 2 3 2 2 2" xfId="40581" xr:uid="{CB6549FB-B470-4AA0-9512-DFFB7453662E}"/>
    <cellStyle name="Millares 16 3 2 2 3 2 3" xfId="29140" xr:uid="{F410DECC-F3C0-448B-97D0-1986BDD8F591}"/>
    <cellStyle name="Millares 16 3 2 2 3 2 4" xfId="52022" xr:uid="{AA682AB1-DF63-4E84-96CE-1BB00B9E24C0}"/>
    <cellStyle name="Millares 16 3 2 2 3 3" xfId="13445" xr:uid="{737EC6D0-095C-4B15-AD23-DB8C98A9E88F}"/>
    <cellStyle name="Millares 16 3 2 2 3 3 2" xfId="36339" xr:uid="{AD5B3905-37A1-484F-8C6D-A09F022A38D8}"/>
    <cellStyle name="Millares 16 3 2 2 3 4" xfId="24898" xr:uid="{316E87DF-7C83-420E-8094-40E167710B2E}"/>
    <cellStyle name="Millares 16 3 2 2 3 5" xfId="47781" xr:uid="{0E01F40E-8930-47B0-8C40-6611F4BB0C8F}"/>
    <cellStyle name="Millares 16 3 2 2 4" xfId="3831" xr:uid="{F66FBA01-3444-4920-A131-C752CAD02CF6}"/>
    <cellStyle name="Millares 16 3 2 2 4 2" xfId="8074" xr:uid="{59A1DE3B-AC2C-4364-9958-AAEA6E3A7C24}"/>
    <cellStyle name="Millares 16 3 2 2 4 2 2" xfId="19526" xr:uid="{2C745E41-7B4B-420E-9534-96092FCB0305}"/>
    <cellStyle name="Millares 16 3 2 2 4 2 2 2" xfId="42420" xr:uid="{EB8BF8D4-9D54-4319-82E9-BF807269A8D3}"/>
    <cellStyle name="Millares 16 3 2 2 4 2 3" xfId="30979" xr:uid="{71DC9327-FC94-4F95-B48F-118E2A223C2E}"/>
    <cellStyle name="Millares 16 3 2 2 4 2 4" xfId="53861" xr:uid="{C5C8937C-14B4-40F1-807A-BB69CA7F8B8F}"/>
    <cellStyle name="Millares 16 3 2 2 4 3" xfId="15284" xr:uid="{72DFA4B1-53CD-46F6-B781-3EB8B74B4076}"/>
    <cellStyle name="Millares 16 3 2 2 4 3 2" xfId="38178" xr:uid="{60E62ACC-B658-4807-B52B-4E9BBFCC6F62}"/>
    <cellStyle name="Millares 16 3 2 2 4 4" xfId="26737" xr:uid="{CCFBD579-9628-41A7-9132-6F1656B1C2FB}"/>
    <cellStyle name="Millares 16 3 2 2 4 5" xfId="49619" xr:uid="{4D8720DC-691D-4E05-B3E6-D95B9B3972A1}"/>
    <cellStyle name="Millares 16 3 2 2 5" xfId="4918" xr:uid="{540AF48A-5249-486B-ACFC-4B818A7CFB24}"/>
    <cellStyle name="Millares 16 3 2 2 5 2" xfId="16370" xr:uid="{A96F06D1-CB15-490A-A476-E64FD83CCCF3}"/>
    <cellStyle name="Millares 16 3 2 2 5 2 2" xfId="39264" xr:uid="{F94A9D10-8977-4AD6-80B0-75FA7AFCB1D9}"/>
    <cellStyle name="Millares 16 3 2 2 5 3" xfId="27823" xr:uid="{14BE6904-11CB-4C53-869E-69E22C1B9642}"/>
    <cellStyle name="Millares 16 3 2 2 5 4" xfId="50705" xr:uid="{5AC8707A-7D38-4A83-B7E6-13DC9EF6A890}"/>
    <cellStyle name="Millares 16 3 2 2 6" xfId="9979" xr:uid="{CD6EAE90-D9D8-4FF4-9DE3-B82DCF943FF3}"/>
    <cellStyle name="Millares 16 3 2 2 6 2" xfId="21422" xr:uid="{2E92AB4A-9265-44C7-894E-C8A3036C715A}"/>
    <cellStyle name="Millares 16 3 2 2 6 2 2" xfId="44316" xr:uid="{582C84E7-60FD-4C25-81C1-34FDE43B16FC}"/>
    <cellStyle name="Millares 16 3 2 2 6 3" xfId="32875" xr:uid="{2FBE06C1-F07C-434B-A926-631765999D35}"/>
    <cellStyle name="Millares 16 3 2 2 7" xfId="11063" xr:uid="{0069EDCF-ED09-4DD1-AFE2-74EF9F33B1AA}"/>
    <cellStyle name="Millares 16 3 2 2 7 2" xfId="22506" xr:uid="{BCB0FD10-72F8-49C1-BD11-9F9D01ABFFE5}"/>
    <cellStyle name="Millares 16 3 2 2 7 2 2" xfId="45400" xr:uid="{78A742D1-A96C-4DEB-BDA9-B9BEC148C365}"/>
    <cellStyle name="Millares 16 3 2 2 7 3" xfId="33959" xr:uid="{4382872D-0B47-4B77-A4B7-5341F869DC2E}"/>
    <cellStyle name="Millares 16 3 2 2 8" xfId="12128" xr:uid="{CAB029CD-A652-4F9C-BA29-463AA03A28CE}"/>
    <cellStyle name="Millares 16 3 2 2 8 2" xfId="35022" xr:uid="{2BA7B2C6-05A5-4119-B7BC-7957FCA6BEC3}"/>
    <cellStyle name="Millares 16 3 2 2 9" xfId="23581" xr:uid="{EDF3337C-09AA-43B7-A45E-DB46BE8AD5FB}"/>
    <cellStyle name="Millares 16 3 2 3" xfId="934" xr:uid="{7470E8D6-4278-47C6-AFFF-6D78818148FE}"/>
    <cellStyle name="Millares 16 3 2 3 2" xfId="2251" xr:uid="{C96CD439-DBC3-4872-8B92-4AA36B4CF0F1}"/>
    <cellStyle name="Millares 16 3 2 3 2 2" xfId="6499" xr:uid="{5F2AE82C-1EB7-480E-A21B-7D5E754E2A7C}"/>
    <cellStyle name="Millares 16 3 2 3 2 2 2" xfId="17951" xr:uid="{CC595FB2-FF62-4B0B-B86C-4D23DD80288A}"/>
    <cellStyle name="Millares 16 3 2 3 2 2 2 2" xfId="40845" xr:uid="{9E2959D5-CF6B-4A8E-9D4B-2DA2356120CC}"/>
    <cellStyle name="Millares 16 3 2 3 2 2 3" xfId="29404" xr:uid="{55E8B27E-E351-4A22-90AE-4C4457D99AA7}"/>
    <cellStyle name="Millares 16 3 2 3 2 2 4" xfId="52286" xr:uid="{876A568A-250C-4756-A5A8-32C94D884FCF}"/>
    <cellStyle name="Millares 16 3 2 3 2 3" xfId="13709" xr:uid="{E966A7CF-7565-4477-AEB4-A2FC077B24F2}"/>
    <cellStyle name="Millares 16 3 2 3 2 3 2" xfId="36603" xr:uid="{3D0C9752-C069-465B-BD88-AD34628C1DB6}"/>
    <cellStyle name="Millares 16 3 2 3 2 4" xfId="25162" xr:uid="{539CF2D3-9A86-4FA0-90F1-6645178676F2}"/>
    <cellStyle name="Millares 16 3 2 3 2 5" xfId="48045" xr:uid="{C52D57AF-F797-41C9-BCF6-A74B43651B88}"/>
    <cellStyle name="Millares 16 3 2 3 3" xfId="4095" xr:uid="{1AC6B4FE-403C-4D3A-80E0-D4825AC39A43}"/>
    <cellStyle name="Millares 16 3 2 3 3 2" xfId="8338" xr:uid="{302E87A9-B1D7-4551-87F4-7337E6911ACE}"/>
    <cellStyle name="Millares 16 3 2 3 3 2 2" xfId="19790" xr:uid="{AAA4786E-D0A7-4442-92B6-653A6D6A7B5F}"/>
    <cellStyle name="Millares 16 3 2 3 3 2 2 2" xfId="42684" xr:uid="{836CF61C-3DD5-438A-8329-C9AACE07E92B}"/>
    <cellStyle name="Millares 16 3 2 3 3 2 3" xfId="31243" xr:uid="{C66DA3AD-772F-4F4D-86F0-839A92143079}"/>
    <cellStyle name="Millares 16 3 2 3 3 2 4" xfId="54125" xr:uid="{D6BD0F78-8173-4197-96AA-3DA00DA1860A}"/>
    <cellStyle name="Millares 16 3 2 3 3 3" xfId="15548" xr:uid="{A925CD94-7274-4A2E-901F-EF7E45933575}"/>
    <cellStyle name="Millares 16 3 2 3 3 3 2" xfId="38442" xr:uid="{D6765BFD-D167-4805-A87B-299F536C8152}"/>
    <cellStyle name="Millares 16 3 2 3 3 4" xfId="27001" xr:uid="{E4DF5792-8C8C-48A6-BDE9-4EB01537DB5D}"/>
    <cellStyle name="Millares 16 3 2 3 3 5" xfId="49883" xr:uid="{544489A2-0F5E-4C01-8C6E-BCB8E125FB55}"/>
    <cellStyle name="Millares 16 3 2 3 4" xfId="5182" xr:uid="{9B32703C-757C-4DAD-86DF-AB4D3E4537C6}"/>
    <cellStyle name="Millares 16 3 2 3 4 2" xfId="16634" xr:uid="{74C57211-837E-4973-BC1B-3A0E53C797B7}"/>
    <cellStyle name="Millares 16 3 2 3 4 2 2" xfId="39528" xr:uid="{593A75C1-F96D-4C00-B194-5254586C9ACF}"/>
    <cellStyle name="Millares 16 3 2 3 4 3" xfId="28087" xr:uid="{B28E1048-AC0E-4678-B4C0-9DCA7B7984B8}"/>
    <cellStyle name="Millares 16 3 2 3 4 4" xfId="50969" xr:uid="{38B60BED-757D-4588-A158-1003ADEEDB8B}"/>
    <cellStyle name="Millares 16 3 2 3 5" xfId="10243" xr:uid="{5CB0442B-3A06-42E9-A77B-07681AD1335B}"/>
    <cellStyle name="Millares 16 3 2 3 5 2" xfId="21686" xr:uid="{3804D337-1B33-4113-B5CF-E65754FE6D0D}"/>
    <cellStyle name="Millares 16 3 2 3 5 2 2" xfId="44580" xr:uid="{038CA038-FE38-4280-8C12-FE1F5DBF0E8B}"/>
    <cellStyle name="Millares 16 3 2 3 5 3" xfId="33139" xr:uid="{63DADAF1-6105-478A-BC32-1E5BE28F70F6}"/>
    <cellStyle name="Millares 16 3 2 3 6" xfId="11327" xr:uid="{2E740980-A9C6-42D2-A693-0663A13A80DA}"/>
    <cellStyle name="Millares 16 3 2 3 6 2" xfId="22770" xr:uid="{1D3C893C-C801-44A3-9AF3-3790E3F14092}"/>
    <cellStyle name="Millares 16 3 2 3 6 2 2" xfId="45664" xr:uid="{22EA77C1-1D16-49CA-8016-93074176CCB5}"/>
    <cellStyle name="Millares 16 3 2 3 6 3" xfId="34223" xr:uid="{9B6FBB69-B08D-4D34-9836-4C7DAD111D83}"/>
    <cellStyle name="Millares 16 3 2 3 7" xfId="12392" xr:uid="{CF9CB9EA-A118-4FBD-B66B-64B77139D3D1}"/>
    <cellStyle name="Millares 16 3 2 3 7 2" xfId="35286" xr:uid="{AD012846-89D7-4AF8-B2D7-F3AB1307C247}"/>
    <cellStyle name="Millares 16 3 2 3 8" xfId="23845" xr:uid="{C913ADB2-C34F-4E54-96B2-9EC4A2F5194E}"/>
    <cellStyle name="Millares 16 3 2 3 9" xfId="46728" xr:uid="{8CE6CE7D-7DDD-4323-83C0-0BBB520E86F3}"/>
    <cellStyle name="Millares 16 3 2 4" xfId="1462" xr:uid="{366A38B3-34AE-446E-8280-764A77668D2C}"/>
    <cellStyle name="Millares 16 3 2 4 2" xfId="2779" xr:uid="{75C22899-6814-471B-9493-824EA5720EA7}"/>
    <cellStyle name="Millares 16 3 2 4 2 2" xfId="7027" xr:uid="{3D622306-3B21-4C21-9146-4ACF627760DF}"/>
    <cellStyle name="Millares 16 3 2 4 2 2 2" xfId="18479" xr:uid="{DD30B9D8-1AC6-490C-B99A-E5BCB222E3D2}"/>
    <cellStyle name="Millares 16 3 2 4 2 2 2 2" xfId="41373" xr:uid="{5B0237E4-9994-4997-A29C-22552C3A1733}"/>
    <cellStyle name="Millares 16 3 2 4 2 2 3" xfId="29932" xr:uid="{1ABFA37F-A8B7-4060-8F69-A71FE08261D6}"/>
    <cellStyle name="Millares 16 3 2 4 2 2 4" xfId="52814" xr:uid="{3D15F486-695D-4E9E-B850-911F498893AC}"/>
    <cellStyle name="Millares 16 3 2 4 2 3" xfId="14237" xr:uid="{C68618B0-939E-44F5-9EAC-6CDBBC0DFE8C}"/>
    <cellStyle name="Millares 16 3 2 4 2 3 2" xfId="37131" xr:uid="{C010FB02-DFA2-4C45-BE51-FE6B9C003BED}"/>
    <cellStyle name="Millares 16 3 2 4 2 4" xfId="25690" xr:uid="{C44C09CE-3D34-4AC6-BC55-A5637561608E}"/>
    <cellStyle name="Millares 16 3 2 4 2 5" xfId="48573" xr:uid="{D8C88570-E242-4D93-9EB9-0DB3380B1F6B}"/>
    <cellStyle name="Millares 16 3 2 4 3" xfId="5710" xr:uid="{5A4753E5-7EF4-4B89-90EB-38058FDE4D48}"/>
    <cellStyle name="Millares 16 3 2 4 3 2" xfId="17162" xr:uid="{179F1FBB-9273-44FF-BF75-B1486BE9EAB7}"/>
    <cellStyle name="Millares 16 3 2 4 3 2 2" xfId="40056" xr:uid="{9B137A3D-9408-4876-AE50-C1D8530354B8}"/>
    <cellStyle name="Millares 16 3 2 4 3 3" xfId="28615" xr:uid="{02342138-9322-4139-A56C-14E6B4982319}"/>
    <cellStyle name="Millares 16 3 2 4 3 4" xfId="51497" xr:uid="{F11B7EAD-D823-41BB-826E-E10C8F71F658}"/>
    <cellStyle name="Millares 16 3 2 4 4" xfId="12920" xr:uid="{1F8ED0D2-30E8-4DAC-9D8F-35ABF2E47D85}"/>
    <cellStyle name="Millares 16 3 2 4 4 2" xfId="35814" xr:uid="{C12168ED-8183-41AC-AFFD-D6FBD710C1D4}"/>
    <cellStyle name="Millares 16 3 2 4 5" xfId="24373" xr:uid="{D08118FE-68A1-4EC8-914C-E27B63A22F9A}"/>
    <cellStyle name="Millares 16 3 2 4 6" xfId="47256" xr:uid="{469F2C27-C6A0-41DC-99B6-D97BF00C7DFF}"/>
    <cellStyle name="Millares 16 3 2 5" xfId="1724" xr:uid="{18422D07-5A5A-4630-AD2A-F650D3271A0B}"/>
    <cellStyle name="Millares 16 3 2 5 2" xfId="5972" xr:uid="{7CDEA62E-C659-47AE-ADB8-99474F96664F}"/>
    <cellStyle name="Millares 16 3 2 5 2 2" xfId="17424" xr:uid="{77ACCE17-3672-4A84-8188-E6734540A123}"/>
    <cellStyle name="Millares 16 3 2 5 2 2 2" xfId="40318" xr:uid="{5B2CC630-3226-4BDE-91E0-C3200D6C2F9E}"/>
    <cellStyle name="Millares 16 3 2 5 2 3" xfId="28877" xr:uid="{BDA36163-C701-41A4-A2D9-FC75F161C505}"/>
    <cellStyle name="Millares 16 3 2 5 2 4" xfId="51759" xr:uid="{DB3BF1D5-C587-436C-869F-71EF90DA827F}"/>
    <cellStyle name="Millares 16 3 2 5 3" xfId="13182" xr:uid="{59AC72AB-236D-4C50-89A5-E79E5ADA4217}"/>
    <cellStyle name="Millares 16 3 2 5 3 2" xfId="36076" xr:uid="{34ECBDE3-8A2A-4789-AD94-9E2A807B48A9}"/>
    <cellStyle name="Millares 16 3 2 5 4" xfId="24635" xr:uid="{B66DD8EF-A229-47AB-83C6-DF180306AB24}"/>
    <cellStyle name="Millares 16 3 2 5 5" xfId="47518" xr:uid="{841761BD-6149-429D-A148-562BED75781B}"/>
    <cellStyle name="Millares 16 3 2 6" xfId="3047" xr:uid="{0CD46644-A462-4BA1-85EF-DCBEB9D6FC93}"/>
    <cellStyle name="Millares 16 3 2 6 2" xfId="7290" xr:uid="{04D9A34A-2598-45FA-B6A3-992EF1872B2C}"/>
    <cellStyle name="Millares 16 3 2 6 2 2" xfId="18742" xr:uid="{73BC6D76-CDB8-4226-AA27-6988A51B4C24}"/>
    <cellStyle name="Millares 16 3 2 6 2 2 2" xfId="41636" xr:uid="{D3DA9ED2-EFC1-42E6-A4E8-874A6944E036}"/>
    <cellStyle name="Millares 16 3 2 6 2 3" xfId="30195" xr:uid="{6E5482C5-8F68-46FE-9240-45B7F657C955}"/>
    <cellStyle name="Millares 16 3 2 6 2 4" xfId="53077" xr:uid="{F9DFCEC7-1A1F-478F-AED5-5D4FC4359E9B}"/>
    <cellStyle name="Millares 16 3 2 6 3" xfId="14500" xr:uid="{A8BFB0F5-51AB-494A-8E0F-68634086B8F6}"/>
    <cellStyle name="Millares 16 3 2 6 3 2" xfId="37394" xr:uid="{1237F3A5-EA3C-4CED-8BC9-00944255F439}"/>
    <cellStyle name="Millares 16 3 2 6 4" xfId="25953" xr:uid="{A15597F7-0768-4D3D-BD94-B04D7AF4AA77}"/>
    <cellStyle name="Millares 16 3 2 6 5" xfId="48835" xr:uid="{EE4D1E27-D393-4E3D-9C47-7C4EB7ED9923}"/>
    <cellStyle name="Millares 16 3 2 7" xfId="3307" xr:uid="{97D32959-2806-4134-8FB3-F9F6E96CB69E}"/>
    <cellStyle name="Millares 16 3 2 7 2" xfId="7550" xr:uid="{7E8019CB-B2D0-4117-9C80-50AF5FD37CBD}"/>
    <cellStyle name="Millares 16 3 2 7 2 2" xfId="19002" xr:uid="{8905D9EB-F199-4CE7-81AE-02AAC51FAF2D}"/>
    <cellStyle name="Millares 16 3 2 7 2 2 2" xfId="41896" xr:uid="{73A92AD3-2056-4A40-A94B-34BF136151AB}"/>
    <cellStyle name="Millares 16 3 2 7 2 3" xfId="30455" xr:uid="{B9E387EA-7FBF-42C3-A4D2-BF2943528E6C}"/>
    <cellStyle name="Millares 16 3 2 7 2 4" xfId="53337" xr:uid="{1F526BAF-F5CD-4D1C-97BA-C4FCC136EDF4}"/>
    <cellStyle name="Millares 16 3 2 7 3" xfId="14760" xr:uid="{B5C6FAFF-FBE9-4769-9AB9-AD9461715CAC}"/>
    <cellStyle name="Millares 16 3 2 7 3 2" xfId="37654" xr:uid="{A44D17D0-16EF-4F89-A6A0-69F6BCED4E1D}"/>
    <cellStyle name="Millares 16 3 2 7 4" xfId="26213" xr:uid="{17272BB0-9324-4EC8-9BB7-C5AD6EECB582}"/>
    <cellStyle name="Millares 16 3 2 7 5" xfId="49095" xr:uid="{E7F9E63D-EF01-4404-A14F-1864DEA60A44}"/>
    <cellStyle name="Millares 16 3 2 8" xfId="3568" xr:uid="{408B03F9-8FC0-4CFB-A0FB-0D72FA041409}"/>
    <cellStyle name="Millares 16 3 2 8 2" xfId="7811" xr:uid="{00D80BF5-A100-4952-A7EA-AC2B443418E9}"/>
    <cellStyle name="Millares 16 3 2 8 2 2" xfId="19263" xr:uid="{CD760FAB-15AD-45BD-83E1-4789309EF37C}"/>
    <cellStyle name="Millares 16 3 2 8 2 2 2" xfId="42157" xr:uid="{7E029F22-419A-43E3-99D2-EFFFE9D3010C}"/>
    <cellStyle name="Millares 16 3 2 8 2 3" xfId="30716" xr:uid="{F5BCEFE1-5554-4325-8019-BCA5B82B5736}"/>
    <cellStyle name="Millares 16 3 2 8 2 4" xfId="53598" xr:uid="{896814A8-3BB2-4165-B296-015B71C126DA}"/>
    <cellStyle name="Millares 16 3 2 8 3" xfId="15021" xr:uid="{C42EDF27-7E31-4828-A336-E2652F880969}"/>
    <cellStyle name="Millares 16 3 2 8 3 2" xfId="37915" xr:uid="{DA3652FF-CDC1-463E-8DBF-EF726EDF3D7A}"/>
    <cellStyle name="Millares 16 3 2 8 4" xfId="26474" xr:uid="{05D46EFF-8F99-4B2F-9C6F-14C37E56FF50}"/>
    <cellStyle name="Millares 16 3 2 8 5" xfId="49356" xr:uid="{E5DE5B94-8B26-45CF-8B6A-C13C20340B63}"/>
    <cellStyle name="Millares 16 3 2 9" xfId="4636" xr:uid="{4D269B27-1742-495E-893C-79BD20435B32}"/>
    <cellStyle name="Millares 16 3 2 9 2" xfId="16088" xr:uid="{F7F6F6A3-F62E-4D76-82D7-40B1E65B90CC}"/>
    <cellStyle name="Millares 16 3 2 9 2 2" xfId="38982" xr:uid="{01D95755-1C4F-4219-B5B5-392535F6776D}"/>
    <cellStyle name="Millares 16 3 2 9 3" xfId="27541" xr:uid="{1D776E68-A9E9-4677-966D-B0488FCF3FB2}"/>
    <cellStyle name="Millares 16 3 2 9 4" xfId="50423" xr:uid="{9DD6FC11-C612-440A-864E-DB2A35BC2F57}"/>
    <cellStyle name="Millares 16 3 3" xfId="553" xr:uid="{98AA57F8-0FE3-47A4-B6CB-D4B584CE5BEF}"/>
    <cellStyle name="Millares 16 3 3 10" xfId="46348" xr:uid="{F238D1F3-97FA-499C-8F0D-69EF7BB870AD}"/>
    <cellStyle name="Millares 16 3 3 2" xfId="1081" xr:uid="{F41FEB58-0DBA-48F3-A3DB-8BA5D2BA587C}"/>
    <cellStyle name="Millares 16 3 3 2 2" xfId="2398" xr:uid="{6EF6CAF5-942B-4E35-BA95-1EC498D92A58}"/>
    <cellStyle name="Millares 16 3 3 2 2 2" xfId="6646" xr:uid="{903E5F08-FD57-45E1-9857-66ADE8E9F2C0}"/>
    <cellStyle name="Millares 16 3 3 2 2 2 2" xfId="18098" xr:uid="{01DF97FD-906B-4E17-8F57-7C6DC09D5DBE}"/>
    <cellStyle name="Millares 16 3 3 2 2 2 2 2" xfId="40992" xr:uid="{C9873500-7A1F-4C9B-A11E-F706090C0933}"/>
    <cellStyle name="Millares 16 3 3 2 2 2 3" xfId="29551" xr:uid="{D1ACE79F-B21F-4B3E-96CF-9A623FC84A8F}"/>
    <cellStyle name="Millares 16 3 3 2 2 2 4" xfId="52433" xr:uid="{F457D9E8-D8FE-4263-A046-18E9DC7EA1C8}"/>
    <cellStyle name="Millares 16 3 3 2 2 3" xfId="13856" xr:uid="{D43C1BA9-8EA0-431A-A9FC-323946F66F36}"/>
    <cellStyle name="Millares 16 3 3 2 2 3 2" xfId="36750" xr:uid="{359221A6-516D-4B9D-9A1C-E6F46B510D81}"/>
    <cellStyle name="Millares 16 3 3 2 2 4" xfId="25309" xr:uid="{FF5FBB1C-7119-498F-9108-2633F369B195}"/>
    <cellStyle name="Millares 16 3 3 2 2 5" xfId="48192" xr:uid="{37A0DDD4-0DDE-456F-B14C-9B2C788F8A1C}"/>
    <cellStyle name="Millares 16 3 3 2 3" xfId="4242" xr:uid="{8E889CAC-87D9-4B90-83D6-019CD9AE952D}"/>
    <cellStyle name="Millares 16 3 3 2 3 2" xfId="8485" xr:uid="{E7589934-D5D6-4F87-A387-1D96FAB35CFE}"/>
    <cellStyle name="Millares 16 3 3 2 3 2 2" xfId="19937" xr:uid="{01B52F09-2FE3-4733-BCDA-71C13DF650C9}"/>
    <cellStyle name="Millares 16 3 3 2 3 2 2 2" xfId="42831" xr:uid="{12C22EF4-79B7-472B-A53E-61AAE658601C}"/>
    <cellStyle name="Millares 16 3 3 2 3 2 3" xfId="31390" xr:uid="{39E17675-59AE-4E2A-BCA9-840C97524FDC}"/>
    <cellStyle name="Millares 16 3 3 2 3 2 4" xfId="54272" xr:uid="{5DFB46C2-63ED-462B-95C9-C4E5484529F7}"/>
    <cellStyle name="Millares 16 3 3 2 3 3" xfId="15695" xr:uid="{868086F1-DF84-47F9-B983-7A36EF9CF79E}"/>
    <cellStyle name="Millares 16 3 3 2 3 3 2" xfId="38589" xr:uid="{2F3EE5B6-082C-4BD2-8137-FADB2A892EBF}"/>
    <cellStyle name="Millares 16 3 3 2 3 4" xfId="27148" xr:uid="{F8AD3894-8DE7-474E-AFB2-4DC6D507B1B7}"/>
    <cellStyle name="Millares 16 3 3 2 3 5" xfId="50030" xr:uid="{989BB8D2-9020-41C2-834B-76BEF3363F87}"/>
    <cellStyle name="Millares 16 3 3 2 4" xfId="5329" xr:uid="{30DAC994-5447-478D-8D13-32469F682B90}"/>
    <cellStyle name="Millares 16 3 3 2 4 2" xfId="16781" xr:uid="{4186F22E-F722-4741-9469-94465E95DBB5}"/>
    <cellStyle name="Millares 16 3 3 2 4 2 2" xfId="39675" xr:uid="{CA1E2C4B-1C4E-4492-AE46-CD4CA87B0FBE}"/>
    <cellStyle name="Millares 16 3 3 2 4 3" xfId="28234" xr:uid="{C60BCEF9-05FF-431F-BD53-AAE0E21D07A1}"/>
    <cellStyle name="Millares 16 3 3 2 4 4" xfId="51116" xr:uid="{7952A5CF-C4BE-470C-BACF-1A4B0FAB91A9}"/>
    <cellStyle name="Millares 16 3 3 2 5" xfId="10390" xr:uid="{C12E45C0-B9A4-4DB5-AF8E-BFBB193754DF}"/>
    <cellStyle name="Millares 16 3 3 2 5 2" xfId="21833" xr:uid="{9F240FE9-9B8F-41C3-9676-591DE29A95CC}"/>
    <cellStyle name="Millares 16 3 3 2 5 2 2" xfId="44727" xr:uid="{7D7D91D6-8C7C-44BB-BF3B-6175C6F0ACAF}"/>
    <cellStyle name="Millares 16 3 3 2 5 3" xfId="33286" xr:uid="{2786128C-3659-4634-A51D-AC8770A95DC4}"/>
    <cellStyle name="Millares 16 3 3 2 6" xfId="11474" xr:uid="{4BC500FF-89BC-4D09-8BC1-7A920A64BD8C}"/>
    <cellStyle name="Millares 16 3 3 2 6 2" xfId="22917" xr:uid="{6D09CE3B-E08E-4A4F-A2DE-375297E4C644}"/>
    <cellStyle name="Millares 16 3 3 2 6 2 2" xfId="45811" xr:uid="{7F66D6A1-BE8A-440D-9284-D53570D32067}"/>
    <cellStyle name="Millares 16 3 3 2 6 3" xfId="34370" xr:uid="{8E512C9A-8E76-4647-BF37-000E803F3104}"/>
    <cellStyle name="Millares 16 3 3 2 7" xfId="12539" xr:uid="{E8D553C6-D7FE-4143-9B90-CF7E52234839}"/>
    <cellStyle name="Millares 16 3 3 2 7 2" xfId="35433" xr:uid="{65B22EC1-2651-4267-A50B-B4158CC20C1E}"/>
    <cellStyle name="Millares 16 3 3 2 8" xfId="23992" xr:uid="{EEAE7828-9B68-4FF3-94FE-D64E44B2E042}"/>
    <cellStyle name="Millares 16 3 3 2 9" xfId="46875" xr:uid="{4D1E399E-FB2F-4691-A08C-BB2B8810A2E3}"/>
    <cellStyle name="Millares 16 3 3 3" xfId="1871" xr:uid="{9140D09B-93AE-434F-BB7E-22938245F56E}"/>
    <cellStyle name="Millares 16 3 3 3 2" xfId="6119" xr:uid="{C9D5A6E4-196D-406F-908A-EE68C1DE4DB5}"/>
    <cellStyle name="Millares 16 3 3 3 2 2" xfId="17571" xr:uid="{6C149FEF-B4C8-47AB-B422-54CB6AF090E3}"/>
    <cellStyle name="Millares 16 3 3 3 2 2 2" xfId="40465" xr:uid="{F28F798F-8F9B-4432-A91A-56976A6E0A35}"/>
    <cellStyle name="Millares 16 3 3 3 2 3" xfId="29024" xr:uid="{CD7AAFCD-EC81-478D-8FC9-C5463F68725B}"/>
    <cellStyle name="Millares 16 3 3 3 2 4" xfId="51906" xr:uid="{33C6F32F-61B0-4404-9EAF-1F967A12C874}"/>
    <cellStyle name="Millares 16 3 3 3 3" xfId="13329" xr:uid="{69FC830A-B2FA-49FD-9014-996B1AF8DF50}"/>
    <cellStyle name="Millares 16 3 3 3 3 2" xfId="36223" xr:uid="{561558F1-2DD0-437B-9ADB-AADD7850A7C5}"/>
    <cellStyle name="Millares 16 3 3 3 4" xfId="24782" xr:uid="{318F2199-CEF4-43D2-BF40-0A82D9E441E4}"/>
    <cellStyle name="Millares 16 3 3 3 5" xfId="47665" xr:uid="{9B8F11B5-A058-4600-95A5-9D831F2ABA81}"/>
    <cellStyle name="Millares 16 3 3 4" xfId="3715" xr:uid="{82F3E929-0292-4A59-B067-71FE37895F1E}"/>
    <cellStyle name="Millares 16 3 3 4 2" xfId="7958" xr:uid="{62FB6BBA-83FD-400A-B5CA-0443C15775D3}"/>
    <cellStyle name="Millares 16 3 3 4 2 2" xfId="19410" xr:uid="{856A92DC-B63A-4581-B65E-73ABEFF970B1}"/>
    <cellStyle name="Millares 16 3 3 4 2 2 2" xfId="42304" xr:uid="{3EDE0623-A990-4D40-B39B-00E77F0BCBDA}"/>
    <cellStyle name="Millares 16 3 3 4 2 3" xfId="30863" xr:uid="{A45C0D10-31F1-4C8D-A755-CA0A13249424}"/>
    <cellStyle name="Millares 16 3 3 4 2 4" xfId="53745" xr:uid="{27C1B49D-B979-4D80-B8FB-CF4486EEEC2E}"/>
    <cellStyle name="Millares 16 3 3 4 3" xfId="15168" xr:uid="{0F21895E-6CC7-49C9-8164-CE90A00004BB}"/>
    <cellStyle name="Millares 16 3 3 4 3 2" xfId="38062" xr:uid="{108CD7AC-774C-4DB4-9976-BBC148886C06}"/>
    <cellStyle name="Millares 16 3 3 4 4" xfId="26621" xr:uid="{712BE170-DB0F-49F3-B695-A9C64AB49D05}"/>
    <cellStyle name="Millares 16 3 3 4 5" xfId="49503" xr:uid="{81D92543-4780-440E-A737-30266B0DE297}"/>
    <cellStyle name="Millares 16 3 3 5" xfId="4802" xr:uid="{3ECB383C-A896-443F-BBE3-F95C8794D8E1}"/>
    <cellStyle name="Millares 16 3 3 5 2" xfId="16254" xr:uid="{D98D24FA-ACD8-45AF-B818-8E82E6E8E8ED}"/>
    <cellStyle name="Millares 16 3 3 5 2 2" xfId="39148" xr:uid="{5D6C4052-1207-487D-9654-5B0FAFB7A318}"/>
    <cellStyle name="Millares 16 3 3 5 3" xfId="27707" xr:uid="{3A06581E-7556-40DF-BE3A-A52D4778DDA4}"/>
    <cellStyle name="Millares 16 3 3 5 4" xfId="50589" xr:uid="{B2E7C3A9-D08E-4087-85CC-6636E5AF48B9}"/>
    <cellStyle name="Millares 16 3 3 6" xfId="9863" xr:uid="{417B0FD9-6061-4FDC-88DD-1572883DAF80}"/>
    <cellStyle name="Millares 16 3 3 6 2" xfId="21306" xr:uid="{14857F17-3D85-4DF5-BDE1-E77BD1714369}"/>
    <cellStyle name="Millares 16 3 3 6 2 2" xfId="44200" xr:uid="{DA0077D3-D432-4AD6-93A7-5C4448AB061B}"/>
    <cellStyle name="Millares 16 3 3 6 3" xfId="32759" xr:uid="{C3B65393-AAEE-4AF3-B08A-AE1C1EA6B80A}"/>
    <cellStyle name="Millares 16 3 3 7" xfId="10947" xr:uid="{E37C76FD-2A08-4F42-83C5-D7141085BFF1}"/>
    <cellStyle name="Millares 16 3 3 7 2" xfId="22390" xr:uid="{8795B848-8482-4CCB-8F8B-42D847E5A760}"/>
    <cellStyle name="Millares 16 3 3 7 2 2" xfId="45284" xr:uid="{24E4D47A-000B-418F-9404-AE6204E9EFF7}"/>
    <cellStyle name="Millares 16 3 3 7 3" xfId="33843" xr:uid="{D1CE3A8B-0557-4502-B0A8-B8957833EDA4}"/>
    <cellStyle name="Millares 16 3 3 8" xfId="12012" xr:uid="{739B0AAF-75AC-4195-B9DA-C096227853F7}"/>
    <cellStyle name="Millares 16 3 3 8 2" xfId="34906" xr:uid="{754D4503-1F1B-485B-BDE6-C10FFA59AE35}"/>
    <cellStyle name="Millares 16 3 3 9" xfId="23465" xr:uid="{EE999E1E-1562-48A9-AFB0-1C0A595AC23E}"/>
    <cellStyle name="Millares 16 3 4" xfId="818" xr:uid="{25729CDD-0CCF-4D57-AA80-515471F2B36C}"/>
    <cellStyle name="Millares 16 3 4 2" xfId="2135" xr:uid="{948CDD25-459B-4436-B32F-2D26BD848F9E}"/>
    <cellStyle name="Millares 16 3 4 2 2" xfId="6383" xr:uid="{52BC6655-A407-421F-AE53-54CC9867EDC5}"/>
    <cellStyle name="Millares 16 3 4 2 2 2" xfId="17835" xr:uid="{4AC12052-E803-4C28-BC5F-27B2CFCFAA1C}"/>
    <cellStyle name="Millares 16 3 4 2 2 2 2" xfId="40729" xr:uid="{BCD67EDE-F1C4-47FC-A347-1058BEB29B6B}"/>
    <cellStyle name="Millares 16 3 4 2 2 3" xfId="29288" xr:uid="{322FD876-BB56-482A-B280-F2859790A7E8}"/>
    <cellStyle name="Millares 16 3 4 2 2 4" xfId="52170" xr:uid="{F77C7828-7244-49DB-8355-0FB3F5F4315D}"/>
    <cellStyle name="Millares 16 3 4 2 3" xfId="13593" xr:uid="{43B60381-7292-48E6-8787-93D80258DE85}"/>
    <cellStyle name="Millares 16 3 4 2 3 2" xfId="36487" xr:uid="{DB2A2BD4-CEB0-403A-AD80-8E503C96CC57}"/>
    <cellStyle name="Millares 16 3 4 2 4" xfId="25046" xr:uid="{6ADD9F1D-B5C4-4E37-8AAF-DDADF9DA7A61}"/>
    <cellStyle name="Millares 16 3 4 2 5" xfId="47929" xr:uid="{49703D96-66C2-4B49-A12A-1E2F0D9E0B6C}"/>
    <cellStyle name="Millares 16 3 4 3" xfId="3979" xr:uid="{87A11B59-1A0D-46F4-96E9-AE580A8B9064}"/>
    <cellStyle name="Millares 16 3 4 3 2" xfId="8222" xr:uid="{A4AD37CE-895B-4AFB-A322-D645476331D7}"/>
    <cellStyle name="Millares 16 3 4 3 2 2" xfId="19674" xr:uid="{2737BB64-C851-4D09-A06A-CD91F46DB195}"/>
    <cellStyle name="Millares 16 3 4 3 2 2 2" xfId="42568" xr:uid="{9BA6508E-0A28-4399-AADF-286B0B6E1D4B}"/>
    <cellStyle name="Millares 16 3 4 3 2 3" xfId="31127" xr:uid="{39F3D8A2-7F23-418B-82CF-FBF2E7A42424}"/>
    <cellStyle name="Millares 16 3 4 3 2 4" xfId="54009" xr:uid="{A0E488CC-7810-47DD-89AF-71A2B340EFF5}"/>
    <cellStyle name="Millares 16 3 4 3 3" xfId="15432" xr:uid="{FA2C63C2-1D1D-4EE8-979F-E0FA0359B01F}"/>
    <cellStyle name="Millares 16 3 4 3 3 2" xfId="38326" xr:uid="{93236CC7-1C01-475F-B470-31C84D6950FF}"/>
    <cellStyle name="Millares 16 3 4 3 4" xfId="26885" xr:uid="{AD35002B-4A24-486B-8D49-35C336014D84}"/>
    <cellStyle name="Millares 16 3 4 3 5" xfId="49767" xr:uid="{12448E49-1586-418C-BEFC-4524957CA33D}"/>
    <cellStyle name="Millares 16 3 4 4" xfId="5066" xr:uid="{1C85C15D-AB5B-40A1-BB8D-098E5C9EE77F}"/>
    <cellStyle name="Millares 16 3 4 4 2" xfId="16518" xr:uid="{6281495F-0A28-488B-941C-B4B65897BBCA}"/>
    <cellStyle name="Millares 16 3 4 4 2 2" xfId="39412" xr:uid="{8AAD6237-528C-4E7C-A663-98ABBE9E20E1}"/>
    <cellStyle name="Millares 16 3 4 4 3" xfId="27971" xr:uid="{17B7D75F-92E6-4E35-984B-C8D027780AEF}"/>
    <cellStyle name="Millares 16 3 4 4 4" xfId="50853" xr:uid="{6C1497A2-7899-4968-A5AB-34D5DB58B1BA}"/>
    <cellStyle name="Millares 16 3 4 5" xfId="10127" xr:uid="{DE7CCDC1-867A-476A-806D-B77525712340}"/>
    <cellStyle name="Millares 16 3 4 5 2" xfId="21570" xr:uid="{9EF607F9-B2F7-41FF-8ED3-EC39E38B9422}"/>
    <cellStyle name="Millares 16 3 4 5 2 2" xfId="44464" xr:uid="{FDFCD0EC-383E-4A87-B9D0-6D0B031B14E4}"/>
    <cellStyle name="Millares 16 3 4 5 3" xfId="33023" xr:uid="{E14F53E6-D430-4DE3-8EE4-81A253751BAB}"/>
    <cellStyle name="Millares 16 3 4 6" xfId="11211" xr:uid="{34AEFC2F-FFDB-4952-B980-11E440DFE6D9}"/>
    <cellStyle name="Millares 16 3 4 6 2" xfId="22654" xr:uid="{B3524B83-0040-4635-835D-4D4E2C7A12C4}"/>
    <cellStyle name="Millares 16 3 4 6 2 2" xfId="45548" xr:uid="{5E3ED583-DAE2-4FB5-BEE4-62FA8795C8E1}"/>
    <cellStyle name="Millares 16 3 4 6 3" xfId="34107" xr:uid="{78DA725B-35A5-4BF6-B83E-25441AE45CB9}"/>
    <cellStyle name="Millares 16 3 4 7" xfId="12276" xr:uid="{B3C606D5-B897-473F-918C-E62382F3D143}"/>
    <cellStyle name="Millares 16 3 4 7 2" xfId="35170" xr:uid="{59049749-30E1-4AFA-92E3-8F1403263908}"/>
    <cellStyle name="Millares 16 3 4 8" xfId="23729" xr:uid="{6AE05984-BCEB-447D-8343-12E8B9B34AF3}"/>
    <cellStyle name="Millares 16 3 4 9" xfId="46612" xr:uid="{F2094210-582D-4442-B1EF-35FB0C896405}"/>
    <cellStyle name="Millares 16 3 5" xfId="1346" xr:uid="{2B6119FA-7AF7-4776-9F9D-FE2A1C1E4BDB}"/>
    <cellStyle name="Millares 16 3 5 2" xfId="2663" xr:uid="{5680B16D-2C04-45EB-A091-4FC62B17A573}"/>
    <cellStyle name="Millares 16 3 5 2 2" xfId="6911" xr:uid="{26EF0D05-7BD7-4743-9F56-E24953DC63BF}"/>
    <cellStyle name="Millares 16 3 5 2 2 2" xfId="18363" xr:uid="{B404DA05-08E6-4C13-945A-E1F8225966A8}"/>
    <cellStyle name="Millares 16 3 5 2 2 2 2" xfId="41257" xr:uid="{7E39BC2A-1C65-4F36-9EC9-62B49E693B76}"/>
    <cellStyle name="Millares 16 3 5 2 2 3" xfId="29816" xr:uid="{C59BDBF6-1743-46C1-B2D1-9114B35916DE}"/>
    <cellStyle name="Millares 16 3 5 2 2 4" xfId="52698" xr:uid="{F9519E83-47D2-41D6-A5C6-277DA8C8F2EB}"/>
    <cellStyle name="Millares 16 3 5 2 3" xfId="14121" xr:uid="{A4D27F2A-5A87-4352-BD10-FCB994E17E4D}"/>
    <cellStyle name="Millares 16 3 5 2 3 2" xfId="37015" xr:uid="{CC9A7EB2-0F71-4C05-9D16-0F069BF669B9}"/>
    <cellStyle name="Millares 16 3 5 2 4" xfId="25574" xr:uid="{BDC2B39B-08BC-4A97-BFAC-AB5BEE743BA7}"/>
    <cellStyle name="Millares 16 3 5 2 5" xfId="48457" xr:uid="{6AC9F35B-7296-4214-BFED-7000D52BEF79}"/>
    <cellStyle name="Millares 16 3 5 3" xfId="5594" xr:uid="{6C50ED14-286E-4854-BCD3-F7BAE6F2505D}"/>
    <cellStyle name="Millares 16 3 5 3 2" xfId="17046" xr:uid="{C7B4B9C1-44D1-4742-B5BC-C7722D65BA93}"/>
    <cellStyle name="Millares 16 3 5 3 2 2" xfId="39940" xr:uid="{4C2BED87-EA62-461C-8F5B-7E55E4E7EB8D}"/>
    <cellStyle name="Millares 16 3 5 3 3" xfId="28499" xr:uid="{9EE270E7-6B27-4935-85AD-65A1B15935B7}"/>
    <cellStyle name="Millares 16 3 5 3 4" xfId="51381" xr:uid="{6D99B79F-1F21-4BA8-A50D-ACA3C9B84857}"/>
    <cellStyle name="Millares 16 3 5 4" xfId="12804" xr:uid="{A988E4BF-F40D-42A7-940B-48367E7B7598}"/>
    <cellStyle name="Millares 16 3 5 4 2" xfId="35698" xr:uid="{B8714FCD-643E-4A06-986A-D1A34E313328}"/>
    <cellStyle name="Millares 16 3 5 5" xfId="24257" xr:uid="{F8FE673D-2D7A-47FD-9F29-C8D1629A78E2}"/>
    <cellStyle name="Millares 16 3 5 6" xfId="47140" xr:uid="{9FECF7E6-81E4-42F4-A015-9AEDACC91CDE}"/>
    <cellStyle name="Millares 16 3 6" xfId="1608" xr:uid="{75B199DF-19A5-4088-B533-B07BE0A9130B}"/>
    <cellStyle name="Millares 16 3 6 2" xfId="5856" xr:uid="{23CCC961-389E-4998-9B4D-D3A20A780BA7}"/>
    <cellStyle name="Millares 16 3 6 2 2" xfId="17308" xr:uid="{BC69723A-0D37-4D42-8A18-E6AE850419D2}"/>
    <cellStyle name="Millares 16 3 6 2 2 2" xfId="40202" xr:uid="{FCE51447-E772-41B2-BEB6-6BF3CD72F8CB}"/>
    <cellStyle name="Millares 16 3 6 2 3" xfId="28761" xr:uid="{628A6F22-A7A6-4E1F-B6EF-0DA6910BAE99}"/>
    <cellStyle name="Millares 16 3 6 2 4" xfId="51643" xr:uid="{2878E4EE-681F-44FA-8143-C58C0C34DA6C}"/>
    <cellStyle name="Millares 16 3 6 3" xfId="13066" xr:uid="{41050358-1E61-4005-8718-5B0EDF41C691}"/>
    <cellStyle name="Millares 16 3 6 3 2" xfId="35960" xr:uid="{9BAF60F8-E330-4BDC-9F2E-44656D630468}"/>
    <cellStyle name="Millares 16 3 6 4" xfId="24519" xr:uid="{95189BF3-E874-4FD4-9590-386B27348C22}"/>
    <cellStyle name="Millares 16 3 6 5" xfId="47402" xr:uid="{38513AAE-270F-48DD-B3C7-0D30D8CE8AB8}"/>
    <cellStyle name="Millares 16 3 7" xfId="2931" xr:uid="{1A46C444-91BB-41E0-9571-3FFA1AC00E38}"/>
    <cellStyle name="Millares 16 3 7 2" xfId="7174" xr:uid="{BBAA983A-6C29-4897-B6C9-31194F2A8C29}"/>
    <cellStyle name="Millares 16 3 7 2 2" xfId="18626" xr:uid="{DF34FD13-7AAA-4198-8D99-E901E17E73D9}"/>
    <cellStyle name="Millares 16 3 7 2 2 2" xfId="41520" xr:uid="{51BEC53C-2ADB-4943-B81A-5077C29A37C9}"/>
    <cellStyle name="Millares 16 3 7 2 3" xfId="30079" xr:uid="{4157FC97-6539-4486-9E58-EECCF4EAD112}"/>
    <cellStyle name="Millares 16 3 7 2 4" xfId="52961" xr:uid="{9B329930-0320-43D8-99A1-D9CDA979FC56}"/>
    <cellStyle name="Millares 16 3 7 3" xfId="14384" xr:uid="{9543BEB0-1E71-4E67-95DC-6224F0F0FE8C}"/>
    <cellStyle name="Millares 16 3 7 3 2" xfId="37278" xr:uid="{7664F68A-D08F-4E0F-AA85-52D65A4EB910}"/>
    <cellStyle name="Millares 16 3 7 4" xfId="25837" xr:uid="{0CC181F0-0150-4B41-B815-E71226DB44E4}"/>
    <cellStyle name="Millares 16 3 7 5" xfId="48719" xr:uid="{0F986D91-2A4F-4807-91B3-49E3E3E15174}"/>
    <cellStyle name="Millares 16 3 8" xfId="3191" xr:uid="{E3EF2DF8-AE1B-48BF-8143-EB7273A115D5}"/>
    <cellStyle name="Millares 16 3 8 2" xfId="7434" xr:uid="{E368B4FE-0858-417B-A5DF-282DFD368E01}"/>
    <cellStyle name="Millares 16 3 8 2 2" xfId="18886" xr:uid="{A00AEE88-26DA-4A60-9663-7E709AECE96E}"/>
    <cellStyle name="Millares 16 3 8 2 2 2" xfId="41780" xr:uid="{E3443AB5-9938-4F1F-911F-9DE979E0E8C0}"/>
    <cellStyle name="Millares 16 3 8 2 3" xfId="30339" xr:uid="{5A351B38-255C-44F4-84BD-45127532D2C6}"/>
    <cellStyle name="Millares 16 3 8 2 4" xfId="53221" xr:uid="{7C070ADC-0470-441F-A83B-C3684F9C24C8}"/>
    <cellStyle name="Millares 16 3 8 3" xfId="14644" xr:uid="{05A44856-3CAA-4A18-8C84-9A38E75A03D4}"/>
    <cellStyle name="Millares 16 3 8 3 2" xfId="37538" xr:uid="{73651B24-87B6-4B48-94BF-FBDF00F26878}"/>
    <cellStyle name="Millares 16 3 8 4" xfId="26097" xr:uid="{73576A23-76A2-4BA4-953D-F16443C73FB9}"/>
    <cellStyle name="Millares 16 3 8 5" xfId="48979" xr:uid="{58F2CCCF-A72A-4A9C-8B5C-D2C5E9D29821}"/>
    <cellStyle name="Millares 16 3 9" xfId="3452" xr:uid="{5357789F-F8DF-4296-9FBC-AF3C1AA1825B}"/>
    <cellStyle name="Millares 16 3 9 2" xfId="7695" xr:uid="{B99B5FFE-8BA0-4E09-9DC9-C6CC79F698B0}"/>
    <cellStyle name="Millares 16 3 9 2 2" xfId="19147" xr:uid="{68BA7346-B66B-4A1D-BA3F-14B0BDADC1CE}"/>
    <cellStyle name="Millares 16 3 9 2 2 2" xfId="42041" xr:uid="{3BF25B2B-A8A6-4DEF-95D2-BC353E5FAB62}"/>
    <cellStyle name="Millares 16 3 9 2 3" xfId="30600" xr:uid="{8F4EB21B-FBFC-4876-BFCF-A576B6D3FE63}"/>
    <cellStyle name="Millares 16 3 9 2 4" xfId="53482" xr:uid="{D54E64D6-3E85-42C5-99CC-379152067D2B}"/>
    <cellStyle name="Millares 16 3 9 3" xfId="14905" xr:uid="{EE11B8FF-B6CC-414B-B5C9-E39FF865372F}"/>
    <cellStyle name="Millares 16 3 9 3 2" xfId="37799" xr:uid="{0F0D788F-A9E7-49BC-A6D6-B33F3DCC7EBA}"/>
    <cellStyle name="Millares 16 3 9 4" xfId="26358" xr:uid="{CDFEA01E-8DCB-4494-B50B-6D73546D45FA}"/>
    <cellStyle name="Millares 16 3 9 5" xfId="49240" xr:uid="{A6B595DA-3A06-46F8-A8F7-3BBF9F67962C}"/>
    <cellStyle name="Millares 16 4" xfId="320" xr:uid="{DE891CC1-D56A-49CA-ADB9-ED848AA973FC}"/>
    <cellStyle name="Millares 16 4 10" xfId="4550" xr:uid="{94BAE96D-07F8-422C-BB53-0EFD67EC294F}"/>
    <cellStyle name="Millares 16 4 10 2" xfId="16002" xr:uid="{7FF85A42-32D8-424F-89DC-20E68D4CA5E4}"/>
    <cellStyle name="Millares 16 4 10 2 2" xfId="38896" xr:uid="{8CB0F016-A311-4309-9775-BB80CDCDC348}"/>
    <cellStyle name="Millares 16 4 10 3" xfId="27455" xr:uid="{616ED35A-7D5D-471B-A337-655B75561335}"/>
    <cellStyle name="Millares 16 4 10 4" xfId="50337" xr:uid="{81E212F8-12D9-4A6D-9CEA-4F9D751D44DC}"/>
    <cellStyle name="Millares 16 4 11" xfId="8829" xr:uid="{98FCE77F-EB45-4CDA-9793-B9F7CEBFE023}"/>
    <cellStyle name="Millares 16 4 11 2" xfId="20273" xr:uid="{0E28FF6A-8B28-4D94-BE80-FD7200BBF8F0}"/>
    <cellStyle name="Millares 16 4 11 2 2" xfId="43167" xr:uid="{C479D51E-AC4E-466E-AF82-EFA3AB346023}"/>
    <cellStyle name="Millares 16 4 11 3" xfId="31726" xr:uid="{736D77B8-5630-4DB8-996B-60B6F143CFA9}"/>
    <cellStyle name="Millares 16 4 11 4" xfId="54608" xr:uid="{E4A408D4-89AE-45F9-8A7D-6B8D3B168F27}"/>
    <cellStyle name="Millares 16 4 12" xfId="9091" xr:uid="{8A827EF6-FF18-4DA4-B1AC-3AB385683DED}"/>
    <cellStyle name="Millares 16 4 12 2" xfId="20535" xr:uid="{1C98D7BC-09B3-4A8F-BF46-6836D11626AF}"/>
    <cellStyle name="Millares 16 4 12 2 2" xfId="43429" xr:uid="{110572C8-5AE1-4753-AD6B-B643F4049593}"/>
    <cellStyle name="Millares 16 4 12 3" xfId="31988" xr:uid="{80C80EDC-0117-4198-A8BC-97503E4FF8A8}"/>
    <cellStyle name="Millares 16 4 12 4" xfId="54870" xr:uid="{0D423B80-596B-40A7-9220-9CD22859B85E}"/>
    <cellStyle name="Millares 16 4 13" xfId="9358" xr:uid="{CDAF0DC2-BF8B-4C27-BBF3-04DACFACEE3D}"/>
    <cellStyle name="Millares 16 4 13 2" xfId="20802" xr:uid="{F259801F-5FAA-488C-960A-50BCB6B57BE6}"/>
    <cellStyle name="Millares 16 4 13 2 2" xfId="43696" xr:uid="{38C570DB-F015-4A68-917B-039088BDCFD6}"/>
    <cellStyle name="Millares 16 4 13 3" xfId="32255" xr:uid="{1B079FD3-68C7-4BB2-AD77-7A353AB5CCC4}"/>
    <cellStyle name="Millares 16 4 13 4" xfId="55137" xr:uid="{25104CB7-7053-4EE5-A0C2-FEB66A5252C0}"/>
    <cellStyle name="Millares 16 4 14" xfId="9630" xr:uid="{8A3AD1A8-25C8-4377-A56A-08B43F50C282}"/>
    <cellStyle name="Millares 16 4 14 2" xfId="21073" xr:uid="{C3BA4E8E-D296-41E1-99F5-FE813FA8CD93}"/>
    <cellStyle name="Millares 16 4 14 2 2" xfId="43967" xr:uid="{C87545E6-9B02-4CF6-BEB2-19EDA6420598}"/>
    <cellStyle name="Millares 16 4 14 3" xfId="32526" xr:uid="{800E4CAF-ADB5-45CD-8D24-783099725990}"/>
    <cellStyle name="Millares 16 4 15" xfId="10714" xr:uid="{9B4C8859-150C-4992-AE03-0715B1EB4B3D}"/>
    <cellStyle name="Millares 16 4 15 2" xfId="22157" xr:uid="{8F7DA70A-C066-412B-807D-7E55521A0D91}"/>
    <cellStyle name="Millares 16 4 15 2 2" xfId="45051" xr:uid="{95FAF5AF-3C33-484A-8341-2D50BC2D5545}"/>
    <cellStyle name="Millares 16 4 15 3" xfId="33610" xr:uid="{A32D87F9-BD2D-409D-99BE-261F6FC50A65}"/>
    <cellStyle name="Millares 16 4 16" xfId="11779" xr:uid="{87EF6782-7E01-4E9A-9C59-620B451291D5}"/>
    <cellStyle name="Millares 16 4 16 2" xfId="34673" xr:uid="{3213CE54-AEEF-4C3F-8C97-F07ED84709D6}"/>
    <cellStyle name="Millares 16 4 17" xfId="23232" xr:uid="{7D43CFCD-A129-4099-9C26-12B021F46E17}"/>
    <cellStyle name="Millares 16 4 18" xfId="46115" xr:uid="{D607CA16-BF75-4C46-A2DD-7930A3B6673B}"/>
    <cellStyle name="Millares 16 4 2" xfId="436" xr:uid="{C5099D4C-7CAC-446F-B371-BED6746673B6}"/>
    <cellStyle name="Millares 16 4 2 10" xfId="8945" xr:uid="{44772BB3-9DCE-443A-B163-E4F25DF15754}"/>
    <cellStyle name="Millares 16 4 2 10 2" xfId="20389" xr:uid="{1AB44781-32EE-40C2-BFBB-E7BE0365676E}"/>
    <cellStyle name="Millares 16 4 2 10 2 2" xfId="43283" xr:uid="{1BBCB530-AE6C-45E6-ADEF-33D013B670D4}"/>
    <cellStyle name="Millares 16 4 2 10 3" xfId="31842" xr:uid="{E4E84766-4FEF-443D-B00F-3FD8DAA625B3}"/>
    <cellStyle name="Millares 16 4 2 10 4" xfId="54724" xr:uid="{94C16622-211B-4D49-B678-0835A8B758B6}"/>
    <cellStyle name="Millares 16 4 2 11" xfId="9207" xr:uid="{4F435C7C-3FD9-4E5C-A357-48E2CD7B3028}"/>
    <cellStyle name="Millares 16 4 2 11 2" xfId="20651" xr:uid="{0EB15776-4F31-4C3C-B6EE-E4B3E65F5129}"/>
    <cellStyle name="Millares 16 4 2 11 2 2" xfId="43545" xr:uid="{49A087C2-76B6-4203-8E65-1E4219A7E2D4}"/>
    <cellStyle name="Millares 16 4 2 11 3" xfId="32104" xr:uid="{907C740A-3776-413E-BC0E-DC3506DE63A6}"/>
    <cellStyle name="Millares 16 4 2 11 4" xfId="54986" xr:uid="{30C95028-3AA3-40CB-B840-C0E28207B414}"/>
    <cellStyle name="Millares 16 4 2 12" xfId="9474" xr:uid="{12C1B3AD-6D21-4076-9FE8-AFE08F2520AE}"/>
    <cellStyle name="Millares 16 4 2 12 2" xfId="20918" xr:uid="{BE505646-0605-4617-8758-75A44230AF58}"/>
    <cellStyle name="Millares 16 4 2 12 2 2" xfId="43812" xr:uid="{12100664-A995-4CEF-BD28-66EFE2BB3FF1}"/>
    <cellStyle name="Millares 16 4 2 12 3" xfId="32371" xr:uid="{6CEBCAC6-5B50-4C20-9463-465BE6ACB9E0}"/>
    <cellStyle name="Millares 16 4 2 12 4" xfId="55253" xr:uid="{9D9B93C4-3850-49BA-A66D-3D9BF4FCF422}"/>
    <cellStyle name="Millares 16 4 2 13" xfId="9746" xr:uid="{6292540C-AB93-44E3-B9E5-0029104A2237}"/>
    <cellStyle name="Millares 16 4 2 13 2" xfId="21189" xr:uid="{670C3F11-9BDF-42E9-9D8F-992A66432DB3}"/>
    <cellStyle name="Millares 16 4 2 13 2 2" xfId="44083" xr:uid="{38FEA845-4B5E-4E7D-B1E0-47BAB3422D7C}"/>
    <cellStyle name="Millares 16 4 2 13 3" xfId="32642" xr:uid="{27FFE378-97CE-49B7-836A-36A971EBC527}"/>
    <cellStyle name="Millares 16 4 2 14" xfId="10830" xr:uid="{5D4A467A-1F86-497E-97E3-5274F5940F3C}"/>
    <cellStyle name="Millares 16 4 2 14 2" xfId="22273" xr:uid="{13BD0C51-14A2-4101-9595-1B21284AF492}"/>
    <cellStyle name="Millares 16 4 2 14 2 2" xfId="45167" xr:uid="{AAF97B6A-D3FC-4054-882E-A54B716CD089}"/>
    <cellStyle name="Millares 16 4 2 14 3" xfId="33726" xr:uid="{700EBE2E-EFAE-426B-9A86-26CB05DC5AB9}"/>
    <cellStyle name="Millares 16 4 2 15" xfId="11895" xr:uid="{3A0B6C71-BBDE-4176-8F85-90322550BB80}"/>
    <cellStyle name="Millares 16 4 2 15 2" xfId="34789" xr:uid="{99706E54-E6A2-4484-9C18-0CABDE0E6754}"/>
    <cellStyle name="Millares 16 4 2 16" xfId="23348" xr:uid="{CFFF9DEB-71C2-48BB-80DD-B6C505FD9039}"/>
    <cellStyle name="Millares 16 4 2 17" xfId="46231" xr:uid="{1324035D-E6A4-40AC-9F05-BFF107EC5561}"/>
    <cellStyle name="Millares 16 4 2 2" xfId="699" xr:uid="{F18A7148-0747-4F5B-B47D-C314745E78A3}"/>
    <cellStyle name="Millares 16 4 2 2 10" xfId="46494" xr:uid="{CA119103-6339-4577-BBBA-515C2A344BBA}"/>
    <cellStyle name="Millares 16 4 2 2 2" xfId="1227" xr:uid="{DCDC7EEE-AFB5-46B5-84B2-C63278FCC0E4}"/>
    <cellStyle name="Millares 16 4 2 2 2 2" xfId="2544" xr:uid="{135CBC74-4398-447E-A80B-E7D255D02700}"/>
    <cellStyle name="Millares 16 4 2 2 2 2 2" xfId="6792" xr:uid="{13663CC0-E710-4597-9B61-10110B3FD4BE}"/>
    <cellStyle name="Millares 16 4 2 2 2 2 2 2" xfId="18244" xr:uid="{03CB18F3-BE19-4365-B871-B97F45A175B6}"/>
    <cellStyle name="Millares 16 4 2 2 2 2 2 2 2" xfId="41138" xr:uid="{D2C73690-ADF5-498E-862E-B6C1BA5B4DCD}"/>
    <cellStyle name="Millares 16 4 2 2 2 2 2 3" xfId="29697" xr:uid="{BB30AE38-1F34-4A55-ACC9-A6F0996AFF0B}"/>
    <cellStyle name="Millares 16 4 2 2 2 2 2 4" xfId="52579" xr:uid="{75E35232-33E9-445F-8F28-DE8E541727DB}"/>
    <cellStyle name="Millares 16 4 2 2 2 2 3" xfId="14002" xr:uid="{842E0714-CBB7-447D-93A2-94ABB85BC527}"/>
    <cellStyle name="Millares 16 4 2 2 2 2 3 2" xfId="36896" xr:uid="{EBF05075-20AB-4894-B199-8E7CB80F5F6D}"/>
    <cellStyle name="Millares 16 4 2 2 2 2 4" xfId="25455" xr:uid="{8F039F5C-FB5B-4A45-9CF5-FB9D205EF4BA}"/>
    <cellStyle name="Millares 16 4 2 2 2 2 5" xfId="48338" xr:uid="{508BF009-5CD3-420B-A5A7-900ABA62C756}"/>
    <cellStyle name="Millares 16 4 2 2 2 3" xfId="4388" xr:uid="{AB8457DC-E82D-4B0E-BC12-88F0F48D07C5}"/>
    <cellStyle name="Millares 16 4 2 2 2 3 2" xfId="8631" xr:uid="{22FCF47D-C71D-4067-A376-CBC6A955E848}"/>
    <cellStyle name="Millares 16 4 2 2 2 3 2 2" xfId="20083" xr:uid="{D346CAF0-9E35-49AC-9DAA-28873C836997}"/>
    <cellStyle name="Millares 16 4 2 2 2 3 2 2 2" xfId="42977" xr:uid="{AC23674C-5672-4F73-93A6-F314605B2E18}"/>
    <cellStyle name="Millares 16 4 2 2 2 3 2 3" xfId="31536" xr:uid="{F391EA29-600F-4FB5-A11D-BA41A9276457}"/>
    <cellStyle name="Millares 16 4 2 2 2 3 2 4" xfId="54418" xr:uid="{FB46AA47-FB92-4E97-9E01-FEC8900FA0B6}"/>
    <cellStyle name="Millares 16 4 2 2 2 3 3" xfId="15841" xr:uid="{1F9C34CC-A7BF-439A-BE05-07373CBA21F9}"/>
    <cellStyle name="Millares 16 4 2 2 2 3 3 2" xfId="38735" xr:uid="{63F0D5AB-17CC-4541-B1BE-1097C9CE151B}"/>
    <cellStyle name="Millares 16 4 2 2 2 3 4" xfId="27294" xr:uid="{56764B71-20DE-43AC-AC61-966C302C6AE7}"/>
    <cellStyle name="Millares 16 4 2 2 2 3 5" xfId="50176" xr:uid="{CCC0AE56-A4A8-468F-A995-5C0542E43CD3}"/>
    <cellStyle name="Millares 16 4 2 2 2 4" xfId="5475" xr:uid="{C0782479-FB7E-4B50-9B99-05B436115A45}"/>
    <cellStyle name="Millares 16 4 2 2 2 4 2" xfId="16927" xr:uid="{58B89333-CFC5-4388-BD67-B46A1DAF3E09}"/>
    <cellStyle name="Millares 16 4 2 2 2 4 2 2" xfId="39821" xr:uid="{B9F34C8E-5483-4656-AA40-F079D297E822}"/>
    <cellStyle name="Millares 16 4 2 2 2 4 3" xfId="28380" xr:uid="{07D948F7-8A77-4A81-BE6D-05D3D54F8855}"/>
    <cellStyle name="Millares 16 4 2 2 2 4 4" xfId="51262" xr:uid="{9E4AB890-80E7-4569-8F74-E39A360B8715}"/>
    <cellStyle name="Millares 16 4 2 2 2 5" xfId="10536" xr:uid="{7033AF16-05C7-4336-BB28-54CDE9CBC8BF}"/>
    <cellStyle name="Millares 16 4 2 2 2 5 2" xfId="21979" xr:uid="{E29BB3AB-A59C-46C9-9636-73C0324B5D92}"/>
    <cellStyle name="Millares 16 4 2 2 2 5 2 2" xfId="44873" xr:uid="{6EA15794-215E-4A87-8E07-053FA967EE9A}"/>
    <cellStyle name="Millares 16 4 2 2 2 5 3" xfId="33432" xr:uid="{D1D4986D-BEB7-41BE-BE0A-7B599D58A52E}"/>
    <cellStyle name="Millares 16 4 2 2 2 6" xfId="11620" xr:uid="{25250E66-257E-4202-8931-1757DCA7B811}"/>
    <cellStyle name="Millares 16 4 2 2 2 6 2" xfId="23063" xr:uid="{5E0D00C7-4B10-470F-825F-DB20E1D88245}"/>
    <cellStyle name="Millares 16 4 2 2 2 6 2 2" xfId="45957" xr:uid="{E42E9169-C83A-437F-9519-83E6A403B1FE}"/>
    <cellStyle name="Millares 16 4 2 2 2 6 3" xfId="34516" xr:uid="{074B98F3-6295-4AD0-87FA-E23DB139CE92}"/>
    <cellStyle name="Millares 16 4 2 2 2 7" xfId="12685" xr:uid="{DAF1D791-9EC6-4AF5-A7B7-53142BDB68BA}"/>
    <cellStyle name="Millares 16 4 2 2 2 7 2" xfId="35579" xr:uid="{5187DE4B-D5C9-4ADB-8947-6864E2ADC686}"/>
    <cellStyle name="Millares 16 4 2 2 2 8" xfId="24138" xr:uid="{C4F395AA-2FFC-4679-BABB-72F1AAB27462}"/>
    <cellStyle name="Millares 16 4 2 2 2 9" xfId="47021" xr:uid="{4294824B-C98A-4235-94A3-5B72032F3D17}"/>
    <cellStyle name="Millares 16 4 2 2 3" xfId="2017" xr:uid="{17D34071-3AA4-4A0E-88F2-45F9DC6F7871}"/>
    <cellStyle name="Millares 16 4 2 2 3 2" xfId="6265" xr:uid="{600E5FFC-AEC7-4A65-8D72-F3718BA3C2EE}"/>
    <cellStyle name="Millares 16 4 2 2 3 2 2" xfId="17717" xr:uid="{CBEEE108-B36C-4F7A-BF35-788A62F91DB2}"/>
    <cellStyle name="Millares 16 4 2 2 3 2 2 2" xfId="40611" xr:uid="{99335FB1-3716-406E-A8AB-7C11C67617F8}"/>
    <cellStyle name="Millares 16 4 2 2 3 2 3" xfId="29170" xr:uid="{C49D4867-18A4-444B-B5C6-0767E63524BA}"/>
    <cellStyle name="Millares 16 4 2 2 3 2 4" xfId="52052" xr:uid="{EF26D437-949B-4A2F-AD2A-101EA949F03B}"/>
    <cellStyle name="Millares 16 4 2 2 3 3" xfId="13475" xr:uid="{3D709E3B-FB9E-4195-9B6A-986253F03820}"/>
    <cellStyle name="Millares 16 4 2 2 3 3 2" xfId="36369" xr:uid="{BE08F3DF-7A08-482B-8851-05DDE790FFC0}"/>
    <cellStyle name="Millares 16 4 2 2 3 4" xfId="24928" xr:uid="{D081824B-4A73-478C-9D60-3F5D11D2028E}"/>
    <cellStyle name="Millares 16 4 2 2 3 5" xfId="47811" xr:uid="{8929606D-017E-40D7-89E2-646D9B758A82}"/>
    <cellStyle name="Millares 16 4 2 2 4" xfId="3861" xr:uid="{1074D0CD-4A60-4C80-92C2-A686A44FF4B2}"/>
    <cellStyle name="Millares 16 4 2 2 4 2" xfId="8104" xr:uid="{B682CD00-3A38-47C0-AB52-CBD932C1A1A4}"/>
    <cellStyle name="Millares 16 4 2 2 4 2 2" xfId="19556" xr:uid="{FD0C2B80-394B-4035-8CEC-D72B7B438808}"/>
    <cellStyle name="Millares 16 4 2 2 4 2 2 2" xfId="42450" xr:uid="{04579042-4828-45E3-95E9-0F31609A4E19}"/>
    <cellStyle name="Millares 16 4 2 2 4 2 3" xfId="31009" xr:uid="{00D20343-0A74-4B06-9D73-E5A625A2C022}"/>
    <cellStyle name="Millares 16 4 2 2 4 2 4" xfId="53891" xr:uid="{5E12963D-81FD-4615-B9AA-0EBA15B3B4A3}"/>
    <cellStyle name="Millares 16 4 2 2 4 3" xfId="15314" xr:uid="{A4DA85BC-B3CB-483E-9B9B-119312150F0A}"/>
    <cellStyle name="Millares 16 4 2 2 4 3 2" xfId="38208" xr:uid="{DEDFFF2E-A2FE-4000-AAE8-1F87091BEBAB}"/>
    <cellStyle name="Millares 16 4 2 2 4 4" xfId="26767" xr:uid="{7D494837-3109-4605-A10A-B15D999725DD}"/>
    <cellStyle name="Millares 16 4 2 2 4 5" xfId="49649" xr:uid="{1A50653C-4776-4FE9-B5F1-F1AD8AE6556B}"/>
    <cellStyle name="Millares 16 4 2 2 5" xfId="4948" xr:uid="{4D90EE5F-C1D9-411F-9972-5DFCAC068689}"/>
    <cellStyle name="Millares 16 4 2 2 5 2" xfId="16400" xr:uid="{4F859CE7-B372-4817-B191-02BFFBAFB95D}"/>
    <cellStyle name="Millares 16 4 2 2 5 2 2" xfId="39294" xr:uid="{8878C6C5-BDDC-476C-B951-94B7E53FDF88}"/>
    <cellStyle name="Millares 16 4 2 2 5 3" xfId="27853" xr:uid="{2EC96B10-2765-4AB5-9F01-018EC6274BEB}"/>
    <cellStyle name="Millares 16 4 2 2 5 4" xfId="50735" xr:uid="{5C55D904-491E-4D2C-9956-83B129BD6070}"/>
    <cellStyle name="Millares 16 4 2 2 6" xfId="10009" xr:uid="{A815B3A0-B3D2-42F1-BF1E-9855625ACFC0}"/>
    <cellStyle name="Millares 16 4 2 2 6 2" xfId="21452" xr:uid="{55702C24-5DF3-4BDD-ADFA-52564D936333}"/>
    <cellStyle name="Millares 16 4 2 2 6 2 2" xfId="44346" xr:uid="{B6B7FB56-46B7-4396-96F4-2FBDBFB15CBD}"/>
    <cellStyle name="Millares 16 4 2 2 6 3" xfId="32905" xr:uid="{4E20CC19-0199-4075-85B4-F085BDE598C2}"/>
    <cellStyle name="Millares 16 4 2 2 7" xfId="11093" xr:uid="{A8F2946D-DEBA-40CD-8A02-DFE2ADA31213}"/>
    <cellStyle name="Millares 16 4 2 2 7 2" xfId="22536" xr:uid="{E1E85E78-E862-417E-8DC8-F5C3D35A3D66}"/>
    <cellStyle name="Millares 16 4 2 2 7 2 2" xfId="45430" xr:uid="{4CDFD239-FA9F-46F6-AB75-9F1A77343E85}"/>
    <cellStyle name="Millares 16 4 2 2 7 3" xfId="33989" xr:uid="{569C69F0-9A16-4E94-A10F-A1A631F7F1BE}"/>
    <cellStyle name="Millares 16 4 2 2 8" xfId="12158" xr:uid="{4B24DCCF-0785-4702-AB56-9012F8A732F6}"/>
    <cellStyle name="Millares 16 4 2 2 8 2" xfId="35052" xr:uid="{35312D45-4900-4F0E-812F-972F08169DD1}"/>
    <cellStyle name="Millares 16 4 2 2 9" xfId="23611" xr:uid="{C4675A97-D0D1-47D5-9352-521AC5EFA34B}"/>
    <cellStyle name="Millares 16 4 2 3" xfId="964" xr:uid="{5725FAD7-1B02-45A8-8572-AB1AFEEBD52B}"/>
    <cellStyle name="Millares 16 4 2 3 2" xfId="2281" xr:uid="{B0F51B38-1CEF-40EA-BC54-22C5FDAAA523}"/>
    <cellStyle name="Millares 16 4 2 3 2 2" xfId="6529" xr:uid="{BDD6578B-6579-4344-AEB7-B8F5C6756127}"/>
    <cellStyle name="Millares 16 4 2 3 2 2 2" xfId="17981" xr:uid="{6A7D1E9F-9544-4676-BBE0-2354024A237A}"/>
    <cellStyle name="Millares 16 4 2 3 2 2 2 2" xfId="40875" xr:uid="{3DF24C47-0D47-4181-B53F-A241A09C9149}"/>
    <cellStyle name="Millares 16 4 2 3 2 2 3" xfId="29434" xr:uid="{8A6AEAE5-5990-49F2-B6CA-7735AD375408}"/>
    <cellStyle name="Millares 16 4 2 3 2 2 4" xfId="52316" xr:uid="{E37971F5-27A3-41AB-838E-5ACCB98CFC49}"/>
    <cellStyle name="Millares 16 4 2 3 2 3" xfId="13739" xr:uid="{EC0DF4AB-40B2-4FB1-914E-F015E0AC8AAF}"/>
    <cellStyle name="Millares 16 4 2 3 2 3 2" xfId="36633" xr:uid="{8BAAEEB4-230E-4DEA-97EA-4147F7956371}"/>
    <cellStyle name="Millares 16 4 2 3 2 4" xfId="25192" xr:uid="{83D4CA14-331D-483C-8DEB-17E4650EB201}"/>
    <cellStyle name="Millares 16 4 2 3 2 5" xfId="48075" xr:uid="{ECA2FC13-1FE8-4E67-AA0F-B1C45EC5DC4B}"/>
    <cellStyle name="Millares 16 4 2 3 3" xfId="4125" xr:uid="{96976487-03EA-42EE-9CD5-940656A977B0}"/>
    <cellStyle name="Millares 16 4 2 3 3 2" xfId="8368" xr:uid="{1AB674E9-E35F-43BD-8313-29A9243A1B2B}"/>
    <cellStyle name="Millares 16 4 2 3 3 2 2" xfId="19820" xr:uid="{B62AA733-93FC-42F9-B20A-5E790851A227}"/>
    <cellStyle name="Millares 16 4 2 3 3 2 2 2" xfId="42714" xr:uid="{E31FE748-BC0D-46F7-8EA4-13B1D15E80AF}"/>
    <cellStyle name="Millares 16 4 2 3 3 2 3" xfId="31273" xr:uid="{5FD3AA32-A0C3-4DD5-8483-18BA88CE7988}"/>
    <cellStyle name="Millares 16 4 2 3 3 2 4" xfId="54155" xr:uid="{AB4D2711-331F-43CA-A575-850A81842800}"/>
    <cellStyle name="Millares 16 4 2 3 3 3" xfId="15578" xr:uid="{09742AA1-E17D-4D6C-9AFE-B38C5B819128}"/>
    <cellStyle name="Millares 16 4 2 3 3 3 2" xfId="38472" xr:uid="{81C36A85-74C8-4AFA-8CF1-6A4BD37E21A9}"/>
    <cellStyle name="Millares 16 4 2 3 3 4" xfId="27031" xr:uid="{DF6396FC-4CED-45DB-90C1-0D8EB0AC2002}"/>
    <cellStyle name="Millares 16 4 2 3 3 5" xfId="49913" xr:uid="{06B1097A-7E45-4E39-A49A-C7E253A58390}"/>
    <cellStyle name="Millares 16 4 2 3 4" xfId="5212" xr:uid="{504FA570-123E-4EC7-9B2C-66E021919C5D}"/>
    <cellStyle name="Millares 16 4 2 3 4 2" xfId="16664" xr:uid="{A3057807-805F-475C-8651-850EE255CDC6}"/>
    <cellStyle name="Millares 16 4 2 3 4 2 2" xfId="39558" xr:uid="{5761F396-1E7A-4F6B-8813-91C2692D4E3D}"/>
    <cellStyle name="Millares 16 4 2 3 4 3" xfId="28117" xr:uid="{E1FCA14B-7173-4DE0-B10D-4199905C83AB}"/>
    <cellStyle name="Millares 16 4 2 3 4 4" xfId="50999" xr:uid="{3DF3D2FF-5442-43F4-B72C-4AAC063750C6}"/>
    <cellStyle name="Millares 16 4 2 3 5" xfId="10273" xr:uid="{16035BEC-4307-4486-95D0-7603E550B0CD}"/>
    <cellStyle name="Millares 16 4 2 3 5 2" xfId="21716" xr:uid="{578DFCDB-312C-4B7C-A9E5-1E03EDC4A4BF}"/>
    <cellStyle name="Millares 16 4 2 3 5 2 2" xfId="44610" xr:uid="{49232F11-FF6B-4D53-80F8-E7CC6BC6701D}"/>
    <cellStyle name="Millares 16 4 2 3 5 3" xfId="33169" xr:uid="{D33CA83A-B22B-4E30-9E37-0A7715971210}"/>
    <cellStyle name="Millares 16 4 2 3 6" xfId="11357" xr:uid="{3CF0915E-F569-44DF-98CB-DC0FB6CC8B07}"/>
    <cellStyle name="Millares 16 4 2 3 6 2" xfId="22800" xr:uid="{39A4B881-F0B4-4134-9C1B-368FD373D3BC}"/>
    <cellStyle name="Millares 16 4 2 3 6 2 2" xfId="45694" xr:uid="{8D5DA2A3-A0A1-4839-B7F9-1E8E53C48ECE}"/>
    <cellStyle name="Millares 16 4 2 3 6 3" xfId="34253" xr:uid="{903E5015-935F-46CB-9C66-A38800A3EBE4}"/>
    <cellStyle name="Millares 16 4 2 3 7" xfId="12422" xr:uid="{65914A81-16E1-4BEB-B64C-38536C1B2AC0}"/>
    <cellStyle name="Millares 16 4 2 3 7 2" xfId="35316" xr:uid="{6C54D0B4-F317-4C12-96EB-F2F0F927D4BF}"/>
    <cellStyle name="Millares 16 4 2 3 8" xfId="23875" xr:uid="{954E48CF-DDD2-45ED-BAFF-69C7A5B68A8F}"/>
    <cellStyle name="Millares 16 4 2 3 9" xfId="46758" xr:uid="{C6F6A1F9-A8F5-4C10-A7F7-810C95114538}"/>
    <cellStyle name="Millares 16 4 2 4" xfId="1492" xr:uid="{950CF45A-628B-4DA5-8562-3B3B465D3B8C}"/>
    <cellStyle name="Millares 16 4 2 4 2" xfId="2809" xr:uid="{DFD2AF14-45FE-444C-B893-4199A8C6F295}"/>
    <cellStyle name="Millares 16 4 2 4 2 2" xfId="7057" xr:uid="{26217CB8-53CD-45F0-88FE-5A794A0E79E2}"/>
    <cellStyle name="Millares 16 4 2 4 2 2 2" xfId="18509" xr:uid="{B767DD8C-5F19-49EB-9FD1-85074EE9CFEC}"/>
    <cellStyle name="Millares 16 4 2 4 2 2 2 2" xfId="41403" xr:uid="{A6DF076C-D088-4E8D-86EF-4AC710C9CD35}"/>
    <cellStyle name="Millares 16 4 2 4 2 2 3" xfId="29962" xr:uid="{A188934A-4EB1-4012-A94E-1A7939528CE3}"/>
    <cellStyle name="Millares 16 4 2 4 2 2 4" xfId="52844" xr:uid="{25613942-7E0C-474F-9C26-CC8A53B11260}"/>
    <cellStyle name="Millares 16 4 2 4 2 3" xfId="14267" xr:uid="{466E1AA2-B9C9-48BF-A817-CB5C11BD483C}"/>
    <cellStyle name="Millares 16 4 2 4 2 3 2" xfId="37161" xr:uid="{3F4689E1-9136-4590-800B-630F734F2DC1}"/>
    <cellStyle name="Millares 16 4 2 4 2 4" xfId="25720" xr:uid="{1F033C30-9F63-47EF-9E51-A3066E2DF4E1}"/>
    <cellStyle name="Millares 16 4 2 4 2 5" xfId="48603" xr:uid="{3AF44C88-26A3-40D7-9B85-E60DB507DAD7}"/>
    <cellStyle name="Millares 16 4 2 4 3" xfId="5740" xr:uid="{11292777-78F9-464C-A1D6-11DC5612251B}"/>
    <cellStyle name="Millares 16 4 2 4 3 2" xfId="17192" xr:uid="{4F427969-7A5D-41AC-8D97-F761FE091980}"/>
    <cellStyle name="Millares 16 4 2 4 3 2 2" xfId="40086" xr:uid="{95711E0E-7AFC-457D-9495-985182D851B7}"/>
    <cellStyle name="Millares 16 4 2 4 3 3" xfId="28645" xr:uid="{059E2836-CBB0-4C63-85C7-61C8CD17111F}"/>
    <cellStyle name="Millares 16 4 2 4 3 4" xfId="51527" xr:uid="{05E66E4B-091F-45C4-B9FC-0A89C0A62B3A}"/>
    <cellStyle name="Millares 16 4 2 4 4" xfId="12950" xr:uid="{A83D0130-5EAB-4655-8895-8C33F799579F}"/>
    <cellStyle name="Millares 16 4 2 4 4 2" xfId="35844" xr:uid="{7EB0DBD0-4673-4E35-9A57-A10BBFD256E0}"/>
    <cellStyle name="Millares 16 4 2 4 5" xfId="24403" xr:uid="{E0E8377B-36A2-47C3-821C-C965B3FA6CD5}"/>
    <cellStyle name="Millares 16 4 2 4 6" xfId="47286" xr:uid="{F8AA08A9-CA72-49CC-BFBE-B5C21E40F30F}"/>
    <cellStyle name="Millares 16 4 2 5" xfId="1754" xr:uid="{7D4E4B76-F4FA-4981-B435-F16683373E3B}"/>
    <cellStyle name="Millares 16 4 2 5 2" xfId="6002" xr:uid="{865E4252-A210-4C74-B59D-8CD0023E65BC}"/>
    <cellStyle name="Millares 16 4 2 5 2 2" xfId="17454" xr:uid="{8B4D1DF0-2379-4554-B379-DB9DCFC2CAC0}"/>
    <cellStyle name="Millares 16 4 2 5 2 2 2" xfId="40348" xr:uid="{E05E6C45-10B9-4461-8696-900542207985}"/>
    <cellStyle name="Millares 16 4 2 5 2 3" xfId="28907" xr:uid="{DB75136B-944D-4D11-9EE0-0D5F1D428B27}"/>
    <cellStyle name="Millares 16 4 2 5 2 4" xfId="51789" xr:uid="{8DD38850-1DE8-4E8A-BA33-681974E565B7}"/>
    <cellStyle name="Millares 16 4 2 5 3" xfId="13212" xr:uid="{28D83D9D-A3F9-49F1-BCB2-D65EF0DEE683}"/>
    <cellStyle name="Millares 16 4 2 5 3 2" xfId="36106" xr:uid="{50C73F66-8689-47E9-9DB5-80CB23F967F0}"/>
    <cellStyle name="Millares 16 4 2 5 4" xfId="24665" xr:uid="{FDC3EE0C-8B6E-44B2-97C8-5C8C0DECDCF3}"/>
    <cellStyle name="Millares 16 4 2 5 5" xfId="47548" xr:uid="{1DB28FE1-51F7-42FC-AAA0-D0036649CBD6}"/>
    <cellStyle name="Millares 16 4 2 6" xfId="3077" xr:uid="{F63970CC-CFE2-4877-8A82-28F3CB07CF4F}"/>
    <cellStyle name="Millares 16 4 2 6 2" xfId="7320" xr:uid="{BC953E8D-273D-4CEC-AFF7-09FA3A9928BC}"/>
    <cellStyle name="Millares 16 4 2 6 2 2" xfId="18772" xr:uid="{DC29AC24-7121-40F7-9D04-E32FC006F59C}"/>
    <cellStyle name="Millares 16 4 2 6 2 2 2" xfId="41666" xr:uid="{2DCB098F-7751-4B24-84C0-8A3D85E6AF81}"/>
    <cellStyle name="Millares 16 4 2 6 2 3" xfId="30225" xr:uid="{E20F48C7-83F7-431F-BB94-E582BAEFFCD2}"/>
    <cellStyle name="Millares 16 4 2 6 2 4" xfId="53107" xr:uid="{5F52F7E7-A86F-48C6-9EEB-30710F343720}"/>
    <cellStyle name="Millares 16 4 2 6 3" xfId="14530" xr:uid="{D445B142-0E69-48C9-9C39-98FBEA77371B}"/>
    <cellStyle name="Millares 16 4 2 6 3 2" xfId="37424" xr:uid="{5F2C2951-1988-46CA-BCFD-CFE3F0070D10}"/>
    <cellStyle name="Millares 16 4 2 6 4" xfId="25983" xr:uid="{0C5B27FE-5119-459E-AE7B-995A738DEB58}"/>
    <cellStyle name="Millares 16 4 2 6 5" xfId="48865" xr:uid="{3BFBBB05-8214-45E9-906F-080B361A625F}"/>
    <cellStyle name="Millares 16 4 2 7" xfId="3337" xr:uid="{3EDA194B-8A83-4816-AFF4-AE5ECC54CE0B}"/>
    <cellStyle name="Millares 16 4 2 7 2" xfId="7580" xr:uid="{3A931B22-0690-40D0-A484-6ACA6FBFCE8E}"/>
    <cellStyle name="Millares 16 4 2 7 2 2" xfId="19032" xr:uid="{56CDECEE-AAD4-4455-879B-FBABAE5D921E}"/>
    <cellStyle name="Millares 16 4 2 7 2 2 2" xfId="41926" xr:uid="{EB49C5B8-07FC-4B18-88E2-5F0BACE5DC21}"/>
    <cellStyle name="Millares 16 4 2 7 2 3" xfId="30485" xr:uid="{3C68CC7C-C101-44C5-BE3F-8B0CE3ECC735}"/>
    <cellStyle name="Millares 16 4 2 7 2 4" xfId="53367" xr:uid="{68331224-633A-4547-9741-E02C6BE2D368}"/>
    <cellStyle name="Millares 16 4 2 7 3" xfId="14790" xr:uid="{B970397D-719A-4862-991E-584479048103}"/>
    <cellStyle name="Millares 16 4 2 7 3 2" xfId="37684" xr:uid="{137DEA25-1051-498D-985A-0C45230D3C60}"/>
    <cellStyle name="Millares 16 4 2 7 4" xfId="26243" xr:uid="{F8F3E13E-10F9-4BC6-8DD1-DFC4F728627E}"/>
    <cellStyle name="Millares 16 4 2 7 5" xfId="49125" xr:uid="{4DF122F8-8A12-469D-94D3-C9E634B817F1}"/>
    <cellStyle name="Millares 16 4 2 8" xfId="3598" xr:uid="{A0812DF0-4794-4040-A6D2-D9628098B10C}"/>
    <cellStyle name="Millares 16 4 2 8 2" xfId="7841" xr:uid="{3EDC02E5-6BFE-4398-9FAB-8ACF3D6495CC}"/>
    <cellStyle name="Millares 16 4 2 8 2 2" xfId="19293" xr:uid="{248DA66D-384F-4CB0-B61F-E8C3AE30CC93}"/>
    <cellStyle name="Millares 16 4 2 8 2 2 2" xfId="42187" xr:uid="{AD089727-5B13-405C-AA05-6B58DA5793E9}"/>
    <cellStyle name="Millares 16 4 2 8 2 3" xfId="30746" xr:uid="{975ECB8C-7EA0-4F0C-8679-BA816B82426B}"/>
    <cellStyle name="Millares 16 4 2 8 2 4" xfId="53628" xr:uid="{4AD2275A-4816-4AE1-B6F6-D80E2D4770C2}"/>
    <cellStyle name="Millares 16 4 2 8 3" xfId="15051" xr:uid="{1CB9E31E-1820-4CAC-B5D2-2DBEDF73F5C7}"/>
    <cellStyle name="Millares 16 4 2 8 3 2" xfId="37945" xr:uid="{F72812EA-6FD4-43E2-8ADB-8F1B052496BC}"/>
    <cellStyle name="Millares 16 4 2 8 4" xfId="26504" xr:uid="{43979EBF-7E85-4B17-A2DF-0D2E36460988}"/>
    <cellStyle name="Millares 16 4 2 8 5" xfId="49386" xr:uid="{5B429FAD-A0D0-49C5-9EE6-1BF963D66569}"/>
    <cellStyle name="Millares 16 4 2 9" xfId="4666" xr:uid="{C39CBA62-1269-43D4-A300-DD236F041744}"/>
    <cellStyle name="Millares 16 4 2 9 2" xfId="16118" xr:uid="{07E65A7A-82C6-4321-9D23-6DF982DEF70A}"/>
    <cellStyle name="Millares 16 4 2 9 2 2" xfId="39012" xr:uid="{E40B9B5E-1A81-41BE-8D03-519346DDC579}"/>
    <cellStyle name="Millares 16 4 2 9 3" xfId="27571" xr:uid="{9151A949-D5E7-4D7E-B15F-45F6B4B0C50F}"/>
    <cellStyle name="Millares 16 4 2 9 4" xfId="50453" xr:uid="{69B49CAA-5C3B-444F-A0D2-A589DAE7DF70}"/>
    <cellStyle name="Millares 16 4 3" xfId="583" xr:uid="{F8EFF2FD-1CA4-41EF-98A9-873B9E0D223E}"/>
    <cellStyle name="Millares 16 4 3 10" xfId="46378" xr:uid="{F2A21FA2-F0F4-4C6C-8792-F9EC092EA255}"/>
    <cellStyle name="Millares 16 4 3 2" xfId="1111" xr:uid="{49AE2379-B7E2-4F86-9067-9776D567055F}"/>
    <cellStyle name="Millares 16 4 3 2 2" xfId="2428" xr:uid="{19E93862-4B7A-4CD0-9976-9D7E01E2B42D}"/>
    <cellStyle name="Millares 16 4 3 2 2 2" xfId="6676" xr:uid="{DA7809A6-1098-463D-9C80-379DEDCD14E9}"/>
    <cellStyle name="Millares 16 4 3 2 2 2 2" xfId="18128" xr:uid="{6218023F-5F3F-40A0-B82C-2C1FA5D81DF9}"/>
    <cellStyle name="Millares 16 4 3 2 2 2 2 2" xfId="41022" xr:uid="{9A91EE42-1B5F-4B48-9625-CF914543E877}"/>
    <cellStyle name="Millares 16 4 3 2 2 2 3" xfId="29581" xr:uid="{440A8DDA-3F43-468E-B5C6-0331877CE453}"/>
    <cellStyle name="Millares 16 4 3 2 2 2 4" xfId="52463" xr:uid="{A5CEEA00-3928-483E-A951-D951205E99E8}"/>
    <cellStyle name="Millares 16 4 3 2 2 3" xfId="13886" xr:uid="{97120566-4B5C-48B3-8D3F-3E9B6403465E}"/>
    <cellStyle name="Millares 16 4 3 2 2 3 2" xfId="36780" xr:uid="{ACC91E92-C6CD-4350-BB64-8C8E0C130953}"/>
    <cellStyle name="Millares 16 4 3 2 2 4" xfId="25339" xr:uid="{82721E71-B8B9-4386-B48F-0D1BCF4FC1D7}"/>
    <cellStyle name="Millares 16 4 3 2 2 5" xfId="48222" xr:uid="{D1E355DE-1B33-496D-A4C7-B2321353DCFD}"/>
    <cellStyle name="Millares 16 4 3 2 3" xfId="4272" xr:uid="{2BE5DBDD-6B3F-443C-A71A-782A0107F922}"/>
    <cellStyle name="Millares 16 4 3 2 3 2" xfId="8515" xr:uid="{ECE7EE0D-36DA-4076-BF6E-A8DDEE40D87B}"/>
    <cellStyle name="Millares 16 4 3 2 3 2 2" xfId="19967" xr:uid="{7C3FC5F8-374C-4A21-BD4B-88DD27CF06FA}"/>
    <cellStyle name="Millares 16 4 3 2 3 2 2 2" xfId="42861" xr:uid="{945B1BF1-039B-445B-89FA-D197DD200D41}"/>
    <cellStyle name="Millares 16 4 3 2 3 2 3" xfId="31420" xr:uid="{961C3960-FFAA-499E-A53D-034EA9B7FA04}"/>
    <cellStyle name="Millares 16 4 3 2 3 2 4" xfId="54302" xr:uid="{56BEC891-9B1B-43A2-8DB2-72967C44BE21}"/>
    <cellStyle name="Millares 16 4 3 2 3 3" xfId="15725" xr:uid="{EAE6F81A-A2B2-44CC-807E-D53958647EC7}"/>
    <cellStyle name="Millares 16 4 3 2 3 3 2" xfId="38619" xr:uid="{FD596B62-DC57-48BA-918A-69178E4DD6A5}"/>
    <cellStyle name="Millares 16 4 3 2 3 4" xfId="27178" xr:uid="{8AF0B27B-DA17-4DAD-935C-5674AE97B368}"/>
    <cellStyle name="Millares 16 4 3 2 3 5" xfId="50060" xr:uid="{EA09CDA2-90A7-4D23-BB81-F72260C2E640}"/>
    <cellStyle name="Millares 16 4 3 2 4" xfId="5359" xr:uid="{F26A35F7-AAFD-4D8B-8D5B-22C7E5E36FE8}"/>
    <cellStyle name="Millares 16 4 3 2 4 2" xfId="16811" xr:uid="{E8C57B46-2702-4264-8CDE-093F86FAD200}"/>
    <cellStyle name="Millares 16 4 3 2 4 2 2" xfId="39705" xr:uid="{69807ABE-A41B-477E-ADFF-6BD2A694B996}"/>
    <cellStyle name="Millares 16 4 3 2 4 3" xfId="28264" xr:uid="{22581ABA-A69A-4FB7-B477-517696343578}"/>
    <cellStyle name="Millares 16 4 3 2 4 4" xfId="51146" xr:uid="{CF354E74-F870-43E7-A460-1774E8D0E8FE}"/>
    <cellStyle name="Millares 16 4 3 2 5" xfId="10420" xr:uid="{8C57A556-0354-43D8-B7E2-0EE4045814CA}"/>
    <cellStyle name="Millares 16 4 3 2 5 2" xfId="21863" xr:uid="{4A8745E6-E370-4782-9CED-21010E87E071}"/>
    <cellStyle name="Millares 16 4 3 2 5 2 2" xfId="44757" xr:uid="{9EE6F753-1311-4E4A-BAFE-F9EC76BBD027}"/>
    <cellStyle name="Millares 16 4 3 2 5 3" xfId="33316" xr:uid="{01389C22-CC1A-44E7-9A98-F2352345FA7F}"/>
    <cellStyle name="Millares 16 4 3 2 6" xfId="11504" xr:uid="{FF97AE0D-3B09-4F1B-A439-193D592EB72C}"/>
    <cellStyle name="Millares 16 4 3 2 6 2" xfId="22947" xr:uid="{71D25E42-C9C8-4857-A3BC-298519C5FA38}"/>
    <cellStyle name="Millares 16 4 3 2 6 2 2" xfId="45841" xr:uid="{8E67BF20-21B2-4894-B765-C67C15A4A192}"/>
    <cellStyle name="Millares 16 4 3 2 6 3" xfId="34400" xr:uid="{179F9592-EF95-4305-80BA-5491A92F82EB}"/>
    <cellStyle name="Millares 16 4 3 2 7" xfId="12569" xr:uid="{2784C19D-F68A-48E8-BAB8-3034E66F6C9E}"/>
    <cellStyle name="Millares 16 4 3 2 7 2" xfId="35463" xr:uid="{AE7878FA-F37B-423B-AD34-D43230698BCE}"/>
    <cellStyle name="Millares 16 4 3 2 8" xfId="24022" xr:uid="{6DED82B8-33FA-45D2-A8C4-7CCFBAD04C08}"/>
    <cellStyle name="Millares 16 4 3 2 9" xfId="46905" xr:uid="{D6042EAF-B063-4D23-B105-5C512FEE985D}"/>
    <cellStyle name="Millares 16 4 3 3" xfId="1901" xr:uid="{E01571B9-B4CE-4E96-87DD-9240FED0FDED}"/>
    <cellStyle name="Millares 16 4 3 3 2" xfId="6149" xr:uid="{CC6C7D50-3DE7-4496-9482-80DF4736D4CC}"/>
    <cellStyle name="Millares 16 4 3 3 2 2" xfId="17601" xr:uid="{F737FDE7-E7CC-46E7-841C-88137CE6B1B8}"/>
    <cellStyle name="Millares 16 4 3 3 2 2 2" xfId="40495" xr:uid="{723AA0FD-C73E-417C-91AF-1E508EDF32B0}"/>
    <cellStyle name="Millares 16 4 3 3 2 3" xfId="29054" xr:uid="{1C46081B-066B-49EC-ADE9-A11B20CCF2ED}"/>
    <cellStyle name="Millares 16 4 3 3 2 4" xfId="51936" xr:uid="{7B3BB34D-00F1-4DFA-9417-410ABF2834C4}"/>
    <cellStyle name="Millares 16 4 3 3 3" xfId="13359" xr:uid="{7C569537-C751-4DE6-AA93-42B6FB29E48A}"/>
    <cellStyle name="Millares 16 4 3 3 3 2" xfId="36253" xr:uid="{6E244FA4-98AC-42F3-8AAB-06FDFB4F238F}"/>
    <cellStyle name="Millares 16 4 3 3 4" xfId="24812" xr:uid="{2B08BB04-AD69-40A2-B19C-929254F57AC6}"/>
    <cellStyle name="Millares 16 4 3 3 5" xfId="47695" xr:uid="{CED8167F-F93B-4C34-93EB-C1B9C176B443}"/>
    <cellStyle name="Millares 16 4 3 4" xfId="3745" xr:uid="{BAC373DE-1C6E-4080-A838-7723084D8E01}"/>
    <cellStyle name="Millares 16 4 3 4 2" xfId="7988" xr:uid="{116A7676-F9C4-41BB-BAA3-995EADC47D32}"/>
    <cellStyle name="Millares 16 4 3 4 2 2" xfId="19440" xr:uid="{72B40300-491A-405A-8400-7F1FDFED2E5C}"/>
    <cellStyle name="Millares 16 4 3 4 2 2 2" xfId="42334" xr:uid="{BF08018D-11D1-4692-A94B-45B737ECD51A}"/>
    <cellStyle name="Millares 16 4 3 4 2 3" xfId="30893" xr:uid="{50D9D0BA-3B4D-4145-B11D-E50A9263C80A}"/>
    <cellStyle name="Millares 16 4 3 4 2 4" xfId="53775" xr:uid="{DE127EB1-744A-4C82-AB49-1A6D1EACE15F}"/>
    <cellStyle name="Millares 16 4 3 4 3" xfId="15198" xr:uid="{B478571D-45AA-4664-B713-D64D5F5DA5BB}"/>
    <cellStyle name="Millares 16 4 3 4 3 2" xfId="38092" xr:uid="{E5E62D51-F516-4048-9317-A4309AD9B890}"/>
    <cellStyle name="Millares 16 4 3 4 4" xfId="26651" xr:uid="{BB0F9192-CF3D-43DE-B1B0-EE99C837A924}"/>
    <cellStyle name="Millares 16 4 3 4 5" xfId="49533" xr:uid="{12A52473-BAB8-4B57-8570-F65BD87933E1}"/>
    <cellStyle name="Millares 16 4 3 5" xfId="4832" xr:uid="{E1C36AF5-41DC-4557-A6F9-4DAABEB5E76D}"/>
    <cellStyle name="Millares 16 4 3 5 2" xfId="16284" xr:uid="{0A9F3B1F-CAE3-4898-9765-0E37627697E3}"/>
    <cellStyle name="Millares 16 4 3 5 2 2" xfId="39178" xr:uid="{F887B98D-229D-4B41-8EFD-7EB0043F62F5}"/>
    <cellStyle name="Millares 16 4 3 5 3" xfId="27737" xr:uid="{673180DA-A527-49EF-AAE9-4C707A8F749A}"/>
    <cellStyle name="Millares 16 4 3 5 4" xfId="50619" xr:uid="{5B749B08-2732-4F41-980C-2FECE9AB034B}"/>
    <cellStyle name="Millares 16 4 3 6" xfId="9893" xr:uid="{0E7C9E8F-EAE8-43F2-BE16-94DCB2172FA3}"/>
    <cellStyle name="Millares 16 4 3 6 2" xfId="21336" xr:uid="{788F2B4E-1FF3-4B16-90E7-42CAF1B02CD9}"/>
    <cellStyle name="Millares 16 4 3 6 2 2" xfId="44230" xr:uid="{6825AFA6-71D5-4CDE-86AB-1C648D9E904E}"/>
    <cellStyle name="Millares 16 4 3 6 3" xfId="32789" xr:uid="{AD9C84A8-AD2A-49FD-9BBD-A95C0828035F}"/>
    <cellStyle name="Millares 16 4 3 7" xfId="10977" xr:uid="{74958791-D7DE-4E44-AAE9-976FE197EFB7}"/>
    <cellStyle name="Millares 16 4 3 7 2" xfId="22420" xr:uid="{8930195C-750D-4D8E-9267-5B4683993700}"/>
    <cellStyle name="Millares 16 4 3 7 2 2" xfId="45314" xr:uid="{009F42EC-CF21-485D-B8F7-6F4EB54D9748}"/>
    <cellStyle name="Millares 16 4 3 7 3" xfId="33873" xr:uid="{F0A65517-2710-4363-A606-BF4BF62A5CD2}"/>
    <cellStyle name="Millares 16 4 3 8" xfId="12042" xr:uid="{B6203072-1DE0-4403-9C68-F391F906CAD8}"/>
    <cellStyle name="Millares 16 4 3 8 2" xfId="34936" xr:uid="{5E4F10C1-414A-4E8B-8EDA-A61E9FB6034B}"/>
    <cellStyle name="Millares 16 4 3 9" xfId="23495" xr:uid="{4A2A125A-E8AF-4DC1-A506-CC08E50EC622}"/>
    <cellStyle name="Millares 16 4 4" xfId="848" xr:uid="{63754B38-FDFE-48A1-B9DE-36A916E7A10E}"/>
    <cellStyle name="Millares 16 4 4 2" xfId="2165" xr:uid="{DFD8858E-B4CA-48B7-AD90-AD7D715CE0E6}"/>
    <cellStyle name="Millares 16 4 4 2 2" xfId="6413" xr:uid="{1DE050FE-4AC3-4C78-9A2B-367B8CA2F076}"/>
    <cellStyle name="Millares 16 4 4 2 2 2" xfId="17865" xr:uid="{22443958-AA23-4C4D-8BD3-8510002E07F0}"/>
    <cellStyle name="Millares 16 4 4 2 2 2 2" xfId="40759" xr:uid="{581E4FE5-DC6E-4559-8E3A-D4593FDF59A6}"/>
    <cellStyle name="Millares 16 4 4 2 2 3" xfId="29318" xr:uid="{4F231CFE-FF79-4801-9E61-D949372EDDAF}"/>
    <cellStyle name="Millares 16 4 4 2 2 4" xfId="52200" xr:uid="{1406A93E-2820-4EBA-BDD7-CC42082E30A6}"/>
    <cellStyle name="Millares 16 4 4 2 3" xfId="13623" xr:uid="{33FF44E5-9C56-4C78-94A4-B8717E8C6DFD}"/>
    <cellStyle name="Millares 16 4 4 2 3 2" xfId="36517" xr:uid="{39C457AB-008C-4A94-AB36-8730523D8866}"/>
    <cellStyle name="Millares 16 4 4 2 4" xfId="25076" xr:uid="{54C3C955-2011-4A74-9EB4-113273472195}"/>
    <cellStyle name="Millares 16 4 4 2 5" xfId="47959" xr:uid="{74BF7965-319E-43A2-A769-B1397B051BDF}"/>
    <cellStyle name="Millares 16 4 4 3" xfId="4009" xr:uid="{72ED609B-C477-498F-899F-188996C09F23}"/>
    <cellStyle name="Millares 16 4 4 3 2" xfId="8252" xr:uid="{7521B8CA-67FD-4CFD-927A-15607798375B}"/>
    <cellStyle name="Millares 16 4 4 3 2 2" xfId="19704" xr:uid="{81FBDFDA-FD87-4037-81E6-A21B30C2E281}"/>
    <cellStyle name="Millares 16 4 4 3 2 2 2" xfId="42598" xr:uid="{AFE0AA85-513A-4394-B2FA-A152DD19F246}"/>
    <cellStyle name="Millares 16 4 4 3 2 3" xfId="31157" xr:uid="{DDE2DAAA-751A-4AE1-AD81-CB54422F0E08}"/>
    <cellStyle name="Millares 16 4 4 3 2 4" xfId="54039" xr:uid="{314B1FF6-C33D-4680-8707-FB403075D17D}"/>
    <cellStyle name="Millares 16 4 4 3 3" xfId="15462" xr:uid="{225E52DD-8F1E-499E-BABF-C04993A4FA29}"/>
    <cellStyle name="Millares 16 4 4 3 3 2" xfId="38356" xr:uid="{5E0CD7B8-6CE0-446E-A44F-C3392DF489AD}"/>
    <cellStyle name="Millares 16 4 4 3 4" xfId="26915" xr:uid="{B653D9AF-6939-4DF8-842A-B3391CA9E719}"/>
    <cellStyle name="Millares 16 4 4 3 5" xfId="49797" xr:uid="{0E25EDE6-16C2-4121-85E8-C3A0E8A1D896}"/>
    <cellStyle name="Millares 16 4 4 4" xfId="5096" xr:uid="{A92D167A-05B8-4046-B75D-C689DFC387C4}"/>
    <cellStyle name="Millares 16 4 4 4 2" xfId="16548" xr:uid="{6C4D3612-2244-4709-AAAE-4ACF18EF4127}"/>
    <cellStyle name="Millares 16 4 4 4 2 2" xfId="39442" xr:uid="{2ABE198B-7E4F-4004-9178-DDA7CE010215}"/>
    <cellStyle name="Millares 16 4 4 4 3" xfId="28001" xr:uid="{86D3DFDC-652A-4BE0-A6A8-A2F3255B1441}"/>
    <cellStyle name="Millares 16 4 4 4 4" xfId="50883" xr:uid="{B05B1C7E-7240-4D09-88B2-2172C72AD841}"/>
    <cellStyle name="Millares 16 4 4 5" xfId="10157" xr:uid="{D587BD64-E6A1-482B-BE24-8685236C6470}"/>
    <cellStyle name="Millares 16 4 4 5 2" xfId="21600" xr:uid="{67399362-28CA-44CC-BBD7-A36068619450}"/>
    <cellStyle name="Millares 16 4 4 5 2 2" xfId="44494" xr:uid="{7367FE1E-0D04-4DBE-BD11-59617B5E7618}"/>
    <cellStyle name="Millares 16 4 4 5 3" xfId="33053" xr:uid="{8C35F30E-F38E-4843-A8A0-1DB2411E02B9}"/>
    <cellStyle name="Millares 16 4 4 6" xfId="11241" xr:uid="{3EF92CB7-0BCA-4A50-AF7E-113ADBFCDBC5}"/>
    <cellStyle name="Millares 16 4 4 6 2" xfId="22684" xr:uid="{37F11E99-F8F8-4F64-858C-3A0455DBDA6D}"/>
    <cellStyle name="Millares 16 4 4 6 2 2" xfId="45578" xr:uid="{CA6599CF-E0C6-4D86-B34F-3D1828F20213}"/>
    <cellStyle name="Millares 16 4 4 6 3" xfId="34137" xr:uid="{A1AF46B6-F177-4752-8500-E253F0A8B216}"/>
    <cellStyle name="Millares 16 4 4 7" xfId="12306" xr:uid="{5BA3FEAE-23B0-48FA-A999-9FF00097F32E}"/>
    <cellStyle name="Millares 16 4 4 7 2" xfId="35200" xr:uid="{264E6AB3-D729-4C67-AAFE-F589F2B55456}"/>
    <cellStyle name="Millares 16 4 4 8" xfId="23759" xr:uid="{5E189471-AC5E-43FA-8BCD-4DBE0B6D95A5}"/>
    <cellStyle name="Millares 16 4 4 9" xfId="46642" xr:uid="{047D710E-FE24-430C-95D2-2529345080D8}"/>
    <cellStyle name="Millares 16 4 5" xfId="1376" xr:uid="{6AEAA5AB-09AD-483D-910C-03895498B0CA}"/>
    <cellStyle name="Millares 16 4 5 2" xfId="2693" xr:uid="{F032CEFA-78CD-4FD3-88BA-63865E334547}"/>
    <cellStyle name="Millares 16 4 5 2 2" xfId="6941" xr:uid="{B6CD99A0-378B-42E2-819F-24651C075C6A}"/>
    <cellStyle name="Millares 16 4 5 2 2 2" xfId="18393" xr:uid="{A05641DF-903D-4C1F-AE1B-BA57466AE974}"/>
    <cellStyle name="Millares 16 4 5 2 2 2 2" xfId="41287" xr:uid="{57EC2C72-FFE9-4246-8733-32AD7A67B4C6}"/>
    <cellStyle name="Millares 16 4 5 2 2 3" xfId="29846" xr:uid="{07CBEC1C-C1C1-4B3F-9ECC-A95587E6A8D7}"/>
    <cellStyle name="Millares 16 4 5 2 2 4" xfId="52728" xr:uid="{906B7B9A-B5D6-4CB4-97FA-60CC0C725726}"/>
    <cellStyle name="Millares 16 4 5 2 3" xfId="14151" xr:uid="{5F405751-D7F8-4370-A4CE-5C76CD44B48A}"/>
    <cellStyle name="Millares 16 4 5 2 3 2" xfId="37045" xr:uid="{2CE3AB82-29B8-4D8F-94A7-110C5DDE7BB9}"/>
    <cellStyle name="Millares 16 4 5 2 4" xfId="25604" xr:uid="{A9E51414-8C8F-4D8B-BCBA-DB1212377350}"/>
    <cellStyle name="Millares 16 4 5 2 5" xfId="48487" xr:uid="{441D6B15-2796-452D-AD3A-AC1A45756DD5}"/>
    <cellStyle name="Millares 16 4 5 3" xfId="5624" xr:uid="{4865BA39-DA23-47A8-BA93-D58986D43B7F}"/>
    <cellStyle name="Millares 16 4 5 3 2" xfId="17076" xr:uid="{C5F402D6-711C-4B2E-BB6F-9F2EDA620C0B}"/>
    <cellStyle name="Millares 16 4 5 3 2 2" xfId="39970" xr:uid="{92EAEB4E-27FD-42D2-A9FF-646A74D17EB2}"/>
    <cellStyle name="Millares 16 4 5 3 3" xfId="28529" xr:uid="{5A6D0C1C-90A9-4B6B-9605-187D60025F08}"/>
    <cellStyle name="Millares 16 4 5 3 4" xfId="51411" xr:uid="{F64A0F08-93BD-495D-8F2A-E6FC7D0C50CC}"/>
    <cellStyle name="Millares 16 4 5 4" xfId="12834" xr:uid="{CFC773DD-E2AA-4311-A042-ADB2EBD5ECBF}"/>
    <cellStyle name="Millares 16 4 5 4 2" xfId="35728" xr:uid="{6BEE5C39-3C79-43EE-AEFD-AC0F8CFB4165}"/>
    <cellStyle name="Millares 16 4 5 5" xfId="24287" xr:uid="{AE876E47-6296-4269-9DB7-BCD9378D28AE}"/>
    <cellStyle name="Millares 16 4 5 6" xfId="47170" xr:uid="{4B13F5B1-35AE-4855-9F3E-BACE9B5DF263}"/>
    <cellStyle name="Millares 16 4 6" xfId="1638" xr:uid="{193BD55B-5B87-4308-A1AC-6C2B8A3F2587}"/>
    <cellStyle name="Millares 16 4 6 2" xfId="5886" xr:uid="{C50A44F0-A1DD-40FF-91E6-8F1674E62E19}"/>
    <cellStyle name="Millares 16 4 6 2 2" xfId="17338" xr:uid="{0E15F5D1-04E8-40C1-85E8-7249522703B2}"/>
    <cellStyle name="Millares 16 4 6 2 2 2" xfId="40232" xr:uid="{1971D862-3F85-49B3-AE93-8915CE49E10A}"/>
    <cellStyle name="Millares 16 4 6 2 3" xfId="28791" xr:uid="{2B5FEDF7-68EB-4BA7-880A-08AF0CD4BBE7}"/>
    <cellStyle name="Millares 16 4 6 2 4" xfId="51673" xr:uid="{FCE900A0-2274-4A1C-B33A-47A5CE0B424A}"/>
    <cellStyle name="Millares 16 4 6 3" xfId="13096" xr:uid="{EB177462-B033-4027-B2B8-C2F4AD72B2AA}"/>
    <cellStyle name="Millares 16 4 6 3 2" xfId="35990" xr:uid="{FF7BFF42-06E0-4C1B-B31C-A1E075198FD5}"/>
    <cellStyle name="Millares 16 4 6 4" xfId="24549" xr:uid="{1DA77025-DF52-483B-B5C2-7B0F554FF4C4}"/>
    <cellStyle name="Millares 16 4 6 5" xfId="47432" xr:uid="{D896DA9D-FA9F-4C30-B771-1E88ADF85A29}"/>
    <cellStyle name="Millares 16 4 7" xfId="2961" xr:uid="{43A0EE41-A1DE-43FD-9107-0B87A3263A54}"/>
    <cellStyle name="Millares 16 4 7 2" xfId="7204" xr:uid="{2C48E508-5D9D-47EF-A4FA-9005BB701FAD}"/>
    <cellStyle name="Millares 16 4 7 2 2" xfId="18656" xr:uid="{49B49E80-A336-42CD-9647-6FD0A072A670}"/>
    <cellStyle name="Millares 16 4 7 2 2 2" xfId="41550" xr:uid="{12CAD68D-50CA-4166-A4F4-AF181557AD97}"/>
    <cellStyle name="Millares 16 4 7 2 3" xfId="30109" xr:uid="{E1902415-0171-41ED-AE5E-38624F8A232B}"/>
    <cellStyle name="Millares 16 4 7 2 4" xfId="52991" xr:uid="{56A7E67F-A871-4A3B-9965-C07234F2E549}"/>
    <cellStyle name="Millares 16 4 7 3" xfId="14414" xr:uid="{3220E2FE-C26E-4827-9367-AA52345A1156}"/>
    <cellStyle name="Millares 16 4 7 3 2" xfId="37308" xr:uid="{D8D0B7BA-D715-4C2E-ABC5-976C79A4858C}"/>
    <cellStyle name="Millares 16 4 7 4" xfId="25867" xr:uid="{96104D54-46A9-4298-9A41-36CBA95BBFE0}"/>
    <cellStyle name="Millares 16 4 7 5" xfId="48749" xr:uid="{E1FD3B6B-6C94-4594-978B-2BD0E9367634}"/>
    <cellStyle name="Millares 16 4 8" xfId="3221" xr:uid="{3755B037-080C-4E75-B214-161047B85795}"/>
    <cellStyle name="Millares 16 4 8 2" xfId="7464" xr:uid="{8BCAA64B-0323-454A-969A-0648480A9434}"/>
    <cellStyle name="Millares 16 4 8 2 2" xfId="18916" xr:uid="{9B6DF976-6C6E-44C5-AD7D-A2E79669EEF6}"/>
    <cellStyle name="Millares 16 4 8 2 2 2" xfId="41810" xr:uid="{41023E41-7B7F-435F-BA59-AD5FD57FC2C7}"/>
    <cellStyle name="Millares 16 4 8 2 3" xfId="30369" xr:uid="{59B9923C-44A6-4882-92BC-DFC3F2C97954}"/>
    <cellStyle name="Millares 16 4 8 2 4" xfId="53251" xr:uid="{8CE56DF6-4B76-45B1-9564-1F8E1A6B11D1}"/>
    <cellStyle name="Millares 16 4 8 3" xfId="14674" xr:uid="{C227BED6-C704-405F-89A4-8580E3767A75}"/>
    <cellStyle name="Millares 16 4 8 3 2" xfId="37568" xr:uid="{E97DCDBF-5683-44FD-B36A-1948A49FA876}"/>
    <cellStyle name="Millares 16 4 8 4" xfId="26127" xr:uid="{E19F8ED3-4A5A-4E47-B0C4-431BAFDF7180}"/>
    <cellStyle name="Millares 16 4 8 5" xfId="49009" xr:uid="{DAFF592E-DA27-430D-89FE-98E947E52C79}"/>
    <cellStyle name="Millares 16 4 9" xfId="3482" xr:uid="{8D23E8A8-0BE8-4002-80A2-B9809400D4AC}"/>
    <cellStyle name="Millares 16 4 9 2" xfId="7725" xr:uid="{03E1BD12-020C-4AE7-B73E-409861706544}"/>
    <cellStyle name="Millares 16 4 9 2 2" xfId="19177" xr:uid="{666CC1D7-5A2A-4AF5-A459-220BDA14E1BE}"/>
    <cellStyle name="Millares 16 4 9 2 2 2" xfId="42071" xr:uid="{CE46442D-A583-4C2F-ACB2-03F214F4FB15}"/>
    <cellStyle name="Millares 16 4 9 2 3" xfId="30630" xr:uid="{E9E02E58-879C-42FF-8101-D9F3C4FAE3AC}"/>
    <cellStyle name="Millares 16 4 9 2 4" xfId="53512" xr:uid="{FF496324-AF96-4B59-9912-15BC4542BEE7}"/>
    <cellStyle name="Millares 16 4 9 3" xfId="14935" xr:uid="{1DEDF321-FF15-4652-9D18-F38CCA614685}"/>
    <cellStyle name="Millares 16 4 9 3 2" xfId="37829" xr:uid="{1515EDEB-8E84-4AF0-8D91-303787CF4C4D}"/>
    <cellStyle name="Millares 16 4 9 4" xfId="26388" xr:uid="{40D989A1-41B5-495D-9F92-A9497F7C0D22}"/>
    <cellStyle name="Millares 16 4 9 5" xfId="49270" xr:uid="{1789BC50-5D63-4725-A342-0017EB71BC1C}"/>
    <cellStyle name="Millares 16 5" xfId="346" xr:uid="{278835A5-395D-4051-9E41-B57F1BE3BCF3}"/>
    <cellStyle name="Millares 16 5 10" xfId="8855" xr:uid="{FA47C7D4-A25F-4810-B8E0-A57A3F82F837}"/>
    <cellStyle name="Millares 16 5 10 2" xfId="20299" xr:uid="{3A3593D1-6A05-4115-A7F3-56ED62A3E7D1}"/>
    <cellStyle name="Millares 16 5 10 2 2" xfId="43193" xr:uid="{C0A85CFA-E1D3-4F39-BDE8-2C157771A00E}"/>
    <cellStyle name="Millares 16 5 10 3" xfId="31752" xr:uid="{0DF2C224-BA6A-44FD-8431-2D3C726C2142}"/>
    <cellStyle name="Millares 16 5 10 4" xfId="54634" xr:uid="{7C739FF0-8914-4607-83FA-6DB145BDD55A}"/>
    <cellStyle name="Millares 16 5 11" xfId="9117" xr:uid="{2A25FF09-54CE-43F8-BF52-7CD04E71CCBB}"/>
    <cellStyle name="Millares 16 5 11 2" xfId="20561" xr:uid="{F5A9CF83-F11D-43CA-A9F7-0F1E3DAD2EEF}"/>
    <cellStyle name="Millares 16 5 11 2 2" xfId="43455" xr:uid="{73418F17-E606-4C39-84AB-77915EE0A3CA}"/>
    <cellStyle name="Millares 16 5 11 3" xfId="32014" xr:uid="{036469A9-6635-43D6-B7AB-AE9D3059D4C5}"/>
    <cellStyle name="Millares 16 5 11 4" xfId="54896" xr:uid="{90AC1563-13A9-4E9C-BD1C-D88BFFBB3218}"/>
    <cellStyle name="Millares 16 5 12" xfId="9384" xr:uid="{7218EC3C-495E-4884-BBA1-0B511C853BFC}"/>
    <cellStyle name="Millares 16 5 12 2" xfId="20828" xr:uid="{78AF8A6E-88E5-41C9-A914-FFEA6A7CAB66}"/>
    <cellStyle name="Millares 16 5 12 2 2" xfId="43722" xr:uid="{CCB92A61-D518-4C8B-85A4-3633FDB8E871}"/>
    <cellStyle name="Millares 16 5 12 3" xfId="32281" xr:uid="{B9FFFA41-E61F-486A-AEE0-4986E44B13D0}"/>
    <cellStyle name="Millares 16 5 12 4" xfId="55163" xr:uid="{AEFC2C46-A854-4A90-AC8D-57385105A73F}"/>
    <cellStyle name="Millares 16 5 13" xfId="9656" xr:uid="{668CF7C0-6C71-4550-898E-E41C1FC4422F}"/>
    <cellStyle name="Millares 16 5 13 2" xfId="21099" xr:uid="{103FF6A1-1516-432F-B499-98F1D9938DC8}"/>
    <cellStyle name="Millares 16 5 13 2 2" xfId="43993" xr:uid="{050EF337-0F48-4D88-B9D4-C056F9BA10E7}"/>
    <cellStyle name="Millares 16 5 13 3" xfId="32552" xr:uid="{5C3ED439-E0B2-4596-ACF4-CD9C1746C7E9}"/>
    <cellStyle name="Millares 16 5 14" xfId="10740" xr:uid="{FBB64EF6-E414-43B5-992F-47377F83CF3F}"/>
    <cellStyle name="Millares 16 5 14 2" xfId="22183" xr:uid="{83861C4F-8744-47FC-A889-272F4463B05D}"/>
    <cellStyle name="Millares 16 5 14 2 2" xfId="45077" xr:uid="{43507E13-AEFB-4B8A-A572-14AC99D44CD2}"/>
    <cellStyle name="Millares 16 5 14 3" xfId="33636" xr:uid="{6B9FADEB-DC5E-4925-B4A7-68359C4D032D}"/>
    <cellStyle name="Millares 16 5 15" xfId="11805" xr:uid="{8E075BD7-B068-4D2E-880E-20CBE4A47A2A}"/>
    <cellStyle name="Millares 16 5 15 2" xfId="34699" xr:uid="{F602500E-C3F6-474B-9785-20CB342304BA}"/>
    <cellStyle name="Millares 16 5 16" xfId="23258" xr:uid="{AE8237F3-D947-4476-9EC8-4FC63279C854}"/>
    <cellStyle name="Millares 16 5 17" xfId="46141" xr:uid="{C9E9056D-5599-4C0D-8548-47BEF8BFD95E}"/>
    <cellStyle name="Millares 16 5 2" xfId="609" xr:uid="{3A3330A3-F12E-49E5-96C4-8B7A43875A04}"/>
    <cellStyle name="Millares 16 5 2 10" xfId="46404" xr:uid="{9D78DAD0-AD8A-4479-96E2-AE882DE6941E}"/>
    <cellStyle name="Millares 16 5 2 2" xfId="1137" xr:uid="{72DCD064-5D57-4741-82B7-3E48CA72535B}"/>
    <cellStyle name="Millares 16 5 2 2 2" xfId="2454" xr:uid="{9FCCFA45-E23B-4D30-AA61-4AC41FB6A70C}"/>
    <cellStyle name="Millares 16 5 2 2 2 2" xfId="6702" xr:uid="{E38CF5DD-0C8E-449C-AB0F-9A27053D5322}"/>
    <cellStyle name="Millares 16 5 2 2 2 2 2" xfId="18154" xr:uid="{55F65C80-664C-4945-9685-1B8119519D64}"/>
    <cellStyle name="Millares 16 5 2 2 2 2 2 2" xfId="41048" xr:uid="{879FEF9D-1C1C-44DF-9ACF-E83F20EC868D}"/>
    <cellStyle name="Millares 16 5 2 2 2 2 3" xfId="29607" xr:uid="{2D1EF61A-7FC9-4268-9C5B-BAD6C79BFD4B}"/>
    <cellStyle name="Millares 16 5 2 2 2 2 4" xfId="52489" xr:uid="{25B22889-2D5A-411E-A2E7-43CE7CBAF4A9}"/>
    <cellStyle name="Millares 16 5 2 2 2 3" xfId="13912" xr:uid="{A61E3917-6092-4B45-93D2-F2A0B2F95CE0}"/>
    <cellStyle name="Millares 16 5 2 2 2 3 2" xfId="36806" xr:uid="{19667C5D-AB00-4A1B-B8B0-6B12FB7C0C5B}"/>
    <cellStyle name="Millares 16 5 2 2 2 4" xfId="25365" xr:uid="{E247EC30-8C33-4B6A-94C6-3615550154AE}"/>
    <cellStyle name="Millares 16 5 2 2 2 5" xfId="48248" xr:uid="{B3B5B7F7-92E0-4B09-ABFC-03A8C0830986}"/>
    <cellStyle name="Millares 16 5 2 2 3" xfId="4298" xr:uid="{8A0B48C4-E153-4213-914F-121A6F422F53}"/>
    <cellStyle name="Millares 16 5 2 2 3 2" xfId="8541" xr:uid="{8931BDF4-A562-4C64-B096-A45645047ADB}"/>
    <cellStyle name="Millares 16 5 2 2 3 2 2" xfId="19993" xr:uid="{0E996458-3EDA-47EF-BC17-BA06CE375225}"/>
    <cellStyle name="Millares 16 5 2 2 3 2 2 2" xfId="42887" xr:uid="{CDE1E0CE-4FF4-438E-8CFD-7EAE1DDD0DBE}"/>
    <cellStyle name="Millares 16 5 2 2 3 2 3" xfId="31446" xr:uid="{A4C60176-BF06-4CA8-85BE-1F1CFD43B21E}"/>
    <cellStyle name="Millares 16 5 2 2 3 2 4" xfId="54328" xr:uid="{B3D0E60C-96A4-4F1A-BFBB-9C7418619EC2}"/>
    <cellStyle name="Millares 16 5 2 2 3 3" xfId="15751" xr:uid="{6BFE3CF3-69C8-4E44-81FE-573591E18A12}"/>
    <cellStyle name="Millares 16 5 2 2 3 3 2" xfId="38645" xr:uid="{7DE0D420-C842-4973-A0F1-4B1A57A4FC55}"/>
    <cellStyle name="Millares 16 5 2 2 3 4" xfId="27204" xr:uid="{AEFEE223-83B4-4A51-B511-6F22A23A52B7}"/>
    <cellStyle name="Millares 16 5 2 2 3 5" xfId="50086" xr:uid="{F893FA2F-DE10-4D9E-864F-1C210985B01E}"/>
    <cellStyle name="Millares 16 5 2 2 4" xfId="5385" xr:uid="{BC072714-FA10-4411-B5D1-E59155520482}"/>
    <cellStyle name="Millares 16 5 2 2 4 2" xfId="16837" xr:uid="{333EE924-2A92-455B-A2B5-9874C191CA33}"/>
    <cellStyle name="Millares 16 5 2 2 4 2 2" xfId="39731" xr:uid="{AEF80BC6-C82D-47A8-B85B-375DB1862EAE}"/>
    <cellStyle name="Millares 16 5 2 2 4 3" xfId="28290" xr:uid="{C77B9797-0A58-4AD5-84E5-0DB6CF5F1522}"/>
    <cellStyle name="Millares 16 5 2 2 4 4" xfId="51172" xr:uid="{631E7AEB-60EF-4772-B1FE-4BB781DA5991}"/>
    <cellStyle name="Millares 16 5 2 2 5" xfId="10446" xr:uid="{1507A855-4F57-4D30-8207-450354CE1775}"/>
    <cellStyle name="Millares 16 5 2 2 5 2" xfId="21889" xr:uid="{05237112-A586-498A-B7D2-931D29762B5C}"/>
    <cellStyle name="Millares 16 5 2 2 5 2 2" xfId="44783" xr:uid="{4C92EA97-16EC-4A92-9219-C9F7BBFD2F21}"/>
    <cellStyle name="Millares 16 5 2 2 5 3" xfId="33342" xr:uid="{B9D99FBC-B0DE-46E7-B176-6983BECA3EC8}"/>
    <cellStyle name="Millares 16 5 2 2 6" xfId="11530" xr:uid="{430F8044-46AF-4ACC-9E23-7D2F36253C2F}"/>
    <cellStyle name="Millares 16 5 2 2 6 2" xfId="22973" xr:uid="{C7C0084E-A3C2-4D6F-BE93-74FB49F03CCC}"/>
    <cellStyle name="Millares 16 5 2 2 6 2 2" xfId="45867" xr:uid="{030F0A17-9AB9-4CBC-B167-E5C6D1969805}"/>
    <cellStyle name="Millares 16 5 2 2 6 3" xfId="34426" xr:uid="{4658013C-E090-41A4-966E-02A2C0614842}"/>
    <cellStyle name="Millares 16 5 2 2 7" xfId="12595" xr:uid="{CC73B08A-F4C6-4E4E-86B4-8796876BA798}"/>
    <cellStyle name="Millares 16 5 2 2 7 2" xfId="35489" xr:uid="{D22046FF-6732-42A5-81A7-D5561275F70F}"/>
    <cellStyle name="Millares 16 5 2 2 8" xfId="24048" xr:uid="{804C0736-5191-48E9-96A2-463C4D0DF09E}"/>
    <cellStyle name="Millares 16 5 2 2 9" xfId="46931" xr:uid="{B85F8E79-F187-451A-9904-7EA2C373981E}"/>
    <cellStyle name="Millares 16 5 2 3" xfId="1927" xr:uid="{6EB564A0-5A90-4513-BE57-E14D96D94A66}"/>
    <cellStyle name="Millares 16 5 2 3 2" xfId="6175" xr:uid="{B27A14AD-028C-4CE3-A6C9-9AB38213651A}"/>
    <cellStyle name="Millares 16 5 2 3 2 2" xfId="17627" xr:uid="{B3B713BF-A42A-46E7-84AE-362008C51C98}"/>
    <cellStyle name="Millares 16 5 2 3 2 2 2" xfId="40521" xr:uid="{945FBE01-F247-4E84-B6E3-9534F1BBDDE0}"/>
    <cellStyle name="Millares 16 5 2 3 2 3" xfId="29080" xr:uid="{29E26C73-9FF5-46FA-A009-9CB3BB12B24C}"/>
    <cellStyle name="Millares 16 5 2 3 2 4" xfId="51962" xr:uid="{52DAE7F8-6B95-4B65-8011-BC89CAB90188}"/>
    <cellStyle name="Millares 16 5 2 3 3" xfId="13385" xr:uid="{D3AC1183-BC4F-4D7E-A404-A0FA0ED314E5}"/>
    <cellStyle name="Millares 16 5 2 3 3 2" xfId="36279" xr:uid="{ECACA30F-CD74-4AA7-B56D-BB684B5C8BF2}"/>
    <cellStyle name="Millares 16 5 2 3 4" xfId="24838" xr:uid="{8D580576-4319-4C3A-AFED-6B9F4522196B}"/>
    <cellStyle name="Millares 16 5 2 3 5" xfId="47721" xr:uid="{4128D736-CA4D-4AE1-9BF0-96C83E3943E9}"/>
    <cellStyle name="Millares 16 5 2 4" xfId="3771" xr:uid="{78E81602-28EC-4184-9723-2E0C08E6284E}"/>
    <cellStyle name="Millares 16 5 2 4 2" xfId="8014" xr:uid="{507B3F82-6949-4DD3-8F79-520133312EA4}"/>
    <cellStyle name="Millares 16 5 2 4 2 2" xfId="19466" xr:uid="{B975A661-27B3-4A86-893B-A7BCB5E60678}"/>
    <cellStyle name="Millares 16 5 2 4 2 2 2" xfId="42360" xr:uid="{4B512A6A-D2B1-4451-972A-5BFF730E09F5}"/>
    <cellStyle name="Millares 16 5 2 4 2 3" xfId="30919" xr:uid="{501B2154-B57C-456D-9971-82DE9D3378F1}"/>
    <cellStyle name="Millares 16 5 2 4 2 4" xfId="53801" xr:uid="{C99D30FD-E183-4BC5-AF1B-4FA4B72764C7}"/>
    <cellStyle name="Millares 16 5 2 4 3" xfId="15224" xr:uid="{D8D25391-32D2-4ABD-8131-DB5284BF6B5C}"/>
    <cellStyle name="Millares 16 5 2 4 3 2" xfId="38118" xr:uid="{DDB6AEBB-8BD2-4D2A-9BDA-36C3724E4074}"/>
    <cellStyle name="Millares 16 5 2 4 4" xfId="26677" xr:uid="{02091BAF-D7E3-4A52-9B47-35D60F60BEA9}"/>
    <cellStyle name="Millares 16 5 2 4 5" xfId="49559" xr:uid="{A89A7E4A-46D8-4EAE-A3FF-6E519CAFEDCF}"/>
    <cellStyle name="Millares 16 5 2 5" xfId="4858" xr:uid="{848671E0-1DFF-4098-94A1-5A13DC5A37BA}"/>
    <cellStyle name="Millares 16 5 2 5 2" xfId="16310" xr:uid="{CEC8E2A6-E3D1-4BB7-96F1-CDA27C2E3272}"/>
    <cellStyle name="Millares 16 5 2 5 2 2" xfId="39204" xr:uid="{0C3592AB-2F85-4662-B8A0-6434C33E77BE}"/>
    <cellStyle name="Millares 16 5 2 5 3" xfId="27763" xr:uid="{77F311CD-0769-4E30-A2EC-DED7091A6414}"/>
    <cellStyle name="Millares 16 5 2 5 4" xfId="50645" xr:uid="{1EEDF2AB-638B-4A4B-B2DA-955771D00CB3}"/>
    <cellStyle name="Millares 16 5 2 6" xfId="9919" xr:uid="{0F879BB6-3A0C-469C-A6C3-BE004B006C07}"/>
    <cellStyle name="Millares 16 5 2 6 2" xfId="21362" xr:uid="{358D0FCB-8BC8-453C-9633-7524DEEEB85E}"/>
    <cellStyle name="Millares 16 5 2 6 2 2" xfId="44256" xr:uid="{F55C024A-E313-4FD8-A593-EBB5E74CE80E}"/>
    <cellStyle name="Millares 16 5 2 6 3" xfId="32815" xr:uid="{E4596619-9CED-4B5D-B083-9E0A8061CC91}"/>
    <cellStyle name="Millares 16 5 2 7" xfId="11003" xr:uid="{AF10FF92-01E0-4A27-93E4-16E6A609484D}"/>
    <cellStyle name="Millares 16 5 2 7 2" xfId="22446" xr:uid="{649481DD-7F8D-479F-AA5C-90F9C507A282}"/>
    <cellStyle name="Millares 16 5 2 7 2 2" xfId="45340" xr:uid="{A2940749-5703-4D03-B366-C9D090F92FB1}"/>
    <cellStyle name="Millares 16 5 2 7 3" xfId="33899" xr:uid="{936C2E23-FA98-4593-B305-818B4370ECD2}"/>
    <cellStyle name="Millares 16 5 2 8" xfId="12068" xr:uid="{837CA0D4-F49F-43E0-A395-3B003EE0DA9C}"/>
    <cellStyle name="Millares 16 5 2 8 2" xfId="34962" xr:uid="{EEE7034B-98DB-48FC-B5D5-B9D1BF590649}"/>
    <cellStyle name="Millares 16 5 2 9" xfId="23521" xr:uid="{3C375544-8C39-4717-8B91-33EBC475386E}"/>
    <cellStyle name="Millares 16 5 3" xfId="874" xr:uid="{55686173-9224-4F41-8F99-63CA493ADEDF}"/>
    <cellStyle name="Millares 16 5 3 2" xfId="2191" xr:uid="{8F373EFE-7361-4FE2-80E8-A6FC7F94D1AC}"/>
    <cellStyle name="Millares 16 5 3 2 2" xfId="6439" xr:uid="{AA232DDF-87E8-4805-8E8C-E0650522F3C4}"/>
    <cellStyle name="Millares 16 5 3 2 2 2" xfId="17891" xr:uid="{1ACD3C9B-27BA-4F35-8F3D-E4E951D81059}"/>
    <cellStyle name="Millares 16 5 3 2 2 2 2" xfId="40785" xr:uid="{1105A4B1-493F-44EE-A6AF-F98B850CAF6B}"/>
    <cellStyle name="Millares 16 5 3 2 2 3" xfId="29344" xr:uid="{9611236A-273C-4DF5-98F5-F48B592829B2}"/>
    <cellStyle name="Millares 16 5 3 2 2 4" xfId="52226" xr:uid="{7B5809E0-9E46-40EB-BBD4-CBF2348526D2}"/>
    <cellStyle name="Millares 16 5 3 2 3" xfId="13649" xr:uid="{C4688F48-DECA-491E-909B-476FFB7CD547}"/>
    <cellStyle name="Millares 16 5 3 2 3 2" xfId="36543" xr:uid="{4D510861-E5CD-481C-AA4B-6F5033CF35B0}"/>
    <cellStyle name="Millares 16 5 3 2 4" xfId="25102" xr:uid="{DC7F3E3D-1B04-4375-A435-D040E2DCFFA2}"/>
    <cellStyle name="Millares 16 5 3 2 5" xfId="47985" xr:uid="{A0A7CA73-D14C-42F6-9439-54D0E95A42F2}"/>
    <cellStyle name="Millares 16 5 3 3" xfId="4035" xr:uid="{CA7BE242-1DB3-4F14-8B42-E33FA452EE61}"/>
    <cellStyle name="Millares 16 5 3 3 2" xfId="8278" xr:uid="{2FBDC280-41C9-4EC0-BEC0-D2A847E25700}"/>
    <cellStyle name="Millares 16 5 3 3 2 2" xfId="19730" xr:uid="{0A711F78-DB65-432B-91E5-9FD8AFAA23F5}"/>
    <cellStyle name="Millares 16 5 3 3 2 2 2" xfId="42624" xr:uid="{1A1BF097-9073-49A2-A9AD-3D359437E080}"/>
    <cellStyle name="Millares 16 5 3 3 2 3" xfId="31183" xr:uid="{EC3D274E-F642-46C1-ACAF-42D515F09A82}"/>
    <cellStyle name="Millares 16 5 3 3 2 4" xfId="54065" xr:uid="{0456CC47-0D39-4A81-9371-4630AD658E49}"/>
    <cellStyle name="Millares 16 5 3 3 3" xfId="15488" xr:uid="{5E6F4688-A1E5-4CAD-AD2F-D0DA3C72DA50}"/>
    <cellStyle name="Millares 16 5 3 3 3 2" xfId="38382" xr:uid="{BF1DDF96-0AF3-4ADD-9DD4-AF878B3E264E}"/>
    <cellStyle name="Millares 16 5 3 3 4" xfId="26941" xr:uid="{64DDCCE3-2A6A-45C8-ABDA-879279C19121}"/>
    <cellStyle name="Millares 16 5 3 3 5" xfId="49823" xr:uid="{9536C195-4D52-4CA3-875B-001236B28A03}"/>
    <cellStyle name="Millares 16 5 3 4" xfId="5122" xr:uid="{8AF6A649-810D-4B32-955F-F269591C0A55}"/>
    <cellStyle name="Millares 16 5 3 4 2" xfId="16574" xr:uid="{7CE8A0B5-E500-47B2-947A-40C2AAA5A038}"/>
    <cellStyle name="Millares 16 5 3 4 2 2" xfId="39468" xr:uid="{3F7511AF-D576-4DC9-9278-BF2A7AD722B6}"/>
    <cellStyle name="Millares 16 5 3 4 3" xfId="28027" xr:uid="{7139290A-D96D-4A00-8F17-DDC8E3C79DDC}"/>
    <cellStyle name="Millares 16 5 3 4 4" xfId="50909" xr:uid="{5B6AE3D7-3AFF-4A55-BB95-0C1FD0489FCC}"/>
    <cellStyle name="Millares 16 5 3 5" xfId="10183" xr:uid="{6E8D24E7-0CF1-492F-B6CA-785C6D536183}"/>
    <cellStyle name="Millares 16 5 3 5 2" xfId="21626" xr:uid="{F6687F9D-6D24-4052-8AC0-D1635217DBFF}"/>
    <cellStyle name="Millares 16 5 3 5 2 2" xfId="44520" xr:uid="{C4DDAC17-C4E1-4C26-995A-FB4FE92B1008}"/>
    <cellStyle name="Millares 16 5 3 5 3" xfId="33079" xr:uid="{8C630731-BB78-4E58-8375-DD516648CB4B}"/>
    <cellStyle name="Millares 16 5 3 6" xfId="11267" xr:uid="{5BB5803E-36C2-47E3-9A76-32E72BB34E30}"/>
    <cellStyle name="Millares 16 5 3 6 2" xfId="22710" xr:uid="{C1FF0698-FF88-4921-9356-0ECC78085F45}"/>
    <cellStyle name="Millares 16 5 3 6 2 2" xfId="45604" xr:uid="{E5B48C4F-329D-420D-8FD7-5E86827DC40A}"/>
    <cellStyle name="Millares 16 5 3 6 3" xfId="34163" xr:uid="{1843ECD2-62F2-45CB-B161-634FC56EAB0B}"/>
    <cellStyle name="Millares 16 5 3 7" xfId="12332" xr:uid="{D111E279-23AA-4D47-8691-91F0E36AE040}"/>
    <cellStyle name="Millares 16 5 3 7 2" xfId="35226" xr:uid="{F4B2BF71-1289-4E52-A7DD-A0D8D39DA356}"/>
    <cellStyle name="Millares 16 5 3 8" xfId="23785" xr:uid="{2D93ECAF-3315-44C1-9FE2-0DA68F411297}"/>
    <cellStyle name="Millares 16 5 3 9" xfId="46668" xr:uid="{1BB288E6-1E04-4FC3-A113-6CA9120F420F}"/>
    <cellStyle name="Millares 16 5 4" xfId="1402" xr:uid="{E7F65E4A-A009-4DEE-8F31-F9B3A6AD45AB}"/>
    <cellStyle name="Millares 16 5 4 2" xfId="2719" xr:uid="{654FA067-8714-4DE4-8DF4-A0902F4A00DE}"/>
    <cellStyle name="Millares 16 5 4 2 2" xfId="6967" xr:uid="{AF12DBFB-B064-47FA-A44A-5D7460BE108D}"/>
    <cellStyle name="Millares 16 5 4 2 2 2" xfId="18419" xr:uid="{6B553064-A1D7-4F6B-B9EF-1339E042340A}"/>
    <cellStyle name="Millares 16 5 4 2 2 2 2" xfId="41313" xr:uid="{E78B5843-73AC-486F-AAE5-130B318D355B}"/>
    <cellStyle name="Millares 16 5 4 2 2 3" xfId="29872" xr:uid="{94225C74-54A7-46F1-8AB3-44FC2E925858}"/>
    <cellStyle name="Millares 16 5 4 2 2 4" xfId="52754" xr:uid="{737839F2-0AFC-4386-9E26-6D1E2A2F33E8}"/>
    <cellStyle name="Millares 16 5 4 2 3" xfId="14177" xr:uid="{35265C45-CDB0-4A9B-A461-7963D96FEA28}"/>
    <cellStyle name="Millares 16 5 4 2 3 2" xfId="37071" xr:uid="{F33EFC25-0EDF-4CC9-8255-8FB17FA505A9}"/>
    <cellStyle name="Millares 16 5 4 2 4" xfId="25630" xr:uid="{A936C018-6C75-43C3-B4A2-16A87030D11E}"/>
    <cellStyle name="Millares 16 5 4 2 5" xfId="48513" xr:uid="{5718EA82-AB4C-4597-9543-25C307767E5E}"/>
    <cellStyle name="Millares 16 5 4 3" xfId="5650" xr:uid="{1F5B6BAB-5109-4254-A6B4-823DD5362A47}"/>
    <cellStyle name="Millares 16 5 4 3 2" xfId="17102" xr:uid="{E4D122F0-3C70-4183-9CC0-D059DBD73322}"/>
    <cellStyle name="Millares 16 5 4 3 2 2" xfId="39996" xr:uid="{A33E2C97-8C2A-482F-B711-88E436DECBDE}"/>
    <cellStyle name="Millares 16 5 4 3 3" xfId="28555" xr:uid="{B3CE2B03-B05B-4A5E-A408-51996D7F48A8}"/>
    <cellStyle name="Millares 16 5 4 3 4" xfId="51437" xr:uid="{F7DA937F-8CB3-4E65-9149-6CA7CEE02040}"/>
    <cellStyle name="Millares 16 5 4 4" xfId="12860" xr:uid="{0FF98EEE-C9EC-4574-8883-AB8030D1ADE9}"/>
    <cellStyle name="Millares 16 5 4 4 2" xfId="35754" xr:uid="{B03D780B-A761-4E79-8C25-57F78A722D3C}"/>
    <cellStyle name="Millares 16 5 4 5" xfId="24313" xr:uid="{128D27DF-500B-47AA-8C16-1BBF44D551C9}"/>
    <cellStyle name="Millares 16 5 4 6" xfId="47196" xr:uid="{BD6EF34F-2CE9-4489-87A4-870D6EAA3CD0}"/>
    <cellStyle name="Millares 16 5 5" xfId="1664" xr:uid="{A42101FA-4A9C-462D-AB68-8B4C38F6255A}"/>
    <cellStyle name="Millares 16 5 5 2" xfId="5912" xr:uid="{47BBF0C1-41BB-4C85-99EB-E0EE9A9450E4}"/>
    <cellStyle name="Millares 16 5 5 2 2" xfId="17364" xr:uid="{E850E7DF-2BF3-429A-A87F-584F20AF3BE8}"/>
    <cellStyle name="Millares 16 5 5 2 2 2" xfId="40258" xr:uid="{A0AE1749-453E-4EFA-B0C2-09CA5974B68C}"/>
    <cellStyle name="Millares 16 5 5 2 3" xfId="28817" xr:uid="{A786ED6D-83EB-467A-AB09-2F7F8D1E04A2}"/>
    <cellStyle name="Millares 16 5 5 2 4" xfId="51699" xr:uid="{C4DB937D-B0A1-4183-8400-A405887FE7E5}"/>
    <cellStyle name="Millares 16 5 5 3" xfId="13122" xr:uid="{E61FDBB7-ADA6-40A4-9823-E1DE5AA52437}"/>
    <cellStyle name="Millares 16 5 5 3 2" xfId="36016" xr:uid="{2EA64AEB-19A0-4787-BA53-8BF63C99E811}"/>
    <cellStyle name="Millares 16 5 5 4" xfId="24575" xr:uid="{1C99FB25-B92F-4D9D-8925-DDE09C8225D4}"/>
    <cellStyle name="Millares 16 5 5 5" xfId="47458" xr:uid="{2386DABF-570B-4E09-9D7D-AFADB26C00B5}"/>
    <cellStyle name="Millares 16 5 6" xfId="2987" xr:uid="{5010FC6B-D4D9-4435-B213-9AF3F59D87ED}"/>
    <cellStyle name="Millares 16 5 6 2" xfId="7230" xr:uid="{578186CD-9F99-488C-9298-FC125570EF3A}"/>
    <cellStyle name="Millares 16 5 6 2 2" xfId="18682" xr:uid="{07FBA314-FBB9-44C2-8F39-9FB8C5102A1F}"/>
    <cellStyle name="Millares 16 5 6 2 2 2" xfId="41576" xr:uid="{D1076741-C43C-425E-B4BF-E8F6D4E81F1D}"/>
    <cellStyle name="Millares 16 5 6 2 3" xfId="30135" xr:uid="{6A4102F4-DA42-4BB0-A6A9-14F3087F41CB}"/>
    <cellStyle name="Millares 16 5 6 2 4" xfId="53017" xr:uid="{2BB12F94-E7D5-4E2C-9558-69E5B34C8027}"/>
    <cellStyle name="Millares 16 5 6 3" xfId="14440" xr:uid="{7907F42D-3A7F-46ED-8469-E55722682D76}"/>
    <cellStyle name="Millares 16 5 6 3 2" xfId="37334" xr:uid="{8DA8372B-CABC-4ECA-99E0-1BACE71B2028}"/>
    <cellStyle name="Millares 16 5 6 4" xfId="25893" xr:uid="{7BD41E8E-1620-48F6-B05C-30E5E593B9DE}"/>
    <cellStyle name="Millares 16 5 6 5" xfId="48775" xr:uid="{EC2C8A5E-8766-48BF-A90A-3365F866A36A}"/>
    <cellStyle name="Millares 16 5 7" xfId="3247" xr:uid="{46DDDD17-3600-4589-B7D1-01E533ADD49C}"/>
    <cellStyle name="Millares 16 5 7 2" xfId="7490" xr:uid="{45B20D9F-0534-4ABB-B7CA-A3E0279CD149}"/>
    <cellStyle name="Millares 16 5 7 2 2" xfId="18942" xr:uid="{D6F7E362-F9AC-414D-AD52-62552C45A0E1}"/>
    <cellStyle name="Millares 16 5 7 2 2 2" xfId="41836" xr:uid="{1F34AB90-5487-48CD-ABD9-1850CF535089}"/>
    <cellStyle name="Millares 16 5 7 2 3" xfId="30395" xr:uid="{10488924-BAA6-45A3-BA92-7A9574112E4E}"/>
    <cellStyle name="Millares 16 5 7 2 4" xfId="53277" xr:uid="{FE6F8EEB-E934-4DE6-BDF7-EC145A6F3239}"/>
    <cellStyle name="Millares 16 5 7 3" xfId="14700" xr:uid="{253EE23C-0286-4B2A-B220-F484B77650F8}"/>
    <cellStyle name="Millares 16 5 7 3 2" xfId="37594" xr:uid="{C6EFA886-1B35-4853-B2EE-6BAC28512434}"/>
    <cellStyle name="Millares 16 5 7 4" xfId="26153" xr:uid="{84627C52-CE13-4A1D-ADA0-AC19CE8967F9}"/>
    <cellStyle name="Millares 16 5 7 5" xfId="49035" xr:uid="{3DF64EF4-CC5D-42E3-A019-6FA41178F34D}"/>
    <cellStyle name="Millares 16 5 8" xfId="3508" xr:uid="{A9C7F16C-CD04-4B6E-BA58-5E4E8F8E37B3}"/>
    <cellStyle name="Millares 16 5 8 2" xfId="7751" xr:uid="{09A6F9EA-EE6E-4F91-B7CD-D9AFD2BCEED1}"/>
    <cellStyle name="Millares 16 5 8 2 2" xfId="19203" xr:uid="{17AAB1A8-EA5B-4F3A-906A-BB4AA967A24C}"/>
    <cellStyle name="Millares 16 5 8 2 2 2" xfId="42097" xr:uid="{F9A6BB1A-F5DC-4ED0-B098-39AA53A56A88}"/>
    <cellStyle name="Millares 16 5 8 2 3" xfId="30656" xr:uid="{AA33173E-85CA-49B4-BA4C-48C32E56968B}"/>
    <cellStyle name="Millares 16 5 8 2 4" xfId="53538" xr:uid="{AA075628-DA57-4953-957E-13C6E4694C2B}"/>
    <cellStyle name="Millares 16 5 8 3" xfId="14961" xr:uid="{E2148654-2DC6-4564-A85A-5EAB9AC140BF}"/>
    <cellStyle name="Millares 16 5 8 3 2" xfId="37855" xr:uid="{93DB8499-951E-438A-A80B-EDD36C9D767D}"/>
    <cellStyle name="Millares 16 5 8 4" xfId="26414" xr:uid="{DFD8C03D-5D5E-4D1E-B24D-456843101CCB}"/>
    <cellStyle name="Millares 16 5 8 5" xfId="49296" xr:uid="{199670EA-383E-4AD5-A049-BD8F8B456CA7}"/>
    <cellStyle name="Millares 16 5 9" xfId="4576" xr:uid="{87E58D5B-1E13-48B6-9A28-1F62AB02DF33}"/>
    <cellStyle name="Millares 16 5 9 2" xfId="16028" xr:uid="{CA80C4BC-5BBF-4497-96DB-FC2A754361D4}"/>
    <cellStyle name="Millares 16 5 9 2 2" xfId="38922" xr:uid="{7F2BB63E-DC96-4764-AE45-297F62786F27}"/>
    <cellStyle name="Millares 16 5 9 3" xfId="27481" xr:uid="{4F02C523-B5C3-46BF-8754-9EDA82041455}"/>
    <cellStyle name="Millares 16 5 9 4" xfId="50363" xr:uid="{1B87EB49-5F77-4C75-AB82-6834A3B9F0DB}"/>
    <cellStyle name="Millares 16 6" xfId="493" xr:uid="{87634F3B-2B9C-4073-B9B5-6488405A8D32}"/>
    <cellStyle name="Millares 16 6 10" xfId="46288" xr:uid="{E63B2685-E646-4EB5-84FD-792DAF3769F1}"/>
    <cellStyle name="Millares 16 6 2" xfId="1021" xr:uid="{61889A60-D914-460D-A619-3642342D5774}"/>
    <cellStyle name="Millares 16 6 2 2" xfId="2338" xr:uid="{4066D59D-CE48-4D05-9DF9-7F48B9FA56B1}"/>
    <cellStyle name="Millares 16 6 2 2 2" xfId="6586" xr:uid="{4CA4B335-B4A1-403C-A782-87BD85554691}"/>
    <cellStyle name="Millares 16 6 2 2 2 2" xfId="18038" xr:uid="{FF44E60D-6783-4D4E-A65B-C0BAD0172C2E}"/>
    <cellStyle name="Millares 16 6 2 2 2 2 2" xfId="40932" xr:uid="{5D0569E0-07C7-4792-83A7-F9EF34B864B0}"/>
    <cellStyle name="Millares 16 6 2 2 2 3" xfId="29491" xr:uid="{E0228C86-E475-4FEB-9B2D-3B938CD0F7B2}"/>
    <cellStyle name="Millares 16 6 2 2 2 4" xfId="52373" xr:uid="{3ED2EBA0-FF87-43A2-B9CF-A279DDADC74E}"/>
    <cellStyle name="Millares 16 6 2 2 3" xfId="13796" xr:uid="{A5F585C5-E513-49CC-BA6F-7700D082B5A5}"/>
    <cellStyle name="Millares 16 6 2 2 3 2" xfId="36690" xr:uid="{674BE0E1-7F65-4CA2-BAF4-331E14EAF2C9}"/>
    <cellStyle name="Millares 16 6 2 2 4" xfId="25249" xr:uid="{B9DAC55E-253F-4A3C-A32A-1FFDB19E4DB0}"/>
    <cellStyle name="Millares 16 6 2 2 5" xfId="48132" xr:uid="{9A0E1AD8-7E38-4F08-9411-C96CEBE994FB}"/>
    <cellStyle name="Millares 16 6 2 3" xfId="4182" xr:uid="{71D15CBD-D0D5-4655-B7EB-A781DBC47A9C}"/>
    <cellStyle name="Millares 16 6 2 3 2" xfId="8425" xr:uid="{98088323-DB96-42C8-A466-6F8FB26ECAEC}"/>
    <cellStyle name="Millares 16 6 2 3 2 2" xfId="19877" xr:uid="{DD5FB464-D1A6-4914-B87E-AE51D39A14BE}"/>
    <cellStyle name="Millares 16 6 2 3 2 2 2" xfId="42771" xr:uid="{EEA4ABB8-0DF0-4FEE-A268-59E84131C0C9}"/>
    <cellStyle name="Millares 16 6 2 3 2 3" xfId="31330" xr:uid="{9645F5C8-76F4-4A32-850F-B4B255B94870}"/>
    <cellStyle name="Millares 16 6 2 3 2 4" xfId="54212" xr:uid="{ACA21E8A-FF65-42DD-9D94-44B98D88E87E}"/>
    <cellStyle name="Millares 16 6 2 3 3" xfId="15635" xr:uid="{84255773-1037-4D14-B85F-87A278EE868A}"/>
    <cellStyle name="Millares 16 6 2 3 3 2" xfId="38529" xr:uid="{1F7302B2-477A-4A4F-B966-DD6740D95DC6}"/>
    <cellStyle name="Millares 16 6 2 3 4" xfId="27088" xr:uid="{68D4E50F-F0D4-4A67-828E-882A780FAFAA}"/>
    <cellStyle name="Millares 16 6 2 3 5" xfId="49970" xr:uid="{0B4B5644-D7D4-4BB7-A64D-2FF2C912BBA2}"/>
    <cellStyle name="Millares 16 6 2 4" xfId="5269" xr:uid="{9583AA5D-57EF-42C9-B282-EEE8282742A7}"/>
    <cellStyle name="Millares 16 6 2 4 2" xfId="16721" xr:uid="{B6D1702A-1289-4BC6-8F3C-0B7FCD27A4ED}"/>
    <cellStyle name="Millares 16 6 2 4 2 2" xfId="39615" xr:uid="{C61ED5D5-7B65-40DB-AC15-1D6C5D487B94}"/>
    <cellStyle name="Millares 16 6 2 4 3" xfId="28174" xr:uid="{27CFE86A-EF17-46D4-9737-92B6CC34F843}"/>
    <cellStyle name="Millares 16 6 2 4 4" xfId="51056" xr:uid="{117A7421-8674-4F32-A6C9-2FA35AC48CDA}"/>
    <cellStyle name="Millares 16 6 2 5" xfId="10330" xr:uid="{CFF248AF-D601-4A77-B7C4-7845E5B4363F}"/>
    <cellStyle name="Millares 16 6 2 5 2" xfId="21773" xr:uid="{73D803FE-A998-4DE2-A09C-87915DDA9EB0}"/>
    <cellStyle name="Millares 16 6 2 5 2 2" xfId="44667" xr:uid="{587EA988-BEE3-45D9-AA84-CABA3C8E20DE}"/>
    <cellStyle name="Millares 16 6 2 5 3" xfId="33226" xr:uid="{EC802876-F950-4C5B-99CA-20B14C90E4C9}"/>
    <cellStyle name="Millares 16 6 2 6" xfId="11414" xr:uid="{72754845-AF15-401D-AFCB-ECFF42F5E11D}"/>
    <cellStyle name="Millares 16 6 2 6 2" xfId="22857" xr:uid="{17B070A7-EA30-47F1-94D9-11DE86A72048}"/>
    <cellStyle name="Millares 16 6 2 6 2 2" xfId="45751" xr:uid="{5AF5A7D7-5DC0-4223-BFE7-A87767752DF9}"/>
    <cellStyle name="Millares 16 6 2 6 3" xfId="34310" xr:uid="{5C736FA8-B109-424A-B964-2CA79255E481}"/>
    <cellStyle name="Millares 16 6 2 7" xfId="12479" xr:uid="{0D7CE7B6-F3B8-4ED5-816F-33703DDE4E89}"/>
    <cellStyle name="Millares 16 6 2 7 2" xfId="35373" xr:uid="{579F1EBF-7D8A-4695-97A1-9E258242AF16}"/>
    <cellStyle name="Millares 16 6 2 8" xfId="23932" xr:uid="{CC6804F6-ED56-4C6A-8E86-A04309522DF5}"/>
    <cellStyle name="Millares 16 6 2 9" xfId="46815" xr:uid="{2EFF1423-D59E-4C5F-9F5D-0BBD22BA67D6}"/>
    <cellStyle name="Millares 16 6 3" xfId="1811" xr:uid="{36503F68-00A1-4620-A488-C3E6D03D9AB1}"/>
    <cellStyle name="Millares 16 6 3 2" xfId="6059" xr:uid="{16A02B37-E030-47EB-9C45-EFB23EEBA9F9}"/>
    <cellStyle name="Millares 16 6 3 2 2" xfId="17511" xr:uid="{8B12123A-3B86-49AE-9BE4-B85F2AE96949}"/>
    <cellStyle name="Millares 16 6 3 2 2 2" xfId="40405" xr:uid="{30CFD51E-C68C-4AC3-A37A-FA789D131301}"/>
    <cellStyle name="Millares 16 6 3 2 3" xfId="28964" xr:uid="{287C59EF-00B8-4FDC-80BB-AF8AE8B1652D}"/>
    <cellStyle name="Millares 16 6 3 2 4" xfId="51846" xr:uid="{2906279E-30C3-49F2-82BB-307E665E5BEC}"/>
    <cellStyle name="Millares 16 6 3 3" xfId="13269" xr:uid="{3B8E9256-0F35-4D5F-A4A9-FCC99E17487D}"/>
    <cellStyle name="Millares 16 6 3 3 2" xfId="36163" xr:uid="{5B9EA375-77C6-4274-86B7-0E3DA3045F32}"/>
    <cellStyle name="Millares 16 6 3 4" xfId="24722" xr:uid="{DCB3A67A-16A2-422F-8CC7-83D49D82673E}"/>
    <cellStyle name="Millares 16 6 3 5" xfId="47605" xr:uid="{08EBE587-DA1C-45D0-9C45-5111443A19DE}"/>
    <cellStyle name="Millares 16 6 4" xfId="3655" xr:uid="{4ABD2A51-F275-44B5-B835-1F096D7B79CB}"/>
    <cellStyle name="Millares 16 6 4 2" xfId="7898" xr:uid="{3F89E28E-FB0A-4184-8753-93B152A5440F}"/>
    <cellStyle name="Millares 16 6 4 2 2" xfId="19350" xr:uid="{3CBD135F-55EE-4835-9CD4-4EB93B1DF6A7}"/>
    <cellStyle name="Millares 16 6 4 2 2 2" xfId="42244" xr:uid="{28E12066-6C49-4327-9341-59F9B1879BC7}"/>
    <cellStyle name="Millares 16 6 4 2 3" xfId="30803" xr:uid="{11CC5EB6-B171-437E-B309-5BC4DD2AF643}"/>
    <cellStyle name="Millares 16 6 4 2 4" xfId="53685" xr:uid="{1679E791-D310-4A22-BC10-C5DE529C1C7C}"/>
    <cellStyle name="Millares 16 6 4 3" xfId="15108" xr:uid="{F4C9C885-3FDB-492F-8CA2-F0D25AE53104}"/>
    <cellStyle name="Millares 16 6 4 3 2" xfId="38002" xr:uid="{C0638BBB-2EBB-4AD7-B375-EAEBED8C0929}"/>
    <cellStyle name="Millares 16 6 4 4" xfId="26561" xr:uid="{EA97BC2F-653A-49FF-B279-C8F6721D2002}"/>
    <cellStyle name="Millares 16 6 4 5" xfId="49443" xr:uid="{6724A3A9-CD7C-48E3-9F40-6A44C395B9B1}"/>
    <cellStyle name="Millares 16 6 5" xfId="4742" xr:uid="{3AED3215-08C3-469B-8FD1-865E978EA2CB}"/>
    <cellStyle name="Millares 16 6 5 2" xfId="16194" xr:uid="{FB3E7FE4-EEB7-433C-AF8C-30503688C296}"/>
    <cellStyle name="Millares 16 6 5 2 2" xfId="39088" xr:uid="{ED97AA0F-DB67-4ADD-A22C-673C23D33624}"/>
    <cellStyle name="Millares 16 6 5 3" xfId="27647" xr:uid="{E6CB94A8-7963-41DF-AF3B-BC4492AB09D6}"/>
    <cellStyle name="Millares 16 6 5 4" xfId="50529" xr:uid="{315768D1-BDB2-4102-8D11-B93AAD91E22A}"/>
    <cellStyle name="Millares 16 6 6" xfId="9803" xr:uid="{D725AD96-A2E8-4B97-B512-D0D3A729A635}"/>
    <cellStyle name="Millares 16 6 6 2" xfId="21246" xr:uid="{66423127-6BBC-4E79-AA91-955D838B43C6}"/>
    <cellStyle name="Millares 16 6 6 2 2" xfId="44140" xr:uid="{177450C8-10F9-43B1-A511-FC550EE9910B}"/>
    <cellStyle name="Millares 16 6 6 3" xfId="32699" xr:uid="{B676A7A5-C96B-4BB5-A545-5D5E16B125C1}"/>
    <cellStyle name="Millares 16 6 7" xfId="10887" xr:uid="{51280A1B-28D5-4C95-9FE5-FEE3BFC753B3}"/>
    <cellStyle name="Millares 16 6 7 2" xfId="22330" xr:uid="{095AE6A0-4645-4289-B72C-E56C968D2AFB}"/>
    <cellStyle name="Millares 16 6 7 2 2" xfId="45224" xr:uid="{7FBB45DC-7E8A-4220-80DE-93E4328E92F4}"/>
    <cellStyle name="Millares 16 6 7 3" xfId="33783" xr:uid="{79609011-3A61-4DC5-B080-855E44B638A6}"/>
    <cellStyle name="Millares 16 6 8" xfId="11952" xr:uid="{92D3450D-800D-4358-892D-580B9C16F3EB}"/>
    <cellStyle name="Millares 16 6 8 2" xfId="34846" xr:uid="{16EEEF26-F533-47A6-9135-52C49E165997}"/>
    <cellStyle name="Millares 16 6 9" xfId="23405" xr:uid="{E2363A08-BE64-4C09-A054-C74A90402D44}"/>
    <cellStyle name="Millares 16 7" xfId="757" xr:uid="{ACB4F180-1C00-4A2C-BE3D-6B32EEC71A6A}"/>
    <cellStyle name="Millares 16 7 2" xfId="2074" xr:uid="{23F57DAB-4BDA-49BE-90CF-74016F42B9B5}"/>
    <cellStyle name="Millares 16 7 2 2" xfId="6322" xr:uid="{59032AEA-93DD-433B-8B05-71D2DA0B76CD}"/>
    <cellStyle name="Millares 16 7 2 2 2" xfId="17774" xr:uid="{6A495650-2B94-4D71-A983-50BACC83F1E0}"/>
    <cellStyle name="Millares 16 7 2 2 2 2" xfId="40668" xr:uid="{64631034-F511-4DF5-8A6C-324DDC94E3F7}"/>
    <cellStyle name="Millares 16 7 2 2 3" xfId="29227" xr:uid="{B6CFFD8E-E184-4894-B5FA-1B35EEF71522}"/>
    <cellStyle name="Millares 16 7 2 2 4" xfId="52109" xr:uid="{F1A53D7E-1CE4-42B0-99B4-321BC3B492A7}"/>
    <cellStyle name="Millares 16 7 2 3" xfId="13532" xr:uid="{2616575D-EFA4-471F-AD5E-F9CC8224B879}"/>
    <cellStyle name="Millares 16 7 2 3 2" xfId="36426" xr:uid="{68257347-7E75-4148-875F-656F85FCCC64}"/>
    <cellStyle name="Millares 16 7 2 4" xfId="24985" xr:uid="{0440F914-9AF1-46C9-A6E0-14EC53B60FD5}"/>
    <cellStyle name="Millares 16 7 2 5" xfId="47868" xr:uid="{A85944BD-3BE1-43E9-8FFD-D96021E7A8E7}"/>
    <cellStyle name="Millares 16 7 3" xfId="3918" xr:uid="{164C5F51-2518-427E-B253-BF9BB0205C03}"/>
    <cellStyle name="Millares 16 7 3 2" xfId="8161" xr:uid="{9E405F0E-3AF9-4EAD-B645-95B47CF0D0E3}"/>
    <cellStyle name="Millares 16 7 3 2 2" xfId="19613" xr:uid="{7C262A36-0974-4D95-8F38-CF1BAC0CE792}"/>
    <cellStyle name="Millares 16 7 3 2 2 2" xfId="42507" xr:uid="{9768E477-73BC-405B-9489-54537B9F7813}"/>
    <cellStyle name="Millares 16 7 3 2 3" xfId="31066" xr:uid="{8078693D-5D54-4A34-BA41-D72F7981B55D}"/>
    <cellStyle name="Millares 16 7 3 2 4" xfId="53948" xr:uid="{A6BD99EB-2DAE-4B96-B60F-D0ECA9683D3F}"/>
    <cellStyle name="Millares 16 7 3 3" xfId="15371" xr:uid="{AE6464C0-4788-4236-9A24-0D337CDE55B6}"/>
    <cellStyle name="Millares 16 7 3 3 2" xfId="38265" xr:uid="{02E4B7A1-8615-401B-A60D-C8017ED662A2}"/>
    <cellStyle name="Millares 16 7 3 4" xfId="26824" xr:uid="{917F7986-A35D-4BCB-83B7-26FA141A6E0E}"/>
    <cellStyle name="Millares 16 7 3 5" xfId="49706" xr:uid="{7173C22D-6207-4CA3-87F7-9AD7B6133886}"/>
    <cellStyle name="Millares 16 7 4" xfId="5005" xr:uid="{8B87446E-B91C-45A1-A8A1-EA4F84C39936}"/>
    <cellStyle name="Millares 16 7 4 2" xfId="16457" xr:uid="{10C211A7-5AD6-44C7-8DC8-C7CCBE326966}"/>
    <cellStyle name="Millares 16 7 4 2 2" xfId="39351" xr:uid="{5CA60AFB-AB48-4B11-AB8E-ECE076139AE3}"/>
    <cellStyle name="Millares 16 7 4 3" xfId="27910" xr:uid="{280997C3-C672-4291-B0A9-6A642472B454}"/>
    <cellStyle name="Millares 16 7 4 4" xfId="50792" xr:uid="{C8F7499A-8212-42AC-825B-BDAAD40E1451}"/>
    <cellStyle name="Millares 16 7 5" xfId="10066" xr:uid="{06029D28-02F0-46BE-9D86-28184DA2A868}"/>
    <cellStyle name="Millares 16 7 5 2" xfId="21509" xr:uid="{2ADBA2EC-865A-4794-84EB-10B061AEBA52}"/>
    <cellStyle name="Millares 16 7 5 2 2" xfId="44403" xr:uid="{36413901-3A6F-4BDC-A9BC-E1301FC7E70A}"/>
    <cellStyle name="Millares 16 7 5 3" xfId="32962" xr:uid="{B540357E-88AD-4F95-8882-9D8C23399D1E}"/>
    <cellStyle name="Millares 16 7 6" xfId="11150" xr:uid="{2DF35616-AC5C-4FFB-954F-89F1B6C66913}"/>
    <cellStyle name="Millares 16 7 6 2" xfId="22593" xr:uid="{1C1E8FB1-AA54-4D21-AA15-65C9F55CCA2B}"/>
    <cellStyle name="Millares 16 7 6 2 2" xfId="45487" xr:uid="{69D14203-2EE6-4037-AAB2-4B653F85AF59}"/>
    <cellStyle name="Millares 16 7 6 3" xfId="34046" xr:uid="{6007C860-B940-4CA8-8018-A47ED8B9822C}"/>
    <cellStyle name="Millares 16 7 7" xfId="12215" xr:uid="{7C664A9E-B20F-413B-AF94-B72E3737B1B5}"/>
    <cellStyle name="Millares 16 7 7 2" xfId="35109" xr:uid="{E81D1369-AADF-4500-85A7-F4461F3F8F8A}"/>
    <cellStyle name="Millares 16 7 8" xfId="23668" xr:uid="{D27E4C95-3599-4F01-BFDD-FC923507E123}"/>
    <cellStyle name="Millares 16 7 9" xfId="46551" xr:uid="{6FCA3165-285A-4832-BB17-B1D35F0DB830}"/>
    <cellStyle name="Millares 16 8" xfId="1285" xr:uid="{49EC6DCC-C507-41C1-9D6F-525B07B9A22B}"/>
    <cellStyle name="Millares 16 8 2" xfId="2602" xr:uid="{CF6FB6C2-8947-4E70-884D-089BA68F4979}"/>
    <cellStyle name="Millares 16 8 2 2" xfId="6850" xr:uid="{1B95DB75-0502-41C0-ADBC-6D7CFF095555}"/>
    <cellStyle name="Millares 16 8 2 2 2" xfId="18302" xr:uid="{0DFEBAF9-8B40-489D-97A6-36451D075F7A}"/>
    <cellStyle name="Millares 16 8 2 2 2 2" xfId="41196" xr:uid="{06E1D223-506E-411B-8B60-DB73C12D227B}"/>
    <cellStyle name="Millares 16 8 2 2 3" xfId="29755" xr:uid="{08AFA28C-235B-4148-B160-F3EC22F1B7AE}"/>
    <cellStyle name="Millares 16 8 2 2 4" xfId="52637" xr:uid="{E050B864-C05F-4B2E-BAC7-6872BB84B470}"/>
    <cellStyle name="Millares 16 8 2 3" xfId="14060" xr:uid="{47A43334-0B90-4817-94FD-F27A6DA22F5E}"/>
    <cellStyle name="Millares 16 8 2 3 2" xfId="36954" xr:uid="{E59D0FD4-2978-4515-8993-023815D25A0D}"/>
    <cellStyle name="Millares 16 8 2 4" xfId="25513" xr:uid="{557BF293-338D-4733-8FED-6B2A3A307660}"/>
    <cellStyle name="Millares 16 8 2 5" xfId="48396" xr:uid="{F239D6AC-FD7A-4D66-9A14-03BA7FEB5F64}"/>
    <cellStyle name="Millares 16 8 3" xfId="5533" xr:uid="{071BF27B-49E9-4E46-B2ED-A0258EED4D1F}"/>
    <cellStyle name="Millares 16 8 3 2" xfId="16985" xr:uid="{BA1C0453-25AA-4AFF-B9F1-B4E95C3DA197}"/>
    <cellStyle name="Millares 16 8 3 2 2" xfId="39879" xr:uid="{A292A609-65FD-4A79-894C-DC7106014777}"/>
    <cellStyle name="Millares 16 8 3 3" xfId="28438" xr:uid="{5237C15A-F385-4129-8A32-7956CA5CC416}"/>
    <cellStyle name="Millares 16 8 3 4" xfId="51320" xr:uid="{5C670C1B-DDB3-4508-8347-0D60988A8AF0}"/>
    <cellStyle name="Millares 16 8 4" xfId="12743" xr:uid="{4B4086CE-483A-4C95-91B2-A862B97D74F7}"/>
    <cellStyle name="Millares 16 8 4 2" xfId="35637" xr:uid="{6BFC01BB-C8A6-4B40-B086-122AF8C68C03}"/>
    <cellStyle name="Millares 16 8 5" xfId="24196" xr:uid="{DFB26733-A1C5-43B4-87A3-F834FB380934}"/>
    <cellStyle name="Millares 16 8 6" xfId="47079" xr:uid="{4503373F-45AD-4302-8EF5-D767BE416F27}"/>
    <cellStyle name="Millares 16 9" xfId="1548" xr:uid="{216FA032-76C0-4843-96AF-330F700AFFF6}"/>
    <cellStyle name="Millares 16 9 2" xfId="5796" xr:uid="{2C185EB6-94C8-4433-BC9D-88782138C641}"/>
    <cellStyle name="Millares 16 9 2 2" xfId="17248" xr:uid="{DD0345B1-EAF0-443E-A862-78C6D7849512}"/>
    <cellStyle name="Millares 16 9 2 2 2" xfId="40142" xr:uid="{528A5C46-AC5D-492F-AF12-677A525CABCF}"/>
    <cellStyle name="Millares 16 9 2 3" xfId="28701" xr:uid="{0112EB26-99A3-4186-93F8-EF43D7B33DD4}"/>
    <cellStyle name="Millares 16 9 2 4" xfId="51583" xr:uid="{A1F55E34-2814-400E-8C27-5E792E1A113D}"/>
    <cellStyle name="Millares 16 9 3" xfId="13006" xr:uid="{2DC6B532-AB19-4C21-A898-EB8460BEED84}"/>
    <cellStyle name="Millares 16 9 3 2" xfId="35900" xr:uid="{7DC49297-3741-45CD-8823-E52C8A3B3148}"/>
    <cellStyle name="Millares 16 9 4" xfId="24459" xr:uid="{21481CB4-9D20-44FA-9318-90D6502DDE13}"/>
    <cellStyle name="Millares 16 9 5" xfId="47342" xr:uid="{93017DB9-92AB-4B80-AA3E-B0C1A136769C}"/>
    <cellStyle name="Millares 17" xfId="211" xr:uid="{792258B0-D484-4181-B302-4181CB2D9815}"/>
    <cellStyle name="Millares 17 10" xfId="4459" xr:uid="{F53E917A-2200-4974-8F54-22FD7F949D98}"/>
    <cellStyle name="Millares 17 10 2" xfId="15911" xr:uid="{7733152E-0BBF-4844-BFC9-8CC380987DD7}"/>
    <cellStyle name="Millares 17 10 2 2" xfId="38805" xr:uid="{8E0472D3-D733-4DBA-894C-D9F9EDFE4647}"/>
    <cellStyle name="Millares 17 10 3" xfId="27364" xr:uid="{2625AE29-16E2-4F9C-86CA-526C97A98B24}"/>
    <cellStyle name="Millares 17 10 4" xfId="50246" xr:uid="{51EE0169-E786-42A2-8D81-3D37233AD1BD}"/>
    <cellStyle name="Millares 17 11" xfId="8743" xr:uid="{ACD47646-D439-4CCB-A30C-F4E1992965AC}"/>
    <cellStyle name="Millares 17 11 2" xfId="20187" xr:uid="{18B0E989-1B54-4BA8-8DA9-CF9952616299}"/>
    <cellStyle name="Millares 17 11 2 2" xfId="43081" xr:uid="{86710661-46B6-47FC-9B6A-7DE69DAF35C2}"/>
    <cellStyle name="Millares 17 11 3" xfId="31640" xr:uid="{B0DF8C24-B7F9-4654-A6DF-5DFC1B4D0B3C}"/>
    <cellStyle name="Millares 17 11 4" xfId="54522" xr:uid="{958E7514-25B1-4FAD-9174-A69027392F18}"/>
    <cellStyle name="Millares 17 12" xfId="9004" xr:uid="{52106BF6-B19A-41F7-B9EB-EA5198FDD3F0}"/>
    <cellStyle name="Millares 17 12 2" xfId="20448" xr:uid="{12E0D7BB-1D45-4E72-9E6D-D480377C2652}"/>
    <cellStyle name="Millares 17 12 2 2" xfId="43342" xr:uid="{77F4FF3B-FBA2-4F27-AC76-E10F78C5F62C}"/>
    <cellStyle name="Millares 17 12 3" xfId="31901" xr:uid="{E48A0BAB-86C6-4F4A-9DDE-8478FDB6A5F9}"/>
    <cellStyle name="Millares 17 12 4" xfId="54783" xr:uid="{31027610-4146-4041-B8E8-C992B0BBA21F}"/>
    <cellStyle name="Millares 17 13" xfId="9271" xr:uid="{3053F2EA-461C-41AE-8D2F-E90D9B29E4A3}"/>
    <cellStyle name="Millares 17 13 2" xfId="20715" xr:uid="{57B47759-410B-483F-9D21-1C69C9B59461}"/>
    <cellStyle name="Millares 17 13 2 2" xfId="43609" xr:uid="{9A3456B1-E812-43C3-A72F-F16E1A5C0E42}"/>
    <cellStyle name="Millares 17 13 3" xfId="32168" xr:uid="{256024ED-E474-4A99-B828-16A6F12388D4}"/>
    <cellStyle name="Millares 17 13 4" xfId="55050" xr:uid="{C817DB71-9A9F-4501-B628-909AEC8501DF}"/>
    <cellStyle name="Millares 17 14" xfId="9542" xr:uid="{35AD7351-FBB2-44B3-BA2F-C43611BBF7D6}"/>
    <cellStyle name="Millares 17 14 2" xfId="20985" xr:uid="{611C8116-3C57-4305-AD0B-872F7D5AE145}"/>
    <cellStyle name="Millares 17 14 2 2" xfId="43879" xr:uid="{F193CD29-A122-4DB5-95A0-4BF9B007D0AA}"/>
    <cellStyle name="Millares 17 14 3" xfId="32438" xr:uid="{683ECAEB-ACAC-48E6-B72E-C9AFF34448D7}"/>
    <cellStyle name="Millares 17 15" xfId="10628" xr:uid="{1042873F-CCE4-4C8A-9D9E-56E72AB776CF}"/>
    <cellStyle name="Millares 17 15 2" xfId="22071" xr:uid="{851C558E-D33E-499C-B4A0-0A6DF332E566}"/>
    <cellStyle name="Millares 17 15 2 2" xfId="44965" xr:uid="{428DD3D3-4C0B-4000-AD3E-163912FB7A3E}"/>
    <cellStyle name="Millares 17 15 3" xfId="33524" xr:uid="{E9480E00-DEEB-4C15-90A6-3491CEF13050}"/>
    <cellStyle name="Millares 17 16" xfId="11693" xr:uid="{3852EB1B-B0F1-4D1B-B9D3-9452E3AD7815}"/>
    <cellStyle name="Millares 17 16 2" xfId="34587" xr:uid="{448946D4-834F-452E-B1EC-1B1C9E8033CD}"/>
    <cellStyle name="Millares 17 17" xfId="23146" xr:uid="{9D97B232-EED9-4B77-B289-B47521F12BBC}"/>
    <cellStyle name="Millares 17 18" xfId="46029" xr:uid="{376AA1E9-0A88-4E49-A824-8E0494F96CE7}"/>
    <cellStyle name="Millares 17 2" xfId="350" xr:uid="{10E7EF8E-1274-44F9-9561-EFF6CEB10CDF}"/>
    <cellStyle name="Millares 17 2 10" xfId="8859" xr:uid="{EFB87879-B519-490D-B76B-3B066DD2E340}"/>
    <cellStyle name="Millares 17 2 10 2" xfId="20303" xr:uid="{41FE0D66-8E9E-4656-AF6C-0AC6C3CC84C3}"/>
    <cellStyle name="Millares 17 2 10 2 2" xfId="43197" xr:uid="{1CE174C0-D690-4436-B131-B317A4D50616}"/>
    <cellStyle name="Millares 17 2 10 3" xfId="31756" xr:uid="{6819A989-7750-4A07-8E81-0E88051BB2C5}"/>
    <cellStyle name="Millares 17 2 10 4" xfId="54638" xr:uid="{517B6829-837A-47D2-A1C4-23256430FB69}"/>
    <cellStyle name="Millares 17 2 11" xfId="9121" xr:uid="{3923E0BF-4BB2-43AA-81B3-ED855A149C4C}"/>
    <cellStyle name="Millares 17 2 11 2" xfId="20565" xr:uid="{B6C0BD0D-69E6-4E44-9C41-754659C025E5}"/>
    <cellStyle name="Millares 17 2 11 2 2" xfId="43459" xr:uid="{B8ADE35F-5CF2-40EF-98D2-7B907A9789D3}"/>
    <cellStyle name="Millares 17 2 11 3" xfId="32018" xr:uid="{322AD48D-E090-4039-A0C8-35E5D2F8252E}"/>
    <cellStyle name="Millares 17 2 11 4" xfId="54900" xr:uid="{1C3801F5-5793-4958-9F38-03C203D75696}"/>
    <cellStyle name="Millares 17 2 12" xfId="9388" xr:uid="{014BD54B-7F33-44E3-BB2D-5C1C4CB90CF3}"/>
    <cellStyle name="Millares 17 2 12 2" xfId="20832" xr:uid="{6F068C03-96D2-4BC9-B39B-EDABD2A72E5A}"/>
    <cellStyle name="Millares 17 2 12 2 2" xfId="43726" xr:uid="{C2E8FA60-40DA-4566-A35F-1E84AEE7FE1B}"/>
    <cellStyle name="Millares 17 2 12 3" xfId="32285" xr:uid="{503995FC-EB99-4840-9510-22BC9E8592C1}"/>
    <cellStyle name="Millares 17 2 12 4" xfId="55167" xr:uid="{56F6BF09-9CF8-4BFB-B0FA-D49F7EA844A0}"/>
    <cellStyle name="Millares 17 2 13" xfId="9660" xr:uid="{13BE9853-5DF3-45BE-B153-BB9EF4B1767B}"/>
    <cellStyle name="Millares 17 2 13 2" xfId="21103" xr:uid="{06F830C3-1B86-4F3C-B95C-D20C5B5BB777}"/>
    <cellStyle name="Millares 17 2 13 2 2" xfId="43997" xr:uid="{1C254C96-E4AE-43C0-A398-B76F3857E8CD}"/>
    <cellStyle name="Millares 17 2 13 3" xfId="32556" xr:uid="{29A53266-DB53-47B8-BCBD-F1E1AB8D253D}"/>
    <cellStyle name="Millares 17 2 14" xfId="10744" xr:uid="{4CE96E98-C41F-4A73-9818-5F0D901F4520}"/>
    <cellStyle name="Millares 17 2 14 2" xfId="22187" xr:uid="{D5B79DC2-837A-4487-A353-F0D11A5CC686}"/>
    <cellStyle name="Millares 17 2 14 2 2" xfId="45081" xr:uid="{8D489218-89D9-46AF-B4B1-AC08D0128BAD}"/>
    <cellStyle name="Millares 17 2 14 3" xfId="33640" xr:uid="{11102CE6-97F3-449F-A41E-31AF42CA18BB}"/>
    <cellStyle name="Millares 17 2 15" xfId="11809" xr:uid="{56E9CA77-B236-421E-973C-F0FDE920F1A5}"/>
    <cellStyle name="Millares 17 2 15 2" xfId="34703" xr:uid="{9644CD31-3947-48AD-962B-CAF796191C1C}"/>
    <cellStyle name="Millares 17 2 16" xfId="23262" xr:uid="{6AF121FA-B22D-440C-AF31-071ACD7E2C90}"/>
    <cellStyle name="Millares 17 2 17" xfId="46145" xr:uid="{28C05747-2CAC-4AD6-BD8B-D138906C5FBB}"/>
    <cellStyle name="Millares 17 2 2" xfId="613" xr:uid="{96F327F7-62EE-4E58-A8A6-C1085EF70FA7}"/>
    <cellStyle name="Millares 17 2 2 10" xfId="46408" xr:uid="{F3918BD1-61B5-4EB5-9E64-C247177FC020}"/>
    <cellStyle name="Millares 17 2 2 2" xfId="1141" xr:uid="{510BA356-F228-4F93-BD76-E4A29E00781A}"/>
    <cellStyle name="Millares 17 2 2 2 2" xfId="2458" xr:uid="{1E3AD105-F115-4789-A58B-2733F1002C2A}"/>
    <cellStyle name="Millares 17 2 2 2 2 2" xfId="6706" xr:uid="{A523C7CE-1B7F-4293-838C-655D6B4E37F8}"/>
    <cellStyle name="Millares 17 2 2 2 2 2 2" xfId="18158" xr:uid="{49AC61C8-7358-4717-AB4E-160948DCB4CB}"/>
    <cellStyle name="Millares 17 2 2 2 2 2 2 2" xfId="41052" xr:uid="{E647A380-CFFA-45C6-8232-B4370861620C}"/>
    <cellStyle name="Millares 17 2 2 2 2 2 3" xfId="29611" xr:uid="{9FA287BA-7BFA-4D1E-9E02-C8D66E7148E3}"/>
    <cellStyle name="Millares 17 2 2 2 2 2 4" xfId="52493" xr:uid="{6826CA3B-2E74-460F-BC37-F856BD26CD27}"/>
    <cellStyle name="Millares 17 2 2 2 2 3" xfId="13916" xr:uid="{753D7510-A544-4ED4-8862-1312CD9924CE}"/>
    <cellStyle name="Millares 17 2 2 2 2 3 2" xfId="36810" xr:uid="{8852AB7E-6426-492A-A246-B757C8AF4269}"/>
    <cellStyle name="Millares 17 2 2 2 2 4" xfId="25369" xr:uid="{8BF35D64-CD37-46EF-9B33-E4E0512A69F5}"/>
    <cellStyle name="Millares 17 2 2 2 2 5" xfId="48252" xr:uid="{4FE647B2-C6E9-427F-A127-BA73F3EA4674}"/>
    <cellStyle name="Millares 17 2 2 2 3" xfId="4302" xr:uid="{F6B81D7D-CA99-404D-98AF-DB450197A6FC}"/>
    <cellStyle name="Millares 17 2 2 2 3 2" xfId="8545" xr:uid="{F919A3AC-D3AD-41C6-AEBE-F2B89963DBA4}"/>
    <cellStyle name="Millares 17 2 2 2 3 2 2" xfId="19997" xr:uid="{B1D72DFC-3EC1-4235-8ABD-57F7B73B1012}"/>
    <cellStyle name="Millares 17 2 2 2 3 2 2 2" xfId="42891" xr:uid="{01A06EAE-8004-4C88-A2B7-E0DDAA3743D1}"/>
    <cellStyle name="Millares 17 2 2 2 3 2 3" xfId="31450" xr:uid="{25CEF7C1-9441-4749-9368-1D32D93F17E3}"/>
    <cellStyle name="Millares 17 2 2 2 3 2 4" xfId="54332" xr:uid="{970F63AA-0CF4-4E48-9DF4-2852E268B413}"/>
    <cellStyle name="Millares 17 2 2 2 3 3" xfId="15755" xr:uid="{0049CD2A-F2BE-404E-B796-A5BE7B15EA88}"/>
    <cellStyle name="Millares 17 2 2 2 3 3 2" xfId="38649" xr:uid="{D92CE258-0C02-4963-B0B8-4CB47F75AA61}"/>
    <cellStyle name="Millares 17 2 2 2 3 4" xfId="27208" xr:uid="{448C336B-D1FD-412A-A1B3-6ADC5E0BA885}"/>
    <cellStyle name="Millares 17 2 2 2 3 5" xfId="50090" xr:uid="{2D0D15EE-A036-439F-A91B-D0BCCC97FD4A}"/>
    <cellStyle name="Millares 17 2 2 2 4" xfId="5389" xr:uid="{6EE47A85-E9B8-4A70-A34D-9E7B003E2F1A}"/>
    <cellStyle name="Millares 17 2 2 2 4 2" xfId="16841" xr:uid="{F92D1BD8-EB63-4195-963D-0BFB8BC26DD7}"/>
    <cellStyle name="Millares 17 2 2 2 4 2 2" xfId="39735" xr:uid="{B9E7210A-5C60-4A39-898B-1A5A3810AC14}"/>
    <cellStyle name="Millares 17 2 2 2 4 3" xfId="28294" xr:uid="{FB6911DF-EBA2-4F53-A88E-334E4D6FE591}"/>
    <cellStyle name="Millares 17 2 2 2 4 4" xfId="51176" xr:uid="{2B55A527-E7B6-4700-944F-51A6D0BBE204}"/>
    <cellStyle name="Millares 17 2 2 2 5" xfId="10450" xr:uid="{3A302C41-DDA5-4637-B1C2-523BD299A2E0}"/>
    <cellStyle name="Millares 17 2 2 2 5 2" xfId="21893" xr:uid="{E662094E-AF35-40E9-91A7-9F2EE7AFDB4D}"/>
    <cellStyle name="Millares 17 2 2 2 5 2 2" xfId="44787" xr:uid="{6846CF0D-1413-486D-9A30-2C2F2177844D}"/>
    <cellStyle name="Millares 17 2 2 2 5 3" xfId="33346" xr:uid="{1619AB93-E2EC-4368-AB11-60C0D90B4F18}"/>
    <cellStyle name="Millares 17 2 2 2 6" xfId="11534" xr:uid="{8988D7C7-A5AB-4DA9-8A6F-049811AE9AED}"/>
    <cellStyle name="Millares 17 2 2 2 6 2" xfId="22977" xr:uid="{4458B1CD-9677-43DD-A939-6DDBAD38BEBA}"/>
    <cellStyle name="Millares 17 2 2 2 6 2 2" xfId="45871" xr:uid="{ABB3BCEC-247A-4B71-91CE-443799BB77B9}"/>
    <cellStyle name="Millares 17 2 2 2 6 3" xfId="34430" xr:uid="{FB0F9BBD-2463-4631-A98B-D85AA67B451A}"/>
    <cellStyle name="Millares 17 2 2 2 7" xfId="12599" xr:uid="{F134941A-77A2-4A56-8A0F-2B8B293A1DF6}"/>
    <cellStyle name="Millares 17 2 2 2 7 2" xfId="35493" xr:uid="{D20F6EF6-0128-475D-9024-ACB44273BE50}"/>
    <cellStyle name="Millares 17 2 2 2 8" xfId="24052" xr:uid="{7C602491-35F4-46A7-AA87-9FB69F5BCA5C}"/>
    <cellStyle name="Millares 17 2 2 2 9" xfId="46935" xr:uid="{884F6206-0DE2-46E2-A26C-9DF73BFF3957}"/>
    <cellStyle name="Millares 17 2 2 3" xfId="1931" xr:uid="{BBB6CF84-E7AD-4B5B-AEBC-3D5363BC9FB0}"/>
    <cellStyle name="Millares 17 2 2 3 2" xfId="6179" xr:uid="{40852CB1-3724-4D86-8D40-AF3DCAA39854}"/>
    <cellStyle name="Millares 17 2 2 3 2 2" xfId="17631" xr:uid="{63E1298B-143F-4F10-A5DC-F5DA3F242578}"/>
    <cellStyle name="Millares 17 2 2 3 2 2 2" xfId="40525" xr:uid="{AD7FF574-636C-4CAF-8DBB-84DD24CF3023}"/>
    <cellStyle name="Millares 17 2 2 3 2 3" xfId="29084" xr:uid="{AB1BAF9A-9FC3-4942-85FF-4B45C3EC05E0}"/>
    <cellStyle name="Millares 17 2 2 3 2 4" xfId="51966" xr:uid="{9CB50323-0C20-46D0-8D34-C5AF30E0475A}"/>
    <cellStyle name="Millares 17 2 2 3 3" xfId="13389" xr:uid="{3BFB129D-8F8A-424A-A047-801EEC693FAF}"/>
    <cellStyle name="Millares 17 2 2 3 3 2" xfId="36283" xr:uid="{31A46FA7-F681-4C56-B80F-9F105A06737C}"/>
    <cellStyle name="Millares 17 2 2 3 4" xfId="24842" xr:uid="{831EF446-46BC-41FA-8C3D-0B00BC5E7970}"/>
    <cellStyle name="Millares 17 2 2 3 5" xfId="47725" xr:uid="{54739F3A-1088-4B12-B059-3819A30ADE03}"/>
    <cellStyle name="Millares 17 2 2 4" xfId="3775" xr:uid="{4CC4C82F-6336-4569-8ECD-96F493E1A875}"/>
    <cellStyle name="Millares 17 2 2 4 2" xfId="8018" xr:uid="{884DEB5F-9664-4AE9-B7BE-06B7470752D2}"/>
    <cellStyle name="Millares 17 2 2 4 2 2" xfId="19470" xr:uid="{A9C87893-909C-4895-9419-1716B6D82556}"/>
    <cellStyle name="Millares 17 2 2 4 2 2 2" xfId="42364" xr:uid="{9C5C20B4-9210-45FA-80C4-A3404632F86E}"/>
    <cellStyle name="Millares 17 2 2 4 2 3" xfId="30923" xr:uid="{34583D54-E8A0-43DD-A06E-66C990638AB8}"/>
    <cellStyle name="Millares 17 2 2 4 2 4" xfId="53805" xr:uid="{9FDA7EA9-0B59-44D3-9DD7-ECC691A04C99}"/>
    <cellStyle name="Millares 17 2 2 4 3" xfId="15228" xr:uid="{E1059B4C-57A6-47C0-8E9A-E764B13C6596}"/>
    <cellStyle name="Millares 17 2 2 4 3 2" xfId="38122" xr:uid="{90F285F0-5461-40FE-94C5-F22F13DA8F6F}"/>
    <cellStyle name="Millares 17 2 2 4 4" xfId="26681" xr:uid="{FE931413-8033-48F6-94F2-17274F78CFE2}"/>
    <cellStyle name="Millares 17 2 2 4 5" xfId="49563" xr:uid="{4AC5ED55-8F03-41F3-8EC7-7469AB1CED47}"/>
    <cellStyle name="Millares 17 2 2 5" xfId="4862" xr:uid="{4252BEEE-23E3-4FD2-A809-AC32B65F7D0C}"/>
    <cellStyle name="Millares 17 2 2 5 2" xfId="16314" xr:uid="{66DAE209-14AD-4827-93E0-2EE09DFBA838}"/>
    <cellStyle name="Millares 17 2 2 5 2 2" xfId="39208" xr:uid="{D9D03FC8-C409-47AB-8D72-A0E40CFCD932}"/>
    <cellStyle name="Millares 17 2 2 5 3" xfId="27767" xr:uid="{5826A762-D257-4832-8024-BA0C6336C121}"/>
    <cellStyle name="Millares 17 2 2 5 4" xfId="50649" xr:uid="{5D503E3F-B609-4D10-9DF1-7D99F725C3F3}"/>
    <cellStyle name="Millares 17 2 2 6" xfId="9923" xr:uid="{F9745F58-FBF8-4F75-970E-87DA70A86BED}"/>
    <cellStyle name="Millares 17 2 2 6 2" xfId="21366" xr:uid="{EFE6779D-19CC-4645-888A-E5728671FD76}"/>
    <cellStyle name="Millares 17 2 2 6 2 2" xfId="44260" xr:uid="{E0CCB695-303A-4967-8046-F132D3E6DE78}"/>
    <cellStyle name="Millares 17 2 2 6 3" xfId="32819" xr:uid="{AE6DEEFA-C84A-494A-85E1-278799BA66A3}"/>
    <cellStyle name="Millares 17 2 2 7" xfId="11007" xr:uid="{DD9460D5-8026-4CB1-A61E-41A9ECBC3804}"/>
    <cellStyle name="Millares 17 2 2 7 2" xfId="22450" xr:uid="{B5FB8461-32FF-459B-8204-D00F669615B1}"/>
    <cellStyle name="Millares 17 2 2 7 2 2" xfId="45344" xr:uid="{B78176FC-F5E0-46E0-BE69-19C646821BF1}"/>
    <cellStyle name="Millares 17 2 2 7 3" xfId="33903" xr:uid="{E17B613D-20AE-460C-BB64-6BB4558770DF}"/>
    <cellStyle name="Millares 17 2 2 8" xfId="12072" xr:uid="{4109582C-A8C4-4397-9292-8C300BC2621A}"/>
    <cellStyle name="Millares 17 2 2 8 2" xfId="34966" xr:uid="{E8709EE8-E811-4AFE-9FF7-2188943B3FBE}"/>
    <cellStyle name="Millares 17 2 2 9" xfId="23525" xr:uid="{305955C3-49F3-4120-AE42-6A242D2F5421}"/>
    <cellStyle name="Millares 17 2 3" xfId="878" xr:uid="{7E382C4B-2CCF-4A85-B05A-9E793DC6F1EF}"/>
    <cellStyle name="Millares 17 2 3 2" xfId="2195" xr:uid="{5E4B6066-4516-485D-A7FB-D795089CFBEB}"/>
    <cellStyle name="Millares 17 2 3 2 2" xfId="6443" xr:uid="{BDFF2806-1449-489C-8A39-077F39663754}"/>
    <cellStyle name="Millares 17 2 3 2 2 2" xfId="17895" xr:uid="{B668C816-C5E9-4D4E-9FC9-2892947A6905}"/>
    <cellStyle name="Millares 17 2 3 2 2 2 2" xfId="40789" xr:uid="{F95535BE-0858-4F78-82D3-8AA39CED715B}"/>
    <cellStyle name="Millares 17 2 3 2 2 3" xfId="29348" xr:uid="{BEC30B35-B2A5-49E4-86A5-5068CCCCB707}"/>
    <cellStyle name="Millares 17 2 3 2 2 4" xfId="52230" xr:uid="{55123769-2F5E-4A23-83B4-6C963323643C}"/>
    <cellStyle name="Millares 17 2 3 2 3" xfId="13653" xr:uid="{9399C3D8-4D11-41AC-ADC6-8E76F86F6C05}"/>
    <cellStyle name="Millares 17 2 3 2 3 2" xfId="36547" xr:uid="{3D0C0125-465B-424B-845B-41D2F6B3E976}"/>
    <cellStyle name="Millares 17 2 3 2 4" xfId="25106" xr:uid="{752F3D16-24BE-49A1-A01D-032D77BE75FC}"/>
    <cellStyle name="Millares 17 2 3 2 5" xfId="47989" xr:uid="{0EFD820F-43F6-4FEA-9462-E7709A50707D}"/>
    <cellStyle name="Millares 17 2 3 3" xfId="4039" xr:uid="{698C7915-67C5-404C-9A62-AD66F807A087}"/>
    <cellStyle name="Millares 17 2 3 3 2" xfId="8282" xr:uid="{5D0568AA-4D22-48E4-9BC8-2192DF5A8111}"/>
    <cellStyle name="Millares 17 2 3 3 2 2" xfId="19734" xr:uid="{C61E1787-B77E-40B5-968C-2BBB529B560F}"/>
    <cellStyle name="Millares 17 2 3 3 2 2 2" xfId="42628" xr:uid="{F3006D67-929A-40E3-8928-0C88A5E43B72}"/>
    <cellStyle name="Millares 17 2 3 3 2 3" xfId="31187" xr:uid="{4DA0D600-192C-41B6-8FC9-FB6B533367A3}"/>
    <cellStyle name="Millares 17 2 3 3 2 4" xfId="54069" xr:uid="{A05A257E-4301-4F2C-A7D7-CE65C06FD50D}"/>
    <cellStyle name="Millares 17 2 3 3 3" xfId="15492" xr:uid="{C76EB106-9E56-4F00-8605-185D92AC289F}"/>
    <cellStyle name="Millares 17 2 3 3 3 2" xfId="38386" xr:uid="{115FA5A6-79FA-4261-B991-BF8D1B582BE8}"/>
    <cellStyle name="Millares 17 2 3 3 4" xfId="26945" xr:uid="{36A9A25F-9CB6-4BC9-B68C-CFF9A6BC27A8}"/>
    <cellStyle name="Millares 17 2 3 3 5" xfId="49827" xr:uid="{0B389418-768F-4B91-B64C-2AC8BB12EA32}"/>
    <cellStyle name="Millares 17 2 3 4" xfId="5126" xr:uid="{5D033D71-235F-4BF7-AB19-E0E4DD124A70}"/>
    <cellStyle name="Millares 17 2 3 4 2" xfId="16578" xr:uid="{C9F5D87E-AA4D-40F5-89FA-8B0B5DEFFF49}"/>
    <cellStyle name="Millares 17 2 3 4 2 2" xfId="39472" xr:uid="{093F0487-DD56-494F-B374-2BC230D026F1}"/>
    <cellStyle name="Millares 17 2 3 4 3" xfId="28031" xr:uid="{47F4BF26-4006-41A3-AF0B-A859D7DC98AE}"/>
    <cellStyle name="Millares 17 2 3 4 4" xfId="50913" xr:uid="{D8ECC589-D072-4127-BC8A-3D0D15C09205}"/>
    <cellStyle name="Millares 17 2 3 5" xfId="10187" xr:uid="{46B2532D-0D35-46DB-A270-2AC39B2B60BB}"/>
    <cellStyle name="Millares 17 2 3 5 2" xfId="21630" xr:uid="{884638C4-A040-4758-A88C-DAF17AFDD5B0}"/>
    <cellStyle name="Millares 17 2 3 5 2 2" xfId="44524" xr:uid="{4107456B-58B5-4342-A784-54D4FDBFC806}"/>
    <cellStyle name="Millares 17 2 3 5 3" xfId="33083" xr:uid="{EBAC4D11-6393-42D2-8D13-CD3C247DB978}"/>
    <cellStyle name="Millares 17 2 3 6" xfId="11271" xr:uid="{D55BC15E-2430-4101-8278-A43E1E5A412F}"/>
    <cellStyle name="Millares 17 2 3 6 2" xfId="22714" xr:uid="{5844DA66-9D28-4834-8136-C8C908419EDD}"/>
    <cellStyle name="Millares 17 2 3 6 2 2" xfId="45608" xr:uid="{30CBC3FF-34F7-48B4-ABEA-B4E242C9D449}"/>
    <cellStyle name="Millares 17 2 3 6 3" xfId="34167" xr:uid="{05F5B349-63A9-42BD-BB73-36CD87FB04A6}"/>
    <cellStyle name="Millares 17 2 3 7" xfId="12336" xr:uid="{B4FF4199-2DC0-4D55-924A-4FCFE8A5ADBD}"/>
    <cellStyle name="Millares 17 2 3 7 2" xfId="35230" xr:uid="{C36BC48C-DCA0-4D5A-9ECE-514C52D1CBFB}"/>
    <cellStyle name="Millares 17 2 3 8" xfId="23789" xr:uid="{F1CABD45-C666-4871-BCF5-FB977494E330}"/>
    <cellStyle name="Millares 17 2 3 9" xfId="46672" xr:uid="{57D64CED-32C7-4FCD-8C1E-52880276B882}"/>
    <cellStyle name="Millares 17 2 4" xfId="1406" xr:uid="{0DA598E4-90BE-4BB8-BC08-5578BBBC1CC9}"/>
    <cellStyle name="Millares 17 2 4 2" xfId="2723" xr:uid="{C9E99277-D64B-4580-AAA0-00F039AC8D93}"/>
    <cellStyle name="Millares 17 2 4 2 2" xfId="6971" xr:uid="{AFD1FF5B-7EBF-4F3B-A41F-7456461DC684}"/>
    <cellStyle name="Millares 17 2 4 2 2 2" xfId="18423" xr:uid="{B307FE45-9101-4331-9A8A-A6D48E227465}"/>
    <cellStyle name="Millares 17 2 4 2 2 2 2" xfId="41317" xr:uid="{BE1C69FE-7A6C-41EA-B589-47A432EAC131}"/>
    <cellStyle name="Millares 17 2 4 2 2 3" xfId="29876" xr:uid="{2507B450-D4E4-4846-BDB4-D70611C52C60}"/>
    <cellStyle name="Millares 17 2 4 2 2 4" xfId="52758" xr:uid="{3CBBA7BE-0DE7-42A7-8893-EAB85FADFA6A}"/>
    <cellStyle name="Millares 17 2 4 2 3" xfId="14181" xr:uid="{5D8FC507-F57C-4F16-AF84-78721EF0298A}"/>
    <cellStyle name="Millares 17 2 4 2 3 2" xfId="37075" xr:uid="{E5C8DED8-E8AC-4DEB-A9A7-8409409B8359}"/>
    <cellStyle name="Millares 17 2 4 2 4" xfId="25634" xr:uid="{4E998D22-273D-4A63-819D-ABC87BCED988}"/>
    <cellStyle name="Millares 17 2 4 2 5" xfId="48517" xr:uid="{33E9C839-6AB5-48FE-A21C-022379E07E7E}"/>
    <cellStyle name="Millares 17 2 4 3" xfId="5654" xr:uid="{84C69AA8-CBE0-49D9-B158-758007364934}"/>
    <cellStyle name="Millares 17 2 4 3 2" xfId="17106" xr:uid="{E51AC3E0-95C5-4207-BFAC-52EDD2EE2AFD}"/>
    <cellStyle name="Millares 17 2 4 3 2 2" xfId="40000" xr:uid="{EA93CDDC-21D7-4F19-8C3F-E9BA9FAFA7E5}"/>
    <cellStyle name="Millares 17 2 4 3 3" xfId="28559" xr:uid="{7CF4C368-C97D-45BB-879D-28C7D786E27D}"/>
    <cellStyle name="Millares 17 2 4 3 4" xfId="51441" xr:uid="{3D296AAD-3267-4C73-9995-C0DA54E41AFB}"/>
    <cellStyle name="Millares 17 2 4 4" xfId="12864" xr:uid="{4041D66C-03F5-4808-A4F8-5ACDAE49F2BF}"/>
    <cellStyle name="Millares 17 2 4 4 2" xfId="35758" xr:uid="{603CC392-98D5-4482-9448-8BF93AF22CE4}"/>
    <cellStyle name="Millares 17 2 4 5" xfId="24317" xr:uid="{7A47DE31-3343-480E-9BE7-94FC9CD33200}"/>
    <cellStyle name="Millares 17 2 4 6" xfId="47200" xr:uid="{8205B303-79EF-4DFE-BCF0-8730977B6E94}"/>
    <cellStyle name="Millares 17 2 5" xfId="1668" xr:uid="{2898C829-C6C0-41A2-9EC4-C1F49F782390}"/>
    <cellStyle name="Millares 17 2 5 2" xfId="5916" xr:uid="{81151066-AC44-435C-98B8-0A99D7C17271}"/>
    <cellStyle name="Millares 17 2 5 2 2" xfId="17368" xr:uid="{7ABB34FE-0BA4-45E6-B2DB-70F332EDA43D}"/>
    <cellStyle name="Millares 17 2 5 2 2 2" xfId="40262" xr:uid="{8F20AC0F-66EA-44A1-9105-BBD213963906}"/>
    <cellStyle name="Millares 17 2 5 2 3" xfId="28821" xr:uid="{493A9B13-1B14-42C3-9DEB-743C258702E3}"/>
    <cellStyle name="Millares 17 2 5 2 4" xfId="51703" xr:uid="{1F23FA6B-BB6F-43C9-8371-0268E2FCC1EC}"/>
    <cellStyle name="Millares 17 2 5 3" xfId="13126" xr:uid="{7020DA9C-312B-4660-8212-450F36DE542E}"/>
    <cellStyle name="Millares 17 2 5 3 2" xfId="36020" xr:uid="{0DEE3966-2B80-4004-9464-288E83A6AD06}"/>
    <cellStyle name="Millares 17 2 5 4" xfId="24579" xr:uid="{03AC0A74-BEA3-4C2C-B8A5-9E232FC1AF55}"/>
    <cellStyle name="Millares 17 2 5 5" xfId="47462" xr:uid="{42797658-8A55-49BE-8F22-010ED1FF3A8F}"/>
    <cellStyle name="Millares 17 2 6" xfId="2991" xr:uid="{65E4143B-986D-469E-97DF-DC037145EE15}"/>
    <cellStyle name="Millares 17 2 6 2" xfId="7234" xr:uid="{CC54B515-AE0B-4E2F-AFA1-B1B4B2E32A5F}"/>
    <cellStyle name="Millares 17 2 6 2 2" xfId="18686" xr:uid="{D7CF55B9-4536-41E8-B4BC-8A758A465AAB}"/>
    <cellStyle name="Millares 17 2 6 2 2 2" xfId="41580" xr:uid="{9B5156B0-3FEA-4A82-93BC-DC38A62E09D2}"/>
    <cellStyle name="Millares 17 2 6 2 3" xfId="30139" xr:uid="{6359A5E7-6DFA-4819-B8F2-9205671EB77D}"/>
    <cellStyle name="Millares 17 2 6 2 4" xfId="53021" xr:uid="{85693D81-35B4-4628-867B-BE668DDDFC94}"/>
    <cellStyle name="Millares 17 2 6 3" xfId="14444" xr:uid="{65CF0BD0-8F5F-419D-9451-375385F63384}"/>
    <cellStyle name="Millares 17 2 6 3 2" xfId="37338" xr:uid="{742D302F-2B1F-40E1-B8B6-8F9D502A168B}"/>
    <cellStyle name="Millares 17 2 6 4" xfId="25897" xr:uid="{A37FC818-E51B-42EE-811F-EEA7D632F854}"/>
    <cellStyle name="Millares 17 2 6 5" xfId="48779" xr:uid="{463495E8-F9F6-4DE3-B4AC-06E2D4B38ADD}"/>
    <cellStyle name="Millares 17 2 7" xfId="3251" xr:uid="{82D3AF25-2C6F-47A9-846B-D13DB786A9F5}"/>
    <cellStyle name="Millares 17 2 7 2" xfId="7494" xr:uid="{D0DB80D2-EEA6-4872-A488-8948300D0603}"/>
    <cellStyle name="Millares 17 2 7 2 2" xfId="18946" xr:uid="{BA6EAEC3-F018-4461-9962-B0DB52708D71}"/>
    <cellStyle name="Millares 17 2 7 2 2 2" xfId="41840" xr:uid="{F1061385-6C09-42FE-A1FF-9EAFE86887D6}"/>
    <cellStyle name="Millares 17 2 7 2 3" xfId="30399" xr:uid="{14E8685B-A78D-4904-A73F-8D53A5F69AD7}"/>
    <cellStyle name="Millares 17 2 7 2 4" xfId="53281" xr:uid="{64170DDA-6E2A-4F05-BEAB-32F79161A66C}"/>
    <cellStyle name="Millares 17 2 7 3" xfId="14704" xr:uid="{84BA41C2-B627-4A1A-AED5-E57C93649F1E}"/>
    <cellStyle name="Millares 17 2 7 3 2" xfId="37598" xr:uid="{C9780FE5-97F8-4DD2-9884-853A8BAB6BA8}"/>
    <cellStyle name="Millares 17 2 7 4" xfId="26157" xr:uid="{B1E31115-3456-465D-BA04-7B55FDDE2558}"/>
    <cellStyle name="Millares 17 2 7 5" xfId="49039" xr:uid="{3CB77625-74EE-475F-A229-4B2051AAB5AE}"/>
    <cellStyle name="Millares 17 2 8" xfId="3512" xr:uid="{95ABF7DA-DF40-4B23-944E-DF47AAF18252}"/>
    <cellStyle name="Millares 17 2 8 2" xfId="7755" xr:uid="{EB610F9E-D91F-4FE8-853E-FFA22FA46CD5}"/>
    <cellStyle name="Millares 17 2 8 2 2" xfId="19207" xr:uid="{3B2559DB-BB6B-41AD-A118-5FD697446851}"/>
    <cellStyle name="Millares 17 2 8 2 2 2" xfId="42101" xr:uid="{2019A020-0513-46B0-B12D-207552721BC7}"/>
    <cellStyle name="Millares 17 2 8 2 3" xfId="30660" xr:uid="{96912E8F-990C-4A3B-A1B4-E9AABCCE2F41}"/>
    <cellStyle name="Millares 17 2 8 2 4" xfId="53542" xr:uid="{E4EBCED0-9B2D-4F9E-99F5-5DF54768A6A0}"/>
    <cellStyle name="Millares 17 2 8 3" xfId="14965" xr:uid="{0F32ABA6-CA97-43F2-AF34-08F64AA4A202}"/>
    <cellStyle name="Millares 17 2 8 3 2" xfId="37859" xr:uid="{CD001B27-86BE-44EC-A141-E6B12B657983}"/>
    <cellStyle name="Millares 17 2 8 4" xfId="26418" xr:uid="{578F2955-1116-4F54-B55E-71945DD14452}"/>
    <cellStyle name="Millares 17 2 8 5" xfId="49300" xr:uid="{CD6465A4-0152-4DD2-AB91-80F3989E1C6B}"/>
    <cellStyle name="Millares 17 2 9" xfId="4580" xr:uid="{3368F996-51AF-4DB4-AC07-D1323B556DAC}"/>
    <cellStyle name="Millares 17 2 9 2" xfId="16032" xr:uid="{526F7964-64C3-4B93-B53B-3AA87333A7D5}"/>
    <cellStyle name="Millares 17 2 9 2 2" xfId="38926" xr:uid="{421CF485-4935-463D-B96B-07CEC874F5EE}"/>
    <cellStyle name="Millares 17 2 9 3" xfId="27485" xr:uid="{4B010A0C-CA91-4250-89A8-F69DA9AED532}"/>
    <cellStyle name="Millares 17 2 9 4" xfId="50367" xr:uid="{40E69736-304F-4463-ABF7-60B5ED09FFED}"/>
    <cellStyle name="Millares 17 3" xfId="497" xr:uid="{E3A9F066-7463-48C2-8F87-7E566CC77EBA}"/>
    <cellStyle name="Millares 17 3 10" xfId="46292" xr:uid="{0E39B73F-0805-434C-99ED-60EEDD96F2F5}"/>
    <cellStyle name="Millares 17 3 2" xfId="1025" xr:uid="{A5E42F29-138B-4716-93DD-AA3E464C7E2F}"/>
    <cellStyle name="Millares 17 3 2 2" xfId="2342" xr:uid="{A5EC8D0E-0D32-45D6-B61F-6DAFBB9000DB}"/>
    <cellStyle name="Millares 17 3 2 2 2" xfId="6590" xr:uid="{1DF083CD-9CAC-40AF-A4EF-A82D0B7F1F59}"/>
    <cellStyle name="Millares 17 3 2 2 2 2" xfId="18042" xr:uid="{8AB42AB4-B6CF-4B73-AE4B-551240296419}"/>
    <cellStyle name="Millares 17 3 2 2 2 2 2" xfId="40936" xr:uid="{2FA22DD3-105A-48FC-8269-52281D33B495}"/>
    <cellStyle name="Millares 17 3 2 2 2 3" xfId="29495" xr:uid="{1EB5B962-C772-4593-961D-4F7F1179A9DD}"/>
    <cellStyle name="Millares 17 3 2 2 2 4" xfId="52377" xr:uid="{578799F3-9921-4C33-93FF-BD384C0C76FC}"/>
    <cellStyle name="Millares 17 3 2 2 3" xfId="13800" xr:uid="{A86E5735-6BCF-4564-8331-BDE46B8FA6B0}"/>
    <cellStyle name="Millares 17 3 2 2 3 2" xfId="36694" xr:uid="{DA35DDE4-E307-4E16-99F7-CEF300B87252}"/>
    <cellStyle name="Millares 17 3 2 2 4" xfId="25253" xr:uid="{771E1DAE-CA42-40FD-9CFF-C8A3D02C4EA3}"/>
    <cellStyle name="Millares 17 3 2 2 5" xfId="48136" xr:uid="{358D3326-0D5C-4F7B-A846-256404ABEB6A}"/>
    <cellStyle name="Millares 17 3 2 3" xfId="4186" xr:uid="{3718FE9A-BC4A-458E-BDAC-759F5F397A5C}"/>
    <cellStyle name="Millares 17 3 2 3 2" xfId="8429" xr:uid="{CCC82543-5ACD-4795-B1E8-8F3D5A6526B8}"/>
    <cellStyle name="Millares 17 3 2 3 2 2" xfId="19881" xr:uid="{12ED0340-1CD8-48CA-ABD6-9A541CF59C4D}"/>
    <cellStyle name="Millares 17 3 2 3 2 2 2" xfId="42775" xr:uid="{0410993E-75A5-4172-BEEF-974855737454}"/>
    <cellStyle name="Millares 17 3 2 3 2 3" xfId="31334" xr:uid="{B659DF00-7993-48A6-AD21-039DAB602FC9}"/>
    <cellStyle name="Millares 17 3 2 3 2 4" xfId="54216" xr:uid="{C16CE00B-FC04-451C-A437-D123A1D44208}"/>
    <cellStyle name="Millares 17 3 2 3 3" xfId="15639" xr:uid="{EF54E6E1-45B6-4A2D-A6DA-4F52A13745DC}"/>
    <cellStyle name="Millares 17 3 2 3 3 2" xfId="38533" xr:uid="{DD893025-F117-4103-BCFE-424B53A9CD72}"/>
    <cellStyle name="Millares 17 3 2 3 4" xfId="27092" xr:uid="{2F985220-5C03-4992-B34C-CF201DB100F5}"/>
    <cellStyle name="Millares 17 3 2 3 5" xfId="49974" xr:uid="{F3EE0B39-2F5B-4792-876F-4F46B50BD9B2}"/>
    <cellStyle name="Millares 17 3 2 4" xfId="5273" xr:uid="{70C1B3B5-4509-4292-BA61-A776DBCAF60B}"/>
    <cellStyle name="Millares 17 3 2 4 2" xfId="16725" xr:uid="{2675D2FA-D83B-4B0C-BA05-1DD07ACE6176}"/>
    <cellStyle name="Millares 17 3 2 4 2 2" xfId="39619" xr:uid="{8DCF49F7-C592-4ECC-B75B-386CD9740EBB}"/>
    <cellStyle name="Millares 17 3 2 4 3" xfId="28178" xr:uid="{B0A0B63D-7010-4E65-8706-63BF683A9059}"/>
    <cellStyle name="Millares 17 3 2 4 4" xfId="51060" xr:uid="{6551746B-FA12-4DF2-B480-32B4601FE9EA}"/>
    <cellStyle name="Millares 17 3 2 5" xfId="10334" xr:uid="{57526EA5-2C07-4A7F-B662-C6A6EA1F80F9}"/>
    <cellStyle name="Millares 17 3 2 5 2" xfId="21777" xr:uid="{247221BA-8FA8-49D4-A6EF-A2DA02DFCAE7}"/>
    <cellStyle name="Millares 17 3 2 5 2 2" xfId="44671" xr:uid="{9709F5C2-403D-44F9-AB10-4DA6BD617B8A}"/>
    <cellStyle name="Millares 17 3 2 5 3" xfId="33230" xr:uid="{D42520EF-D8BD-4D79-84AD-8F1E050495D8}"/>
    <cellStyle name="Millares 17 3 2 6" xfId="11418" xr:uid="{EA17AC4E-FF2B-469E-9598-4619631D6D96}"/>
    <cellStyle name="Millares 17 3 2 6 2" xfId="22861" xr:uid="{E751C3DD-97DA-4C33-8405-D40F1F87DE31}"/>
    <cellStyle name="Millares 17 3 2 6 2 2" xfId="45755" xr:uid="{B3D9DC06-10F5-4150-8B82-611ABAC486FF}"/>
    <cellStyle name="Millares 17 3 2 6 3" xfId="34314" xr:uid="{8DDDCD40-536B-4595-8D9E-1D5F9D45C89C}"/>
    <cellStyle name="Millares 17 3 2 7" xfId="12483" xr:uid="{FE733DBB-A81B-439E-A243-5E57D743FB4B}"/>
    <cellStyle name="Millares 17 3 2 7 2" xfId="35377" xr:uid="{3D39E9A6-D6C0-4AD5-8A22-06884CF3A794}"/>
    <cellStyle name="Millares 17 3 2 8" xfId="23936" xr:uid="{B2C86B1E-5EF1-433F-8C8D-473F396712DF}"/>
    <cellStyle name="Millares 17 3 2 9" xfId="46819" xr:uid="{D0E93202-AC15-49A1-A988-9D011E5C7E9B}"/>
    <cellStyle name="Millares 17 3 3" xfId="1815" xr:uid="{9C3A69E6-5562-4FD2-ACA3-597AA35D5947}"/>
    <cellStyle name="Millares 17 3 3 2" xfId="6063" xr:uid="{120FE16B-F167-48CE-8849-0DF56BF56515}"/>
    <cellStyle name="Millares 17 3 3 2 2" xfId="17515" xr:uid="{F9957FFF-32E8-40C0-920C-1AEFD090CA61}"/>
    <cellStyle name="Millares 17 3 3 2 2 2" xfId="40409" xr:uid="{8B2D8FB2-182B-4DBD-A917-6412C994D3DA}"/>
    <cellStyle name="Millares 17 3 3 2 3" xfId="28968" xr:uid="{3FD45E5A-5C3E-4884-AFDC-7CC583B1A735}"/>
    <cellStyle name="Millares 17 3 3 2 4" xfId="51850" xr:uid="{F0C50DF1-F782-42D4-8209-D7CA76D9DEED}"/>
    <cellStyle name="Millares 17 3 3 3" xfId="13273" xr:uid="{0A7BE74A-7E10-49AE-B738-3D22676B00DE}"/>
    <cellStyle name="Millares 17 3 3 3 2" xfId="36167" xr:uid="{1204D6C4-B959-4444-89A3-A70FDE1AD2F2}"/>
    <cellStyle name="Millares 17 3 3 4" xfId="24726" xr:uid="{69C9125D-32CF-43FE-8E82-FFC009185D1F}"/>
    <cellStyle name="Millares 17 3 3 5" xfId="47609" xr:uid="{1F9CC8A1-8AFC-4A9E-B41D-D792C6460CC3}"/>
    <cellStyle name="Millares 17 3 4" xfId="3659" xr:uid="{8E1142AB-DA16-4926-AB58-BBDC6D79B8AA}"/>
    <cellStyle name="Millares 17 3 4 2" xfId="7902" xr:uid="{E2EEA8DD-565D-4276-BD7C-02D77E11260E}"/>
    <cellStyle name="Millares 17 3 4 2 2" xfId="19354" xr:uid="{75A8C8D1-A617-467F-93C8-43B51DA53FE9}"/>
    <cellStyle name="Millares 17 3 4 2 2 2" xfId="42248" xr:uid="{1ADC647B-5B9C-4F89-83CF-96A7E1ECFC2E}"/>
    <cellStyle name="Millares 17 3 4 2 3" xfId="30807" xr:uid="{2A063C38-C979-4C71-B342-92693FF79DBE}"/>
    <cellStyle name="Millares 17 3 4 2 4" xfId="53689" xr:uid="{248B646C-B2B6-42A5-9DF6-BA9A8106406F}"/>
    <cellStyle name="Millares 17 3 4 3" xfId="15112" xr:uid="{2A874373-45B4-4681-B3BF-376448726ABF}"/>
    <cellStyle name="Millares 17 3 4 3 2" xfId="38006" xr:uid="{F9E29241-B37E-487A-B6D5-E9C7DEDE29A4}"/>
    <cellStyle name="Millares 17 3 4 4" xfId="26565" xr:uid="{77F09D2C-6C23-40A1-89C3-0895DEF85749}"/>
    <cellStyle name="Millares 17 3 4 5" xfId="49447" xr:uid="{EEB3F92C-3786-46EC-9594-F1D445CC94F1}"/>
    <cellStyle name="Millares 17 3 5" xfId="4746" xr:uid="{D65CC223-7385-4650-B7AE-BB656A1B3112}"/>
    <cellStyle name="Millares 17 3 5 2" xfId="16198" xr:uid="{C3B87146-52A6-4DC7-9F18-B6842C36658A}"/>
    <cellStyle name="Millares 17 3 5 2 2" xfId="39092" xr:uid="{9E0E1AD1-6FA1-4C23-B5B3-7CD87F657594}"/>
    <cellStyle name="Millares 17 3 5 3" xfId="27651" xr:uid="{75BB3F28-BED7-4E06-9D46-0386753A517B}"/>
    <cellStyle name="Millares 17 3 5 4" xfId="50533" xr:uid="{CBB28418-0629-4E09-A90C-BA1E0F287C7D}"/>
    <cellStyle name="Millares 17 3 6" xfId="9807" xr:uid="{1230391A-9F34-4935-9003-5C5BB2ABEE2F}"/>
    <cellStyle name="Millares 17 3 6 2" xfId="21250" xr:uid="{EC6B48FA-E26C-4822-A535-4EAA4880C1B9}"/>
    <cellStyle name="Millares 17 3 6 2 2" xfId="44144" xr:uid="{A116A613-CB32-401A-B2D7-EFBB88399536}"/>
    <cellStyle name="Millares 17 3 6 3" xfId="32703" xr:uid="{8984C5B8-C926-45C2-8FBA-AB4246F23968}"/>
    <cellStyle name="Millares 17 3 7" xfId="10891" xr:uid="{2642AD4F-B2FB-488F-96C9-EAD6AE212BDB}"/>
    <cellStyle name="Millares 17 3 7 2" xfId="22334" xr:uid="{1EFF8A89-EBA4-4395-BCD4-A78DD879D079}"/>
    <cellStyle name="Millares 17 3 7 2 2" xfId="45228" xr:uid="{A9C78E1F-90ED-4E41-8B29-8319E213320E}"/>
    <cellStyle name="Millares 17 3 7 3" xfId="33787" xr:uid="{B3248AF8-1905-417E-8ECF-7E41A145B419}"/>
    <cellStyle name="Millares 17 3 8" xfId="11956" xr:uid="{7AAFA421-687C-46DD-A7CD-7B2C17615454}"/>
    <cellStyle name="Millares 17 3 8 2" xfId="34850" xr:uid="{2DEB7F1B-C3A8-412F-9497-85421D110F8C}"/>
    <cellStyle name="Millares 17 3 9" xfId="23409" xr:uid="{82B67FAB-05D3-4B43-87EB-66B035764485}"/>
    <cellStyle name="Millares 17 4" xfId="761" xr:uid="{1F48BCFB-F0AF-406C-AEE1-77C0B1462E08}"/>
    <cellStyle name="Millares 17 4 2" xfId="2078" xr:uid="{E29B9308-B68A-4F6E-A5BC-DD7E0E67806E}"/>
    <cellStyle name="Millares 17 4 2 2" xfId="6326" xr:uid="{4CD1AF83-95CD-4F7C-BF28-C7EA8C65EB42}"/>
    <cellStyle name="Millares 17 4 2 2 2" xfId="17778" xr:uid="{08725255-D7B0-4DD1-836D-05E1E0F666B6}"/>
    <cellStyle name="Millares 17 4 2 2 2 2" xfId="40672" xr:uid="{D050DC2D-0112-4D89-BA97-DD73D19998A1}"/>
    <cellStyle name="Millares 17 4 2 2 3" xfId="29231" xr:uid="{26BA31F9-DD8D-4634-B47D-D88E84BD2A6F}"/>
    <cellStyle name="Millares 17 4 2 2 4" xfId="52113" xr:uid="{73ED01D9-7727-4C7D-97DC-B51B86BE3A1E}"/>
    <cellStyle name="Millares 17 4 2 3" xfId="13536" xr:uid="{B39D3E89-B35D-4321-A5DF-5189CB40F5DC}"/>
    <cellStyle name="Millares 17 4 2 3 2" xfId="36430" xr:uid="{7027A1AB-3E11-414C-A683-D608FBA779B4}"/>
    <cellStyle name="Millares 17 4 2 4" xfId="24989" xr:uid="{43B25B24-0744-440F-B028-030750885C89}"/>
    <cellStyle name="Millares 17 4 2 5" xfId="47872" xr:uid="{1C354BC4-741A-4F90-8BC3-CDE7723CBCE1}"/>
    <cellStyle name="Millares 17 4 3" xfId="3922" xr:uid="{E84F2389-BE28-4BF4-BC2F-4F395B0A2993}"/>
    <cellStyle name="Millares 17 4 3 2" xfId="8165" xr:uid="{877141F8-5756-4C24-9254-987CCD85DE57}"/>
    <cellStyle name="Millares 17 4 3 2 2" xfId="19617" xr:uid="{DCA36311-35DA-4293-8037-B6606C02C4FC}"/>
    <cellStyle name="Millares 17 4 3 2 2 2" xfId="42511" xr:uid="{E4BE4C85-2A3C-4522-B051-082B02562EAC}"/>
    <cellStyle name="Millares 17 4 3 2 3" xfId="31070" xr:uid="{8B1F7E15-03E7-4523-86E1-BBF5ECE2C95A}"/>
    <cellStyle name="Millares 17 4 3 2 4" xfId="53952" xr:uid="{A7AD060C-89A3-4FCD-885D-B5547902F03E}"/>
    <cellStyle name="Millares 17 4 3 3" xfId="15375" xr:uid="{51BE47F4-67AA-4A07-83F6-AAE054981D79}"/>
    <cellStyle name="Millares 17 4 3 3 2" xfId="38269" xr:uid="{1790D8E1-5BDC-4614-847B-4A310D22D920}"/>
    <cellStyle name="Millares 17 4 3 4" xfId="26828" xr:uid="{335395A9-66EB-4A01-A540-50E51E8E329E}"/>
    <cellStyle name="Millares 17 4 3 5" xfId="49710" xr:uid="{4241369A-A31E-400A-9D69-6DF531284B52}"/>
    <cellStyle name="Millares 17 4 4" xfId="5009" xr:uid="{261EC3F5-362B-475F-9DFD-23ED7A0E45CB}"/>
    <cellStyle name="Millares 17 4 4 2" xfId="16461" xr:uid="{AC6636F8-EBD9-4F47-965D-9EEAC152519F}"/>
    <cellStyle name="Millares 17 4 4 2 2" xfId="39355" xr:uid="{87316524-3962-4266-AC4D-8C8C59D249E6}"/>
    <cellStyle name="Millares 17 4 4 3" xfId="27914" xr:uid="{BB17C236-024D-494F-879F-29136B28718E}"/>
    <cellStyle name="Millares 17 4 4 4" xfId="50796" xr:uid="{FC5ACA15-D2F6-44FF-A770-D7CC9D2D13AA}"/>
    <cellStyle name="Millares 17 4 5" xfId="10070" xr:uid="{AE2B60F2-9FA3-4F7A-8A2D-B3B17D48776E}"/>
    <cellStyle name="Millares 17 4 5 2" xfId="21513" xr:uid="{9403B9B2-4FB7-4FB8-B3D5-2F3E5FA6DA0A}"/>
    <cellStyle name="Millares 17 4 5 2 2" xfId="44407" xr:uid="{BADF7682-0A8E-44FA-A3D6-647A9A2DE18D}"/>
    <cellStyle name="Millares 17 4 5 3" xfId="32966" xr:uid="{EEEE5B1D-4F23-47E7-9577-A927D8360B44}"/>
    <cellStyle name="Millares 17 4 6" xfId="11154" xr:uid="{DA6F5A08-5939-479D-83DF-CAF6E663CEA6}"/>
    <cellStyle name="Millares 17 4 6 2" xfId="22597" xr:uid="{4EBBF32A-5C8D-485C-A9DD-CB90B0576CE8}"/>
    <cellStyle name="Millares 17 4 6 2 2" xfId="45491" xr:uid="{13873BF0-513A-4563-9279-DE5821CADA86}"/>
    <cellStyle name="Millares 17 4 6 3" xfId="34050" xr:uid="{6E2B69DA-FE63-461C-9718-4CD729BB9994}"/>
    <cellStyle name="Millares 17 4 7" xfId="12219" xr:uid="{A01A93B1-6F41-4962-A6B1-1D5B15E01C7A}"/>
    <cellStyle name="Millares 17 4 7 2" xfId="35113" xr:uid="{1B2B18EB-F860-45A1-AE6A-FB252A8A95C2}"/>
    <cellStyle name="Millares 17 4 8" xfId="23672" xr:uid="{B0F72C11-465D-48C7-BFF5-95C362B22746}"/>
    <cellStyle name="Millares 17 4 9" xfId="46555" xr:uid="{3566F1C4-F274-4632-8ED1-F0BE1D7D944B}"/>
    <cellStyle name="Millares 17 5" xfId="1289" xr:uid="{D31CDCB4-FC6D-4685-ACF9-14DA6FD03764}"/>
    <cellStyle name="Millares 17 5 2" xfId="2606" xr:uid="{17E74CD7-D1E7-492C-BA60-A57AF536A87D}"/>
    <cellStyle name="Millares 17 5 2 2" xfId="6854" xr:uid="{282B868A-7510-4D66-82A0-D88CE4ED2399}"/>
    <cellStyle name="Millares 17 5 2 2 2" xfId="18306" xr:uid="{72CDA9C9-AE94-462E-8233-8E3072381177}"/>
    <cellStyle name="Millares 17 5 2 2 2 2" xfId="41200" xr:uid="{F5001FE0-0150-49CB-A21F-06A82E744730}"/>
    <cellStyle name="Millares 17 5 2 2 3" xfId="29759" xr:uid="{C09F3886-7555-489D-B60D-DBA518174511}"/>
    <cellStyle name="Millares 17 5 2 2 4" xfId="52641" xr:uid="{FC546E58-B580-46FF-B188-DE95EC380265}"/>
    <cellStyle name="Millares 17 5 2 3" xfId="14064" xr:uid="{B5627F08-9BC7-48D8-9175-EA24B3CCAADE}"/>
    <cellStyle name="Millares 17 5 2 3 2" xfId="36958" xr:uid="{60FECAC6-DB94-4877-A018-BBA023E485C3}"/>
    <cellStyle name="Millares 17 5 2 4" xfId="25517" xr:uid="{A967582A-D0FC-40B7-B405-70346A6E6B3C}"/>
    <cellStyle name="Millares 17 5 2 5" xfId="48400" xr:uid="{64112547-F150-4E79-B509-2E1833AD5DD4}"/>
    <cellStyle name="Millares 17 5 3" xfId="5537" xr:uid="{F319AE8D-60D4-41D7-9C79-B82F123419F4}"/>
    <cellStyle name="Millares 17 5 3 2" xfId="16989" xr:uid="{2F54C918-D45C-4043-80C1-6A27582C2CCC}"/>
    <cellStyle name="Millares 17 5 3 2 2" xfId="39883" xr:uid="{3D7B2975-1416-4BD8-AAAB-56A1FC3F7B0C}"/>
    <cellStyle name="Millares 17 5 3 3" xfId="28442" xr:uid="{3BA1269A-EEF6-42A1-A25F-B06DA009D626}"/>
    <cellStyle name="Millares 17 5 3 4" xfId="51324" xr:uid="{BB24A770-117D-443C-AE70-4F34E635F547}"/>
    <cellStyle name="Millares 17 5 4" xfId="12747" xr:uid="{A05703F9-E13C-4C4F-B721-C694B3510511}"/>
    <cellStyle name="Millares 17 5 4 2" xfId="35641" xr:uid="{850DC178-6C89-41B6-8CC4-9BF383005F0F}"/>
    <cellStyle name="Millares 17 5 5" xfId="24200" xr:uid="{5338B9C7-DBCC-4BA3-995C-58005FCF7193}"/>
    <cellStyle name="Millares 17 5 6" xfId="47083" xr:uid="{59AAC00C-375D-4A9B-8D3D-F76893D3615D}"/>
    <cellStyle name="Millares 17 6" xfId="1552" xr:uid="{7A139BC9-BA34-463A-9D0E-121D6B2D06C3}"/>
    <cellStyle name="Millares 17 6 2" xfId="5800" xr:uid="{628995C7-1AAA-4741-8EEB-4079AA21E9F1}"/>
    <cellStyle name="Millares 17 6 2 2" xfId="17252" xr:uid="{2D2105A8-E6EF-4316-A1F8-D67C1175156D}"/>
    <cellStyle name="Millares 17 6 2 2 2" xfId="40146" xr:uid="{F94DED9B-3601-4962-812F-9B58826911F1}"/>
    <cellStyle name="Millares 17 6 2 3" xfId="28705" xr:uid="{5BDD3FA3-4EB6-40B6-9A9A-292D67425F99}"/>
    <cellStyle name="Millares 17 6 2 4" xfId="51587" xr:uid="{18A895EB-37B9-45E9-ACE7-0D966A9072EA}"/>
    <cellStyle name="Millares 17 6 3" xfId="13010" xr:uid="{B6BC2DEC-0B47-45B5-8D1D-220537D233B8}"/>
    <cellStyle name="Millares 17 6 3 2" xfId="35904" xr:uid="{EC687694-007B-47D5-8A67-E1783FF1F8BE}"/>
    <cellStyle name="Millares 17 6 4" xfId="24463" xr:uid="{4E91F281-0772-4968-B088-0F3A7194A19C}"/>
    <cellStyle name="Millares 17 6 5" xfId="47346" xr:uid="{04E859A4-FF9B-4941-9969-3C8F1B3230EF}"/>
    <cellStyle name="Millares 17 7" xfId="2874" xr:uid="{3E4A533D-F3E3-447E-A48A-60A37F230F2E}"/>
    <cellStyle name="Millares 17 7 2" xfId="7118" xr:uid="{BEC2A68C-6E37-48AC-9170-2B9F3490EA1D}"/>
    <cellStyle name="Millares 17 7 2 2" xfId="18570" xr:uid="{8E3CF9E0-876A-45AD-B9E1-D5A155389C8D}"/>
    <cellStyle name="Millares 17 7 2 2 2" xfId="41464" xr:uid="{6139B865-1A0A-414A-AE4D-A80DF917FBD1}"/>
    <cellStyle name="Millares 17 7 2 3" xfId="30023" xr:uid="{5B723293-E8BC-4B05-8EB6-ABEDB2AF159A}"/>
    <cellStyle name="Millares 17 7 2 4" xfId="52905" xr:uid="{65299C0A-45E0-4A6A-A1C2-6263ED4886BE}"/>
    <cellStyle name="Millares 17 7 3" xfId="14328" xr:uid="{956205FA-CA41-4EB8-B598-1BE7B5D519D4}"/>
    <cellStyle name="Millares 17 7 3 2" xfId="37222" xr:uid="{9FD259F8-8CCF-4569-8B17-A432D30FA82E}"/>
    <cellStyle name="Millares 17 7 4" xfId="25781" xr:uid="{7496D6FE-37AA-422D-9563-C026E9B02825}"/>
    <cellStyle name="Millares 17 7 5" xfId="48663" xr:uid="{69E3CB32-7CE9-49AF-9181-5892347D1A83}"/>
    <cellStyle name="Millares 17 8" xfId="3134" xr:uid="{C8D9C2D9-93F8-45C6-9C09-4EFCAEB6C49F}"/>
    <cellStyle name="Millares 17 8 2" xfId="7377" xr:uid="{4BC144A1-44F9-4605-BE99-A474D2B36767}"/>
    <cellStyle name="Millares 17 8 2 2" xfId="18829" xr:uid="{47E5E00E-5622-49A8-81A2-CD9FA0C5EBF6}"/>
    <cellStyle name="Millares 17 8 2 2 2" xfId="41723" xr:uid="{C89C78E0-31CD-4EA0-86AF-33E7AEFF8623}"/>
    <cellStyle name="Millares 17 8 2 3" xfId="30282" xr:uid="{5F356C12-3EEE-4927-88E4-9D729520DF0D}"/>
    <cellStyle name="Millares 17 8 2 4" xfId="53164" xr:uid="{152EBE4B-D7DE-40A9-8968-F3D1C823B5BA}"/>
    <cellStyle name="Millares 17 8 3" xfId="14587" xr:uid="{60ABC5A7-8CAE-49EA-A99E-2F0B8A475E1D}"/>
    <cellStyle name="Millares 17 8 3 2" xfId="37481" xr:uid="{68AABD3D-1D0A-449B-942E-A25986316738}"/>
    <cellStyle name="Millares 17 8 4" xfId="26040" xr:uid="{F205D3D4-BC20-4D5C-B648-4CABB8E3D536}"/>
    <cellStyle name="Millares 17 8 5" xfId="48922" xr:uid="{468A729C-E134-4C0D-ACA3-8F4951F2FECF}"/>
    <cellStyle name="Millares 17 9" xfId="3396" xr:uid="{B87DB8B6-C6F3-4B31-A902-04ABD7C517C1}"/>
    <cellStyle name="Millares 17 9 2" xfId="7639" xr:uid="{6A9F27D4-3632-4E39-ABFB-15630476B15A}"/>
    <cellStyle name="Millares 17 9 2 2" xfId="19091" xr:uid="{D4E28978-C77F-4337-80B2-B436E5A67D20}"/>
    <cellStyle name="Millares 17 9 2 2 2" xfId="41985" xr:uid="{8A6D9101-D56A-426A-B7F7-605E4A401637}"/>
    <cellStyle name="Millares 17 9 2 3" xfId="30544" xr:uid="{2793D74B-E596-443C-83C7-3E9DF8CE9D52}"/>
    <cellStyle name="Millares 17 9 2 4" xfId="53426" xr:uid="{DE45F72A-E0DF-4632-B777-A3060E00BFEB}"/>
    <cellStyle name="Millares 17 9 3" xfId="14849" xr:uid="{9733D9C1-1651-49EA-84EC-8F4F5962992C}"/>
    <cellStyle name="Millares 17 9 3 2" xfId="37743" xr:uid="{E57BA570-3B47-41CA-B281-433677F7D13F}"/>
    <cellStyle name="Millares 17 9 4" xfId="26302" xr:uid="{B9898344-74AC-4531-A266-9068D28C854A}"/>
    <cellStyle name="Millares 17 9 5" xfId="49184" xr:uid="{E7ED625A-C472-479F-A8EB-1CD40F48395F}"/>
    <cellStyle name="Millares 174 2" xfId="110" xr:uid="{781B1343-022A-4C46-9C7A-E6BE70C72CD7}"/>
    <cellStyle name="Millares 174 2 10" xfId="23092" xr:uid="{8C4EFD38-1132-47D6-BD47-AF0AAC06B8BF}"/>
    <cellStyle name="Millares 174 2 2" xfId="199" xr:uid="{FB13F5A6-D9F5-46D9-9890-1A84CA989A01}"/>
    <cellStyle name="Millares 174 2 2 10" xfId="3385" xr:uid="{9EDC57C3-433A-463F-B647-495945205536}"/>
    <cellStyle name="Millares 174 2 2 10 2" xfId="7628" xr:uid="{9ACD8EDE-1603-4C11-837E-EBD1D193ED29}"/>
    <cellStyle name="Millares 174 2 2 10 2 2" xfId="19080" xr:uid="{A7F4E150-9673-4C24-88A4-7C106357B5C5}"/>
    <cellStyle name="Millares 174 2 2 10 2 2 2" xfId="41974" xr:uid="{51277A21-3F81-4C6E-B15A-D46DB50744C6}"/>
    <cellStyle name="Millares 174 2 2 10 2 3" xfId="30533" xr:uid="{1CEA792B-A561-434F-8067-8DDD3EB49316}"/>
    <cellStyle name="Millares 174 2 2 10 2 4" xfId="53415" xr:uid="{112BCB13-B363-4927-A94E-8EBC3675FDF5}"/>
    <cellStyle name="Millares 174 2 2 10 3" xfId="14838" xr:uid="{A189B641-1D77-4A60-A8EE-88701ECC6888}"/>
    <cellStyle name="Millares 174 2 2 10 3 2" xfId="37732" xr:uid="{EEAE7163-43C6-4278-A260-5F0A059BFBA7}"/>
    <cellStyle name="Millares 174 2 2 10 4" xfId="26291" xr:uid="{C6359F86-3CC4-4055-847E-487EC05789A1}"/>
    <cellStyle name="Millares 174 2 2 10 5" xfId="49173" xr:uid="{2E87091D-F557-40D6-AB70-B21EDD0DBE5E}"/>
    <cellStyle name="Millares 174 2 2 11" xfId="4448" xr:uid="{2C906487-2DD9-4F4E-B2A5-07737449B638}"/>
    <cellStyle name="Millares 174 2 2 11 2" xfId="15900" xr:uid="{CDE74EE0-30F5-4B5C-8342-B3223F62ADF4}"/>
    <cellStyle name="Millares 174 2 2 11 2 2" xfId="38794" xr:uid="{3C337DBF-0819-4041-BFAF-126DB316C6A0}"/>
    <cellStyle name="Millares 174 2 2 11 3" xfId="27353" xr:uid="{0C1C38D1-AF9F-46FC-A95D-D161C710782D}"/>
    <cellStyle name="Millares 174 2 2 11 4" xfId="50235" xr:uid="{843140D0-4499-4C86-B456-8026BA5320E6}"/>
    <cellStyle name="Millares 174 2 2 12" xfId="8732" xr:uid="{6F908E22-A43E-4583-B895-3F796AFB8EFC}"/>
    <cellStyle name="Millares 174 2 2 12 2" xfId="20176" xr:uid="{BD5B84CE-BEDE-4AF0-983B-4733D872D536}"/>
    <cellStyle name="Millares 174 2 2 12 2 2" xfId="43070" xr:uid="{FCA0A42E-A5FE-45AF-B7CB-F44159DE144B}"/>
    <cellStyle name="Millares 174 2 2 12 3" xfId="31629" xr:uid="{A217777D-9572-4E7B-A430-6209EFF9CFB7}"/>
    <cellStyle name="Millares 174 2 2 12 4" xfId="54511" xr:uid="{3E305470-8F89-40DF-9C35-E660BB30FCEA}"/>
    <cellStyle name="Millares 174 2 2 13" xfId="8993" xr:uid="{100400C2-470B-4FB8-9582-59C57FE45EBB}"/>
    <cellStyle name="Millares 174 2 2 13 2" xfId="20437" xr:uid="{19C46AAC-3D7E-4C70-9348-AA0664BB666A}"/>
    <cellStyle name="Millares 174 2 2 13 2 2" xfId="43331" xr:uid="{B7FA6E27-C557-4542-8C0D-46C12C8B4BA9}"/>
    <cellStyle name="Millares 174 2 2 13 3" xfId="31890" xr:uid="{E815DD31-222B-4C9E-99E4-59BBC0BC4E33}"/>
    <cellStyle name="Millares 174 2 2 13 4" xfId="54772" xr:uid="{63CCCC24-D2C8-4911-BDDB-5C47A9C1D433}"/>
    <cellStyle name="Millares 174 2 2 14" xfId="9260" xr:uid="{BDC59B9D-5F2F-4B01-A363-097941DF0B88}"/>
    <cellStyle name="Millares 174 2 2 14 2" xfId="20704" xr:uid="{2CB5C69C-C775-423F-A21C-870A41758578}"/>
    <cellStyle name="Millares 174 2 2 14 2 2" xfId="43598" xr:uid="{66B12CA9-52A8-4C9F-88FA-23CECC901BD7}"/>
    <cellStyle name="Millares 174 2 2 14 3" xfId="32157" xr:uid="{0D8FAC2F-1E3E-4E84-A2AA-4B697C24066F}"/>
    <cellStyle name="Millares 174 2 2 14 4" xfId="55039" xr:uid="{880C5940-1FE7-45FC-9139-8F08DEC18F75}"/>
    <cellStyle name="Millares 174 2 2 15" xfId="9531" xr:uid="{77A92BEC-1392-4AA5-8C95-4C41C7DBFEA1}"/>
    <cellStyle name="Millares 174 2 2 15 2" xfId="20974" xr:uid="{171093DC-FBC8-4DB2-A039-9924BB44C8E0}"/>
    <cellStyle name="Millares 174 2 2 15 2 2" xfId="43868" xr:uid="{EC081A78-E673-4C7E-ABB4-70D855C5D220}"/>
    <cellStyle name="Millares 174 2 2 15 3" xfId="32427" xr:uid="{B13DC7AA-6875-4490-807D-35603E9D656D}"/>
    <cellStyle name="Millares 174 2 2 16" xfId="10617" xr:uid="{AE61665A-83A0-463C-B241-21B18B428C8C}"/>
    <cellStyle name="Millares 174 2 2 16 2" xfId="22060" xr:uid="{CAF9DE6C-27C4-44DC-B014-195BE4A0B0F9}"/>
    <cellStyle name="Millares 174 2 2 16 2 2" xfId="44954" xr:uid="{A87CD00F-08FF-4B5D-80EF-79D976761BAC}"/>
    <cellStyle name="Millares 174 2 2 16 3" xfId="33513" xr:uid="{5B3B042D-6190-47C3-8781-B852A964FC54}"/>
    <cellStyle name="Millares 174 2 2 17" xfId="11682" xr:uid="{B69127A0-D4EB-4440-8326-FE847BC07B24}"/>
    <cellStyle name="Millares 174 2 2 17 2" xfId="34576" xr:uid="{F35F5BD5-A717-4E9D-8755-B72A92EA1DCF}"/>
    <cellStyle name="Millares 174 2 2 18" xfId="23135" xr:uid="{C513989A-A351-44D1-B857-7B22EEF74E62}"/>
    <cellStyle name="Millares 174 2 2 19" xfId="46018" xr:uid="{D8266F6A-1519-47F8-896F-953B42D89310}"/>
    <cellStyle name="Millares 174 2 2 2" xfId="237" xr:uid="{AFCB1F65-A828-41BC-AF29-55F1DFA16C8F}"/>
    <cellStyle name="Millares 174 2 2 2 10" xfId="4485" xr:uid="{AEF21BE2-96F3-4563-ABED-E395BC1D65EE}"/>
    <cellStyle name="Millares 174 2 2 2 10 2" xfId="15937" xr:uid="{1184EF4A-639E-4E90-8C5D-0F93C6414088}"/>
    <cellStyle name="Millares 174 2 2 2 10 2 2" xfId="38831" xr:uid="{5CBA946B-2010-4168-82A0-AD61AA495DFC}"/>
    <cellStyle name="Millares 174 2 2 2 10 3" xfId="27390" xr:uid="{2E190DD2-CC8F-42E8-BB1D-F40B3240DCD3}"/>
    <cellStyle name="Millares 174 2 2 2 10 4" xfId="50272" xr:uid="{681EC8C0-0D79-4F81-B730-C1146E0D26A0}"/>
    <cellStyle name="Millares 174 2 2 2 11" xfId="8769" xr:uid="{685CD976-C948-4AEF-9907-9E25C4D02031}"/>
    <cellStyle name="Millares 174 2 2 2 11 2" xfId="20213" xr:uid="{5BB3FE11-547E-45DC-AEB2-39C51A2B6DEC}"/>
    <cellStyle name="Millares 174 2 2 2 11 2 2" xfId="43107" xr:uid="{FD6B4E6C-39A0-4B6B-BD73-215554C49095}"/>
    <cellStyle name="Millares 174 2 2 2 11 3" xfId="31666" xr:uid="{A7F00C0D-93CF-4D08-94B4-F55488A69E35}"/>
    <cellStyle name="Millares 174 2 2 2 11 4" xfId="54548" xr:uid="{844017F0-F79E-4D80-82B7-5D5D8FB8BCF9}"/>
    <cellStyle name="Millares 174 2 2 2 12" xfId="9030" xr:uid="{C980F100-E68B-48B6-8F9B-83C7F7752B86}"/>
    <cellStyle name="Millares 174 2 2 2 12 2" xfId="20474" xr:uid="{3877FE06-B9D7-41A7-AAA5-F9BD8CA57DF3}"/>
    <cellStyle name="Millares 174 2 2 2 12 2 2" xfId="43368" xr:uid="{DCF0E595-FCCE-4403-A671-62CDBE077D21}"/>
    <cellStyle name="Millares 174 2 2 2 12 3" xfId="31927" xr:uid="{CF6B6417-CF58-4A6A-B976-9D56D7B673FE}"/>
    <cellStyle name="Millares 174 2 2 2 12 4" xfId="54809" xr:uid="{26BF404A-340B-4E2D-B707-4D56F5D8E6D4}"/>
    <cellStyle name="Millares 174 2 2 2 13" xfId="9297" xr:uid="{C528B40A-9E3B-48D3-8E5C-08FCE2CF612B}"/>
    <cellStyle name="Millares 174 2 2 2 13 2" xfId="20741" xr:uid="{CE8527F3-B1CD-4A35-8C86-A4C58CC5D579}"/>
    <cellStyle name="Millares 174 2 2 2 13 2 2" xfId="43635" xr:uid="{02C4D6ED-0FBC-4735-979C-E659C158396A}"/>
    <cellStyle name="Millares 174 2 2 2 13 3" xfId="32194" xr:uid="{AD7DC03D-325B-4427-91D1-57259283E0B6}"/>
    <cellStyle name="Millares 174 2 2 2 13 4" xfId="55076" xr:uid="{92CA78D6-176A-4E30-AA68-3D3B5F1AA5C4}"/>
    <cellStyle name="Millares 174 2 2 2 14" xfId="9568" xr:uid="{8892E195-0904-4093-9BEA-34FF977D726D}"/>
    <cellStyle name="Millares 174 2 2 2 14 2" xfId="21011" xr:uid="{69972100-3C26-4686-A99C-68908F634F15}"/>
    <cellStyle name="Millares 174 2 2 2 14 2 2" xfId="43905" xr:uid="{61F7A674-AC30-44D3-A7A0-60F380D07732}"/>
    <cellStyle name="Millares 174 2 2 2 14 3" xfId="32464" xr:uid="{D24FC8AC-B166-4BEC-B57D-5E6D75407745}"/>
    <cellStyle name="Millares 174 2 2 2 15" xfId="10654" xr:uid="{9983064E-374B-4F6D-9826-0938EFC554F5}"/>
    <cellStyle name="Millares 174 2 2 2 15 2" xfId="22097" xr:uid="{68D2ABCE-FF13-4B15-93E8-F62660B2A4FE}"/>
    <cellStyle name="Millares 174 2 2 2 15 2 2" xfId="44991" xr:uid="{A88D1E19-94F1-4F98-A80C-66197F1546B6}"/>
    <cellStyle name="Millares 174 2 2 2 15 3" xfId="33550" xr:uid="{7472583B-4741-4316-81B1-61D98966A93F}"/>
    <cellStyle name="Millares 174 2 2 2 16" xfId="11719" xr:uid="{4457734F-BC8E-44C0-B8DA-265983FA105A}"/>
    <cellStyle name="Millares 174 2 2 2 16 2" xfId="34613" xr:uid="{B0143C9F-F5B2-4457-8F2C-6BA9D67CE390}"/>
    <cellStyle name="Millares 174 2 2 2 17" xfId="23172" xr:uid="{747CAA52-4658-4A0A-A05B-EA90447AAEFF}"/>
    <cellStyle name="Millares 174 2 2 2 18" xfId="46055" xr:uid="{E0EC45AD-7BD7-464F-8A43-FC97A5F1EC36}"/>
    <cellStyle name="Millares 174 2 2 2 2" xfId="376" xr:uid="{35A1C021-4002-4B58-9CA2-B12625F82DB2}"/>
    <cellStyle name="Millares 174 2 2 2 2 10" xfId="8885" xr:uid="{314B2FE7-22AF-4971-BC0A-A40AAA71F378}"/>
    <cellStyle name="Millares 174 2 2 2 2 10 2" xfId="20329" xr:uid="{BA4AF49A-03F6-4F45-A24D-DCB61EA71E9E}"/>
    <cellStyle name="Millares 174 2 2 2 2 10 2 2" xfId="43223" xr:uid="{008F7202-8EE7-47C7-8687-1835B1826F64}"/>
    <cellStyle name="Millares 174 2 2 2 2 10 3" xfId="31782" xr:uid="{916C7B7B-70C0-4931-9CEE-6D41E54533F6}"/>
    <cellStyle name="Millares 174 2 2 2 2 10 4" xfId="54664" xr:uid="{33606733-4662-46D1-B3CE-4A0ECE827C22}"/>
    <cellStyle name="Millares 174 2 2 2 2 11" xfId="9147" xr:uid="{5EEEF866-1669-4C50-9885-C0BB26B3147F}"/>
    <cellStyle name="Millares 174 2 2 2 2 11 2" xfId="20591" xr:uid="{F5A4ED8D-4ACB-4D2A-B7F2-CF028663A505}"/>
    <cellStyle name="Millares 174 2 2 2 2 11 2 2" xfId="43485" xr:uid="{ED49D113-7529-453E-9830-E714074CCBE4}"/>
    <cellStyle name="Millares 174 2 2 2 2 11 3" xfId="32044" xr:uid="{907E85E3-36C2-403C-ABD4-62AAEE160241}"/>
    <cellStyle name="Millares 174 2 2 2 2 11 4" xfId="54926" xr:uid="{5F4768FD-5095-4443-BA58-570819BE4064}"/>
    <cellStyle name="Millares 174 2 2 2 2 12" xfId="9414" xr:uid="{92850D76-4F61-493D-AC18-8F0A9FF9739C}"/>
    <cellStyle name="Millares 174 2 2 2 2 12 2" xfId="20858" xr:uid="{7913BE2E-69D1-4EA4-8E6F-D57894A4D0FD}"/>
    <cellStyle name="Millares 174 2 2 2 2 12 2 2" xfId="43752" xr:uid="{0B1DCD12-0B1B-4F57-9C31-02D70B1B5AA8}"/>
    <cellStyle name="Millares 174 2 2 2 2 12 3" xfId="32311" xr:uid="{9799826C-4D86-4AEA-8BB6-57C41F62E04C}"/>
    <cellStyle name="Millares 174 2 2 2 2 12 4" xfId="55193" xr:uid="{763347BB-A329-444C-AAAD-065F871A8524}"/>
    <cellStyle name="Millares 174 2 2 2 2 13" xfId="9686" xr:uid="{6FBED199-289D-4CA0-84C1-5141A5622399}"/>
    <cellStyle name="Millares 174 2 2 2 2 13 2" xfId="21129" xr:uid="{2ED14741-F4FD-4CA1-82E8-55BDA5A7283A}"/>
    <cellStyle name="Millares 174 2 2 2 2 13 2 2" xfId="44023" xr:uid="{16CBF466-AC02-409D-9846-11B714A57AEF}"/>
    <cellStyle name="Millares 174 2 2 2 2 13 3" xfId="32582" xr:uid="{7B9EC4F5-B4EF-46DD-8CFD-25E09D2DB009}"/>
    <cellStyle name="Millares 174 2 2 2 2 14" xfId="10770" xr:uid="{229C2EF5-CBED-474E-B512-207EA5E959DD}"/>
    <cellStyle name="Millares 174 2 2 2 2 14 2" xfId="22213" xr:uid="{B0C9FA66-96B1-4587-AEC6-6F679F8EE7F1}"/>
    <cellStyle name="Millares 174 2 2 2 2 14 2 2" xfId="45107" xr:uid="{DEA41530-CDAD-4856-9F58-CA5247ECF12C}"/>
    <cellStyle name="Millares 174 2 2 2 2 14 3" xfId="33666" xr:uid="{B48AAB04-63F6-4A10-9F05-43FC6B93E3FF}"/>
    <cellStyle name="Millares 174 2 2 2 2 15" xfId="11835" xr:uid="{214BF4EB-4376-4935-B76F-F7341AAED19C}"/>
    <cellStyle name="Millares 174 2 2 2 2 15 2" xfId="34729" xr:uid="{59618E7E-5C12-4A39-95C4-A721C01F7C3B}"/>
    <cellStyle name="Millares 174 2 2 2 2 16" xfId="23288" xr:uid="{F520D5BF-733A-4C78-82B2-8A435940A7EE}"/>
    <cellStyle name="Millares 174 2 2 2 2 17" xfId="46171" xr:uid="{7360EE0E-54B1-43AB-B6C8-296FAF5E5816}"/>
    <cellStyle name="Millares 174 2 2 2 2 2" xfId="639" xr:uid="{CA176537-2597-4DBF-871D-BC7E06C707A1}"/>
    <cellStyle name="Millares 174 2 2 2 2 2 10" xfId="46434" xr:uid="{3E6DAAD5-17A4-4DF3-9E85-2A528CBBFDBE}"/>
    <cellStyle name="Millares 174 2 2 2 2 2 2" xfId="1167" xr:uid="{4201C167-AEE9-41CE-8970-8767E6198F66}"/>
    <cellStyle name="Millares 174 2 2 2 2 2 2 2" xfId="2484" xr:uid="{882742B1-9A2B-48EF-91B9-357E48DDA85F}"/>
    <cellStyle name="Millares 174 2 2 2 2 2 2 2 2" xfId="6732" xr:uid="{1DDD3256-6954-469D-BA32-98D9F0882FA8}"/>
    <cellStyle name="Millares 174 2 2 2 2 2 2 2 2 2" xfId="18184" xr:uid="{EADAC2B5-1B51-4F68-ABB1-055312701FB1}"/>
    <cellStyle name="Millares 174 2 2 2 2 2 2 2 2 2 2" xfId="41078" xr:uid="{2E6DEEE8-9191-4CF0-80FE-F980DA4540CB}"/>
    <cellStyle name="Millares 174 2 2 2 2 2 2 2 2 3" xfId="29637" xr:uid="{667D6264-1E2D-4E19-AC5F-387D2CFEAADE}"/>
    <cellStyle name="Millares 174 2 2 2 2 2 2 2 2 4" xfId="52519" xr:uid="{B2466D98-53A2-4F00-814D-D6D5D81F55F2}"/>
    <cellStyle name="Millares 174 2 2 2 2 2 2 2 3" xfId="13942" xr:uid="{F19423C0-8047-46BC-B899-AD5AF08C6FB0}"/>
    <cellStyle name="Millares 174 2 2 2 2 2 2 2 3 2" xfId="36836" xr:uid="{57128106-4DC7-441D-BEE3-9FA7D8E9FEB7}"/>
    <cellStyle name="Millares 174 2 2 2 2 2 2 2 4" xfId="25395" xr:uid="{CFA1E018-6CAE-48FE-871A-622D7F843B14}"/>
    <cellStyle name="Millares 174 2 2 2 2 2 2 2 5" xfId="48278" xr:uid="{05ABE1C5-850F-44E9-ABAA-FCFD70B67A28}"/>
    <cellStyle name="Millares 174 2 2 2 2 2 2 3" xfId="4328" xr:uid="{DEE51476-0D46-4E38-AEEE-818323194D11}"/>
    <cellStyle name="Millares 174 2 2 2 2 2 2 3 2" xfId="8571" xr:uid="{4646F6B0-1265-4A63-8809-06E326A7E6B9}"/>
    <cellStyle name="Millares 174 2 2 2 2 2 2 3 2 2" xfId="20023" xr:uid="{89C90326-8CEE-4D05-8822-64387D7AC5ED}"/>
    <cellStyle name="Millares 174 2 2 2 2 2 2 3 2 2 2" xfId="42917" xr:uid="{C9774F05-CC9C-41AA-89A6-D24E34D87A95}"/>
    <cellStyle name="Millares 174 2 2 2 2 2 2 3 2 3" xfId="31476" xr:uid="{E022866C-09D5-43FE-85AF-A13AE3CD4ABC}"/>
    <cellStyle name="Millares 174 2 2 2 2 2 2 3 2 4" xfId="54358" xr:uid="{427A32BC-E41A-489B-BA1C-F93EF28FD938}"/>
    <cellStyle name="Millares 174 2 2 2 2 2 2 3 3" xfId="15781" xr:uid="{3ABBD5ED-C763-4E6C-9ABE-6A3DF2D7C6F2}"/>
    <cellStyle name="Millares 174 2 2 2 2 2 2 3 3 2" xfId="38675" xr:uid="{2497097B-F6E5-4B6F-950E-A8675DD825FC}"/>
    <cellStyle name="Millares 174 2 2 2 2 2 2 3 4" xfId="27234" xr:uid="{D67B50CA-D0F9-45F2-9DBB-ABE8178F5610}"/>
    <cellStyle name="Millares 174 2 2 2 2 2 2 3 5" xfId="50116" xr:uid="{0263CA4F-DEF1-4082-83AE-C6C4DB16BB78}"/>
    <cellStyle name="Millares 174 2 2 2 2 2 2 4" xfId="5415" xr:uid="{32107035-0820-4ACA-B1F0-DD320C74C8E9}"/>
    <cellStyle name="Millares 174 2 2 2 2 2 2 4 2" xfId="16867" xr:uid="{7F472073-29E9-414B-9445-CDF9D56CCED3}"/>
    <cellStyle name="Millares 174 2 2 2 2 2 2 4 2 2" xfId="39761" xr:uid="{FDA5B21B-D218-4829-80FF-657770C4CDA2}"/>
    <cellStyle name="Millares 174 2 2 2 2 2 2 4 3" xfId="28320" xr:uid="{0E1D91DA-8AAF-44B9-8822-874E61E43AE6}"/>
    <cellStyle name="Millares 174 2 2 2 2 2 2 4 4" xfId="51202" xr:uid="{0FD82C2E-E5CC-4311-B2D1-812F96854FC9}"/>
    <cellStyle name="Millares 174 2 2 2 2 2 2 5" xfId="10476" xr:uid="{B96264F2-3E2F-49FA-A577-29A3E77F1BD4}"/>
    <cellStyle name="Millares 174 2 2 2 2 2 2 5 2" xfId="21919" xr:uid="{44829FDB-D85F-44B1-BFC8-667BEB5634F8}"/>
    <cellStyle name="Millares 174 2 2 2 2 2 2 5 2 2" xfId="44813" xr:uid="{021389A6-12E5-4900-821E-F3563ED7A5F0}"/>
    <cellStyle name="Millares 174 2 2 2 2 2 2 5 3" xfId="33372" xr:uid="{F63C7B66-BE35-4769-854E-288AF06FD91E}"/>
    <cellStyle name="Millares 174 2 2 2 2 2 2 6" xfId="11560" xr:uid="{74053942-4317-4081-AD8D-BD6566AB0DBE}"/>
    <cellStyle name="Millares 174 2 2 2 2 2 2 6 2" xfId="23003" xr:uid="{F2249E44-F0F1-44B7-834E-3C4D76E13551}"/>
    <cellStyle name="Millares 174 2 2 2 2 2 2 6 2 2" xfId="45897" xr:uid="{DB3ED072-7A42-4792-BA1A-7892901AB309}"/>
    <cellStyle name="Millares 174 2 2 2 2 2 2 6 3" xfId="34456" xr:uid="{B2DE45F3-CA69-4AC6-976C-624416583AD4}"/>
    <cellStyle name="Millares 174 2 2 2 2 2 2 7" xfId="12625" xr:uid="{0A433E91-E63A-49A5-B255-86D8CCAF8490}"/>
    <cellStyle name="Millares 174 2 2 2 2 2 2 7 2" xfId="35519" xr:uid="{4CFE0079-78DE-4F89-98A7-71847C48080D}"/>
    <cellStyle name="Millares 174 2 2 2 2 2 2 8" xfId="24078" xr:uid="{5B34E30D-D66B-4AD5-B0C2-BA85279CA2F8}"/>
    <cellStyle name="Millares 174 2 2 2 2 2 2 9" xfId="46961" xr:uid="{17CAF44B-2F6E-41F8-99A9-EBD3CF679089}"/>
    <cellStyle name="Millares 174 2 2 2 2 2 3" xfId="1957" xr:uid="{B29C871D-6EE0-471E-9D09-E993763BBBDB}"/>
    <cellStyle name="Millares 174 2 2 2 2 2 3 2" xfId="6205" xr:uid="{CA37A73F-BB37-4A69-8E31-1844D27A57E6}"/>
    <cellStyle name="Millares 174 2 2 2 2 2 3 2 2" xfId="17657" xr:uid="{C8173A98-6E2A-48BB-A3FC-C276ED715385}"/>
    <cellStyle name="Millares 174 2 2 2 2 2 3 2 2 2" xfId="40551" xr:uid="{77C02151-3401-4FFF-9825-22D7055E3F84}"/>
    <cellStyle name="Millares 174 2 2 2 2 2 3 2 3" xfId="29110" xr:uid="{8EC6C3CE-3CDD-4E50-9134-0A10F7A31D6E}"/>
    <cellStyle name="Millares 174 2 2 2 2 2 3 2 4" xfId="51992" xr:uid="{E9C588F4-5CB5-4FEA-A8F0-BDF2C5301E09}"/>
    <cellStyle name="Millares 174 2 2 2 2 2 3 3" xfId="13415" xr:uid="{B6A2F825-7184-48B5-9517-D3C0BCA18572}"/>
    <cellStyle name="Millares 174 2 2 2 2 2 3 3 2" xfId="36309" xr:uid="{559C3A3E-63F6-4C35-AB53-DA134613E3AF}"/>
    <cellStyle name="Millares 174 2 2 2 2 2 3 4" xfId="24868" xr:uid="{5A8ABC83-7D99-478D-8D7A-21A69AC4C026}"/>
    <cellStyle name="Millares 174 2 2 2 2 2 3 5" xfId="47751" xr:uid="{D3989DF9-E944-4AFF-AF02-D7D1F9E8003F}"/>
    <cellStyle name="Millares 174 2 2 2 2 2 4" xfId="3801" xr:uid="{1B734376-3072-4418-A5F3-9E8E416B2984}"/>
    <cellStyle name="Millares 174 2 2 2 2 2 4 2" xfId="8044" xr:uid="{392D2FD5-9DEC-4B3B-AC61-E27B96712726}"/>
    <cellStyle name="Millares 174 2 2 2 2 2 4 2 2" xfId="19496" xr:uid="{1D6A9547-6558-4059-A9B6-81C16EAF89CB}"/>
    <cellStyle name="Millares 174 2 2 2 2 2 4 2 2 2" xfId="42390" xr:uid="{6BF9F20A-70B3-405E-AD05-3DFD86C5C496}"/>
    <cellStyle name="Millares 174 2 2 2 2 2 4 2 3" xfId="30949" xr:uid="{DC3901F7-CAC9-404F-9BF7-8C4EB2ED8D99}"/>
    <cellStyle name="Millares 174 2 2 2 2 2 4 2 4" xfId="53831" xr:uid="{DEC7171B-7037-47B9-9FD1-03B5BD16CF50}"/>
    <cellStyle name="Millares 174 2 2 2 2 2 4 3" xfId="15254" xr:uid="{69BE7DE2-EA21-4CCE-B5FB-B5CF7805381B}"/>
    <cellStyle name="Millares 174 2 2 2 2 2 4 3 2" xfId="38148" xr:uid="{4D56A432-AA76-42FE-A481-0AAFB9F5D296}"/>
    <cellStyle name="Millares 174 2 2 2 2 2 4 4" xfId="26707" xr:uid="{C4304E77-CB74-4C93-9138-0C7AC6B646FF}"/>
    <cellStyle name="Millares 174 2 2 2 2 2 4 5" xfId="49589" xr:uid="{5E03A1C8-E656-409D-983D-DBDBF1214DF8}"/>
    <cellStyle name="Millares 174 2 2 2 2 2 5" xfId="4888" xr:uid="{711527E1-1035-4F68-AB1F-6C1771251D33}"/>
    <cellStyle name="Millares 174 2 2 2 2 2 5 2" xfId="16340" xr:uid="{EE37D1EC-46C5-470E-B718-9081FC98CB11}"/>
    <cellStyle name="Millares 174 2 2 2 2 2 5 2 2" xfId="39234" xr:uid="{7F13B179-64BC-428E-A789-A4D90B7D948B}"/>
    <cellStyle name="Millares 174 2 2 2 2 2 5 3" xfId="27793" xr:uid="{80EDACC3-D202-4F46-BCE8-E44ABF5651AF}"/>
    <cellStyle name="Millares 174 2 2 2 2 2 5 4" xfId="50675" xr:uid="{0D008B23-D058-469D-A8AD-285F64925289}"/>
    <cellStyle name="Millares 174 2 2 2 2 2 6" xfId="9949" xr:uid="{CEEB91DD-5F26-4350-9F96-0A8AFD1D58E6}"/>
    <cellStyle name="Millares 174 2 2 2 2 2 6 2" xfId="21392" xr:uid="{B924E980-2FCC-4F23-A4EE-CD76C7D22C84}"/>
    <cellStyle name="Millares 174 2 2 2 2 2 6 2 2" xfId="44286" xr:uid="{C699ECD5-9BD4-43E7-8234-8E705256CBE4}"/>
    <cellStyle name="Millares 174 2 2 2 2 2 6 3" xfId="32845" xr:uid="{9E6D7DCB-CA8F-4079-83CC-8DF85A42230D}"/>
    <cellStyle name="Millares 174 2 2 2 2 2 7" xfId="11033" xr:uid="{22B3816E-F4E2-497F-821B-A34FACCBEEA0}"/>
    <cellStyle name="Millares 174 2 2 2 2 2 7 2" xfId="22476" xr:uid="{46C26164-758B-4BAA-A471-32477C61D7E3}"/>
    <cellStyle name="Millares 174 2 2 2 2 2 7 2 2" xfId="45370" xr:uid="{290B8B2C-D4F1-47A0-BB3B-0712512064D3}"/>
    <cellStyle name="Millares 174 2 2 2 2 2 7 3" xfId="33929" xr:uid="{75FB5FFA-6771-4FD0-9548-B17DCAC59D0B}"/>
    <cellStyle name="Millares 174 2 2 2 2 2 8" xfId="12098" xr:uid="{0CD70CA3-9992-4279-89EB-A8098B9D6109}"/>
    <cellStyle name="Millares 174 2 2 2 2 2 8 2" xfId="34992" xr:uid="{5A8321C7-6853-4B19-A4F6-FACC14798156}"/>
    <cellStyle name="Millares 174 2 2 2 2 2 9" xfId="23551" xr:uid="{C4B088DE-07A4-40E3-9B6C-7EF9F6222A64}"/>
    <cellStyle name="Millares 174 2 2 2 2 3" xfId="904" xr:uid="{FC7098AE-7291-4B7A-A967-88C404822CD4}"/>
    <cellStyle name="Millares 174 2 2 2 2 3 2" xfId="2221" xr:uid="{A5D598B3-8381-4390-B8A8-790B76B5EDDC}"/>
    <cellStyle name="Millares 174 2 2 2 2 3 2 2" xfId="6469" xr:uid="{F59BD828-6692-44F6-AF79-63F20F6EBB3D}"/>
    <cellStyle name="Millares 174 2 2 2 2 3 2 2 2" xfId="17921" xr:uid="{6A5B5FC6-B80B-4146-B0D9-A442EB637460}"/>
    <cellStyle name="Millares 174 2 2 2 2 3 2 2 2 2" xfId="40815" xr:uid="{14FFB24A-018F-49EE-B9E5-920B77D45C09}"/>
    <cellStyle name="Millares 174 2 2 2 2 3 2 2 3" xfId="29374" xr:uid="{5F8ED69E-976B-4300-87B7-E35EEEEFBF4D}"/>
    <cellStyle name="Millares 174 2 2 2 2 3 2 2 4" xfId="52256" xr:uid="{83ED3E17-BA77-46B9-8098-13F9227F7538}"/>
    <cellStyle name="Millares 174 2 2 2 2 3 2 3" xfId="13679" xr:uid="{DCB03298-6926-4863-8A78-87EA5C4B5C89}"/>
    <cellStyle name="Millares 174 2 2 2 2 3 2 3 2" xfId="36573" xr:uid="{481DD2C8-B4B1-40F9-AECA-4664E8BD5795}"/>
    <cellStyle name="Millares 174 2 2 2 2 3 2 4" xfId="25132" xr:uid="{37EB4D75-FAB7-42DF-AA3F-D438D9E94538}"/>
    <cellStyle name="Millares 174 2 2 2 2 3 2 5" xfId="48015" xr:uid="{08E4C197-2186-4E20-8D1E-DF1E1F7B04C4}"/>
    <cellStyle name="Millares 174 2 2 2 2 3 3" xfId="4065" xr:uid="{128E1CB3-F24F-4FC6-81E2-D20935660F62}"/>
    <cellStyle name="Millares 174 2 2 2 2 3 3 2" xfId="8308" xr:uid="{756813AF-A2F2-48CD-8685-99A35C5156B8}"/>
    <cellStyle name="Millares 174 2 2 2 2 3 3 2 2" xfId="19760" xr:uid="{062781B7-9440-459F-B08A-BD27ED56ADBA}"/>
    <cellStyle name="Millares 174 2 2 2 2 3 3 2 2 2" xfId="42654" xr:uid="{0D6D76D2-3DDE-4E67-BC8C-947247A995C4}"/>
    <cellStyle name="Millares 174 2 2 2 2 3 3 2 3" xfId="31213" xr:uid="{DB850436-3955-4ADA-A8E9-C455F10917DC}"/>
    <cellStyle name="Millares 174 2 2 2 2 3 3 2 4" xfId="54095" xr:uid="{1257FC25-7094-4479-97D2-B2D0F6BFF7C2}"/>
    <cellStyle name="Millares 174 2 2 2 2 3 3 3" xfId="15518" xr:uid="{C3EEE770-68BE-4AB8-9C24-FF4563569169}"/>
    <cellStyle name="Millares 174 2 2 2 2 3 3 3 2" xfId="38412" xr:uid="{E3781AE5-EE4E-4075-BC50-BE4D3A52580D}"/>
    <cellStyle name="Millares 174 2 2 2 2 3 3 4" xfId="26971" xr:uid="{E8CAD606-C398-45BC-9334-7844257959BB}"/>
    <cellStyle name="Millares 174 2 2 2 2 3 3 5" xfId="49853" xr:uid="{6451D0D3-8BD4-4987-A7AD-53F03E4A1137}"/>
    <cellStyle name="Millares 174 2 2 2 2 3 4" xfId="5152" xr:uid="{96324EF2-743B-4A11-B036-5824C404AF29}"/>
    <cellStyle name="Millares 174 2 2 2 2 3 4 2" xfId="16604" xr:uid="{14CEB530-9D95-444C-A2DB-D0E16E29ABAA}"/>
    <cellStyle name="Millares 174 2 2 2 2 3 4 2 2" xfId="39498" xr:uid="{1DA8CDAB-887A-4980-8806-26B4B06193AA}"/>
    <cellStyle name="Millares 174 2 2 2 2 3 4 3" xfId="28057" xr:uid="{A59E5856-7250-47F8-A5BC-FEC67B6D6EA0}"/>
    <cellStyle name="Millares 174 2 2 2 2 3 4 4" xfId="50939" xr:uid="{797D6AE9-EFF0-4E22-92E4-ACA69F9C2463}"/>
    <cellStyle name="Millares 174 2 2 2 2 3 5" xfId="10213" xr:uid="{123D34DC-49A6-46A1-BA4F-B535A090BF71}"/>
    <cellStyle name="Millares 174 2 2 2 2 3 5 2" xfId="21656" xr:uid="{C63362BD-479A-400D-9A87-64200DEE9138}"/>
    <cellStyle name="Millares 174 2 2 2 2 3 5 2 2" xfId="44550" xr:uid="{BC8A89CA-FE11-4676-98EE-F826AA5DD0E9}"/>
    <cellStyle name="Millares 174 2 2 2 2 3 5 3" xfId="33109" xr:uid="{C0BFB791-C51F-4C93-8B6E-D36B72005742}"/>
    <cellStyle name="Millares 174 2 2 2 2 3 6" xfId="11297" xr:uid="{C74F6700-583D-474D-B488-15EF91CF1C4E}"/>
    <cellStyle name="Millares 174 2 2 2 2 3 6 2" xfId="22740" xr:uid="{E7AA6B85-A591-4123-99CA-AA4674A0D153}"/>
    <cellStyle name="Millares 174 2 2 2 2 3 6 2 2" xfId="45634" xr:uid="{BE49DC2B-031E-4E83-A1DA-B7C7777B94BE}"/>
    <cellStyle name="Millares 174 2 2 2 2 3 6 3" xfId="34193" xr:uid="{10CAD45F-830C-4E27-A8B7-E55F023E61F6}"/>
    <cellStyle name="Millares 174 2 2 2 2 3 7" xfId="12362" xr:uid="{04FE4457-01C3-4EC1-9CFD-91B52F0A4218}"/>
    <cellStyle name="Millares 174 2 2 2 2 3 7 2" xfId="35256" xr:uid="{22F0EB2B-A2A2-4C4B-B41B-8F8B5ADAE167}"/>
    <cellStyle name="Millares 174 2 2 2 2 3 8" xfId="23815" xr:uid="{2FE415CA-0CAA-4BAC-9290-99A6F10C25B3}"/>
    <cellStyle name="Millares 174 2 2 2 2 3 9" xfId="46698" xr:uid="{ADF1B945-D683-4A40-83EB-79148A560EDD}"/>
    <cellStyle name="Millares 174 2 2 2 2 4" xfId="1432" xr:uid="{0552E276-BAB5-4B82-BE03-842FF2209367}"/>
    <cellStyle name="Millares 174 2 2 2 2 4 2" xfId="2749" xr:uid="{34060AD8-86A3-4F4C-BB10-9E33C1AA11E1}"/>
    <cellStyle name="Millares 174 2 2 2 2 4 2 2" xfId="6997" xr:uid="{A95F4815-3C73-4A7A-9918-A80DA0452249}"/>
    <cellStyle name="Millares 174 2 2 2 2 4 2 2 2" xfId="18449" xr:uid="{F2C62E50-AEA9-49D8-AD1C-E4FCD3294CDB}"/>
    <cellStyle name="Millares 174 2 2 2 2 4 2 2 2 2" xfId="41343" xr:uid="{13E69CED-CEA1-47F2-AF1C-44765823D370}"/>
    <cellStyle name="Millares 174 2 2 2 2 4 2 2 3" xfId="29902" xr:uid="{7397BD7F-CF1E-457A-A2E9-BD8C9956C253}"/>
    <cellStyle name="Millares 174 2 2 2 2 4 2 2 4" xfId="52784" xr:uid="{7C96A97E-FAFD-4E8C-BC1C-49FF4842D94A}"/>
    <cellStyle name="Millares 174 2 2 2 2 4 2 3" xfId="14207" xr:uid="{1AF031E2-68BE-461B-AC00-1251FC02B472}"/>
    <cellStyle name="Millares 174 2 2 2 2 4 2 3 2" xfId="37101" xr:uid="{64CDE40F-0830-4A93-8302-C09DAD3756A7}"/>
    <cellStyle name="Millares 174 2 2 2 2 4 2 4" xfId="25660" xr:uid="{B2AB4D3D-FF76-4881-9801-B2D0B1845AF7}"/>
    <cellStyle name="Millares 174 2 2 2 2 4 2 5" xfId="48543" xr:uid="{ED05876D-ED5C-44C3-BD2F-D7D7BDF4650A}"/>
    <cellStyle name="Millares 174 2 2 2 2 4 3" xfId="5680" xr:uid="{2BD3822A-1FF4-48B0-BE36-B078963AD91A}"/>
    <cellStyle name="Millares 174 2 2 2 2 4 3 2" xfId="17132" xr:uid="{84CCC15A-16F0-433C-A865-C5BE2B3F2024}"/>
    <cellStyle name="Millares 174 2 2 2 2 4 3 2 2" xfId="40026" xr:uid="{43B49F36-3C54-42AF-8BFE-708F71B9BA9B}"/>
    <cellStyle name="Millares 174 2 2 2 2 4 3 3" xfId="28585" xr:uid="{5293BA32-63DB-4194-BF19-CB5C63176D73}"/>
    <cellStyle name="Millares 174 2 2 2 2 4 3 4" xfId="51467" xr:uid="{D4B3A8EE-D12D-4831-AE1A-082CC417B216}"/>
    <cellStyle name="Millares 174 2 2 2 2 4 4" xfId="12890" xr:uid="{13296FCA-C6A0-4333-8B66-E1228203534B}"/>
    <cellStyle name="Millares 174 2 2 2 2 4 4 2" xfId="35784" xr:uid="{487FC64A-A52D-412E-85F7-0BF11F555529}"/>
    <cellStyle name="Millares 174 2 2 2 2 4 5" xfId="24343" xr:uid="{FB44029C-7B77-4688-8492-03DFA23941F9}"/>
    <cellStyle name="Millares 174 2 2 2 2 4 6" xfId="47226" xr:uid="{0E6B355B-D417-43B6-A1FE-7EC5C0F26502}"/>
    <cellStyle name="Millares 174 2 2 2 2 5" xfId="1694" xr:uid="{2CBB3FF2-D54C-4EDA-8AE0-920DC399B4AB}"/>
    <cellStyle name="Millares 174 2 2 2 2 5 2" xfId="5942" xr:uid="{EC948685-B424-4DED-B040-55C08C9847DD}"/>
    <cellStyle name="Millares 174 2 2 2 2 5 2 2" xfId="17394" xr:uid="{216A8794-E4C4-4E15-A660-06C614BD2B67}"/>
    <cellStyle name="Millares 174 2 2 2 2 5 2 2 2" xfId="40288" xr:uid="{99556877-ECAE-43AD-8D45-19541146AF68}"/>
    <cellStyle name="Millares 174 2 2 2 2 5 2 3" xfId="28847" xr:uid="{EB7CFAB0-96B1-4F8A-A51F-1E24D5BB8C0D}"/>
    <cellStyle name="Millares 174 2 2 2 2 5 2 4" xfId="51729" xr:uid="{43AF8A64-DC17-4DD7-A4EF-CC379D61247B}"/>
    <cellStyle name="Millares 174 2 2 2 2 5 3" xfId="13152" xr:uid="{1A28424C-88E7-417E-9016-CA183E385705}"/>
    <cellStyle name="Millares 174 2 2 2 2 5 3 2" xfId="36046" xr:uid="{CCAA0518-176B-4045-B8CE-790FDF5063A5}"/>
    <cellStyle name="Millares 174 2 2 2 2 5 4" xfId="24605" xr:uid="{93B75E77-A775-4E8F-B940-5685A4BEA833}"/>
    <cellStyle name="Millares 174 2 2 2 2 5 5" xfId="47488" xr:uid="{2C91CC91-D82D-4DF1-8688-0E36C0CE7281}"/>
    <cellStyle name="Millares 174 2 2 2 2 6" xfId="3017" xr:uid="{7CC35A6C-40EC-4A85-90F8-C27E7BBF3195}"/>
    <cellStyle name="Millares 174 2 2 2 2 6 2" xfId="7260" xr:uid="{36B3A690-3463-4A5D-94DB-3DC91FB1D8AD}"/>
    <cellStyle name="Millares 174 2 2 2 2 6 2 2" xfId="18712" xr:uid="{B8308ECA-BBF5-450E-82D8-A92E7F02CF25}"/>
    <cellStyle name="Millares 174 2 2 2 2 6 2 2 2" xfId="41606" xr:uid="{4B834D3F-DBF3-408A-AD52-1410FA0FE003}"/>
    <cellStyle name="Millares 174 2 2 2 2 6 2 3" xfId="30165" xr:uid="{DB1D2CBD-FDB4-4ABD-9279-CB06834BCF68}"/>
    <cellStyle name="Millares 174 2 2 2 2 6 2 4" xfId="53047" xr:uid="{F3ED51C3-0C90-4971-9B1B-0C82BAA75E87}"/>
    <cellStyle name="Millares 174 2 2 2 2 6 3" xfId="14470" xr:uid="{B81D3E78-79BE-4695-B974-962930C377F0}"/>
    <cellStyle name="Millares 174 2 2 2 2 6 3 2" xfId="37364" xr:uid="{2D0B890C-8F69-4BE1-850D-6D2CB26FD503}"/>
    <cellStyle name="Millares 174 2 2 2 2 6 4" xfId="25923" xr:uid="{8F21EE68-EF3C-450B-B027-B42249CEA175}"/>
    <cellStyle name="Millares 174 2 2 2 2 6 5" xfId="48805" xr:uid="{5BA410FE-AB15-4595-AC2D-40CB3711F248}"/>
    <cellStyle name="Millares 174 2 2 2 2 7" xfId="3277" xr:uid="{8BA4A93C-9C80-41A1-8877-27E0ED436335}"/>
    <cellStyle name="Millares 174 2 2 2 2 7 2" xfId="7520" xr:uid="{37579F81-7002-468C-A75F-0A494EFDC5B2}"/>
    <cellStyle name="Millares 174 2 2 2 2 7 2 2" xfId="18972" xr:uid="{C728413B-26CE-499A-AD8D-6EA9F3CA2B82}"/>
    <cellStyle name="Millares 174 2 2 2 2 7 2 2 2" xfId="41866" xr:uid="{AB11663B-EC4F-462F-BFB3-94E118E88F39}"/>
    <cellStyle name="Millares 174 2 2 2 2 7 2 3" xfId="30425" xr:uid="{E0059605-18A8-4B30-AB62-145A5EE4657D}"/>
    <cellStyle name="Millares 174 2 2 2 2 7 2 4" xfId="53307" xr:uid="{BC447EDD-F9CE-4657-84DC-483B06E61BF9}"/>
    <cellStyle name="Millares 174 2 2 2 2 7 3" xfId="14730" xr:uid="{EAD0DC49-9363-447F-9B05-CAB0A4253817}"/>
    <cellStyle name="Millares 174 2 2 2 2 7 3 2" xfId="37624" xr:uid="{FE084184-43BE-49F2-92BF-5573D3CDC644}"/>
    <cellStyle name="Millares 174 2 2 2 2 7 4" xfId="26183" xr:uid="{FEABC467-AFCF-4A47-87BC-0348745E7506}"/>
    <cellStyle name="Millares 174 2 2 2 2 7 5" xfId="49065" xr:uid="{35227D0A-EA9B-49CB-B7B2-C7316D6120C0}"/>
    <cellStyle name="Millares 174 2 2 2 2 8" xfId="3538" xr:uid="{6F042BD0-FF10-4621-A911-A734F10C0D47}"/>
    <cellStyle name="Millares 174 2 2 2 2 8 2" xfId="7781" xr:uid="{8A294B5D-A022-485F-93CF-678FA2987A50}"/>
    <cellStyle name="Millares 174 2 2 2 2 8 2 2" xfId="19233" xr:uid="{68B6F106-B19B-459E-8759-8785F37F38C5}"/>
    <cellStyle name="Millares 174 2 2 2 2 8 2 2 2" xfId="42127" xr:uid="{A5984E65-A726-4949-9357-150335BC5031}"/>
    <cellStyle name="Millares 174 2 2 2 2 8 2 3" xfId="30686" xr:uid="{2102CA9F-42F3-4C5F-AC79-6815765B58F3}"/>
    <cellStyle name="Millares 174 2 2 2 2 8 2 4" xfId="53568" xr:uid="{2B3710DC-CF74-4FE9-9DE3-FBCA03918D81}"/>
    <cellStyle name="Millares 174 2 2 2 2 8 3" xfId="14991" xr:uid="{CC57EBFD-39C2-46EB-86B3-4514488FDF2F}"/>
    <cellStyle name="Millares 174 2 2 2 2 8 3 2" xfId="37885" xr:uid="{94D7E6B5-BDE3-4065-A71D-A53D229AD187}"/>
    <cellStyle name="Millares 174 2 2 2 2 8 4" xfId="26444" xr:uid="{3B323AC6-1E55-4528-AE73-6D71B658D2D6}"/>
    <cellStyle name="Millares 174 2 2 2 2 8 5" xfId="49326" xr:uid="{AEE45C63-91B6-4EC4-9796-9085AA6ABE98}"/>
    <cellStyle name="Millares 174 2 2 2 2 9" xfId="4606" xr:uid="{5A43554D-5701-4E2E-BF0B-EB934764D3AC}"/>
    <cellStyle name="Millares 174 2 2 2 2 9 2" xfId="16058" xr:uid="{D93BF220-1B40-4A8F-A4FA-67E9DEF3A522}"/>
    <cellStyle name="Millares 174 2 2 2 2 9 2 2" xfId="38952" xr:uid="{1669FE3F-BF1D-4398-9009-2108351803A7}"/>
    <cellStyle name="Millares 174 2 2 2 2 9 3" xfId="27511" xr:uid="{3C737C30-C37D-4B0C-89E5-5DA7A5E013C2}"/>
    <cellStyle name="Millares 174 2 2 2 2 9 4" xfId="50393" xr:uid="{AB765D17-37C8-4FBA-865D-7417FE51A323}"/>
    <cellStyle name="Millares 174 2 2 2 3" xfId="523" xr:uid="{4C77BFFC-F702-4AAF-BD72-90182F276405}"/>
    <cellStyle name="Millares 174 2 2 2 3 10" xfId="46318" xr:uid="{8CE937CB-5B76-4FDB-805B-C5372DE12444}"/>
    <cellStyle name="Millares 174 2 2 2 3 2" xfId="1051" xr:uid="{51E7871D-29ED-41AA-A9ED-B9D0F8283E3F}"/>
    <cellStyle name="Millares 174 2 2 2 3 2 2" xfId="2368" xr:uid="{3284CF17-76A0-4A20-922A-6BF540CEE6A5}"/>
    <cellStyle name="Millares 174 2 2 2 3 2 2 2" xfId="6616" xr:uid="{8011215B-33E5-4C03-9AE3-A3209E76EBAF}"/>
    <cellStyle name="Millares 174 2 2 2 3 2 2 2 2" xfId="18068" xr:uid="{1DF4E4F0-B234-4448-A947-FA946715BA8B}"/>
    <cellStyle name="Millares 174 2 2 2 3 2 2 2 2 2" xfId="40962" xr:uid="{5EE0705C-89C2-45DA-8400-F7D1FFD62FEE}"/>
    <cellStyle name="Millares 174 2 2 2 3 2 2 2 3" xfId="29521" xr:uid="{ACB0795B-BB7A-4EC1-B22B-98294B79ECBD}"/>
    <cellStyle name="Millares 174 2 2 2 3 2 2 2 4" xfId="52403" xr:uid="{25760E97-7C82-4F03-BC58-460131180736}"/>
    <cellStyle name="Millares 174 2 2 2 3 2 2 3" xfId="13826" xr:uid="{7E0CAE02-BCB3-41CE-9B0B-CB1063525F54}"/>
    <cellStyle name="Millares 174 2 2 2 3 2 2 3 2" xfId="36720" xr:uid="{9EDF9B3D-42AA-4D37-8F34-66A2B7AF42C6}"/>
    <cellStyle name="Millares 174 2 2 2 3 2 2 4" xfId="25279" xr:uid="{8131D2C2-6CBC-4BC9-B273-4E86561FCBC6}"/>
    <cellStyle name="Millares 174 2 2 2 3 2 2 5" xfId="48162" xr:uid="{503FDB36-43B3-4663-A668-272E2953C08B}"/>
    <cellStyle name="Millares 174 2 2 2 3 2 3" xfId="4212" xr:uid="{5D4DB0F6-77F7-4C2A-942C-BA234FFABCF1}"/>
    <cellStyle name="Millares 174 2 2 2 3 2 3 2" xfId="8455" xr:uid="{00319B63-AB34-404A-AB6C-B5B27FECC914}"/>
    <cellStyle name="Millares 174 2 2 2 3 2 3 2 2" xfId="19907" xr:uid="{934E3B9E-A3C1-44AA-8F4A-C7EF4BE84096}"/>
    <cellStyle name="Millares 174 2 2 2 3 2 3 2 2 2" xfId="42801" xr:uid="{5B8C606F-4F2C-4B2B-8396-A5504D70AF34}"/>
    <cellStyle name="Millares 174 2 2 2 3 2 3 2 3" xfId="31360" xr:uid="{85A9CAAE-9975-4A24-9B08-A5D1ED6A3FCE}"/>
    <cellStyle name="Millares 174 2 2 2 3 2 3 2 4" xfId="54242" xr:uid="{27E6720B-E508-418F-91CF-6FFED3C4DD14}"/>
    <cellStyle name="Millares 174 2 2 2 3 2 3 3" xfId="15665" xr:uid="{E1DDA58A-5A0A-4225-BB9C-CA841ABC1344}"/>
    <cellStyle name="Millares 174 2 2 2 3 2 3 3 2" xfId="38559" xr:uid="{ABACE574-4361-4976-BB38-B3CC909D4FCA}"/>
    <cellStyle name="Millares 174 2 2 2 3 2 3 4" xfId="27118" xr:uid="{80C71021-5199-49A3-AF22-611F996E30BD}"/>
    <cellStyle name="Millares 174 2 2 2 3 2 3 5" xfId="50000" xr:uid="{FDC16628-7C57-46B2-B920-AF5CC31BC511}"/>
    <cellStyle name="Millares 174 2 2 2 3 2 4" xfId="5299" xr:uid="{8DA9ECE5-87F2-4795-BD58-8293D8E82FAA}"/>
    <cellStyle name="Millares 174 2 2 2 3 2 4 2" xfId="16751" xr:uid="{5DC853C2-3A66-4CBD-A34F-A39A1FE47A71}"/>
    <cellStyle name="Millares 174 2 2 2 3 2 4 2 2" xfId="39645" xr:uid="{0EC56A65-93E7-49B1-B4A9-1D628E592ED6}"/>
    <cellStyle name="Millares 174 2 2 2 3 2 4 3" xfId="28204" xr:uid="{3C3D72FF-3F9E-44E9-BA31-E154513D9BC1}"/>
    <cellStyle name="Millares 174 2 2 2 3 2 4 4" xfId="51086" xr:uid="{4D0C7EDF-AFCB-4228-BDE9-BC41D8CC10CB}"/>
    <cellStyle name="Millares 174 2 2 2 3 2 5" xfId="10360" xr:uid="{05C0266E-64E5-48FD-B1FE-0B123D941A1D}"/>
    <cellStyle name="Millares 174 2 2 2 3 2 5 2" xfId="21803" xr:uid="{CFBE9A06-8BC9-4ECF-A2AC-E1B0791762D2}"/>
    <cellStyle name="Millares 174 2 2 2 3 2 5 2 2" xfId="44697" xr:uid="{D6711C9D-E3C4-4E0F-B96C-9EB58AC7D9FC}"/>
    <cellStyle name="Millares 174 2 2 2 3 2 5 3" xfId="33256" xr:uid="{74F9EF4D-3756-4EC0-8572-303DDCE6DBCE}"/>
    <cellStyle name="Millares 174 2 2 2 3 2 6" xfId="11444" xr:uid="{AE74A4FF-B5E7-4A36-8CA6-363F52337847}"/>
    <cellStyle name="Millares 174 2 2 2 3 2 6 2" xfId="22887" xr:uid="{9F499602-E762-4C17-AF5E-D59600F02103}"/>
    <cellStyle name="Millares 174 2 2 2 3 2 6 2 2" xfId="45781" xr:uid="{B6E9E5FA-5FFB-48CE-A860-158BAB95A634}"/>
    <cellStyle name="Millares 174 2 2 2 3 2 6 3" xfId="34340" xr:uid="{07044F01-216C-4E42-8645-EDBDE4251BEC}"/>
    <cellStyle name="Millares 174 2 2 2 3 2 7" xfId="12509" xr:uid="{FA96138C-DDAF-4C37-BBFA-A5B339AD7545}"/>
    <cellStyle name="Millares 174 2 2 2 3 2 7 2" xfId="35403" xr:uid="{BB1E45D0-90C5-4DE0-9B36-9059ADA4B471}"/>
    <cellStyle name="Millares 174 2 2 2 3 2 8" xfId="23962" xr:uid="{79B84853-0188-4120-BB0C-260D60D78009}"/>
    <cellStyle name="Millares 174 2 2 2 3 2 9" xfId="46845" xr:uid="{76E48B82-9839-4076-8B45-4F2533F8C125}"/>
    <cellStyle name="Millares 174 2 2 2 3 3" xfId="1841" xr:uid="{8CEC2365-F080-438A-9645-3A65EA60FFD0}"/>
    <cellStyle name="Millares 174 2 2 2 3 3 2" xfId="6089" xr:uid="{B9DAC10A-5765-45B8-9E5E-CC0196066E4F}"/>
    <cellStyle name="Millares 174 2 2 2 3 3 2 2" xfId="17541" xr:uid="{12BBFB86-8CED-400A-953D-325524E3AE80}"/>
    <cellStyle name="Millares 174 2 2 2 3 3 2 2 2" xfId="40435" xr:uid="{902BF390-67EA-402B-9DD8-94F29CF5B97B}"/>
    <cellStyle name="Millares 174 2 2 2 3 3 2 3" xfId="28994" xr:uid="{1EC72AE2-2C4B-43E0-B4AB-88C64FDC240F}"/>
    <cellStyle name="Millares 174 2 2 2 3 3 2 4" xfId="51876" xr:uid="{7D72DA66-60A7-4CE3-BBE8-349D056D9C7D}"/>
    <cellStyle name="Millares 174 2 2 2 3 3 3" xfId="13299" xr:uid="{6D3985CE-FBD0-4F73-92C5-875AC45FC4EE}"/>
    <cellStyle name="Millares 174 2 2 2 3 3 3 2" xfId="36193" xr:uid="{5405FDB7-BB09-47BB-AF06-3C6ABE9673D7}"/>
    <cellStyle name="Millares 174 2 2 2 3 3 4" xfId="24752" xr:uid="{9CACB36E-0D41-47FC-BE9D-E7A9088CE35B}"/>
    <cellStyle name="Millares 174 2 2 2 3 3 5" xfId="47635" xr:uid="{32AD2D7C-4E88-4A07-92EC-C35955CBECF9}"/>
    <cellStyle name="Millares 174 2 2 2 3 4" xfId="3685" xr:uid="{808B5246-CE9D-4ECD-8F60-4FCC2987F9A0}"/>
    <cellStyle name="Millares 174 2 2 2 3 4 2" xfId="7928" xr:uid="{B9CD41DD-18C9-43E7-AF9B-5F07FB1924D6}"/>
    <cellStyle name="Millares 174 2 2 2 3 4 2 2" xfId="19380" xr:uid="{3CFFE74C-06B2-4AD0-96FE-F27C3596EF89}"/>
    <cellStyle name="Millares 174 2 2 2 3 4 2 2 2" xfId="42274" xr:uid="{F2D54DD6-3573-4ECA-8913-049E26D6ABCA}"/>
    <cellStyle name="Millares 174 2 2 2 3 4 2 3" xfId="30833" xr:uid="{CD0BB6EE-1F71-4E2C-A7DC-297E6110E458}"/>
    <cellStyle name="Millares 174 2 2 2 3 4 2 4" xfId="53715" xr:uid="{6CF147D9-7A4A-4E82-B904-BEAE4562D7F1}"/>
    <cellStyle name="Millares 174 2 2 2 3 4 3" xfId="15138" xr:uid="{21BE6BE4-69F2-4AB7-9BF3-E1F2980B4CFB}"/>
    <cellStyle name="Millares 174 2 2 2 3 4 3 2" xfId="38032" xr:uid="{99B81D7A-A663-4784-890A-A1CB681E9969}"/>
    <cellStyle name="Millares 174 2 2 2 3 4 4" xfId="26591" xr:uid="{0FACBA90-F15D-4FA5-ADD5-C94E9A9F23A5}"/>
    <cellStyle name="Millares 174 2 2 2 3 4 5" xfId="49473" xr:uid="{E9F6E255-652A-4E8F-AA9B-17DF70E031CA}"/>
    <cellStyle name="Millares 174 2 2 2 3 5" xfId="4772" xr:uid="{8B2110E6-707C-4AC6-82FD-53B6511CC807}"/>
    <cellStyle name="Millares 174 2 2 2 3 5 2" xfId="16224" xr:uid="{AC21BDDB-67BA-4DD3-8CAE-C0A32921D4EC}"/>
    <cellStyle name="Millares 174 2 2 2 3 5 2 2" xfId="39118" xr:uid="{6DC6A708-7EEC-4547-93FE-F5A4F3806F67}"/>
    <cellStyle name="Millares 174 2 2 2 3 5 3" xfId="27677" xr:uid="{2F426161-AEC4-4B6D-8686-D473E8943AF9}"/>
    <cellStyle name="Millares 174 2 2 2 3 5 4" xfId="50559" xr:uid="{092CB726-02DD-43A6-B0C1-86DEE64446D9}"/>
    <cellStyle name="Millares 174 2 2 2 3 6" xfId="9833" xr:uid="{9BA890A1-BC32-4B48-A5BB-C9A2691E1B75}"/>
    <cellStyle name="Millares 174 2 2 2 3 6 2" xfId="21276" xr:uid="{C46BF259-A4B8-4100-9092-395C3F1E97D0}"/>
    <cellStyle name="Millares 174 2 2 2 3 6 2 2" xfId="44170" xr:uid="{02F70563-06ED-4D5D-B636-E3FD10A1FB55}"/>
    <cellStyle name="Millares 174 2 2 2 3 6 3" xfId="32729" xr:uid="{829A25AA-4230-45F7-ADC9-EC0F0A18F6B8}"/>
    <cellStyle name="Millares 174 2 2 2 3 7" xfId="10917" xr:uid="{931179C7-B128-4844-89C8-6DCF05D89C02}"/>
    <cellStyle name="Millares 174 2 2 2 3 7 2" xfId="22360" xr:uid="{049EAB80-D1C9-4DE2-8C9C-BF3B46C450BA}"/>
    <cellStyle name="Millares 174 2 2 2 3 7 2 2" xfId="45254" xr:uid="{C1511E8A-5CAA-4D0B-94C0-570F958B7835}"/>
    <cellStyle name="Millares 174 2 2 2 3 7 3" xfId="33813" xr:uid="{BCFA975D-820F-4AD5-A2AA-D5DB31B4ED78}"/>
    <cellStyle name="Millares 174 2 2 2 3 8" xfId="11982" xr:uid="{A877BE15-225E-493C-9981-F469CC14D7DB}"/>
    <cellStyle name="Millares 174 2 2 2 3 8 2" xfId="34876" xr:uid="{AAD92B0A-CEE5-4248-A975-B20A36F663EB}"/>
    <cellStyle name="Millares 174 2 2 2 3 9" xfId="23435" xr:uid="{8E473A10-930F-41EB-8C6F-D214E5AFB3B8}"/>
    <cellStyle name="Millares 174 2 2 2 4" xfId="787" xr:uid="{93D1D116-EABE-496D-86AB-0907867EA923}"/>
    <cellStyle name="Millares 174 2 2 2 4 2" xfId="2104" xr:uid="{C22CB852-F59A-4552-B4B4-6EFC65021830}"/>
    <cellStyle name="Millares 174 2 2 2 4 2 2" xfId="6352" xr:uid="{1F0FC4F1-E78F-4613-BCD5-31DA1A5F6F8B}"/>
    <cellStyle name="Millares 174 2 2 2 4 2 2 2" xfId="17804" xr:uid="{BC7D2533-1ACA-408D-BE43-B926252635E2}"/>
    <cellStyle name="Millares 174 2 2 2 4 2 2 2 2" xfId="40698" xr:uid="{93DF69BD-BF84-4D4C-AE43-85BD414F5F20}"/>
    <cellStyle name="Millares 174 2 2 2 4 2 2 3" xfId="29257" xr:uid="{3CC09DC2-6961-4689-9E5E-984A9210C4BE}"/>
    <cellStyle name="Millares 174 2 2 2 4 2 2 4" xfId="52139" xr:uid="{A90D30BD-307A-4DE7-A60B-3C97E2A6539E}"/>
    <cellStyle name="Millares 174 2 2 2 4 2 3" xfId="13562" xr:uid="{AB55B5B7-89E3-4864-8672-4E8ACD8D5FD9}"/>
    <cellStyle name="Millares 174 2 2 2 4 2 3 2" xfId="36456" xr:uid="{5815510B-F2D7-40AE-B27D-3B38CDF14033}"/>
    <cellStyle name="Millares 174 2 2 2 4 2 4" xfId="25015" xr:uid="{B0660972-9521-4BF0-A247-96D46DA60BFC}"/>
    <cellStyle name="Millares 174 2 2 2 4 2 5" xfId="47898" xr:uid="{A061984E-610E-4946-AB99-35F99876811F}"/>
    <cellStyle name="Millares 174 2 2 2 4 3" xfId="3948" xr:uid="{B9776B42-7AD7-4B0E-A17B-715024EB608B}"/>
    <cellStyle name="Millares 174 2 2 2 4 3 2" xfId="8191" xr:uid="{16DE2FA9-D81D-487B-A35A-B2417232BCAF}"/>
    <cellStyle name="Millares 174 2 2 2 4 3 2 2" xfId="19643" xr:uid="{EECF2A02-E064-49A8-B22F-0F82B486D222}"/>
    <cellStyle name="Millares 174 2 2 2 4 3 2 2 2" xfId="42537" xr:uid="{3E4E9371-9689-48E1-A5C5-D616F451D23E}"/>
    <cellStyle name="Millares 174 2 2 2 4 3 2 3" xfId="31096" xr:uid="{EBA2A9BB-EB5F-49FF-A9BF-6D4B50832996}"/>
    <cellStyle name="Millares 174 2 2 2 4 3 2 4" xfId="53978" xr:uid="{BC51D2E2-99B9-4D01-BF7F-9E3BA818C185}"/>
    <cellStyle name="Millares 174 2 2 2 4 3 3" xfId="15401" xr:uid="{34543EDC-0BD1-4E78-80AE-D4CB511D2237}"/>
    <cellStyle name="Millares 174 2 2 2 4 3 3 2" xfId="38295" xr:uid="{9089A433-406D-43A9-9050-7FDF6771F7BC}"/>
    <cellStyle name="Millares 174 2 2 2 4 3 4" xfId="26854" xr:uid="{EC9E379B-3920-46D6-9536-9296D1595D8B}"/>
    <cellStyle name="Millares 174 2 2 2 4 3 5" xfId="49736" xr:uid="{60CFB975-0EAB-4A71-AE66-97A891C3F431}"/>
    <cellStyle name="Millares 174 2 2 2 4 4" xfId="5035" xr:uid="{EC970524-245C-48F3-8921-7755E25DDED5}"/>
    <cellStyle name="Millares 174 2 2 2 4 4 2" xfId="16487" xr:uid="{A0CAAEA3-5ED1-4DFC-BAE0-067985CF361E}"/>
    <cellStyle name="Millares 174 2 2 2 4 4 2 2" xfId="39381" xr:uid="{6530963C-B454-437F-9A3D-8677F14CA052}"/>
    <cellStyle name="Millares 174 2 2 2 4 4 3" xfId="27940" xr:uid="{18C3075F-C6E5-4B14-B557-F9F4D43A3A45}"/>
    <cellStyle name="Millares 174 2 2 2 4 4 4" xfId="50822" xr:uid="{8CCDD861-E81C-42C7-AD20-3579883A15F1}"/>
    <cellStyle name="Millares 174 2 2 2 4 5" xfId="10096" xr:uid="{DF59AB55-B908-4443-AC7D-A535F58E549B}"/>
    <cellStyle name="Millares 174 2 2 2 4 5 2" xfId="21539" xr:uid="{003C7FAA-DC1C-489A-9758-81EA3ADA146C}"/>
    <cellStyle name="Millares 174 2 2 2 4 5 2 2" xfId="44433" xr:uid="{2B75852E-F69C-4A40-9C8C-0C8575A8F2FD}"/>
    <cellStyle name="Millares 174 2 2 2 4 5 3" xfId="32992" xr:uid="{556071F0-9BD3-4928-89CA-455629DDC034}"/>
    <cellStyle name="Millares 174 2 2 2 4 6" xfId="11180" xr:uid="{ABE3D8B2-91D4-44CB-8C5A-3869331D7A28}"/>
    <cellStyle name="Millares 174 2 2 2 4 6 2" xfId="22623" xr:uid="{F97D087B-9023-4F19-80B6-671A656EEBFE}"/>
    <cellStyle name="Millares 174 2 2 2 4 6 2 2" xfId="45517" xr:uid="{9E1EC138-00FD-4757-97A7-4F73A076ADC6}"/>
    <cellStyle name="Millares 174 2 2 2 4 6 3" xfId="34076" xr:uid="{908145ED-1957-4517-A59D-AA36AB3E8CF4}"/>
    <cellStyle name="Millares 174 2 2 2 4 7" xfId="12245" xr:uid="{36090324-63DD-4B6D-A678-3C8DB14EEC0B}"/>
    <cellStyle name="Millares 174 2 2 2 4 7 2" xfId="35139" xr:uid="{49897642-3F38-4907-9F76-C143396D11A6}"/>
    <cellStyle name="Millares 174 2 2 2 4 8" xfId="23698" xr:uid="{BE93E0D1-7679-40C2-8D39-5DA640AB4887}"/>
    <cellStyle name="Millares 174 2 2 2 4 9" xfId="46581" xr:uid="{4C6656BA-FEBC-49F0-A629-4BFF6B9C9F25}"/>
    <cellStyle name="Millares 174 2 2 2 5" xfId="1315" xr:uid="{FEAAED50-EBC3-4F9E-87DE-8BA47DF59AE9}"/>
    <cellStyle name="Millares 174 2 2 2 5 2" xfId="2632" xr:uid="{EC90CEE9-93F9-4ED0-8089-D18F687D5131}"/>
    <cellStyle name="Millares 174 2 2 2 5 2 2" xfId="6880" xr:uid="{67B2425C-B49D-4856-9A4D-A843F3C0653A}"/>
    <cellStyle name="Millares 174 2 2 2 5 2 2 2" xfId="18332" xr:uid="{3D9ABB26-2CBD-4C16-8EDF-3020E238EFB1}"/>
    <cellStyle name="Millares 174 2 2 2 5 2 2 2 2" xfId="41226" xr:uid="{19F3E270-6246-43F4-AB8D-9F89B735E0EA}"/>
    <cellStyle name="Millares 174 2 2 2 5 2 2 3" xfId="29785" xr:uid="{C6F7C484-1FA2-47B8-AE7F-7FBE81A225E9}"/>
    <cellStyle name="Millares 174 2 2 2 5 2 2 4" xfId="52667" xr:uid="{EC431EC9-93CD-4BF8-B179-845AF132781A}"/>
    <cellStyle name="Millares 174 2 2 2 5 2 3" xfId="14090" xr:uid="{11B8159E-1907-4E41-97B8-AF468E9C83C4}"/>
    <cellStyle name="Millares 174 2 2 2 5 2 3 2" xfId="36984" xr:uid="{C45DD5FF-CF6F-4B8E-8CEF-49B9DE96B81F}"/>
    <cellStyle name="Millares 174 2 2 2 5 2 4" xfId="25543" xr:uid="{907F3DF7-BC41-4417-BF12-02F8625C8548}"/>
    <cellStyle name="Millares 174 2 2 2 5 2 5" xfId="48426" xr:uid="{BA08CE56-F909-456E-AD7B-CAB2C6CB2D64}"/>
    <cellStyle name="Millares 174 2 2 2 5 3" xfId="5563" xr:uid="{5EDADC62-8B85-4635-8EC5-5E2F98492871}"/>
    <cellStyle name="Millares 174 2 2 2 5 3 2" xfId="17015" xr:uid="{BD96A633-4E45-48A5-BA9D-3A0AEC8629B2}"/>
    <cellStyle name="Millares 174 2 2 2 5 3 2 2" xfId="39909" xr:uid="{815ABF2D-D8D2-4699-8A4A-D1E35E0AD32D}"/>
    <cellStyle name="Millares 174 2 2 2 5 3 3" xfId="28468" xr:uid="{F2C15494-D66F-49D6-91EC-6BBD7C1CAB4D}"/>
    <cellStyle name="Millares 174 2 2 2 5 3 4" xfId="51350" xr:uid="{46445CE5-CD52-4FA1-8AF2-CE439428EABF}"/>
    <cellStyle name="Millares 174 2 2 2 5 4" xfId="12773" xr:uid="{588C68C9-628B-4FDE-A749-7588FD242FA5}"/>
    <cellStyle name="Millares 174 2 2 2 5 4 2" xfId="35667" xr:uid="{B75450CF-EEBB-446F-8041-0A98071648D7}"/>
    <cellStyle name="Millares 174 2 2 2 5 5" xfId="24226" xr:uid="{A5517A15-D8F8-4BB1-991A-BECFEB4FF7CD}"/>
    <cellStyle name="Millares 174 2 2 2 5 6" xfId="47109" xr:uid="{89CD49C7-9940-4099-8682-159E5A84900A}"/>
    <cellStyle name="Millares 174 2 2 2 6" xfId="1578" xr:uid="{2E6683A5-D020-472A-B7D6-BE8FD5967915}"/>
    <cellStyle name="Millares 174 2 2 2 6 2" xfId="5826" xr:uid="{80FAD764-7967-458B-B4C1-C484F71AA4BF}"/>
    <cellStyle name="Millares 174 2 2 2 6 2 2" xfId="17278" xr:uid="{5ADF3421-FD47-41C5-91B9-D3E4FDC02731}"/>
    <cellStyle name="Millares 174 2 2 2 6 2 2 2" xfId="40172" xr:uid="{74A9D1B3-26E0-4692-A0A8-DBAE601AA279}"/>
    <cellStyle name="Millares 174 2 2 2 6 2 3" xfId="28731" xr:uid="{00B64523-A554-4C42-93D1-23C8AC1919C8}"/>
    <cellStyle name="Millares 174 2 2 2 6 2 4" xfId="51613" xr:uid="{02FB4E35-2E8E-484D-ACCF-4F03423EBD49}"/>
    <cellStyle name="Millares 174 2 2 2 6 3" xfId="13036" xr:uid="{13C73088-2402-4788-9102-20B8C359405E}"/>
    <cellStyle name="Millares 174 2 2 2 6 3 2" xfId="35930" xr:uid="{22755D94-B16B-4F9E-95AE-3AB220C6460C}"/>
    <cellStyle name="Millares 174 2 2 2 6 4" xfId="24489" xr:uid="{E36C9A2D-177A-426D-9ABB-C9614941AF4D}"/>
    <cellStyle name="Millares 174 2 2 2 6 5" xfId="47372" xr:uid="{55DD6CB6-E291-4905-8879-2FDE58CDC6BD}"/>
    <cellStyle name="Millares 174 2 2 2 7" xfId="2900" xr:uid="{29BA7717-FCEE-49F4-91F8-89B807C4FD7D}"/>
    <cellStyle name="Millares 174 2 2 2 7 2" xfId="7144" xr:uid="{4DBE94DB-CDF9-4526-AB0A-B8E81F0D20F0}"/>
    <cellStyle name="Millares 174 2 2 2 7 2 2" xfId="18596" xr:uid="{E57F0ADA-0321-4587-A35F-CECDB6911FFB}"/>
    <cellStyle name="Millares 174 2 2 2 7 2 2 2" xfId="41490" xr:uid="{6FB1EB27-B680-4973-A618-E27B2A9AFBFB}"/>
    <cellStyle name="Millares 174 2 2 2 7 2 3" xfId="30049" xr:uid="{95913540-57A0-411B-93D6-4DE26E749F5E}"/>
    <cellStyle name="Millares 174 2 2 2 7 2 4" xfId="52931" xr:uid="{2B776C4F-6400-421A-83B4-1307FFDE3A71}"/>
    <cellStyle name="Millares 174 2 2 2 7 3" xfId="14354" xr:uid="{C4DDB256-E922-4B2E-92C8-14F9AD65C078}"/>
    <cellStyle name="Millares 174 2 2 2 7 3 2" xfId="37248" xr:uid="{F07B36DA-A05F-47E5-8285-F42FB9BF6C10}"/>
    <cellStyle name="Millares 174 2 2 2 7 4" xfId="25807" xr:uid="{CA0EEF84-FA59-4F5C-BD1E-8D1319007B20}"/>
    <cellStyle name="Millares 174 2 2 2 7 5" xfId="48689" xr:uid="{C3A89F73-5379-40F1-B2E3-73E1EEA0E87A}"/>
    <cellStyle name="Millares 174 2 2 2 8" xfId="3160" xr:uid="{C9770C83-F9CA-4B43-98B4-6EB768AE08D9}"/>
    <cellStyle name="Millares 174 2 2 2 8 2" xfId="7403" xr:uid="{DA561F23-8625-4AB2-A745-B7735C522531}"/>
    <cellStyle name="Millares 174 2 2 2 8 2 2" xfId="18855" xr:uid="{0288225F-516D-4538-AFA5-9ED887D8F3D7}"/>
    <cellStyle name="Millares 174 2 2 2 8 2 2 2" xfId="41749" xr:uid="{EB24ED11-B56F-40AF-9370-E708160CA454}"/>
    <cellStyle name="Millares 174 2 2 2 8 2 3" xfId="30308" xr:uid="{48D9A73F-FEF7-4C9F-9788-8CADAE31F372}"/>
    <cellStyle name="Millares 174 2 2 2 8 2 4" xfId="53190" xr:uid="{4845FC1F-A399-4559-8C9E-26A808F5FF8B}"/>
    <cellStyle name="Millares 174 2 2 2 8 3" xfId="14613" xr:uid="{D5EDDDDF-61C0-4CB8-A748-DC61C846454D}"/>
    <cellStyle name="Millares 174 2 2 2 8 3 2" xfId="37507" xr:uid="{A0E4F409-D7F4-4195-9447-1C8D32C42849}"/>
    <cellStyle name="Millares 174 2 2 2 8 4" xfId="26066" xr:uid="{64292996-1CA3-447C-993E-FBDCE6F9A73E}"/>
    <cellStyle name="Millares 174 2 2 2 8 5" xfId="48948" xr:uid="{055A11A5-C2E2-4E8E-BABD-863068484628}"/>
    <cellStyle name="Millares 174 2 2 2 9" xfId="3422" xr:uid="{882885EC-3FE0-4884-88F2-3830DA2CB21D}"/>
    <cellStyle name="Millares 174 2 2 2 9 2" xfId="7665" xr:uid="{08C02989-E432-4081-996E-F50194179C3C}"/>
    <cellStyle name="Millares 174 2 2 2 9 2 2" xfId="19117" xr:uid="{C48AAF53-10F4-42E1-9EA6-1A0D3496CBD3}"/>
    <cellStyle name="Millares 174 2 2 2 9 2 2 2" xfId="42011" xr:uid="{49B20282-2A1F-48D9-9257-49584AD9F95F}"/>
    <cellStyle name="Millares 174 2 2 2 9 2 3" xfId="30570" xr:uid="{D8E2B43C-46C7-483C-8C89-F5074537685E}"/>
    <cellStyle name="Millares 174 2 2 2 9 2 4" xfId="53452" xr:uid="{41C6816D-9BE1-47A1-A10D-5A631855A38A}"/>
    <cellStyle name="Millares 174 2 2 2 9 3" xfId="14875" xr:uid="{EA21D561-B7B5-4200-8D07-E5C5A3F21637}"/>
    <cellStyle name="Millares 174 2 2 2 9 3 2" xfId="37769" xr:uid="{41651AD2-369D-4868-94A9-86381E3BA7C1}"/>
    <cellStyle name="Millares 174 2 2 2 9 4" xfId="26328" xr:uid="{F2D57FD3-2132-4DDB-9B60-F302D436CAD3}"/>
    <cellStyle name="Millares 174 2 2 2 9 5" xfId="49210" xr:uid="{D9948277-296E-4D19-A5AB-E39A46DE0ABF}"/>
    <cellStyle name="Millares 174 2 2 3" xfId="339" xr:uid="{33958D9C-58B5-469C-AEEC-DE1C0E7D7A5A}"/>
    <cellStyle name="Millares 174 2 2 3 10" xfId="8848" xr:uid="{B849B40F-62FA-4414-8EAA-5EA36CF4FF95}"/>
    <cellStyle name="Millares 174 2 2 3 10 2" xfId="20292" xr:uid="{95910224-0B7F-46A1-B1E7-7423527061DC}"/>
    <cellStyle name="Millares 174 2 2 3 10 2 2" xfId="43186" xr:uid="{71D3B92D-DCC3-4214-A379-565745D6D45F}"/>
    <cellStyle name="Millares 174 2 2 3 10 3" xfId="31745" xr:uid="{38AC5938-A31F-4B19-89D4-71DC5C029AAB}"/>
    <cellStyle name="Millares 174 2 2 3 10 4" xfId="54627" xr:uid="{EA24CDFF-11B9-46AA-AC3C-3E8AF0E3C851}"/>
    <cellStyle name="Millares 174 2 2 3 11" xfId="9110" xr:uid="{2E661DE4-E637-4697-AD89-04AF6ECDF3F2}"/>
    <cellStyle name="Millares 174 2 2 3 11 2" xfId="20554" xr:uid="{3554483F-4580-4286-AC4D-CEEAED3BFCAE}"/>
    <cellStyle name="Millares 174 2 2 3 11 2 2" xfId="43448" xr:uid="{0A1417C1-9AB3-4A39-9C02-59790964CF79}"/>
    <cellStyle name="Millares 174 2 2 3 11 3" xfId="32007" xr:uid="{D8EB0D51-EC9D-4033-A567-1409067D8164}"/>
    <cellStyle name="Millares 174 2 2 3 11 4" xfId="54889" xr:uid="{83533D74-7AAF-4384-A652-DD54C1A9CD1D}"/>
    <cellStyle name="Millares 174 2 2 3 12" xfId="9377" xr:uid="{0474BDF5-5618-4F57-A070-F44FE8E4CCBA}"/>
    <cellStyle name="Millares 174 2 2 3 12 2" xfId="20821" xr:uid="{210C6C1B-E57E-4755-93FC-C7D11E8B0F41}"/>
    <cellStyle name="Millares 174 2 2 3 12 2 2" xfId="43715" xr:uid="{2E490E96-C8F5-471F-B11E-EED0041E8710}"/>
    <cellStyle name="Millares 174 2 2 3 12 3" xfId="32274" xr:uid="{64BF64A1-7455-47F7-8A8F-DF2D32B09516}"/>
    <cellStyle name="Millares 174 2 2 3 12 4" xfId="55156" xr:uid="{F1F6CB09-036B-4A6B-97F1-7305F1F85E3F}"/>
    <cellStyle name="Millares 174 2 2 3 13" xfId="9649" xr:uid="{FAC883EB-CB6F-4000-BDBC-5992BE954860}"/>
    <cellStyle name="Millares 174 2 2 3 13 2" xfId="21092" xr:uid="{948085DC-EBC0-47AD-9870-BAB64845FD89}"/>
    <cellStyle name="Millares 174 2 2 3 13 2 2" xfId="43986" xr:uid="{5C30A2A2-F421-48EA-81A2-EA4D7995CDB8}"/>
    <cellStyle name="Millares 174 2 2 3 13 3" xfId="32545" xr:uid="{A3D99A9E-C0F3-42F4-BE5F-B369DCAC81EA}"/>
    <cellStyle name="Millares 174 2 2 3 14" xfId="10733" xr:uid="{7F1FFBBE-7275-42F2-A076-5705949F65A3}"/>
    <cellStyle name="Millares 174 2 2 3 14 2" xfId="22176" xr:uid="{0CBA3FE0-7606-4A22-A52F-6B43E5008B1B}"/>
    <cellStyle name="Millares 174 2 2 3 14 2 2" xfId="45070" xr:uid="{E717CE41-8B32-48F8-8EE5-2F6508BEC4FC}"/>
    <cellStyle name="Millares 174 2 2 3 14 3" xfId="33629" xr:uid="{F74AF1E6-D645-40AA-BFCE-59A494C57FF8}"/>
    <cellStyle name="Millares 174 2 2 3 15" xfId="11798" xr:uid="{D1E0DAAB-F0A5-4A1A-B324-D83332937946}"/>
    <cellStyle name="Millares 174 2 2 3 15 2" xfId="34692" xr:uid="{FEEF04AF-9CEE-4F41-837D-B1A7C65F49C1}"/>
    <cellStyle name="Millares 174 2 2 3 16" xfId="23251" xr:uid="{1E9E9BEF-7A55-4118-AAA8-8660C5D8BE85}"/>
    <cellStyle name="Millares 174 2 2 3 17" xfId="46134" xr:uid="{045E77FB-5698-4D71-910D-D4ED40310BEF}"/>
    <cellStyle name="Millares 174 2 2 3 2" xfId="602" xr:uid="{222555B1-0D8E-4980-9070-C9F0E73A018E}"/>
    <cellStyle name="Millares 174 2 2 3 2 10" xfId="46397" xr:uid="{BAD2806D-7425-4815-84B4-F377955ADD4A}"/>
    <cellStyle name="Millares 174 2 2 3 2 2" xfId="1130" xr:uid="{4EE7F16C-B82C-4BAE-A663-2B1EED660E4F}"/>
    <cellStyle name="Millares 174 2 2 3 2 2 2" xfId="2447" xr:uid="{83F96EFF-6378-4DD9-82AC-860CACD83684}"/>
    <cellStyle name="Millares 174 2 2 3 2 2 2 2" xfId="6695" xr:uid="{394C3E71-303E-47B5-B602-E2962407A1AF}"/>
    <cellStyle name="Millares 174 2 2 3 2 2 2 2 2" xfId="18147" xr:uid="{315C95AC-68FA-4366-BE41-91E9C80C440A}"/>
    <cellStyle name="Millares 174 2 2 3 2 2 2 2 2 2" xfId="41041" xr:uid="{6538FB76-D786-4993-9564-7EC0175AE7BB}"/>
    <cellStyle name="Millares 174 2 2 3 2 2 2 2 3" xfId="29600" xr:uid="{6BAFFB5C-ABE1-4CC4-BF50-F951808056D7}"/>
    <cellStyle name="Millares 174 2 2 3 2 2 2 2 4" xfId="52482" xr:uid="{2AAE1C69-0B13-40E7-B39B-0062DC36013E}"/>
    <cellStyle name="Millares 174 2 2 3 2 2 2 3" xfId="13905" xr:uid="{8CA5B08F-A4F8-45C5-84D9-0568D41A4717}"/>
    <cellStyle name="Millares 174 2 2 3 2 2 2 3 2" xfId="36799" xr:uid="{9BF790CA-B956-4F82-AAC2-98493D3CB48E}"/>
    <cellStyle name="Millares 174 2 2 3 2 2 2 4" xfId="25358" xr:uid="{98770FBA-1B09-49DE-B87A-5740DEC89272}"/>
    <cellStyle name="Millares 174 2 2 3 2 2 2 5" xfId="48241" xr:uid="{6A62A2F8-818C-462C-966A-DAFE3433BF2F}"/>
    <cellStyle name="Millares 174 2 2 3 2 2 3" xfId="4291" xr:uid="{7120DA84-981E-4513-91D1-951BC4A22AB5}"/>
    <cellStyle name="Millares 174 2 2 3 2 2 3 2" xfId="8534" xr:uid="{2A12138B-7AC7-4372-88AD-549C1EF9C0F2}"/>
    <cellStyle name="Millares 174 2 2 3 2 2 3 2 2" xfId="19986" xr:uid="{6479A714-376D-4E87-8799-E7E175A15AED}"/>
    <cellStyle name="Millares 174 2 2 3 2 2 3 2 2 2" xfId="42880" xr:uid="{C3DA86DA-4280-4B94-BF5F-4D1ACDD538C5}"/>
    <cellStyle name="Millares 174 2 2 3 2 2 3 2 3" xfId="31439" xr:uid="{16DA3E6F-4BF3-4788-8D0D-424033FAAF73}"/>
    <cellStyle name="Millares 174 2 2 3 2 2 3 2 4" xfId="54321" xr:uid="{598B54D6-855C-48E6-B7C1-6D9EA9FB9DA3}"/>
    <cellStyle name="Millares 174 2 2 3 2 2 3 3" xfId="15744" xr:uid="{DBDED439-7230-49F4-A16A-F99C97426F93}"/>
    <cellStyle name="Millares 174 2 2 3 2 2 3 3 2" xfId="38638" xr:uid="{1045BBD4-DF37-415D-9635-F506ADA6C5E1}"/>
    <cellStyle name="Millares 174 2 2 3 2 2 3 4" xfId="27197" xr:uid="{A33CF471-39BD-4982-8391-98DD38BA5C77}"/>
    <cellStyle name="Millares 174 2 2 3 2 2 3 5" xfId="50079" xr:uid="{75A58E5C-D492-4A42-88A9-5AB343AC80DB}"/>
    <cellStyle name="Millares 174 2 2 3 2 2 4" xfId="5378" xr:uid="{9C3EED9B-64BD-47A7-8DEF-DBCB507A4D21}"/>
    <cellStyle name="Millares 174 2 2 3 2 2 4 2" xfId="16830" xr:uid="{1981409C-E6E6-4E0D-81E5-7DCD8F049575}"/>
    <cellStyle name="Millares 174 2 2 3 2 2 4 2 2" xfId="39724" xr:uid="{DB75E570-E5E1-47C7-8668-9EC27170A474}"/>
    <cellStyle name="Millares 174 2 2 3 2 2 4 3" xfId="28283" xr:uid="{292990E6-B845-48FD-84DC-60C335E32939}"/>
    <cellStyle name="Millares 174 2 2 3 2 2 4 4" xfId="51165" xr:uid="{4647BAE6-CCBB-4F25-AC78-82592FF00CC0}"/>
    <cellStyle name="Millares 174 2 2 3 2 2 5" xfId="10439" xr:uid="{B20DE243-2A7C-4524-A759-E96AD6CB82CE}"/>
    <cellStyle name="Millares 174 2 2 3 2 2 5 2" xfId="21882" xr:uid="{A505996D-1BAD-458C-9570-2E7FFB660D95}"/>
    <cellStyle name="Millares 174 2 2 3 2 2 5 2 2" xfId="44776" xr:uid="{B2054BC6-7BC6-4CBC-A966-AF3E4B318681}"/>
    <cellStyle name="Millares 174 2 2 3 2 2 5 3" xfId="33335" xr:uid="{552148E7-25E1-499F-A988-02285B586AC5}"/>
    <cellStyle name="Millares 174 2 2 3 2 2 6" xfId="11523" xr:uid="{A86BFD4C-D4A2-4664-8111-9E3B632428F6}"/>
    <cellStyle name="Millares 174 2 2 3 2 2 6 2" xfId="22966" xr:uid="{B31D8EA6-472A-45D2-9D32-B73B66BFBA2A}"/>
    <cellStyle name="Millares 174 2 2 3 2 2 6 2 2" xfId="45860" xr:uid="{2A9A4450-6F75-4CF7-9BD3-7789CCD02FEE}"/>
    <cellStyle name="Millares 174 2 2 3 2 2 6 3" xfId="34419" xr:uid="{9B7119AB-6A8A-4067-9973-83871C4F8457}"/>
    <cellStyle name="Millares 174 2 2 3 2 2 7" xfId="12588" xr:uid="{8D327533-B779-4F9D-9EAA-615DD296BDC8}"/>
    <cellStyle name="Millares 174 2 2 3 2 2 7 2" xfId="35482" xr:uid="{56CDB7A1-17E7-49B7-8E31-D7DDB03B655D}"/>
    <cellStyle name="Millares 174 2 2 3 2 2 8" xfId="24041" xr:uid="{2A2A52D6-BA33-4ABF-9315-AF2A31C7771A}"/>
    <cellStyle name="Millares 174 2 2 3 2 2 9" xfId="46924" xr:uid="{57995C3A-0428-42EE-83DF-CF87228C6FCA}"/>
    <cellStyle name="Millares 174 2 2 3 2 3" xfId="1920" xr:uid="{881C7442-D3FE-461D-83B6-CA92FF8422D4}"/>
    <cellStyle name="Millares 174 2 2 3 2 3 2" xfId="6168" xr:uid="{02592ADA-2EBD-406E-BAC7-2068C4829A9E}"/>
    <cellStyle name="Millares 174 2 2 3 2 3 2 2" xfId="17620" xr:uid="{6B59AEFB-F6CC-4C67-9F4D-F6DFB3560766}"/>
    <cellStyle name="Millares 174 2 2 3 2 3 2 2 2" xfId="40514" xr:uid="{E95BB34B-7A73-4E7C-9947-B36058E01E80}"/>
    <cellStyle name="Millares 174 2 2 3 2 3 2 3" xfId="29073" xr:uid="{71AAF5E7-BA63-44D2-873D-0C248017FE0D}"/>
    <cellStyle name="Millares 174 2 2 3 2 3 2 4" xfId="51955" xr:uid="{315CC498-8A1A-42AE-9682-62F5752D137A}"/>
    <cellStyle name="Millares 174 2 2 3 2 3 3" xfId="13378" xr:uid="{268FD216-C67D-44CC-B938-FF1D7A97D068}"/>
    <cellStyle name="Millares 174 2 2 3 2 3 3 2" xfId="36272" xr:uid="{10F9FE5B-272A-4D9F-B8FE-211BA5A2B34B}"/>
    <cellStyle name="Millares 174 2 2 3 2 3 4" xfId="24831" xr:uid="{1520901C-039D-4EEE-9D6E-E2014204A20E}"/>
    <cellStyle name="Millares 174 2 2 3 2 3 5" xfId="47714" xr:uid="{0AA62EB8-623C-4AD4-9B8E-F89B8E990882}"/>
    <cellStyle name="Millares 174 2 2 3 2 4" xfId="3764" xr:uid="{7079C550-35FF-49AE-AE12-6DF9FF9A1E6C}"/>
    <cellStyle name="Millares 174 2 2 3 2 4 2" xfId="8007" xr:uid="{C9FC6F56-0056-4680-9D92-1131CF0D9410}"/>
    <cellStyle name="Millares 174 2 2 3 2 4 2 2" xfId="19459" xr:uid="{3774C8BA-676D-4359-B754-35878CC41E86}"/>
    <cellStyle name="Millares 174 2 2 3 2 4 2 2 2" xfId="42353" xr:uid="{22AF9092-6348-40C4-83E4-476869F49809}"/>
    <cellStyle name="Millares 174 2 2 3 2 4 2 3" xfId="30912" xr:uid="{80E1AC33-A792-474F-8DE8-E04961EBD547}"/>
    <cellStyle name="Millares 174 2 2 3 2 4 2 4" xfId="53794" xr:uid="{855DE201-8BD5-45D8-A7B4-702590E9D9B2}"/>
    <cellStyle name="Millares 174 2 2 3 2 4 3" xfId="15217" xr:uid="{EABA6DA4-3BF9-434C-AFF2-1F93669ECD56}"/>
    <cellStyle name="Millares 174 2 2 3 2 4 3 2" xfId="38111" xr:uid="{0AD7AD59-94EF-4093-B492-4E53E67D54FA}"/>
    <cellStyle name="Millares 174 2 2 3 2 4 4" xfId="26670" xr:uid="{834FD523-3CDB-4598-91FE-A4246CB8FC09}"/>
    <cellStyle name="Millares 174 2 2 3 2 4 5" xfId="49552" xr:uid="{23C0A613-90CD-46E2-B815-856931E421C2}"/>
    <cellStyle name="Millares 174 2 2 3 2 5" xfId="4851" xr:uid="{4AFFA182-2F60-4A9A-A5DA-4D1CA97E47A2}"/>
    <cellStyle name="Millares 174 2 2 3 2 5 2" xfId="16303" xr:uid="{E84B0040-4F4E-4E52-9A54-E804086BB4AA}"/>
    <cellStyle name="Millares 174 2 2 3 2 5 2 2" xfId="39197" xr:uid="{B9FC8998-C29F-49AC-A0EF-668E495B5BD5}"/>
    <cellStyle name="Millares 174 2 2 3 2 5 3" xfId="27756" xr:uid="{6A359959-7E83-4FEA-B8F2-2E7AAE4186FC}"/>
    <cellStyle name="Millares 174 2 2 3 2 5 4" xfId="50638" xr:uid="{15D807E2-D60B-4FBA-AB39-84C80BF371C7}"/>
    <cellStyle name="Millares 174 2 2 3 2 6" xfId="9912" xr:uid="{0EDA0CBD-2C82-4330-BC13-25172084B989}"/>
    <cellStyle name="Millares 174 2 2 3 2 6 2" xfId="21355" xr:uid="{9A67331B-0B07-4A9C-866C-58E2C92149F3}"/>
    <cellStyle name="Millares 174 2 2 3 2 6 2 2" xfId="44249" xr:uid="{58525770-D131-4A8F-BA1B-04E7E0ED09DB}"/>
    <cellStyle name="Millares 174 2 2 3 2 6 3" xfId="32808" xr:uid="{25F1155E-F95E-44D1-9C90-9E4EFC97BEEA}"/>
    <cellStyle name="Millares 174 2 2 3 2 7" xfId="10996" xr:uid="{05B3A1E3-D8E5-43EB-9DEF-4F31DE2C2603}"/>
    <cellStyle name="Millares 174 2 2 3 2 7 2" xfId="22439" xr:uid="{1D69ACFB-292B-46CE-B8E6-85EF3BA00246}"/>
    <cellStyle name="Millares 174 2 2 3 2 7 2 2" xfId="45333" xr:uid="{88E57043-21CA-463C-92D9-E18CE479A454}"/>
    <cellStyle name="Millares 174 2 2 3 2 7 3" xfId="33892" xr:uid="{C563CF89-F726-44FC-A3F8-5FCFA9B666BA}"/>
    <cellStyle name="Millares 174 2 2 3 2 8" xfId="12061" xr:uid="{6EB2543C-5815-4218-B0F6-4739E28F1E25}"/>
    <cellStyle name="Millares 174 2 2 3 2 8 2" xfId="34955" xr:uid="{CCDD64B6-68A3-4611-B887-150E87704F74}"/>
    <cellStyle name="Millares 174 2 2 3 2 9" xfId="23514" xr:uid="{E019CA8A-89EB-47E9-9448-B3249FBDFCAF}"/>
    <cellStyle name="Millares 174 2 2 3 3" xfId="867" xr:uid="{4399D4C7-B5DC-4305-9991-C51F5CE7E4F2}"/>
    <cellStyle name="Millares 174 2 2 3 3 2" xfId="2184" xr:uid="{92EB3067-600A-4C8F-9913-7E137803915E}"/>
    <cellStyle name="Millares 174 2 2 3 3 2 2" xfId="6432" xr:uid="{B8B7B5C4-D62F-4E1B-8063-70219D1267A3}"/>
    <cellStyle name="Millares 174 2 2 3 3 2 2 2" xfId="17884" xr:uid="{0145A466-FFF5-4CF3-AF37-FE64B7B65401}"/>
    <cellStyle name="Millares 174 2 2 3 3 2 2 2 2" xfId="40778" xr:uid="{AAC833D9-1BA6-41E8-8972-CD2D2FEDBBDA}"/>
    <cellStyle name="Millares 174 2 2 3 3 2 2 3" xfId="29337" xr:uid="{8CF6B60D-6290-4134-80F9-8BD6150F5F2A}"/>
    <cellStyle name="Millares 174 2 2 3 3 2 2 4" xfId="52219" xr:uid="{19F9BC51-2208-4744-BA8F-97CFE0DB51C6}"/>
    <cellStyle name="Millares 174 2 2 3 3 2 3" xfId="13642" xr:uid="{7EA920BE-CBCC-4630-8272-E82128BE4148}"/>
    <cellStyle name="Millares 174 2 2 3 3 2 3 2" xfId="36536" xr:uid="{BD42825A-B0AC-440F-AA82-A7DE5A0C02DC}"/>
    <cellStyle name="Millares 174 2 2 3 3 2 4" xfId="25095" xr:uid="{6F46BEBA-E105-410F-9AA6-E18854101035}"/>
    <cellStyle name="Millares 174 2 2 3 3 2 5" xfId="47978" xr:uid="{7BA1FA94-F1A5-45BF-A672-78C3239BEB9F}"/>
    <cellStyle name="Millares 174 2 2 3 3 3" xfId="4028" xr:uid="{1A527129-66E4-4651-ACC5-BD6037237CDA}"/>
    <cellStyle name="Millares 174 2 2 3 3 3 2" xfId="8271" xr:uid="{BF141B7D-98A0-4B56-82D6-2ADA204E911A}"/>
    <cellStyle name="Millares 174 2 2 3 3 3 2 2" xfId="19723" xr:uid="{E1D7F29A-4AF4-4738-8FD5-2F56033F58EC}"/>
    <cellStyle name="Millares 174 2 2 3 3 3 2 2 2" xfId="42617" xr:uid="{AC3FCDB5-B555-41DD-8E94-29F466417516}"/>
    <cellStyle name="Millares 174 2 2 3 3 3 2 3" xfId="31176" xr:uid="{06C7F521-DF9B-47D4-A7C5-739C0DA9C654}"/>
    <cellStyle name="Millares 174 2 2 3 3 3 2 4" xfId="54058" xr:uid="{825DEA75-BE10-4442-B651-5273F9DC287D}"/>
    <cellStyle name="Millares 174 2 2 3 3 3 3" xfId="15481" xr:uid="{4CA348AD-1CB1-489C-8A6C-45CDB93A9B3B}"/>
    <cellStyle name="Millares 174 2 2 3 3 3 3 2" xfId="38375" xr:uid="{1C689975-5579-4109-9AF0-7CDE39ABC966}"/>
    <cellStyle name="Millares 174 2 2 3 3 3 4" xfId="26934" xr:uid="{68FC0B41-F4C1-41EB-ABC5-F97E99C1513A}"/>
    <cellStyle name="Millares 174 2 2 3 3 3 5" xfId="49816" xr:uid="{80090C5E-CA2A-4341-BAA9-97197B25C66A}"/>
    <cellStyle name="Millares 174 2 2 3 3 4" xfId="5115" xr:uid="{EF3C2483-80CB-4C9C-8E2D-0038659A136C}"/>
    <cellStyle name="Millares 174 2 2 3 3 4 2" xfId="16567" xr:uid="{97A67B64-009E-4D7B-9B32-C37DB4BECC6E}"/>
    <cellStyle name="Millares 174 2 2 3 3 4 2 2" xfId="39461" xr:uid="{F1DBF548-0C28-4A24-863B-2562A6BD8D57}"/>
    <cellStyle name="Millares 174 2 2 3 3 4 3" xfId="28020" xr:uid="{3889EEC4-D807-4716-955C-06328901D2B9}"/>
    <cellStyle name="Millares 174 2 2 3 3 4 4" xfId="50902" xr:uid="{1207C2A5-91A9-4383-9ECB-3411275E33E3}"/>
    <cellStyle name="Millares 174 2 2 3 3 5" xfId="10176" xr:uid="{52C395BA-41EF-4749-8AF5-56EE5552C4A6}"/>
    <cellStyle name="Millares 174 2 2 3 3 5 2" xfId="21619" xr:uid="{9BCA8A33-62B3-4A5C-8EA7-BC79B319B694}"/>
    <cellStyle name="Millares 174 2 2 3 3 5 2 2" xfId="44513" xr:uid="{602E9387-DB25-40DD-901F-3AEC970B8DFD}"/>
    <cellStyle name="Millares 174 2 2 3 3 5 3" xfId="33072" xr:uid="{85EEF0C0-1B3D-49BB-A909-ECD56255F775}"/>
    <cellStyle name="Millares 174 2 2 3 3 6" xfId="11260" xr:uid="{06BA4C34-4C0B-46C7-9A48-1A85109E8938}"/>
    <cellStyle name="Millares 174 2 2 3 3 6 2" xfId="22703" xr:uid="{C229BCA1-F871-40EB-9AA2-471403728EB0}"/>
    <cellStyle name="Millares 174 2 2 3 3 6 2 2" xfId="45597" xr:uid="{F75B09AA-3415-41BF-AAF4-18BCC324F8C9}"/>
    <cellStyle name="Millares 174 2 2 3 3 6 3" xfId="34156" xr:uid="{B152CAD8-CC14-4750-B866-D90AB8866B87}"/>
    <cellStyle name="Millares 174 2 2 3 3 7" xfId="12325" xr:uid="{68CAB774-4E89-4F74-B03D-95E2102D9EE2}"/>
    <cellStyle name="Millares 174 2 2 3 3 7 2" xfId="35219" xr:uid="{3B8871B4-E628-4BE8-9BD7-FC915939A923}"/>
    <cellStyle name="Millares 174 2 2 3 3 8" xfId="23778" xr:uid="{345E58FE-EF5A-4130-8C3E-30939C2A17D7}"/>
    <cellStyle name="Millares 174 2 2 3 3 9" xfId="46661" xr:uid="{884D0228-A22E-459F-AA03-2E733E966278}"/>
    <cellStyle name="Millares 174 2 2 3 4" xfId="1395" xr:uid="{2FC38DBD-A750-472E-87AF-F9793A969C62}"/>
    <cellStyle name="Millares 174 2 2 3 4 2" xfId="2712" xr:uid="{B169DD63-801D-40C7-8876-4E04DB686603}"/>
    <cellStyle name="Millares 174 2 2 3 4 2 2" xfId="6960" xr:uid="{719CD838-5E6B-4650-8746-022036CBBF16}"/>
    <cellStyle name="Millares 174 2 2 3 4 2 2 2" xfId="18412" xr:uid="{D7A86F3A-DE6C-4D3B-8060-56BFD24FAA67}"/>
    <cellStyle name="Millares 174 2 2 3 4 2 2 2 2" xfId="41306" xr:uid="{9B092FCA-3274-4052-8B61-5A6B2620737D}"/>
    <cellStyle name="Millares 174 2 2 3 4 2 2 3" xfId="29865" xr:uid="{EC2287E2-64AE-433D-BD1F-BA83B9B62E91}"/>
    <cellStyle name="Millares 174 2 2 3 4 2 2 4" xfId="52747" xr:uid="{EFF72C60-75DC-4E77-A5C8-66A9838AE27C}"/>
    <cellStyle name="Millares 174 2 2 3 4 2 3" xfId="14170" xr:uid="{4F49005B-DF92-4D02-B525-CFD0444412B2}"/>
    <cellStyle name="Millares 174 2 2 3 4 2 3 2" xfId="37064" xr:uid="{B46162D4-E012-49C2-9D47-0AE77A0F835D}"/>
    <cellStyle name="Millares 174 2 2 3 4 2 4" xfId="25623" xr:uid="{F01F682E-3A3A-47EE-8234-320A8C893AC5}"/>
    <cellStyle name="Millares 174 2 2 3 4 2 5" xfId="48506" xr:uid="{3EAC7D36-AEB4-4EB7-AE71-42EEDD1864CA}"/>
    <cellStyle name="Millares 174 2 2 3 4 3" xfId="5643" xr:uid="{B7B4EB7F-ADEC-48AF-A0D9-961118E1ACBB}"/>
    <cellStyle name="Millares 174 2 2 3 4 3 2" xfId="17095" xr:uid="{9D6E11F9-F2DE-4AE1-B188-1F8307B2B707}"/>
    <cellStyle name="Millares 174 2 2 3 4 3 2 2" xfId="39989" xr:uid="{BAA4439B-60BC-42DF-A43F-DA4DCEFDC7C1}"/>
    <cellStyle name="Millares 174 2 2 3 4 3 3" xfId="28548" xr:uid="{D27113F8-F889-47AD-AE66-16C35F8B1A86}"/>
    <cellStyle name="Millares 174 2 2 3 4 3 4" xfId="51430" xr:uid="{A3BE2AD4-B1E1-48D4-BEB7-7E06AB4393BF}"/>
    <cellStyle name="Millares 174 2 2 3 4 4" xfId="12853" xr:uid="{B5B80236-9315-4EA7-B9DB-17A64E31163C}"/>
    <cellStyle name="Millares 174 2 2 3 4 4 2" xfId="35747" xr:uid="{DA0DE7A1-3CAF-4C0F-A9C6-D20AFBB81E6F}"/>
    <cellStyle name="Millares 174 2 2 3 4 5" xfId="24306" xr:uid="{BD8EC274-F4FC-401E-92ED-284F1652DFA8}"/>
    <cellStyle name="Millares 174 2 2 3 4 6" xfId="47189" xr:uid="{B2AC6CC7-00B1-4E84-B63A-0D3E9499662A}"/>
    <cellStyle name="Millares 174 2 2 3 5" xfId="1657" xr:uid="{FF44B57D-E19A-4FE4-94FF-3DD85E52C5C6}"/>
    <cellStyle name="Millares 174 2 2 3 5 2" xfId="5905" xr:uid="{2AA9BB2C-FD47-4B91-A0FF-0619FE04B7DF}"/>
    <cellStyle name="Millares 174 2 2 3 5 2 2" xfId="17357" xr:uid="{B96E39CD-1BD9-4010-AB6B-EC09F77C6E75}"/>
    <cellStyle name="Millares 174 2 2 3 5 2 2 2" xfId="40251" xr:uid="{B58B08AD-9AAC-4AE9-8D5D-09B7CB505E2E}"/>
    <cellStyle name="Millares 174 2 2 3 5 2 3" xfId="28810" xr:uid="{4B4276FF-6EF6-403D-901D-55C1D0C8700E}"/>
    <cellStyle name="Millares 174 2 2 3 5 2 4" xfId="51692" xr:uid="{40484363-BA62-4C03-B10D-5B3A6A63848A}"/>
    <cellStyle name="Millares 174 2 2 3 5 3" xfId="13115" xr:uid="{974C4E8E-4F4F-4C32-860B-45AEF80EDB00}"/>
    <cellStyle name="Millares 174 2 2 3 5 3 2" xfId="36009" xr:uid="{445A8F1A-2B2E-4868-BB17-5276A00FCEB2}"/>
    <cellStyle name="Millares 174 2 2 3 5 4" xfId="24568" xr:uid="{6748664D-2CC9-48E4-8912-3943CA91D092}"/>
    <cellStyle name="Millares 174 2 2 3 5 5" xfId="47451" xr:uid="{95E9CBBB-9C97-4324-A9A2-BEB8B14384B3}"/>
    <cellStyle name="Millares 174 2 2 3 6" xfId="2980" xr:uid="{92FDC18B-A5B2-4D93-8217-6197B111C58D}"/>
    <cellStyle name="Millares 174 2 2 3 6 2" xfId="7223" xr:uid="{CD7567E7-E149-4AAE-942C-CD1A4BD22A5A}"/>
    <cellStyle name="Millares 174 2 2 3 6 2 2" xfId="18675" xr:uid="{4EFDB385-79F4-4859-90F3-CE6F54B33515}"/>
    <cellStyle name="Millares 174 2 2 3 6 2 2 2" xfId="41569" xr:uid="{CD0D6A1C-47E8-4AC4-80B0-1C6ABD4578C0}"/>
    <cellStyle name="Millares 174 2 2 3 6 2 3" xfId="30128" xr:uid="{C36E03DD-9D5E-4100-A9D1-87F5F6CB3747}"/>
    <cellStyle name="Millares 174 2 2 3 6 2 4" xfId="53010" xr:uid="{0183AD7A-A32E-4336-914F-4706D25113EF}"/>
    <cellStyle name="Millares 174 2 2 3 6 3" xfId="14433" xr:uid="{5CEEA4E2-1FB9-41C9-96D3-5B6AC30305F3}"/>
    <cellStyle name="Millares 174 2 2 3 6 3 2" xfId="37327" xr:uid="{C8603BDE-4A1E-4D71-BA7C-91E1EE464979}"/>
    <cellStyle name="Millares 174 2 2 3 6 4" xfId="25886" xr:uid="{F573C584-0B21-4608-8205-C49EBD5B6991}"/>
    <cellStyle name="Millares 174 2 2 3 6 5" xfId="48768" xr:uid="{AEB22E2E-81C6-4941-A878-F9528FC5AD8C}"/>
    <cellStyle name="Millares 174 2 2 3 7" xfId="3240" xr:uid="{59038292-8301-410A-BAFB-BE851A808FF0}"/>
    <cellStyle name="Millares 174 2 2 3 7 2" xfId="7483" xr:uid="{8BD7CD8A-FBBE-4886-9899-A992AC47B9F4}"/>
    <cellStyle name="Millares 174 2 2 3 7 2 2" xfId="18935" xr:uid="{3E7A6C95-3B0C-4C53-BDD0-240639F57E40}"/>
    <cellStyle name="Millares 174 2 2 3 7 2 2 2" xfId="41829" xr:uid="{A2E16B61-AB42-4B48-B83E-076DAF4DD514}"/>
    <cellStyle name="Millares 174 2 2 3 7 2 3" xfId="30388" xr:uid="{A9E95D0A-23AF-4F0C-95AD-27F54E32D56F}"/>
    <cellStyle name="Millares 174 2 2 3 7 2 4" xfId="53270" xr:uid="{FCD2339C-0F45-4851-AEBD-2D33CB9916AF}"/>
    <cellStyle name="Millares 174 2 2 3 7 3" xfId="14693" xr:uid="{B38AD1DF-31DE-40F0-B9D8-717D1CE8F7FB}"/>
    <cellStyle name="Millares 174 2 2 3 7 3 2" xfId="37587" xr:uid="{7580B247-DAD1-4333-8C22-69EEB4023791}"/>
    <cellStyle name="Millares 174 2 2 3 7 4" xfId="26146" xr:uid="{55584C74-603C-41A7-B855-A7BF913E42DC}"/>
    <cellStyle name="Millares 174 2 2 3 7 5" xfId="49028" xr:uid="{15FB22F6-35B4-4FFE-A1ED-9114AE9889A4}"/>
    <cellStyle name="Millares 174 2 2 3 8" xfId="3501" xr:uid="{AD662600-F968-4A6B-80B2-B559B953A2C4}"/>
    <cellStyle name="Millares 174 2 2 3 8 2" xfId="7744" xr:uid="{3C80B228-7B85-4B2B-9C49-7911930C15B3}"/>
    <cellStyle name="Millares 174 2 2 3 8 2 2" xfId="19196" xr:uid="{93EBA046-789D-4883-A0FF-DF2E9CCDFA72}"/>
    <cellStyle name="Millares 174 2 2 3 8 2 2 2" xfId="42090" xr:uid="{BE7DD6D2-2BE8-4AC3-914B-DE0A7810DFE1}"/>
    <cellStyle name="Millares 174 2 2 3 8 2 3" xfId="30649" xr:uid="{F6A6A3DC-CA36-42F2-8B4C-09BD4733C459}"/>
    <cellStyle name="Millares 174 2 2 3 8 2 4" xfId="53531" xr:uid="{3E422A2B-0E2D-4D1B-9F84-04B7240C94AB}"/>
    <cellStyle name="Millares 174 2 2 3 8 3" xfId="14954" xr:uid="{BFC1C754-E463-4936-BACB-02A5421A6A0D}"/>
    <cellStyle name="Millares 174 2 2 3 8 3 2" xfId="37848" xr:uid="{382A8BB9-BA3F-4E47-B6F7-A4019EFD1068}"/>
    <cellStyle name="Millares 174 2 2 3 8 4" xfId="26407" xr:uid="{1E7B7BB9-2789-4BEF-A8B0-F02EC51D0027}"/>
    <cellStyle name="Millares 174 2 2 3 8 5" xfId="49289" xr:uid="{8C0F3585-9037-44F8-96D9-05A263C3D669}"/>
    <cellStyle name="Millares 174 2 2 3 9" xfId="4569" xr:uid="{9BD8D1AE-3ECE-481B-AB18-2F4B3080830A}"/>
    <cellStyle name="Millares 174 2 2 3 9 2" xfId="16021" xr:uid="{D024E494-A596-486D-B5F0-F46060292567}"/>
    <cellStyle name="Millares 174 2 2 3 9 2 2" xfId="38915" xr:uid="{792710BE-5845-4838-B431-11E569EBE244}"/>
    <cellStyle name="Millares 174 2 2 3 9 3" xfId="27474" xr:uid="{C4050D9C-E73B-4B16-91B3-376D5BB14264}"/>
    <cellStyle name="Millares 174 2 2 3 9 4" xfId="50356" xr:uid="{5F8166CA-3C68-4DDC-9A43-24E4EF3799F8}"/>
    <cellStyle name="Millares 174 2 2 4" xfId="486" xr:uid="{E4A0AB52-DEB6-4B09-B355-E707AA4B7661}"/>
    <cellStyle name="Millares 174 2 2 4 10" xfId="46281" xr:uid="{2A7D397F-DD53-40A6-A7CF-3C337686DC2A}"/>
    <cellStyle name="Millares 174 2 2 4 2" xfId="1014" xr:uid="{F250422D-1D14-4F1B-9534-20F1246EB8D6}"/>
    <cellStyle name="Millares 174 2 2 4 2 2" xfId="2331" xr:uid="{6CAD8F90-738F-4F8E-AA12-7B1F687C7158}"/>
    <cellStyle name="Millares 174 2 2 4 2 2 2" xfId="6579" xr:uid="{048D6B59-E63E-444E-AF3D-BFF388C4829F}"/>
    <cellStyle name="Millares 174 2 2 4 2 2 2 2" xfId="18031" xr:uid="{457DAA1F-1C27-4A6D-A476-BC09F9304765}"/>
    <cellStyle name="Millares 174 2 2 4 2 2 2 2 2" xfId="40925" xr:uid="{81C50ABC-8EBD-4E44-92C7-84AE59C1D60D}"/>
    <cellStyle name="Millares 174 2 2 4 2 2 2 3" xfId="29484" xr:uid="{5F5A53EE-0986-4933-A453-6B851823B223}"/>
    <cellStyle name="Millares 174 2 2 4 2 2 2 4" xfId="52366" xr:uid="{8375548A-9253-414E-9AC5-00D44855A299}"/>
    <cellStyle name="Millares 174 2 2 4 2 2 3" xfId="13789" xr:uid="{7688832D-78DD-4187-B2AA-8108037A5C24}"/>
    <cellStyle name="Millares 174 2 2 4 2 2 3 2" xfId="36683" xr:uid="{DB6E4FE6-1D07-4D1B-AA66-278C08557291}"/>
    <cellStyle name="Millares 174 2 2 4 2 2 4" xfId="25242" xr:uid="{D3A240D5-4466-4BC8-85E8-0112CD3CA9D9}"/>
    <cellStyle name="Millares 174 2 2 4 2 2 5" xfId="48125" xr:uid="{A1E0FE44-8179-489D-95F4-31C1F3A83135}"/>
    <cellStyle name="Millares 174 2 2 4 2 3" xfId="4175" xr:uid="{DF2154F4-74DF-41FA-9773-4543A7DB8F72}"/>
    <cellStyle name="Millares 174 2 2 4 2 3 2" xfId="8418" xr:uid="{27450D62-BDF1-494E-930C-C240AD0C4B5B}"/>
    <cellStyle name="Millares 174 2 2 4 2 3 2 2" xfId="19870" xr:uid="{2FE091D0-EB6F-48DA-9C41-EB525A34C624}"/>
    <cellStyle name="Millares 174 2 2 4 2 3 2 2 2" xfId="42764" xr:uid="{A4A69238-0540-4FBA-80EA-3D0950F43503}"/>
    <cellStyle name="Millares 174 2 2 4 2 3 2 3" xfId="31323" xr:uid="{6BAEEE27-5B58-457E-87BF-96601AEFAE02}"/>
    <cellStyle name="Millares 174 2 2 4 2 3 2 4" xfId="54205" xr:uid="{254E5013-85CD-4C84-BCA9-9553E656426C}"/>
    <cellStyle name="Millares 174 2 2 4 2 3 3" xfId="15628" xr:uid="{6DCB0F64-0913-49A1-91C2-D13733154DCF}"/>
    <cellStyle name="Millares 174 2 2 4 2 3 3 2" xfId="38522" xr:uid="{27872D1D-468C-4675-96A9-C9A5D25DBA98}"/>
    <cellStyle name="Millares 174 2 2 4 2 3 4" xfId="27081" xr:uid="{DD72441F-66C4-40D2-AEB2-EBE3DFD1D913}"/>
    <cellStyle name="Millares 174 2 2 4 2 3 5" xfId="49963" xr:uid="{FDEDC683-2262-4B80-9F93-31519774CE74}"/>
    <cellStyle name="Millares 174 2 2 4 2 4" xfId="5262" xr:uid="{B867BF9C-D8D7-4C35-BADB-763A2C0B101C}"/>
    <cellStyle name="Millares 174 2 2 4 2 4 2" xfId="16714" xr:uid="{0C973C39-50E1-45C5-87BE-6728AD434D16}"/>
    <cellStyle name="Millares 174 2 2 4 2 4 2 2" xfId="39608" xr:uid="{485A82FC-CA89-4660-8EE0-3AC696082FD9}"/>
    <cellStyle name="Millares 174 2 2 4 2 4 3" xfId="28167" xr:uid="{898A0F26-E42F-4D8B-94D3-11CA866CCA5B}"/>
    <cellStyle name="Millares 174 2 2 4 2 4 4" xfId="51049" xr:uid="{F15C428A-D615-42C6-BEC0-A38D91F64B91}"/>
    <cellStyle name="Millares 174 2 2 4 2 5" xfId="10323" xr:uid="{7E927C8B-C050-4129-BEFA-41F650920249}"/>
    <cellStyle name="Millares 174 2 2 4 2 5 2" xfId="21766" xr:uid="{3DF9A367-2B04-4FD1-8B41-96FD5E9EA114}"/>
    <cellStyle name="Millares 174 2 2 4 2 5 2 2" xfId="44660" xr:uid="{B7341575-73AB-46FE-94E5-1F7A5DC7A285}"/>
    <cellStyle name="Millares 174 2 2 4 2 5 3" xfId="33219" xr:uid="{2129A212-9968-4911-8635-43C0563885A7}"/>
    <cellStyle name="Millares 174 2 2 4 2 6" xfId="11407" xr:uid="{D1ABE412-A4B6-43F8-B969-3CEB718D7B97}"/>
    <cellStyle name="Millares 174 2 2 4 2 6 2" xfId="22850" xr:uid="{A6311E7F-5A83-43A7-93AD-24BC02216EA8}"/>
    <cellStyle name="Millares 174 2 2 4 2 6 2 2" xfId="45744" xr:uid="{F371E1C9-7089-44C9-826F-1242565409D1}"/>
    <cellStyle name="Millares 174 2 2 4 2 6 3" xfId="34303" xr:uid="{7F461FD0-5C07-4D77-B508-E637406A8B94}"/>
    <cellStyle name="Millares 174 2 2 4 2 7" xfId="12472" xr:uid="{2DEEBB56-8B6E-467D-BD4E-922EE6B49385}"/>
    <cellStyle name="Millares 174 2 2 4 2 7 2" xfId="35366" xr:uid="{FDEE209B-EF79-40B8-B598-73F56CBF28DE}"/>
    <cellStyle name="Millares 174 2 2 4 2 8" xfId="23925" xr:uid="{AF4692B1-FEB6-4C91-BDDC-15A59CEF6874}"/>
    <cellStyle name="Millares 174 2 2 4 2 9" xfId="46808" xr:uid="{F8EB2D12-D95C-48F6-8C71-7A5A98FBCF46}"/>
    <cellStyle name="Millares 174 2 2 4 3" xfId="1804" xr:uid="{03AACCA2-9CB1-4252-9DA4-22D8A27685FD}"/>
    <cellStyle name="Millares 174 2 2 4 3 2" xfId="6052" xr:uid="{494C6E5E-0D40-4CA1-BE42-68771B714003}"/>
    <cellStyle name="Millares 174 2 2 4 3 2 2" xfId="17504" xr:uid="{2E36500C-C0A1-4EDC-9451-8E0A5C666592}"/>
    <cellStyle name="Millares 174 2 2 4 3 2 2 2" xfId="40398" xr:uid="{2C821E5F-296C-4B2C-AB05-EEEC70122824}"/>
    <cellStyle name="Millares 174 2 2 4 3 2 3" xfId="28957" xr:uid="{C9645E86-B349-45EE-BF6E-CE68191CC334}"/>
    <cellStyle name="Millares 174 2 2 4 3 2 4" xfId="51839" xr:uid="{9930ED6F-C183-4349-A429-05E7E0C2A324}"/>
    <cellStyle name="Millares 174 2 2 4 3 3" xfId="13262" xr:uid="{EC586B47-3B27-4209-ACD0-753FEE7B12E0}"/>
    <cellStyle name="Millares 174 2 2 4 3 3 2" xfId="36156" xr:uid="{15ABF6A0-6E4F-4D53-9ED8-773B0285544D}"/>
    <cellStyle name="Millares 174 2 2 4 3 4" xfId="24715" xr:uid="{B02326D7-5916-4DFD-9995-A45FA95D291C}"/>
    <cellStyle name="Millares 174 2 2 4 3 5" xfId="47598" xr:uid="{85416B8D-5A3D-4ABF-8681-B8BDD77D3142}"/>
    <cellStyle name="Millares 174 2 2 4 4" xfId="3648" xr:uid="{6FEFA42F-E7B9-4BFF-A0BA-8D88BAEBE852}"/>
    <cellStyle name="Millares 174 2 2 4 4 2" xfId="7891" xr:uid="{F2DA955A-7B11-4AE3-8517-5EC38B1EA211}"/>
    <cellStyle name="Millares 174 2 2 4 4 2 2" xfId="19343" xr:uid="{9F99A2D1-71C4-4742-AF99-AB14D7F3F7BF}"/>
    <cellStyle name="Millares 174 2 2 4 4 2 2 2" xfId="42237" xr:uid="{83583996-5574-4544-BABB-92D3D6DFD424}"/>
    <cellStyle name="Millares 174 2 2 4 4 2 3" xfId="30796" xr:uid="{D36C41AB-3B95-4AED-A8D1-66CDD2B94049}"/>
    <cellStyle name="Millares 174 2 2 4 4 2 4" xfId="53678" xr:uid="{4C0AF892-F66F-4F11-B54A-294626C325BB}"/>
    <cellStyle name="Millares 174 2 2 4 4 3" xfId="15101" xr:uid="{65284702-0249-4468-9562-9442046E5B76}"/>
    <cellStyle name="Millares 174 2 2 4 4 3 2" xfId="37995" xr:uid="{F8804365-3D69-45D0-B7A5-C6825637A688}"/>
    <cellStyle name="Millares 174 2 2 4 4 4" xfId="26554" xr:uid="{EFE172A6-FF0E-4F41-9DDA-2B63607D1066}"/>
    <cellStyle name="Millares 174 2 2 4 4 5" xfId="49436" xr:uid="{5A3E5608-1D4D-43DB-8D9E-8D0691DA5A2A}"/>
    <cellStyle name="Millares 174 2 2 4 5" xfId="4735" xr:uid="{05B91176-A5F7-4AF4-B34D-459ECD9CCA93}"/>
    <cellStyle name="Millares 174 2 2 4 5 2" xfId="16187" xr:uid="{C6396972-123B-4D7F-9BB7-57234B5BC138}"/>
    <cellStyle name="Millares 174 2 2 4 5 2 2" xfId="39081" xr:uid="{60A7EF93-56B7-4EA0-B210-8C8BC465A0E5}"/>
    <cellStyle name="Millares 174 2 2 4 5 3" xfId="27640" xr:uid="{9B203AA6-3487-432C-9CD1-A3F716955B87}"/>
    <cellStyle name="Millares 174 2 2 4 5 4" xfId="50522" xr:uid="{0425D2A0-E8C0-4CED-A36A-92003725112D}"/>
    <cellStyle name="Millares 174 2 2 4 6" xfId="9796" xr:uid="{DE4CA925-F9C7-4B4F-A624-6AE1C47997A1}"/>
    <cellStyle name="Millares 174 2 2 4 6 2" xfId="21239" xr:uid="{9DF7D6CD-863C-41AF-AE23-66EC46D7D680}"/>
    <cellStyle name="Millares 174 2 2 4 6 2 2" xfId="44133" xr:uid="{1D8FCA89-914E-4447-8280-1032896EC132}"/>
    <cellStyle name="Millares 174 2 2 4 6 3" xfId="32692" xr:uid="{73BD36D3-8B2E-4D8E-BD19-A76F042852F1}"/>
    <cellStyle name="Millares 174 2 2 4 7" xfId="10880" xr:uid="{8CAE7E33-A47F-41C3-AB1A-BB1E1C0F2F06}"/>
    <cellStyle name="Millares 174 2 2 4 7 2" xfId="22323" xr:uid="{BA6F2A2E-AA1C-45ED-9FA5-7AF24E09CE29}"/>
    <cellStyle name="Millares 174 2 2 4 7 2 2" xfId="45217" xr:uid="{0D848AEE-BDD3-421E-97E1-CD30209FF179}"/>
    <cellStyle name="Millares 174 2 2 4 7 3" xfId="33776" xr:uid="{24F33478-5AD3-473A-80E8-AEF7A0AC32D0}"/>
    <cellStyle name="Millares 174 2 2 4 8" xfId="11945" xr:uid="{146A5ED7-3288-4A68-8A97-33DA4852484C}"/>
    <cellStyle name="Millares 174 2 2 4 8 2" xfId="34839" xr:uid="{5A9A37BF-8099-4F71-A3AA-7AC383D4A2B5}"/>
    <cellStyle name="Millares 174 2 2 4 9" xfId="23398" xr:uid="{C1FD906A-FB03-4FA0-A72B-D4F7290CD9E2}"/>
    <cellStyle name="Millares 174 2 2 5" xfId="750" xr:uid="{9B2D3F4A-FC07-42EE-87A8-994F18F85F20}"/>
    <cellStyle name="Millares 174 2 2 5 2" xfId="2067" xr:uid="{160E98EF-6AEC-40C3-AC96-2AFB9F307F12}"/>
    <cellStyle name="Millares 174 2 2 5 2 2" xfId="6315" xr:uid="{EE1389CA-588C-43A2-9B37-4FA426326C79}"/>
    <cellStyle name="Millares 174 2 2 5 2 2 2" xfId="17767" xr:uid="{AD1F2CC1-7AB6-4589-8BFE-666F2DB4A2D4}"/>
    <cellStyle name="Millares 174 2 2 5 2 2 2 2" xfId="40661" xr:uid="{2FAA1D37-BB58-44B6-80CC-3ACAD9B984B2}"/>
    <cellStyle name="Millares 174 2 2 5 2 2 3" xfId="29220" xr:uid="{F903E395-F667-49DA-8FAF-8D1CFA9E1446}"/>
    <cellStyle name="Millares 174 2 2 5 2 2 4" xfId="52102" xr:uid="{89A31623-2895-41DE-BACB-91AFE30F8F9D}"/>
    <cellStyle name="Millares 174 2 2 5 2 3" xfId="13525" xr:uid="{C24F43F3-079B-47F3-94F8-023A6B3875AD}"/>
    <cellStyle name="Millares 174 2 2 5 2 3 2" xfId="36419" xr:uid="{BA5D4303-07A5-49C8-84C1-278F5875B119}"/>
    <cellStyle name="Millares 174 2 2 5 2 4" xfId="24978" xr:uid="{40E3C590-4DBE-4DBF-90EE-FA66E119E8D0}"/>
    <cellStyle name="Millares 174 2 2 5 2 5" xfId="47861" xr:uid="{B09B5D81-4A75-4C86-BFE7-FE3C0C20C3A0}"/>
    <cellStyle name="Millares 174 2 2 5 3" xfId="3911" xr:uid="{E443B1E4-3EAF-49F2-80B4-92E4AC9841CC}"/>
    <cellStyle name="Millares 174 2 2 5 3 2" xfId="8154" xr:uid="{888149D4-1B64-488C-A5A8-81AB2E9DB237}"/>
    <cellStyle name="Millares 174 2 2 5 3 2 2" xfId="19606" xr:uid="{D838461B-91A7-44B9-B4CC-45FE34832AC8}"/>
    <cellStyle name="Millares 174 2 2 5 3 2 2 2" xfId="42500" xr:uid="{C312B882-7CBF-4724-A55A-363065D6B3CE}"/>
    <cellStyle name="Millares 174 2 2 5 3 2 3" xfId="31059" xr:uid="{E0297C61-B9F8-40F1-9A0B-F3C5A184A3C5}"/>
    <cellStyle name="Millares 174 2 2 5 3 2 4" xfId="53941" xr:uid="{AF791F6B-D9D1-4C66-B490-FEB7303E7372}"/>
    <cellStyle name="Millares 174 2 2 5 3 3" xfId="15364" xr:uid="{AC293C61-1038-431D-ACB1-DFC533BDF84A}"/>
    <cellStyle name="Millares 174 2 2 5 3 3 2" xfId="38258" xr:uid="{3D20C36B-D011-42EA-8DD6-9DEE9BDD9041}"/>
    <cellStyle name="Millares 174 2 2 5 3 4" xfId="26817" xr:uid="{1D93219A-8A9C-4AFD-8983-D17474E71061}"/>
    <cellStyle name="Millares 174 2 2 5 3 5" xfId="49699" xr:uid="{69850384-FAB6-4AB1-8FDA-EDA6C250AD93}"/>
    <cellStyle name="Millares 174 2 2 5 4" xfId="4998" xr:uid="{440F50CE-71AC-42F9-8014-61EAB594E878}"/>
    <cellStyle name="Millares 174 2 2 5 4 2" xfId="16450" xr:uid="{41848A5D-0FEC-4CEE-9B40-1A39B08B687A}"/>
    <cellStyle name="Millares 174 2 2 5 4 2 2" xfId="39344" xr:uid="{B6D18E75-CC57-4234-90C0-AE39663B461B}"/>
    <cellStyle name="Millares 174 2 2 5 4 3" xfId="27903" xr:uid="{B58B5CD6-8182-4C21-A43D-F6AEE9E8A912}"/>
    <cellStyle name="Millares 174 2 2 5 4 4" xfId="50785" xr:uid="{91648764-0F71-4FE8-A955-E71F5D9947A9}"/>
    <cellStyle name="Millares 174 2 2 5 5" xfId="10059" xr:uid="{C6017183-B5F0-465D-B1F0-3F306700159E}"/>
    <cellStyle name="Millares 174 2 2 5 5 2" xfId="21502" xr:uid="{328AB13D-8D19-4589-BFAA-9F8C674DCB60}"/>
    <cellStyle name="Millares 174 2 2 5 5 2 2" xfId="44396" xr:uid="{BAEC3236-40F5-4907-983E-F556874B3D43}"/>
    <cellStyle name="Millares 174 2 2 5 5 3" xfId="32955" xr:uid="{EE4068AD-A82A-4959-9561-73B3662AEC45}"/>
    <cellStyle name="Millares 174 2 2 5 6" xfId="11143" xr:uid="{6FF0976A-4FE1-4DFB-BF5B-6CF37F04745D}"/>
    <cellStyle name="Millares 174 2 2 5 6 2" xfId="22586" xr:uid="{D3C71364-2DB3-47E5-BD56-EC15718412DE}"/>
    <cellStyle name="Millares 174 2 2 5 6 2 2" xfId="45480" xr:uid="{F6F7689B-3A35-4A12-A558-3F08A56A4C0C}"/>
    <cellStyle name="Millares 174 2 2 5 6 3" xfId="34039" xr:uid="{4142AF6B-A9C3-40F5-A8A8-46BADBF723FB}"/>
    <cellStyle name="Millares 174 2 2 5 7" xfId="12208" xr:uid="{DC72F287-1CD1-424C-A3BF-A899E9176254}"/>
    <cellStyle name="Millares 174 2 2 5 7 2" xfId="35102" xr:uid="{C33B45B1-CEC5-4CEC-8943-291530235472}"/>
    <cellStyle name="Millares 174 2 2 5 8" xfId="23661" xr:uid="{43BB489B-D3D8-4890-A121-7F74E2E8F6BB}"/>
    <cellStyle name="Millares 174 2 2 5 9" xfId="46544" xr:uid="{92D6A559-463F-4EF9-A453-3DC19FCFF7CB}"/>
    <cellStyle name="Millares 174 2 2 6" xfId="1278" xr:uid="{41CEA62A-7628-4D64-8BAB-C768898B882C}"/>
    <cellStyle name="Millares 174 2 2 6 2" xfId="2595" xr:uid="{8F41B96C-DEFE-4AA9-86EB-2F48456A40F8}"/>
    <cellStyle name="Millares 174 2 2 6 2 2" xfId="6843" xr:uid="{F1FC74C1-0EF9-40EE-B9C1-51977B474007}"/>
    <cellStyle name="Millares 174 2 2 6 2 2 2" xfId="18295" xr:uid="{048A7512-FB17-40D4-90C9-EEEA5DC9CBF5}"/>
    <cellStyle name="Millares 174 2 2 6 2 2 2 2" xfId="41189" xr:uid="{98D6D1D9-E30B-4B8E-ADBB-622AFB805B76}"/>
    <cellStyle name="Millares 174 2 2 6 2 2 3" xfId="29748" xr:uid="{3EC3E5BE-1A53-4108-B57E-6337184A27BF}"/>
    <cellStyle name="Millares 174 2 2 6 2 2 4" xfId="52630" xr:uid="{F0FE6A1B-5EA6-49CA-9683-8882AA2EF3A1}"/>
    <cellStyle name="Millares 174 2 2 6 2 3" xfId="14053" xr:uid="{DDFA12E0-DCC8-425F-BAED-569D7B9970F4}"/>
    <cellStyle name="Millares 174 2 2 6 2 3 2" xfId="36947" xr:uid="{BC45701C-7F60-4C88-8255-0A84C81DC6A0}"/>
    <cellStyle name="Millares 174 2 2 6 2 4" xfId="25506" xr:uid="{611B531D-80B0-4311-95FB-0ABA3B49C168}"/>
    <cellStyle name="Millares 174 2 2 6 2 5" xfId="48389" xr:uid="{A8BFF2BA-6481-496D-8524-1462AFD1F844}"/>
    <cellStyle name="Millares 174 2 2 6 3" xfId="5526" xr:uid="{61BC5104-6F92-4DDE-A629-DF2474B4BC03}"/>
    <cellStyle name="Millares 174 2 2 6 3 2" xfId="16978" xr:uid="{1DC1D384-0DC2-4BF5-ABB8-046651E71025}"/>
    <cellStyle name="Millares 174 2 2 6 3 2 2" xfId="39872" xr:uid="{09B40572-369A-4B09-A2F4-F2F2438A5DA0}"/>
    <cellStyle name="Millares 174 2 2 6 3 3" xfId="28431" xr:uid="{5283AAD8-EFD2-46F5-8249-EEAFE73A56F5}"/>
    <cellStyle name="Millares 174 2 2 6 3 4" xfId="51313" xr:uid="{94832908-E151-4647-906D-46BDA2A67FA9}"/>
    <cellStyle name="Millares 174 2 2 6 4" xfId="12736" xr:uid="{74BEAE2B-FC84-436D-8B38-1B629CB54E45}"/>
    <cellStyle name="Millares 174 2 2 6 4 2" xfId="35630" xr:uid="{3C786E36-5768-4B63-B898-9EB17ED43416}"/>
    <cellStyle name="Millares 174 2 2 6 5" xfId="24189" xr:uid="{2C409064-7CB2-4692-89D6-194CFCE354C5}"/>
    <cellStyle name="Millares 174 2 2 6 6" xfId="47072" xr:uid="{A93C0020-B60F-4EB3-B97A-F04B0C862F4A}"/>
    <cellStyle name="Millares 174 2 2 7" xfId="1541" xr:uid="{26DB5874-542F-4F04-AC3F-8AD1CC0B17F6}"/>
    <cellStyle name="Millares 174 2 2 7 2" xfId="5789" xr:uid="{C456CE2C-F1D3-44F8-A322-705DD99F196C}"/>
    <cellStyle name="Millares 174 2 2 7 2 2" xfId="17241" xr:uid="{C67EBF13-C63C-4C63-8C73-0174EF73ACDF}"/>
    <cellStyle name="Millares 174 2 2 7 2 2 2" xfId="40135" xr:uid="{79A4C57C-9649-409A-B3AF-33A1B73EA651}"/>
    <cellStyle name="Millares 174 2 2 7 2 3" xfId="28694" xr:uid="{AD2F4284-7FE7-41D0-9492-2D8D4691C6D9}"/>
    <cellStyle name="Millares 174 2 2 7 2 4" xfId="51576" xr:uid="{8A2C3547-49CF-48A7-8D1A-12A61892A75E}"/>
    <cellStyle name="Millares 174 2 2 7 3" xfId="12999" xr:uid="{4AE6D819-7B8B-4CBC-BB12-E6431B06A1C5}"/>
    <cellStyle name="Millares 174 2 2 7 3 2" xfId="35893" xr:uid="{5C1EF955-ACE9-415D-BC13-30A6479149E6}"/>
    <cellStyle name="Millares 174 2 2 7 4" xfId="24452" xr:uid="{D26EEF05-81FA-4BEE-B532-E9532053D91D}"/>
    <cellStyle name="Millares 174 2 2 7 5" xfId="47335" xr:uid="{624AE74D-B0CD-4653-9C71-CB8F0586BDB1}"/>
    <cellStyle name="Millares 174 2 2 8" xfId="2863" xr:uid="{CD8F5E3B-1187-4867-9616-F3DCB1CA218A}"/>
    <cellStyle name="Millares 174 2 2 8 2" xfId="7107" xr:uid="{97C8E80E-57F4-4434-8E33-CFB56E9D1432}"/>
    <cellStyle name="Millares 174 2 2 8 2 2" xfId="18559" xr:uid="{865DEEB7-2C48-43C4-8D59-A02A17A0EE09}"/>
    <cellStyle name="Millares 174 2 2 8 2 2 2" xfId="41453" xr:uid="{87CA1ED6-97B4-4ED5-A519-F6445CAD6700}"/>
    <cellStyle name="Millares 174 2 2 8 2 3" xfId="30012" xr:uid="{A439B687-7ED8-48A9-B960-A3E463C9F538}"/>
    <cellStyle name="Millares 174 2 2 8 2 4" xfId="52894" xr:uid="{2B491D79-53C8-468A-9096-2133035ED7A7}"/>
    <cellStyle name="Millares 174 2 2 8 3" xfId="14317" xr:uid="{F50E0D59-FB93-48FD-8F7B-F425B31C2A3D}"/>
    <cellStyle name="Millares 174 2 2 8 3 2" xfId="37211" xr:uid="{3A06F801-E1B9-4672-B6AF-DC6832D46947}"/>
    <cellStyle name="Millares 174 2 2 8 4" xfId="25770" xr:uid="{6D60D132-3C9C-4BFA-A37A-DBE340E41BDA}"/>
    <cellStyle name="Millares 174 2 2 8 5" xfId="48652" xr:uid="{44ACB3F2-B6D1-49DE-9EEE-A16B2CD3F405}"/>
    <cellStyle name="Millares 174 2 2 9" xfId="3123" xr:uid="{1F3F7E21-C7F2-4E83-9081-C7F85760C3FB}"/>
    <cellStyle name="Millares 174 2 2 9 2" xfId="7366" xr:uid="{313E12C0-E380-4839-9D6B-0756296AA93C}"/>
    <cellStyle name="Millares 174 2 2 9 2 2" xfId="18818" xr:uid="{B6A99154-59CF-4345-A2FE-3319745468D1}"/>
    <cellStyle name="Millares 174 2 2 9 2 2 2" xfId="41712" xr:uid="{F831FE03-47B3-4E6E-AD4B-C3527EA9E11E}"/>
    <cellStyle name="Millares 174 2 2 9 2 3" xfId="30271" xr:uid="{7BF34110-5C11-4C5E-87A8-58587341AB5F}"/>
    <cellStyle name="Millares 174 2 2 9 2 4" xfId="53153" xr:uid="{BC511091-A51D-45CC-BC4C-6C3DC8070685}"/>
    <cellStyle name="Millares 174 2 2 9 3" xfId="14576" xr:uid="{9C3D0AC9-C30E-4C93-B150-7AAD871611BF}"/>
    <cellStyle name="Millares 174 2 2 9 3 2" xfId="37470" xr:uid="{3D45E2FA-11BF-4E90-A28F-0A35BAF31B71}"/>
    <cellStyle name="Millares 174 2 2 9 4" xfId="26029" xr:uid="{E5C92E57-F61D-4DA6-8975-E4D00C3AF155}"/>
    <cellStyle name="Millares 174 2 2 9 5" xfId="48911" xr:uid="{948A0B34-1685-4C7F-A00A-7861C9424AE1}"/>
    <cellStyle name="Millares 174 2 3" xfId="219" xr:uid="{735D9AE9-A5BF-48DC-A040-64F6AAA65A4C}"/>
    <cellStyle name="Millares 174 2 3 10" xfId="4467" xr:uid="{C107A061-1253-4ADD-A37B-DE75F4B85AE2}"/>
    <cellStyle name="Millares 174 2 3 10 2" xfId="15919" xr:uid="{9EBC018B-8F46-4E91-9407-65097767543F}"/>
    <cellStyle name="Millares 174 2 3 10 2 2" xfId="38813" xr:uid="{F4361A1E-A9D9-4144-AD9D-1E3B7058EFA8}"/>
    <cellStyle name="Millares 174 2 3 10 3" xfId="27372" xr:uid="{F30ADE3C-4EB4-408B-8EE7-2C8ECE7AD3CF}"/>
    <cellStyle name="Millares 174 2 3 10 4" xfId="50254" xr:uid="{EAA8DF96-DCFB-41B1-A4F7-E1AA4359D04E}"/>
    <cellStyle name="Millares 174 2 3 11" xfId="8751" xr:uid="{604B3890-DC31-4F4A-B9B4-407FE7CED075}"/>
    <cellStyle name="Millares 174 2 3 11 2" xfId="20195" xr:uid="{E256AA14-D5C0-45F7-A6D9-9C1E1349B3E9}"/>
    <cellStyle name="Millares 174 2 3 11 2 2" xfId="43089" xr:uid="{C19FF464-0AE4-453B-A8D9-19518864BC25}"/>
    <cellStyle name="Millares 174 2 3 11 3" xfId="31648" xr:uid="{32AABE99-D8F4-46C3-AE02-7A214B8FB496}"/>
    <cellStyle name="Millares 174 2 3 11 4" xfId="54530" xr:uid="{7ECC67D0-1CD0-4760-ADB4-56BC5D2ED605}"/>
    <cellStyle name="Millares 174 2 3 12" xfId="9012" xr:uid="{788510FF-D9B9-41D0-9255-1C513B462061}"/>
    <cellStyle name="Millares 174 2 3 12 2" xfId="20456" xr:uid="{C0B5D60D-8C5B-40F1-A9D9-860C6D909C4B}"/>
    <cellStyle name="Millares 174 2 3 12 2 2" xfId="43350" xr:uid="{108AD3B1-6181-46CF-81E7-AAD3A30D5943}"/>
    <cellStyle name="Millares 174 2 3 12 3" xfId="31909" xr:uid="{A430E1CF-86C2-448A-8F00-27D1AF20A8E3}"/>
    <cellStyle name="Millares 174 2 3 12 4" xfId="54791" xr:uid="{1B37CFEB-8221-451B-AE49-D4C7BB94897E}"/>
    <cellStyle name="Millares 174 2 3 13" xfId="9279" xr:uid="{DA2F3F50-2BE4-4CEC-A008-22DC254A319E}"/>
    <cellStyle name="Millares 174 2 3 13 2" xfId="20723" xr:uid="{6B715A8B-A22A-4325-ADD9-646FC15B7B11}"/>
    <cellStyle name="Millares 174 2 3 13 2 2" xfId="43617" xr:uid="{396EB7AC-8492-4E33-8ACC-71628BFDA810}"/>
    <cellStyle name="Millares 174 2 3 13 3" xfId="32176" xr:uid="{6FF09D5D-13EE-4EA3-B2D0-0373BB33106E}"/>
    <cellStyle name="Millares 174 2 3 13 4" xfId="55058" xr:uid="{F2E0395D-0A49-45C4-874B-0E0AB44E0266}"/>
    <cellStyle name="Millares 174 2 3 14" xfId="9550" xr:uid="{0C6DDE07-486D-42D1-AAFF-26EEF8434127}"/>
    <cellStyle name="Millares 174 2 3 14 2" xfId="20993" xr:uid="{51C31DCB-D0B1-441B-994A-EED8B8F3F24D}"/>
    <cellStyle name="Millares 174 2 3 14 2 2" xfId="43887" xr:uid="{47CD7364-56EC-4CD2-9E5C-34DEE96D31FE}"/>
    <cellStyle name="Millares 174 2 3 14 3" xfId="32446" xr:uid="{0B5F1806-3C6B-4A09-ACD5-533594A6A861}"/>
    <cellStyle name="Millares 174 2 3 15" xfId="10636" xr:uid="{BB2E6DB1-EE0E-4D75-A582-3784D899BD04}"/>
    <cellStyle name="Millares 174 2 3 15 2" xfId="22079" xr:uid="{82DF43E9-C134-4B9C-896E-47F3DBE2AC52}"/>
    <cellStyle name="Millares 174 2 3 15 2 2" xfId="44973" xr:uid="{21DDB8C4-5BCB-413D-8702-20855853AC13}"/>
    <cellStyle name="Millares 174 2 3 15 3" xfId="33532" xr:uid="{2B309F9D-247D-4E71-B755-6FA4E8A0E6A1}"/>
    <cellStyle name="Millares 174 2 3 16" xfId="11701" xr:uid="{8F44C274-3904-49E2-9682-7731A99CECF5}"/>
    <cellStyle name="Millares 174 2 3 16 2" xfId="34595" xr:uid="{F3F4F090-A255-4C19-BC7B-EC610235D21A}"/>
    <cellStyle name="Millares 174 2 3 17" xfId="23154" xr:uid="{296F57C6-909F-4B4A-A0AE-97E2D7F9DCEA}"/>
    <cellStyle name="Millares 174 2 3 18" xfId="46037" xr:uid="{7924B4E3-8325-4087-9C7B-07268D0A5B24}"/>
    <cellStyle name="Millares 174 2 3 2" xfId="358" xr:uid="{E5334773-48F9-4EFC-B6CF-0A449D6786D5}"/>
    <cellStyle name="Millares 174 2 3 2 10" xfId="8867" xr:uid="{1DA1BF80-BCF7-4C0E-89CA-C3808387C38C}"/>
    <cellStyle name="Millares 174 2 3 2 10 2" xfId="20311" xr:uid="{F987D615-DB51-42C9-87BD-10F60DEE3E29}"/>
    <cellStyle name="Millares 174 2 3 2 10 2 2" xfId="43205" xr:uid="{316CD0C5-B3B3-4517-AB90-90F0A8F58736}"/>
    <cellStyle name="Millares 174 2 3 2 10 3" xfId="31764" xr:uid="{95E117A0-157F-49B3-AD51-E78DC5109AAA}"/>
    <cellStyle name="Millares 174 2 3 2 10 4" xfId="54646" xr:uid="{697BEE0F-3FE1-4C55-9105-C8678238DDE2}"/>
    <cellStyle name="Millares 174 2 3 2 11" xfId="9129" xr:uid="{5E257005-F1A6-4BE3-99AC-762303B9BCC9}"/>
    <cellStyle name="Millares 174 2 3 2 11 2" xfId="20573" xr:uid="{A93D17D5-6680-45C6-9405-2B5E6248914F}"/>
    <cellStyle name="Millares 174 2 3 2 11 2 2" xfId="43467" xr:uid="{1519E860-6874-410B-A7CC-F4F201820372}"/>
    <cellStyle name="Millares 174 2 3 2 11 3" xfId="32026" xr:uid="{8889E005-4962-4506-BB65-67EE7C01BF47}"/>
    <cellStyle name="Millares 174 2 3 2 11 4" xfId="54908" xr:uid="{975B84A3-4206-4843-A858-A61C68C8C6C8}"/>
    <cellStyle name="Millares 174 2 3 2 12" xfId="9396" xr:uid="{93ABD2F1-6717-44C5-9176-076B2753A414}"/>
    <cellStyle name="Millares 174 2 3 2 12 2" xfId="20840" xr:uid="{328FD245-A3F6-4771-9DE2-969A0955D36F}"/>
    <cellStyle name="Millares 174 2 3 2 12 2 2" xfId="43734" xr:uid="{4CEE3B1E-3D2B-4199-BC40-EBFD38BCD3EA}"/>
    <cellStyle name="Millares 174 2 3 2 12 3" xfId="32293" xr:uid="{0700CAB0-C51A-4C21-8E79-44F6DFCDAC49}"/>
    <cellStyle name="Millares 174 2 3 2 12 4" xfId="55175" xr:uid="{237816B0-E811-49E1-8532-CC48F4A0D694}"/>
    <cellStyle name="Millares 174 2 3 2 13" xfId="9668" xr:uid="{CF0A00CD-0597-472F-83CB-2286FBEE6A3E}"/>
    <cellStyle name="Millares 174 2 3 2 13 2" xfId="21111" xr:uid="{8C8EBCF7-46A7-4B9C-B36B-FA8CEBABD961}"/>
    <cellStyle name="Millares 174 2 3 2 13 2 2" xfId="44005" xr:uid="{0F488DE5-FEB0-467D-B1A7-0FD58C88584E}"/>
    <cellStyle name="Millares 174 2 3 2 13 3" xfId="32564" xr:uid="{DC5A6514-EBDE-41F4-AEAF-CB724B1A76E5}"/>
    <cellStyle name="Millares 174 2 3 2 14" xfId="10752" xr:uid="{1A7EB4B8-0861-4B1B-96B5-3ABC5282EDF8}"/>
    <cellStyle name="Millares 174 2 3 2 14 2" xfId="22195" xr:uid="{134AC33E-7243-4D3E-90A5-84E858FF1557}"/>
    <cellStyle name="Millares 174 2 3 2 14 2 2" xfId="45089" xr:uid="{23EA8E8E-C66C-4AA6-BC26-AA0E24923A5C}"/>
    <cellStyle name="Millares 174 2 3 2 14 3" xfId="33648" xr:uid="{D1A39DA8-850C-4BD1-A45A-A7D2FA5CCD48}"/>
    <cellStyle name="Millares 174 2 3 2 15" xfId="11817" xr:uid="{0E0EF5BA-CCEE-40A5-979C-3825421B021E}"/>
    <cellStyle name="Millares 174 2 3 2 15 2" xfId="34711" xr:uid="{C320E04C-E45F-4DB1-8B92-5B87E2B5A832}"/>
    <cellStyle name="Millares 174 2 3 2 16" xfId="23270" xr:uid="{EF2B64C4-2C33-417D-9CC9-F7079348563E}"/>
    <cellStyle name="Millares 174 2 3 2 17" xfId="46153" xr:uid="{C02122F5-D000-4C73-A654-CDCD7E0F45D3}"/>
    <cellStyle name="Millares 174 2 3 2 2" xfId="621" xr:uid="{208E0AFE-596F-4B10-A58B-73B87EF55027}"/>
    <cellStyle name="Millares 174 2 3 2 2 10" xfId="46416" xr:uid="{F32FA72D-CAD6-467D-9A51-C352A0231DDF}"/>
    <cellStyle name="Millares 174 2 3 2 2 2" xfId="1149" xr:uid="{A1499870-9C24-48B3-922D-A460373917FC}"/>
    <cellStyle name="Millares 174 2 3 2 2 2 2" xfId="2466" xr:uid="{6931CA92-A698-40B2-856C-A4C49CD2F48D}"/>
    <cellStyle name="Millares 174 2 3 2 2 2 2 2" xfId="6714" xr:uid="{3F26CB22-6EAD-4C36-98A3-969991D1CB8F}"/>
    <cellStyle name="Millares 174 2 3 2 2 2 2 2 2" xfId="18166" xr:uid="{D2F64283-1C67-4084-BFF2-5F499D01C827}"/>
    <cellStyle name="Millares 174 2 3 2 2 2 2 2 2 2" xfId="41060" xr:uid="{C3C8CE95-A018-4753-BB6E-033F6AF1A73A}"/>
    <cellStyle name="Millares 174 2 3 2 2 2 2 2 3" xfId="29619" xr:uid="{1FB33680-4608-4596-86D7-D91EEF0F4BD0}"/>
    <cellStyle name="Millares 174 2 3 2 2 2 2 2 4" xfId="52501" xr:uid="{49E96A3D-C03D-42F5-AF50-61A0AA2E0AC1}"/>
    <cellStyle name="Millares 174 2 3 2 2 2 2 3" xfId="13924" xr:uid="{823C1158-93A7-4AF5-AB2D-E81FC816A908}"/>
    <cellStyle name="Millares 174 2 3 2 2 2 2 3 2" xfId="36818" xr:uid="{26C35BBA-2A81-4B2F-A8CC-98CDD770DAB7}"/>
    <cellStyle name="Millares 174 2 3 2 2 2 2 4" xfId="25377" xr:uid="{BD7E5201-25D5-45F6-9268-71ED50EAB52C}"/>
    <cellStyle name="Millares 174 2 3 2 2 2 2 5" xfId="48260" xr:uid="{3DEE38EE-C4AC-4160-A054-0AF3E9D0B36E}"/>
    <cellStyle name="Millares 174 2 3 2 2 2 3" xfId="4310" xr:uid="{80754241-9951-43D6-85E8-03ACCD00FB6B}"/>
    <cellStyle name="Millares 174 2 3 2 2 2 3 2" xfId="8553" xr:uid="{2AEB3C9E-2760-4D2D-9F88-37E92D1B3F7A}"/>
    <cellStyle name="Millares 174 2 3 2 2 2 3 2 2" xfId="20005" xr:uid="{A048D371-A6F5-483E-B67D-CC73E5C76FD2}"/>
    <cellStyle name="Millares 174 2 3 2 2 2 3 2 2 2" xfId="42899" xr:uid="{3AEB3F0E-8252-4691-BB0A-B7C4139BAA7C}"/>
    <cellStyle name="Millares 174 2 3 2 2 2 3 2 3" xfId="31458" xr:uid="{06BC2A1F-B21D-427D-BB35-83AE59A432CC}"/>
    <cellStyle name="Millares 174 2 3 2 2 2 3 2 4" xfId="54340" xr:uid="{907EED06-DE1F-4682-AA28-E057327DFCE3}"/>
    <cellStyle name="Millares 174 2 3 2 2 2 3 3" xfId="15763" xr:uid="{F6D59888-D63E-4E12-8929-2B41DDC7AD49}"/>
    <cellStyle name="Millares 174 2 3 2 2 2 3 3 2" xfId="38657" xr:uid="{31064168-1546-4F0E-A75D-F9CA42444E0F}"/>
    <cellStyle name="Millares 174 2 3 2 2 2 3 4" xfId="27216" xr:uid="{0E840A19-0ABD-40BE-86D2-5A72FEC4F333}"/>
    <cellStyle name="Millares 174 2 3 2 2 2 3 5" xfId="50098" xr:uid="{FCAE56F9-85D9-4457-A6CE-0060C3BB9407}"/>
    <cellStyle name="Millares 174 2 3 2 2 2 4" xfId="5397" xr:uid="{02873792-2A47-4D41-8E23-72F76823345D}"/>
    <cellStyle name="Millares 174 2 3 2 2 2 4 2" xfId="16849" xr:uid="{CF59CCAB-EF0C-402F-89D5-05B89BBD0D5E}"/>
    <cellStyle name="Millares 174 2 3 2 2 2 4 2 2" xfId="39743" xr:uid="{64E6E8E5-C29A-4E63-A070-7F0B743A413D}"/>
    <cellStyle name="Millares 174 2 3 2 2 2 4 3" xfId="28302" xr:uid="{28E049B1-74C2-42D7-BDD3-FCAD1B5CCB85}"/>
    <cellStyle name="Millares 174 2 3 2 2 2 4 4" xfId="51184" xr:uid="{08237714-7C42-44E2-AF66-0874D0F3E40F}"/>
    <cellStyle name="Millares 174 2 3 2 2 2 5" xfId="10458" xr:uid="{B77D12CD-3036-48B2-B186-437E158011AC}"/>
    <cellStyle name="Millares 174 2 3 2 2 2 5 2" xfId="21901" xr:uid="{B238F08C-642B-46ED-A951-1573022195E8}"/>
    <cellStyle name="Millares 174 2 3 2 2 2 5 2 2" xfId="44795" xr:uid="{9F66933A-4A72-43AE-A70E-8B656F6A4EE9}"/>
    <cellStyle name="Millares 174 2 3 2 2 2 5 3" xfId="33354" xr:uid="{8B6AA993-832E-4C60-B107-D858E7C8DE50}"/>
    <cellStyle name="Millares 174 2 3 2 2 2 6" xfId="11542" xr:uid="{3D42411D-4157-4A8E-A058-BEF000A3B8E5}"/>
    <cellStyle name="Millares 174 2 3 2 2 2 6 2" xfId="22985" xr:uid="{9B356EBF-AC53-4062-B4EA-458E44470DE6}"/>
    <cellStyle name="Millares 174 2 3 2 2 2 6 2 2" xfId="45879" xr:uid="{5A94A6D1-9034-412B-BDBE-AB95D5CC8D01}"/>
    <cellStyle name="Millares 174 2 3 2 2 2 6 3" xfId="34438" xr:uid="{0A868209-5AC8-4905-9AF9-0C34568C878F}"/>
    <cellStyle name="Millares 174 2 3 2 2 2 7" xfId="12607" xr:uid="{35B3AF56-BB6A-43FF-B688-4AFD6F12FA8E}"/>
    <cellStyle name="Millares 174 2 3 2 2 2 7 2" xfId="35501" xr:uid="{03F5AA6C-3AAD-4771-9E75-27F1ACDD2822}"/>
    <cellStyle name="Millares 174 2 3 2 2 2 8" xfId="24060" xr:uid="{5A3FE89F-2B0C-4939-9CBF-37C17C67DD81}"/>
    <cellStyle name="Millares 174 2 3 2 2 2 9" xfId="46943" xr:uid="{496A271A-E81B-410D-ADED-CE975905FCEC}"/>
    <cellStyle name="Millares 174 2 3 2 2 3" xfId="1939" xr:uid="{35FDE2BF-44B9-44F2-B097-6F86D42B2A00}"/>
    <cellStyle name="Millares 174 2 3 2 2 3 2" xfId="6187" xr:uid="{F3FAD5B2-22AB-44D8-8705-578F6DB92E16}"/>
    <cellStyle name="Millares 174 2 3 2 2 3 2 2" xfId="17639" xr:uid="{7E19B138-C3ED-4614-AD68-2B85E189E387}"/>
    <cellStyle name="Millares 174 2 3 2 2 3 2 2 2" xfId="40533" xr:uid="{7E47447D-1C34-4852-8AF3-2646A0C81931}"/>
    <cellStyle name="Millares 174 2 3 2 2 3 2 3" xfId="29092" xr:uid="{A39C5B79-F238-492A-9A49-383538D71695}"/>
    <cellStyle name="Millares 174 2 3 2 2 3 2 4" xfId="51974" xr:uid="{37698ACA-1A77-4D88-8D45-699FDA5F6282}"/>
    <cellStyle name="Millares 174 2 3 2 2 3 3" xfId="13397" xr:uid="{CBBE8746-7D3B-41B4-950B-1A96F2D01477}"/>
    <cellStyle name="Millares 174 2 3 2 2 3 3 2" xfId="36291" xr:uid="{7CD945AA-7C52-4ABA-B524-23F312A2E28C}"/>
    <cellStyle name="Millares 174 2 3 2 2 3 4" xfId="24850" xr:uid="{D968E819-53C1-4F31-8653-AC96D68C1DCE}"/>
    <cellStyle name="Millares 174 2 3 2 2 3 5" xfId="47733" xr:uid="{7C820A4F-B9B8-4549-A9B2-3A66541FAE6C}"/>
    <cellStyle name="Millares 174 2 3 2 2 4" xfId="3783" xr:uid="{5D0C94B9-5E1B-463E-9DA9-13A236AFB79F}"/>
    <cellStyle name="Millares 174 2 3 2 2 4 2" xfId="8026" xr:uid="{FB43F4FF-8FBF-439D-9E9C-691C2D547DAC}"/>
    <cellStyle name="Millares 174 2 3 2 2 4 2 2" xfId="19478" xr:uid="{42044702-A057-4BCD-AB89-E486689E117C}"/>
    <cellStyle name="Millares 174 2 3 2 2 4 2 2 2" xfId="42372" xr:uid="{600637DA-4096-4F61-A8CB-1A49F3F6B9CB}"/>
    <cellStyle name="Millares 174 2 3 2 2 4 2 3" xfId="30931" xr:uid="{3D2006D8-CF87-46E3-87F7-FEC21555DE65}"/>
    <cellStyle name="Millares 174 2 3 2 2 4 2 4" xfId="53813" xr:uid="{014BA87D-C5ED-4202-8685-3E9862D47C1D}"/>
    <cellStyle name="Millares 174 2 3 2 2 4 3" xfId="15236" xr:uid="{D7EAA8F3-B343-45C7-88E7-30B23E028FDA}"/>
    <cellStyle name="Millares 174 2 3 2 2 4 3 2" xfId="38130" xr:uid="{8CDBD768-983A-46A8-A8C8-0B24FC22DC99}"/>
    <cellStyle name="Millares 174 2 3 2 2 4 4" xfId="26689" xr:uid="{323DFBD2-95A3-4273-8AC2-C91DC0959049}"/>
    <cellStyle name="Millares 174 2 3 2 2 4 5" xfId="49571" xr:uid="{A883D956-529F-46BF-A112-D8D526FA0AAA}"/>
    <cellStyle name="Millares 174 2 3 2 2 5" xfId="4870" xr:uid="{000F0A9F-FF44-4669-9C9E-101F0ABECDA7}"/>
    <cellStyle name="Millares 174 2 3 2 2 5 2" xfId="16322" xr:uid="{8EDAF9ED-96C4-4C23-B485-8D851B29A723}"/>
    <cellStyle name="Millares 174 2 3 2 2 5 2 2" xfId="39216" xr:uid="{8F9A7495-D2A6-4B94-9BD2-579D6F35EC2F}"/>
    <cellStyle name="Millares 174 2 3 2 2 5 3" xfId="27775" xr:uid="{1B2FFDC8-76A1-4C7D-BE95-DFE727FE193D}"/>
    <cellStyle name="Millares 174 2 3 2 2 5 4" xfId="50657" xr:uid="{DC16E6EF-0D50-4BFE-8156-3DAE69E5F4C7}"/>
    <cellStyle name="Millares 174 2 3 2 2 6" xfId="9931" xr:uid="{2C720BAC-B405-44F9-983C-ABE0E475563C}"/>
    <cellStyle name="Millares 174 2 3 2 2 6 2" xfId="21374" xr:uid="{B6ADD56A-AF7A-4C59-BCC9-05631A2CA4B0}"/>
    <cellStyle name="Millares 174 2 3 2 2 6 2 2" xfId="44268" xr:uid="{82333F31-4B68-4895-B273-428566A761AE}"/>
    <cellStyle name="Millares 174 2 3 2 2 6 3" xfId="32827" xr:uid="{72A1FF47-D684-42F2-B71E-0814291EB002}"/>
    <cellStyle name="Millares 174 2 3 2 2 7" xfId="11015" xr:uid="{6AA42220-D17C-4EF9-B210-DA13FDD4886F}"/>
    <cellStyle name="Millares 174 2 3 2 2 7 2" xfId="22458" xr:uid="{6D4CB469-6E23-4A14-BB44-A1D52A2C6059}"/>
    <cellStyle name="Millares 174 2 3 2 2 7 2 2" xfId="45352" xr:uid="{70D0BAE3-6DA4-4295-856C-563687A13142}"/>
    <cellStyle name="Millares 174 2 3 2 2 7 3" xfId="33911" xr:uid="{CC10FB8E-97F6-4765-8011-A4CF6C4FB85D}"/>
    <cellStyle name="Millares 174 2 3 2 2 8" xfId="12080" xr:uid="{B852C188-6BC5-43A2-9F65-712D91557DC8}"/>
    <cellStyle name="Millares 174 2 3 2 2 8 2" xfId="34974" xr:uid="{E20E04B9-3D0A-46FA-9795-C91638FC50E9}"/>
    <cellStyle name="Millares 174 2 3 2 2 9" xfId="23533" xr:uid="{29FFA2DC-BFA9-47ED-90A9-37E1A0F9B524}"/>
    <cellStyle name="Millares 174 2 3 2 3" xfId="886" xr:uid="{06E280CB-257D-4A3B-8894-DB33A26CF940}"/>
    <cellStyle name="Millares 174 2 3 2 3 2" xfId="2203" xr:uid="{A8D9448B-8A7E-471E-AD2F-0DFF46AD2577}"/>
    <cellStyle name="Millares 174 2 3 2 3 2 2" xfId="6451" xr:uid="{BE30A730-FE9F-4343-B518-7E839188C07F}"/>
    <cellStyle name="Millares 174 2 3 2 3 2 2 2" xfId="17903" xr:uid="{8316C0B2-1DB3-461F-AD16-37824B0B97B1}"/>
    <cellStyle name="Millares 174 2 3 2 3 2 2 2 2" xfId="40797" xr:uid="{05F8A486-6A84-483E-B1FE-372E9ED4A5DF}"/>
    <cellStyle name="Millares 174 2 3 2 3 2 2 3" xfId="29356" xr:uid="{129F7667-0179-413C-9098-8979F83E2CDC}"/>
    <cellStyle name="Millares 174 2 3 2 3 2 2 4" xfId="52238" xr:uid="{A05BEBB3-6013-483B-9E38-31C6B076E0F7}"/>
    <cellStyle name="Millares 174 2 3 2 3 2 3" xfId="13661" xr:uid="{F505D88C-D207-451E-98ED-A7DC346DDB67}"/>
    <cellStyle name="Millares 174 2 3 2 3 2 3 2" xfId="36555" xr:uid="{369E6084-1949-476D-B8F8-349A14880B2E}"/>
    <cellStyle name="Millares 174 2 3 2 3 2 4" xfId="25114" xr:uid="{6316049D-489E-4D00-844A-E9D83CE5553C}"/>
    <cellStyle name="Millares 174 2 3 2 3 2 5" xfId="47997" xr:uid="{F5DB1C29-3610-4E43-874A-DF48D652FE09}"/>
    <cellStyle name="Millares 174 2 3 2 3 3" xfId="4047" xr:uid="{7846E6A6-E01E-42A3-B680-13E16B60B17F}"/>
    <cellStyle name="Millares 174 2 3 2 3 3 2" xfId="8290" xr:uid="{7819ED44-F52B-4205-9CCB-11081AC13574}"/>
    <cellStyle name="Millares 174 2 3 2 3 3 2 2" xfId="19742" xr:uid="{D3F0F6EA-852E-4912-8FED-BDD17BCD9B09}"/>
    <cellStyle name="Millares 174 2 3 2 3 3 2 2 2" xfId="42636" xr:uid="{F22DE8D6-94F6-4257-AE1E-CC6E9AFFBA51}"/>
    <cellStyle name="Millares 174 2 3 2 3 3 2 3" xfId="31195" xr:uid="{5027485A-684B-48D4-BF22-E6ABA4C8A483}"/>
    <cellStyle name="Millares 174 2 3 2 3 3 2 4" xfId="54077" xr:uid="{ADF824B5-B314-4245-885F-4357FB4B9CDB}"/>
    <cellStyle name="Millares 174 2 3 2 3 3 3" xfId="15500" xr:uid="{AF129CFD-053B-437B-9319-29720C51FB4E}"/>
    <cellStyle name="Millares 174 2 3 2 3 3 3 2" xfId="38394" xr:uid="{1C03F938-ABF8-4056-8893-2B4365D63E11}"/>
    <cellStyle name="Millares 174 2 3 2 3 3 4" xfId="26953" xr:uid="{604D8185-C248-4D03-B80F-CD3CE4A5DC6E}"/>
    <cellStyle name="Millares 174 2 3 2 3 3 5" xfId="49835" xr:uid="{558B0C68-8CF4-4D55-A96A-E56F2320FB2C}"/>
    <cellStyle name="Millares 174 2 3 2 3 4" xfId="5134" xr:uid="{105394C6-218D-4BFD-A4EC-CBF56FAC2F20}"/>
    <cellStyle name="Millares 174 2 3 2 3 4 2" xfId="16586" xr:uid="{465126E0-3D32-495A-ABCE-A31FB14898CA}"/>
    <cellStyle name="Millares 174 2 3 2 3 4 2 2" xfId="39480" xr:uid="{F9BEB114-D3AA-4045-A581-9CDE7CA90230}"/>
    <cellStyle name="Millares 174 2 3 2 3 4 3" xfId="28039" xr:uid="{AE288618-4C12-4EC7-B6C9-F9FD7E7EE425}"/>
    <cellStyle name="Millares 174 2 3 2 3 4 4" xfId="50921" xr:uid="{58CF9E9C-1CDF-4232-B0B9-D610F324FC92}"/>
    <cellStyle name="Millares 174 2 3 2 3 5" xfId="10195" xr:uid="{898D32A5-2443-43C6-99C7-36895E012917}"/>
    <cellStyle name="Millares 174 2 3 2 3 5 2" xfId="21638" xr:uid="{1FD36EAD-595B-486B-8698-D9F71DEC7F29}"/>
    <cellStyle name="Millares 174 2 3 2 3 5 2 2" xfId="44532" xr:uid="{AAFD25EF-344C-44F9-BB3B-07FC475764AF}"/>
    <cellStyle name="Millares 174 2 3 2 3 5 3" xfId="33091" xr:uid="{91EAB467-1F36-4BD4-8B0F-ECAA43B7CA4C}"/>
    <cellStyle name="Millares 174 2 3 2 3 6" xfId="11279" xr:uid="{23714E48-5424-41E7-9A37-05C661D9E414}"/>
    <cellStyle name="Millares 174 2 3 2 3 6 2" xfId="22722" xr:uid="{A410BE01-E139-4B69-A33E-5DE62F67A3CE}"/>
    <cellStyle name="Millares 174 2 3 2 3 6 2 2" xfId="45616" xr:uid="{0973B1F4-47F3-48D1-9FAF-44155BE36338}"/>
    <cellStyle name="Millares 174 2 3 2 3 6 3" xfId="34175" xr:uid="{41543369-08BC-424C-8127-1B970BBF4AC4}"/>
    <cellStyle name="Millares 174 2 3 2 3 7" xfId="12344" xr:uid="{33B2FFF7-4C90-466F-BCA2-5CFBCCF109F7}"/>
    <cellStyle name="Millares 174 2 3 2 3 7 2" xfId="35238" xr:uid="{BBAD8D0E-842E-421B-A565-CD22754AD995}"/>
    <cellStyle name="Millares 174 2 3 2 3 8" xfId="23797" xr:uid="{8C544822-FE5F-44B7-9726-8A51EAEF6BC8}"/>
    <cellStyle name="Millares 174 2 3 2 3 9" xfId="46680" xr:uid="{DED2D3F8-1929-42BB-A8FE-6435E6B82549}"/>
    <cellStyle name="Millares 174 2 3 2 4" xfId="1414" xr:uid="{9A93ABC6-4B49-4A69-9802-18A6BE43C86E}"/>
    <cellStyle name="Millares 174 2 3 2 4 2" xfId="2731" xr:uid="{99F8E247-59D9-4DC4-BB1C-6CF84F156291}"/>
    <cellStyle name="Millares 174 2 3 2 4 2 2" xfId="6979" xr:uid="{80CE6858-87CF-4081-A94E-E0E2B1D797E4}"/>
    <cellStyle name="Millares 174 2 3 2 4 2 2 2" xfId="18431" xr:uid="{613A4350-4560-4063-85E7-B704F68301B2}"/>
    <cellStyle name="Millares 174 2 3 2 4 2 2 2 2" xfId="41325" xr:uid="{0281A95C-5D46-4BAF-B4AB-BE57353EB748}"/>
    <cellStyle name="Millares 174 2 3 2 4 2 2 3" xfId="29884" xr:uid="{2087BBE9-5043-4B25-BAA1-25AAFEE37A4F}"/>
    <cellStyle name="Millares 174 2 3 2 4 2 2 4" xfId="52766" xr:uid="{8B5253C2-ACC9-476D-942A-9BBA65ED044B}"/>
    <cellStyle name="Millares 174 2 3 2 4 2 3" xfId="14189" xr:uid="{A0C52EBF-13EA-470F-B1DF-A1FFC8DDB0BB}"/>
    <cellStyle name="Millares 174 2 3 2 4 2 3 2" xfId="37083" xr:uid="{B4A2EC34-3684-4287-85C2-6FF1C050D100}"/>
    <cellStyle name="Millares 174 2 3 2 4 2 4" xfId="25642" xr:uid="{5BA3957A-4848-4CB3-85E1-B549953DB396}"/>
    <cellStyle name="Millares 174 2 3 2 4 2 5" xfId="48525" xr:uid="{02D06C89-C7A0-4AAF-A539-C7191743A43F}"/>
    <cellStyle name="Millares 174 2 3 2 4 3" xfId="5662" xr:uid="{792D1856-833C-41A7-BCCE-0703BC1DE577}"/>
    <cellStyle name="Millares 174 2 3 2 4 3 2" xfId="17114" xr:uid="{18E64395-0AA3-4B9F-BC28-3F640CCB3AC1}"/>
    <cellStyle name="Millares 174 2 3 2 4 3 2 2" xfId="40008" xr:uid="{712FB12F-D62B-45EB-B6F2-C091424A0F8E}"/>
    <cellStyle name="Millares 174 2 3 2 4 3 3" xfId="28567" xr:uid="{67965A53-B07B-4DF9-865F-D47EA38630CF}"/>
    <cellStyle name="Millares 174 2 3 2 4 3 4" xfId="51449" xr:uid="{ECB4A0D4-CE65-4F3B-B14A-44C35CB16546}"/>
    <cellStyle name="Millares 174 2 3 2 4 4" xfId="12872" xr:uid="{65CA1D71-F961-48A4-9573-4794086469DE}"/>
    <cellStyle name="Millares 174 2 3 2 4 4 2" xfId="35766" xr:uid="{2E3B3F2A-24C8-43B6-9D19-81CB5F6E0EF4}"/>
    <cellStyle name="Millares 174 2 3 2 4 5" xfId="24325" xr:uid="{B48E63E7-22C5-402D-B831-3DA6EC157355}"/>
    <cellStyle name="Millares 174 2 3 2 4 6" xfId="47208" xr:uid="{BC490A57-891C-4395-8C19-4985D5F85D15}"/>
    <cellStyle name="Millares 174 2 3 2 5" xfId="1676" xr:uid="{93A0CC45-988F-4AE4-9668-53FF11D275D5}"/>
    <cellStyle name="Millares 174 2 3 2 5 2" xfId="5924" xr:uid="{30F406AF-2785-4F1E-90A7-A597B5515CC1}"/>
    <cellStyle name="Millares 174 2 3 2 5 2 2" xfId="17376" xr:uid="{8994723E-BB9B-4EA8-A205-5C774298F111}"/>
    <cellStyle name="Millares 174 2 3 2 5 2 2 2" xfId="40270" xr:uid="{764D07C0-6C12-435A-B3FC-0E70A0513BB0}"/>
    <cellStyle name="Millares 174 2 3 2 5 2 3" xfId="28829" xr:uid="{455B38EC-898F-4D81-BE3D-AED8FAF4F9D2}"/>
    <cellStyle name="Millares 174 2 3 2 5 2 4" xfId="51711" xr:uid="{05486400-64F1-4248-9132-06CE13E69BF1}"/>
    <cellStyle name="Millares 174 2 3 2 5 3" xfId="13134" xr:uid="{EA72E970-7C43-4DBF-A889-D82BFB799AF9}"/>
    <cellStyle name="Millares 174 2 3 2 5 3 2" xfId="36028" xr:uid="{B4136906-A9CF-41D3-B0F8-BC65E21F26E2}"/>
    <cellStyle name="Millares 174 2 3 2 5 4" xfId="24587" xr:uid="{024AA3EF-EFEC-4222-B359-FAF6C7C8BB82}"/>
    <cellStyle name="Millares 174 2 3 2 5 5" xfId="47470" xr:uid="{51978DB2-8174-49AA-BB49-6B981DA08F71}"/>
    <cellStyle name="Millares 174 2 3 2 6" xfId="2999" xr:uid="{A78C4ACC-8E6B-4022-94B9-3205B54C2ACF}"/>
    <cellStyle name="Millares 174 2 3 2 6 2" xfId="7242" xr:uid="{A45487B6-BC82-4DA3-89D7-68E1A50B4D13}"/>
    <cellStyle name="Millares 174 2 3 2 6 2 2" xfId="18694" xr:uid="{62739C8E-15B5-49C1-B4C5-1E0099025C0D}"/>
    <cellStyle name="Millares 174 2 3 2 6 2 2 2" xfId="41588" xr:uid="{9EEA92FD-3803-45A6-B9EF-8F1073EC5D84}"/>
    <cellStyle name="Millares 174 2 3 2 6 2 3" xfId="30147" xr:uid="{55753ED5-BFAF-48B5-BC47-C9C9295217F2}"/>
    <cellStyle name="Millares 174 2 3 2 6 2 4" xfId="53029" xr:uid="{15BFABD9-F70E-4FE0-8308-8520C7EED22B}"/>
    <cellStyle name="Millares 174 2 3 2 6 3" xfId="14452" xr:uid="{3FB28204-A8CC-45CB-836C-6AF1D0EF34A0}"/>
    <cellStyle name="Millares 174 2 3 2 6 3 2" xfId="37346" xr:uid="{AA19F196-3F87-43FB-B466-D93AB0A00FF4}"/>
    <cellStyle name="Millares 174 2 3 2 6 4" xfId="25905" xr:uid="{43DBB84A-965C-4A1B-8306-CE32F9869A6F}"/>
    <cellStyle name="Millares 174 2 3 2 6 5" xfId="48787" xr:uid="{9BB7AA25-DB4F-45DF-B025-332B568FE90C}"/>
    <cellStyle name="Millares 174 2 3 2 7" xfId="3259" xr:uid="{831DD7AB-B821-4C2F-A80B-90E2F17651E7}"/>
    <cellStyle name="Millares 174 2 3 2 7 2" xfId="7502" xr:uid="{94695A5A-AB5B-4221-96BC-D4A9586CD516}"/>
    <cellStyle name="Millares 174 2 3 2 7 2 2" xfId="18954" xr:uid="{5BF918FF-902A-4E8A-94CF-38A1450AA1BB}"/>
    <cellStyle name="Millares 174 2 3 2 7 2 2 2" xfId="41848" xr:uid="{C4C20B48-F083-436B-BCF1-9CB60F511978}"/>
    <cellStyle name="Millares 174 2 3 2 7 2 3" xfId="30407" xr:uid="{ACC8C14C-F327-4BC3-8510-643623B4E450}"/>
    <cellStyle name="Millares 174 2 3 2 7 2 4" xfId="53289" xr:uid="{15BDEA72-7F0F-4241-8790-7EDBF145ED5E}"/>
    <cellStyle name="Millares 174 2 3 2 7 3" xfId="14712" xr:uid="{C7800955-1FEF-4BEA-B10D-FD7E288A2953}"/>
    <cellStyle name="Millares 174 2 3 2 7 3 2" xfId="37606" xr:uid="{CFA56CBC-F6A2-47CB-8EAF-6522E628FF36}"/>
    <cellStyle name="Millares 174 2 3 2 7 4" xfId="26165" xr:uid="{2BB91EC7-AFFC-4FDC-87A3-336825E2BF32}"/>
    <cellStyle name="Millares 174 2 3 2 7 5" xfId="49047" xr:uid="{44D46E7D-DBC1-4954-B8E0-AAF9D5FF23DF}"/>
    <cellStyle name="Millares 174 2 3 2 8" xfId="3520" xr:uid="{CC7249B9-7D9E-46B1-BCB3-B6F5445811A8}"/>
    <cellStyle name="Millares 174 2 3 2 8 2" xfId="7763" xr:uid="{6AE62395-55B8-4CE9-BB23-55FB0A035E00}"/>
    <cellStyle name="Millares 174 2 3 2 8 2 2" xfId="19215" xr:uid="{45C76FB3-56CE-4C39-9E2D-A0AF4A22A34A}"/>
    <cellStyle name="Millares 174 2 3 2 8 2 2 2" xfId="42109" xr:uid="{3E663BBF-AA14-4B0B-BDA9-FB835512D8DD}"/>
    <cellStyle name="Millares 174 2 3 2 8 2 3" xfId="30668" xr:uid="{0848AEFB-582F-4A48-82FA-95F82C1F6AE9}"/>
    <cellStyle name="Millares 174 2 3 2 8 2 4" xfId="53550" xr:uid="{D8F8F24E-3285-46BB-A356-F4B46FA0D106}"/>
    <cellStyle name="Millares 174 2 3 2 8 3" xfId="14973" xr:uid="{3BD36016-026A-4BCE-98E2-F24041B66C56}"/>
    <cellStyle name="Millares 174 2 3 2 8 3 2" xfId="37867" xr:uid="{67750F90-A9BA-4781-8FC2-9C69D9CE1794}"/>
    <cellStyle name="Millares 174 2 3 2 8 4" xfId="26426" xr:uid="{870DE0D6-F741-4192-8408-B4347BC2C0F3}"/>
    <cellStyle name="Millares 174 2 3 2 8 5" xfId="49308" xr:uid="{2B286CBC-75C7-49DD-9BCA-46B23D7DB999}"/>
    <cellStyle name="Millares 174 2 3 2 9" xfId="4588" xr:uid="{1494F12A-8E91-4CB1-B6F6-F9FB10FF81B7}"/>
    <cellStyle name="Millares 174 2 3 2 9 2" xfId="16040" xr:uid="{65590B99-7BD9-4B24-AE71-7C0980ED50CA}"/>
    <cellStyle name="Millares 174 2 3 2 9 2 2" xfId="38934" xr:uid="{4602E34E-EA5E-42A1-9EAB-537705E74463}"/>
    <cellStyle name="Millares 174 2 3 2 9 3" xfId="27493" xr:uid="{2A2F9238-39B2-4305-9FB0-AE511D6A6E0B}"/>
    <cellStyle name="Millares 174 2 3 2 9 4" xfId="50375" xr:uid="{28CE2E6D-A9E7-41A6-834F-0CFF9DCABC91}"/>
    <cellStyle name="Millares 174 2 3 3" xfId="505" xr:uid="{BC0CD558-A61E-491E-9C6E-C1CC2D22E2BB}"/>
    <cellStyle name="Millares 174 2 3 3 10" xfId="46300" xr:uid="{6BF3B267-7106-45AE-9E43-5D73CC451654}"/>
    <cellStyle name="Millares 174 2 3 3 2" xfId="1033" xr:uid="{0DF3EB59-3A36-417D-B1EF-8A7970BE6438}"/>
    <cellStyle name="Millares 174 2 3 3 2 2" xfId="2350" xr:uid="{3692EC21-0552-46B8-BB3B-51B20B076E9A}"/>
    <cellStyle name="Millares 174 2 3 3 2 2 2" xfId="6598" xr:uid="{A8BB9C24-82A0-4A25-80B2-A9616EF500AF}"/>
    <cellStyle name="Millares 174 2 3 3 2 2 2 2" xfId="18050" xr:uid="{2D6FFBB7-2D59-4EE2-BDBE-347E504FC9D9}"/>
    <cellStyle name="Millares 174 2 3 3 2 2 2 2 2" xfId="40944" xr:uid="{A6D2B751-A3F1-4371-B4A5-04370086B1BE}"/>
    <cellStyle name="Millares 174 2 3 3 2 2 2 3" xfId="29503" xr:uid="{3F80163F-7F4A-4D35-8E03-5220F7C648F4}"/>
    <cellStyle name="Millares 174 2 3 3 2 2 2 4" xfId="52385" xr:uid="{68897A66-BD9C-4D34-A256-9C2AE4E3BECA}"/>
    <cellStyle name="Millares 174 2 3 3 2 2 3" xfId="13808" xr:uid="{D4406E70-6F74-4B49-875B-6FA3A07C02EC}"/>
    <cellStyle name="Millares 174 2 3 3 2 2 3 2" xfId="36702" xr:uid="{3221ECF5-79EC-42D2-B24A-5A066D60536E}"/>
    <cellStyle name="Millares 174 2 3 3 2 2 4" xfId="25261" xr:uid="{39D42B12-86C6-4BD5-A3F9-895560580957}"/>
    <cellStyle name="Millares 174 2 3 3 2 2 5" xfId="48144" xr:uid="{1CDECB9D-7242-402E-9A48-7754E2064D0C}"/>
    <cellStyle name="Millares 174 2 3 3 2 3" xfId="4194" xr:uid="{6F64CCD7-19EB-4BD2-BAE5-7DD95581DD3C}"/>
    <cellStyle name="Millares 174 2 3 3 2 3 2" xfId="8437" xr:uid="{3707EB13-1D6B-45F4-9AB4-EE7C08483306}"/>
    <cellStyle name="Millares 174 2 3 3 2 3 2 2" xfId="19889" xr:uid="{DB8857F9-995F-4EF2-957D-30995A2F7CF0}"/>
    <cellStyle name="Millares 174 2 3 3 2 3 2 2 2" xfId="42783" xr:uid="{8455D43C-B36D-4D79-B617-C368E278AB31}"/>
    <cellStyle name="Millares 174 2 3 3 2 3 2 3" xfId="31342" xr:uid="{766E0AC0-851A-46A4-98DD-0E357066A5E9}"/>
    <cellStyle name="Millares 174 2 3 3 2 3 2 4" xfId="54224" xr:uid="{F0511A27-06E0-4DCF-A011-81AEC85E41D6}"/>
    <cellStyle name="Millares 174 2 3 3 2 3 3" xfId="15647" xr:uid="{C70F668B-1578-43D3-BDEF-66AA7818FF06}"/>
    <cellStyle name="Millares 174 2 3 3 2 3 3 2" xfId="38541" xr:uid="{E1FAC333-BA72-4932-9855-662860126DCB}"/>
    <cellStyle name="Millares 174 2 3 3 2 3 4" xfId="27100" xr:uid="{4EDB460B-00BB-4F1C-BE5B-075D1AF1E1AB}"/>
    <cellStyle name="Millares 174 2 3 3 2 3 5" xfId="49982" xr:uid="{85B55ADB-68EE-4CA2-9B36-C9468ECE0A88}"/>
    <cellStyle name="Millares 174 2 3 3 2 4" xfId="5281" xr:uid="{F6A59EE3-9AAE-4755-9DC1-5DC44C8D0721}"/>
    <cellStyle name="Millares 174 2 3 3 2 4 2" xfId="16733" xr:uid="{30989E4E-82F2-44E5-B81A-B36DC0743B5E}"/>
    <cellStyle name="Millares 174 2 3 3 2 4 2 2" xfId="39627" xr:uid="{0A242035-15F0-45B2-9622-CB9A631CDFD0}"/>
    <cellStyle name="Millares 174 2 3 3 2 4 3" xfId="28186" xr:uid="{4E4132CF-B0FE-4CB1-9BC3-041BDE170A86}"/>
    <cellStyle name="Millares 174 2 3 3 2 4 4" xfId="51068" xr:uid="{4BFC197C-FBFA-463C-B6DC-50A1537DE590}"/>
    <cellStyle name="Millares 174 2 3 3 2 5" xfId="10342" xr:uid="{ECB4633E-FABF-41BB-BDF0-13D0E7C24845}"/>
    <cellStyle name="Millares 174 2 3 3 2 5 2" xfId="21785" xr:uid="{F0E7AC35-D936-42B4-914D-846889DF2FBF}"/>
    <cellStyle name="Millares 174 2 3 3 2 5 2 2" xfId="44679" xr:uid="{914704B4-DCBB-43AF-B857-00F31335AFAA}"/>
    <cellStyle name="Millares 174 2 3 3 2 5 3" xfId="33238" xr:uid="{BADFD6E8-374C-4591-B1E8-52CA93C6A90E}"/>
    <cellStyle name="Millares 174 2 3 3 2 6" xfId="11426" xr:uid="{AAD97AE3-6101-4A4C-94EE-48DAE3A91CE9}"/>
    <cellStyle name="Millares 174 2 3 3 2 6 2" xfId="22869" xr:uid="{6C8DC556-875A-4B45-96C2-0DE83B63DF92}"/>
    <cellStyle name="Millares 174 2 3 3 2 6 2 2" xfId="45763" xr:uid="{14E9174B-0362-48AE-8106-5DF916228720}"/>
    <cellStyle name="Millares 174 2 3 3 2 6 3" xfId="34322" xr:uid="{C857CDDB-8FD8-48F1-8C2C-4095EDF76C0A}"/>
    <cellStyle name="Millares 174 2 3 3 2 7" xfId="12491" xr:uid="{8BD6594A-D676-4F35-8D97-C8797382F701}"/>
    <cellStyle name="Millares 174 2 3 3 2 7 2" xfId="35385" xr:uid="{9A963CF3-E6D7-4DC4-85C7-7AEA4A5D7799}"/>
    <cellStyle name="Millares 174 2 3 3 2 8" xfId="23944" xr:uid="{DE28FCC0-B7EF-4318-9B7A-ED0F2AB02E03}"/>
    <cellStyle name="Millares 174 2 3 3 2 9" xfId="46827" xr:uid="{1ED394A4-6A9F-4217-A916-14A6E53EEC39}"/>
    <cellStyle name="Millares 174 2 3 3 3" xfId="1823" xr:uid="{C8D59AE3-A527-4169-8AA9-27753774414B}"/>
    <cellStyle name="Millares 174 2 3 3 3 2" xfId="6071" xr:uid="{CD83080B-2B84-42CB-9F4C-1584D15AE9BA}"/>
    <cellStyle name="Millares 174 2 3 3 3 2 2" xfId="17523" xr:uid="{07DE4D08-51A7-4C2A-A8C5-EB680A222819}"/>
    <cellStyle name="Millares 174 2 3 3 3 2 2 2" xfId="40417" xr:uid="{717679BC-1B44-4692-AE7D-6E6241C397B6}"/>
    <cellStyle name="Millares 174 2 3 3 3 2 3" xfId="28976" xr:uid="{D23A73F7-9B53-472F-909E-F7E058C9D907}"/>
    <cellStyle name="Millares 174 2 3 3 3 2 4" xfId="51858" xr:uid="{F1014FB5-D9B7-41FA-8EEA-2527B2D96081}"/>
    <cellStyle name="Millares 174 2 3 3 3 3" xfId="13281" xr:uid="{3C50FCD0-31E0-4273-BCC8-8919F024792F}"/>
    <cellStyle name="Millares 174 2 3 3 3 3 2" xfId="36175" xr:uid="{5864838B-D22F-45C5-B72B-5F0FF63566B9}"/>
    <cellStyle name="Millares 174 2 3 3 3 4" xfId="24734" xr:uid="{98B9CDDE-214B-449B-AF45-A0AF0612D5BC}"/>
    <cellStyle name="Millares 174 2 3 3 3 5" xfId="47617" xr:uid="{43966016-BFA6-448F-AC93-361DE4036980}"/>
    <cellStyle name="Millares 174 2 3 3 4" xfId="3667" xr:uid="{684AAE8E-2244-4618-A6E6-6B7326D6158C}"/>
    <cellStyle name="Millares 174 2 3 3 4 2" xfId="7910" xr:uid="{8DEF443F-1535-4CBC-94B9-2E2A686E8E6C}"/>
    <cellStyle name="Millares 174 2 3 3 4 2 2" xfId="19362" xr:uid="{EACC5062-3FFF-4ABA-95F2-230B3525525B}"/>
    <cellStyle name="Millares 174 2 3 3 4 2 2 2" xfId="42256" xr:uid="{791A56D7-1663-4506-9DB7-890C2F417D32}"/>
    <cellStyle name="Millares 174 2 3 3 4 2 3" xfId="30815" xr:uid="{6C5D1B58-9929-4CB4-9B2F-96043B619573}"/>
    <cellStyle name="Millares 174 2 3 3 4 2 4" xfId="53697" xr:uid="{24C8F110-0C86-4ED7-97BE-B1D80B54F292}"/>
    <cellStyle name="Millares 174 2 3 3 4 3" xfId="15120" xr:uid="{05A36350-CE5C-4241-9F9F-7A0C17304BE2}"/>
    <cellStyle name="Millares 174 2 3 3 4 3 2" xfId="38014" xr:uid="{800E46BE-F4C5-47F5-8FA5-DC1282FE0BCF}"/>
    <cellStyle name="Millares 174 2 3 3 4 4" xfId="26573" xr:uid="{F9A8ABA5-FC91-4AB6-88BC-3A8DC6096F61}"/>
    <cellStyle name="Millares 174 2 3 3 4 5" xfId="49455" xr:uid="{000C7115-64EC-4C2D-BB99-DBF3B8982F0C}"/>
    <cellStyle name="Millares 174 2 3 3 5" xfId="4754" xr:uid="{8BA83538-FA44-4BC4-B086-96268D756F80}"/>
    <cellStyle name="Millares 174 2 3 3 5 2" xfId="16206" xr:uid="{6D18441D-EA44-46A6-B134-F5168314C371}"/>
    <cellStyle name="Millares 174 2 3 3 5 2 2" xfId="39100" xr:uid="{7F075799-988E-4B5F-90E9-0D130A7229AF}"/>
    <cellStyle name="Millares 174 2 3 3 5 3" xfId="27659" xr:uid="{0A0539FA-311C-45BF-BE3F-19EE64062101}"/>
    <cellStyle name="Millares 174 2 3 3 5 4" xfId="50541" xr:uid="{9FE43F23-C5B5-404F-9D39-9E082E8B5734}"/>
    <cellStyle name="Millares 174 2 3 3 6" xfId="9815" xr:uid="{2B328C9F-C66D-43C3-85BF-750F1308A975}"/>
    <cellStyle name="Millares 174 2 3 3 6 2" xfId="21258" xr:uid="{CFC5B8FD-A5ED-444D-A6FB-77F296D3267E}"/>
    <cellStyle name="Millares 174 2 3 3 6 2 2" xfId="44152" xr:uid="{B8148666-448E-4F45-A355-C27A5E2B891A}"/>
    <cellStyle name="Millares 174 2 3 3 6 3" xfId="32711" xr:uid="{DF631E8A-C231-4D48-8C63-8B222195B94A}"/>
    <cellStyle name="Millares 174 2 3 3 7" xfId="10899" xr:uid="{7CA5FE7C-35E0-4EA9-995A-E6856C93205E}"/>
    <cellStyle name="Millares 174 2 3 3 7 2" xfId="22342" xr:uid="{20536A4A-E138-4D55-BCE3-CA284C041C19}"/>
    <cellStyle name="Millares 174 2 3 3 7 2 2" xfId="45236" xr:uid="{BB84C718-5F67-468C-9360-76A97DEF0E5E}"/>
    <cellStyle name="Millares 174 2 3 3 7 3" xfId="33795" xr:uid="{49851D13-44D5-48D5-8E50-963D47020216}"/>
    <cellStyle name="Millares 174 2 3 3 8" xfId="11964" xr:uid="{051C1F54-47FA-421D-A739-AB6793601297}"/>
    <cellStyle name="Millares 174 2 3 3 8 2" xfId="34858" xr:uid="{3AD5A9D0-BCBD-4459-9BE2-B62BFBC41168}"/>
    <cellStyle name="Millares 174 2 3 3 9" xfId="23417" xr:uid="{595CF01E-233D-4EBB-A042-F971B698EAFF}"/>
    <cellStyle name="Millares 174 2 3 4" xfId="769" xr:uid="{0B46E94B-2D01-41E2-B75D-419C5196A05A}"/>
    <cellStyle name="Millares 174 2 3 4 2" xfId="2086" xr:uid="{1F744AC5-6C5A-4337-B992-CCE1146C78E0}"/>
    <cellStyle name="Millares 174 2 3 4 2 2" xfId="6334" xr:uid="{5B42408A-E1C7-4924-A1EB-26E68153DB1B}"/>
    <cellStyle name="Millares 174 2 3 4 2 2 2" xfId="17786" xr:uid="{D8357189-9990-40F3-A71E-FC7DD74E0202}"/>
    <cellStyle name="Millares 174 2 3 4 2 2 2 2" xfId="40680" xr:uid="{1D172538-7086-46A3-8559-879DEF1F7E9B}"/>
    <cellStyle name="Millares 174 2 3 4 2 2 3" xfId="29239" xr:uid="{5ABCFC8E-2A1D-4870-A470-DA695F38570E}"/>
    <cellStyle name="Millares 174 2 3 4 2 2 4" xfId="52121" xr:uid="{A566129D-1282-4FCF-B2A5-C73D4286C460}"/>
    <cellStyle name="Millares 174 2 3 4 2 3" xfId="13544" xr:uid="{C9E5CB3E-2A0B-4B76-9D00-5F68A326C0BD}"/>
    <cellStyle name="Millares 174 2 3 4 2 3 2" xfId="36438" xr:uid="{2DC0C8E3-75B9-45C3-BD14-DAF6F04ED59C}"/>
    <cellStyle name="Millares 174 2 3 4 2 4" xfId="24997" xr:uid="{C5DAA4C2-1BE9-4705-8418-A1DD2F9495A7}"/>
    <cellStyle name="Millares 174 2 3 4 2 5" xfId="47880" xr:uid="{F41804E7-B6BF-4451-ACA5-B9AB612C9FEE}"/>
    <cellStyle name="Millares 174 2 3 4 3" xfId="3930" xr:uid="{F29E07E7-2152-469C-A3EA-10A73A2095C4}"/>
    <cellStyle name="Millares 174 2 3 4 3 2" xfId="8173" xr:uid="{DE5A60B8-68FF-4C1C-AF9A-6205B637D240}"/>
    <cellStyle name="Millares 174 2 3 4 3 2 2" xfId="19625" xr:uid="{0556573D-885F-4BD0-BB95-26F0033A332B}"/>
    <cellStyle name="Millares 174 2 3 4 3 2 2 2" xfId="42519" xr:uid="{8D788799-6A4A-4FAA-BA1C-0A6396A75C31}"/>
    <cellStyle name="Millares 174 2 3 4 3 2 3" xfId="31078" xr:uid="{91A8D6CF-3D4A-442E-8872-59D7506FB006}"/>
    <cellStyle name="Millares 174 2 3 4 3 2 4" xfId="53960" xr:uid="{994B606D-291B-4C99-97AC-3974E7F30141}"/>
    <cellStyle name="Millares 174 2 3 4 3 3" xfId="15383" xr:uid="{6F65B15B-322C-4C65-81AF-ED928FE5FF59}"/>
    <cellStyle name="Millares 174 2 3 4 3 3 2" xfId="38277" xr:uid="{587A60F5-6761-4052-8DA7-F3087DDCFA35}"/>
    <cellStyle name="Millares 174 2 3 4 3 4" xfId="26836" xr:uid="{DD6EF28F-FDC0-4B38-84BD-F376FD318961}"/>
    <cellStyle name="Millares 174 2 3 4 3 5" xfId="49718" xr:uid="{395CADC0-1203-427C-9D66-ECE172B4153D}"/>
    <cellStyle name="Millares 174 2 3 4 4" xfId="5017" xr:uid="{E6B23A5C-66F2-4D54-A2E9-CABDB42C2121}"/>
    <cellStyle name="Millares 174 2 3 4 4 2" xfId="16469" xr:uid="{17E244E7-3C3F-4989-9DB4-F55BBEDC8FA9}"/>
    <cellStyle name="Millares 174 2 3 4 4 2 2" xfId="39363" xr:uid="{4DAD0D87-FAD2-470B-AD04-B7998611958C}"/>
    <cellStyle name="Millares 174 2 3 4 4 3" xfId="27922" xr:uid="{681BA6A1-E894-4844-8C1F-F4D9410066E5}"/>
    <cellStyle name="Millares 174 2 3 4 4 4" xfId="50804" xr:uid="{913C5651-16AE-49D5-9CD1-C3CC1033C41C}"/>
    <cellStyle name="Millares 174 2 3 4 5" xfId="10078" xr:uid="{E5BC1A6E-AC9D-4701-A6A1-623D5A4FC3B5}"/>
    <cellStyle name="Millares 174 2 3 4 5 2" xfId="21521" xr:uid="{7486B74A-630D-4945-9A80-DBEE77CCC1E6}"/>
    <cellStyle name="Millares 174 2 3 4 5 2 2" xfId="44415" xr:uid="{2C3657BA-57C5-4CD6-92CE-FBE00A9C94DC}"/>
    <cellStyle name="Millares 174 2 3 4 5 3" xfId="32974" xr:uid="{BFE34944-3499-44A3-9259-50CEDDCA993F}"/>
    <cellStyle name="Millares 174 2 3 4 6" xfId="11162" xr:uid="{CF250BFA-55E8-4EB7-A645-75409DB5C6F5}"/>
    <cellStyle name="Millares 174 2 3 4 6 2" xfId="22605" xr:uid="{9A92C748-33F3-4C6B-B92E-CD6FCD28FD9C}"/>
    <cellStyle name="Millares 174 2 3 4 6 2 2" xfId="45499" xr:uid="{EC48648B-892F-4EDF-9C0C-CA060E052B4A}"/>
    <cellStyle name="Millares 174 2 3 4 6 3" xfId="34058" xr:uid="{A31ADCBA-C848-4754-9FFF-5DB9A355C365}"/>
    <cellStyle name="Millares 174 2 3 4 7" xfId="12227" xr:uid="{CAF01ED5-0A85-4FF9-B51D-BDC8D756163A}"/>
    <cellStyle name="Millares 174 2 3 4 7 2" xfId="35121" xr:uid="{B44FBB5C-DF06-4710-B0B5-4E2819409DB4}"/>
    <cellStyle name="Millares 174 2 3 4 8" xfId="23680" xr:uid="{F2DD9A11-EB11-4F03-BBBD-17AFEE3A0567}"/>
    <cellStyle name="Millares 174 2 3 4 9" xfId="46563" xr:uid="{3F248537-22F9-4041-B415-4686FFBD466D}"/>
    <cellStyle name="Millares 174 2 3 5" xfId="1297" xr:uid="{1D2F5CC9-6B89-44CB-B650-58414D6D0F24}"/>
    <cellStyle name="Millares 174 2 3 5 2" xfId="2614" xr:uid="{CEFA74B2-8420-41A2-AAB6-F010672F107B}"/>
    <cellStyle name="Millares 174 2 3 5 2 2" xfId="6862" xr:uid="{018F0565-CB41-4CF0-AF35-920ED8B7352A}"/>
    <cellStyle name="Millares 174 2 3 5 2 2 2" xfId="18314" xr:uid="{4FC699B6-E6C3-4A90-8B49-D6EEE2BE6A1C}"/>
    <cellStyle name="Millares 174 2 3 5 2 2 2 2" xfId="41208" xr:uid="{58F77168-A324-43EE-82B6-E441C973D39D}"/>
    <cellStyle name="Millares 174 2 3 5 2 2 3" xfId="29767" xr:uid="{70E20F64-8C8B-44CC-8C2B-99A0999F5AEB}"/>
    <cellStyle name="Millares 174 2 3 5 2 2 4" xfId="52649" xr:uid="{4C6323BE-DA85-4554-80FA-0538DDFE2B39}"/>
    <cellStyle name="Millares 174 2 3 5 2 3" xfId="14072" xr:uid="{896D1AB3-2CED-4846-B635-43DC026EA563}"/>
    <cellStyle name="Millares 174 2 3 5 2 3 2" xfId="36966" xr:uid="{1C775493-76AB-4A9D-9FE6-CCC90C69D0E4}"/>
    <cellStyle name="Millares 174 2 3 5 2 4" xfId="25525" xr:uid="{CFD38DF5-88C6-47DC-B96A-9961CA142A0A}"/>
    <cellStyle name="Millares 174 2 3 5 2 5" xfId="48408" xr:uid="{D329CE34-6A02-46AB-A9DC-21A480116287}"/>
    <cellStyle name="Millares 174 2 3 5 3" xfId="5545" xr:uid="{26F0B82A-06C6-402E-8F3E-44FD23A15A7B}"/>
    <cellStyle name="Millares 174 2 3 5 3 2" xfId="16997" xr:uid="{D0BE1677-4706-4361-B3EA-3D53E3643EEC}"/>
    <cellStyle name="Millares 174 2 3 5 3 2 2" xfId="39891" xr:uid="{0AE6682F-0D14-4C58-A2D6-13DB5AD13716}"/>
    <cellStyle name="Millares 174 2 3 5 3 3" xfId="28450" xr:uid="{C3E05F49-5011-48B7-A7F7-A505EAFC8F28}"/>
    <cellStyle name="Millares 174 2 3 5 3 4" xfId="51332" xr:uid="{D65DBB94-E4F6-4C7E-8281-74AF58B0BC0D}"/>
    <cellStyle name="Millares 174 2 3 5 4" xfId="12755" xr:uid="{436E1712-C695-4673-BD5E-F395977325A7}"/>
    <cellStyle name="Millares 174 2 3 5 4 2" xfId="35649" xr:uid="{DE6C388E-A56E-453D-AD95-00CB279D6E82}"/>
    <cellStyle name="Millares 174 2 3 5 5" xfId="24208" xr:uid="{1BA06289-F310-46CA-BFB8-F6393C28E338}"/>
    <cellStyle name="Millares 174 2 3 5 6" xfId="47091" xr:uid="{9A9381C3-2F75-4416-9823-F7ACF3F0763F}"/>
    <cellStyle name="Millares 174 2 3 6" xfId="1560" xr:uid="{68581B4C-9B8B-43EC-9B4C-F2D8E41C57E5}"/>
    <cellStyle name="Millares 174 2 3 6 2" xfId="5808" xr:uid="{35291706-A1A8-4E84-B017-5CB2EEE3797A}"/>
    <cellStyle name="Millares 174 2 3 6 2 2" xfId="17260" xr:uid="{F4CA6C8B-E036-4D24-955E-FE84CCBBB2C0}"/>
    <cellStyle name="Millares 174 2 3 6 2 2 2" xfId="40154" xr:uid="{ADC17DD5-7108-4751-9596-8145AE0B30D9}"/>
    <cellStyle name="Millares 174 2 3 6 2 3" xfId="28713" xr:uid="{50001923-1E2E-48DF-A65B-CB2779713521}"/>
    <cellStyle name="Millares 174 2 3 6 2 4" xfId="51595" xr:uid="{4A865E6D-4AB9-4B67-99CC-F30D13FC96C5}"/>
    <cellStyle name="Millares 174 2 3 6 3" xfId="13018" xr:uid="{10BE6382-DF13-4FD8-A285-93C0EBFDD1DA}"/>
    <cellStyle name="Millares 174 2 3 6 3 2" xfId="35912" xr:uid="{473F0E8F-D206-42C7-B658-84A35FFC425F}"/>
    <cellStyle name="Millares 174 2 3 6 4" xfId="24471" xr:uid="{513444DD-D793-451D-8ABB-21B01F3203B8}"/>
    <cellStyle name="Millares 174 2 3 6 5" xfId="47354" xr:uid="{8BD9A2F2-8172-4D4A-A968-902EA2C249F7}"/>
    <cellStyle name="Millares 174 2 3 7" xfId="2882" xr:uid="{571BF254-74C3-44BA-861D-5A6FF366F627}"/>
    <cellStyle name="Millares 174 2 3 7 2" xfId="7126" xr:uid="{6B7357A5-2454-442C-A53C-7A7FC73476DD}"/>
    <cellStyle name="Millares 174 2 3 7 2 2" xfId="18578" xr:uid="{CE5ED102-AA42-475A-B4BF-05CAC4AFF254}"/>
    <cellStyle name="Millares 174 2 3 7 2 2 2" xfId="41472" xr:uid="{CD7DE2D1-86FF-4863-BF66-87C1AF9E425D}"/>
    <cellStyle name="Millares 174 2 3 7 2 3" xfId="30031" xr:uid="{175A232F-62B7-4ACB-917F-0A762A9F4EA8}"/>
    <cellStyle name="Millares 174 2 3 7 2 4" xfId="52913" xr:uid="{EC7A4145-1779-45E3-B970-6B80FFD3A717}"/>
    <cellStyle name="Millares 174 2 3 7 3" xfId="14336" xr:uid="{F0189C52-B9D1-428C-A39C-B0E92D4F7724}"/>
    <cellStyle name="Millares 174 2 3 7 3 2" xfId="37230" xr:uid="{B3770F2E-4DA4-4A2A-91F7-24CE0274AC4D}"/>
    <cellStyle name="Millares 174 2 3 7 4" xfId="25789" xr:uid="{3C8405C1-F076-4F4C-9FAD-9B16CA2B1E7A}"/>
    <cellStyle name="Millares 174 2 3 7 5" xfId="48671" xr:uid="{9181636F-355B-4A05-BA3D-2E52291E0F0D}"/>
    <cellStyle name="Millares 174 2 3 8" xfId="3142" xr:uid="{9865AB11-9535-43E9-9F88-6E50D6A86E26}"/>
    <cellStyle name="Millares 174 2 3 8 2" xfId="7385" xr:uid="{122640AF-6EAF-44B8-9E84-B5277A5C87DD}"/>
    <cellStyle name="Millares 174 2 3 8 2 2" xfId="18837" xr:uid="{7C5A9357-22DF-41C1-B661-A6C16C26EBA5}"/>
    <cellStyle name="Millares 174 2 3 8 2 2 2" xfId="41731" xr:uid="{957D6361-97A1-4FFD-A931-C82DF4313199}"/>
    <cellStyle name="Millares 174 2 3 8 2 3" xfId="30290" xr:uid="{54AAA2E3-FF0A-4831-A1F6-29D6A25CC69E}"/>
    <cellStyle name="Millares 174 2 3 8 2 4" xfId="53172" xr:uid="{6FC30FEA-9F92-4618-A068-743CBD2B3142}"/>
    <cellStyle name="Millares 174 2 3 8 3" xfId="14595" xr:uid="{FAE30255-77C1-469A-9FF9-4CCF89EAF03F}"/>
    <cellStyle name="Millares 174 2 3 8 3 2" xfId="37489" xr:uid="{B864C32A-0186-4304-B495-28C514A29DAB}"/>
    <cellStyle name="Millares 174 2 3 8 4" xfId="26048" xr:uid="{F5426525-4AFC-443A-AB44-FCF77883A5D9}"/>
    <cellStyle name="Millares 174 2 3 8 5" xfId="48930" xr:uid="{AA8D65B8-B69B-4646-BDB8-5906A178EDA6}"/>
    <cellStyle name="Millares 174 2 3 9" xfId="3404" xr:uid="{989A9216-FF35-4E87-A8D3-CCB0FCF0A2F9}"/>
    <cellStyle name="Millares 174 2 3 9 2" xfId="7647" xr:uid="{FDA057B3-A0C2-47F9-90E4-A61872B75017}"/>
    <cellStyle name="Millares 174 2 3 9 2 2" xfId="19099" xr:uid="{4E65D225-9EA6-4D4F-A078-92163FA7D124}"/>
    <cellStyle name="Millares 174 2 3 9 2 2 2" xfId="41993" xr:uid="{87A523A5-4892-4F35-93DA-72A2AE41D9D0}"/>
    <cellStyle name="Millares 174 2 3 9 2 3" xfId="30552" xr:uid="{BDBE110E-8380-4B14-9E65-DC27AC86FA15}"/>
    <cellStyle name="Millares 174 2 3 9 2 4" xfId="53434" xr:uid="{05804AC0-B858-40AA-BEEF-78E4F591CCD2}"/>
    <cellStyle name="Millares 174 2 3 9 3" xfId="14857" xr:uid="{03C39DDD-D208-4E42-AD3E-EE125B55CCB5}"/>
    <cellStyle name="Millares 174 2 3 9 3 2" xfId="37751" xr:uid="{8824E52F-DB44-4424-9624-7DCA32E79730}"/>
    <cellStyle name="Millares 174 2 3 9 4" xfId="26310" xr:uid="{0EBCE563-6E36-426B-8DCC-DF40E41898A9}"/>
    <cellStyle name="Millares 174 2 3 9 5" xfId="49192" xr:uid="{46171A62-9CA8-4E1F-85F3-A793A13427AA}"/>
    <cellStyle name="Millares 174 2 4" xfId="278" xr:uid="{6D3800E4-36C6-47EA-B884-D9364C024A05}"/>
    <cellStyle name="Millares 174 2 4 10" xfId="4512" xr:uid="{E97AA6AE-6455-4DA3-90C4-5A90CC4103C7}"/>
    <cellStyle name="Millares 174 2 4 10 2" xfId="15964" xr:uid="{6DDC74C7-19FB-40C7-9854-B31182BFC856}"/>
    <cellStyle name="Millares 174 2 4 10 2 2" xfId="38858" xr:uid="{446C4CDF-3A12-44FF-A1BE-0918D2316899}"/>
    <cellStyle name="Millares 174 2 4 10 3" xfId="27417" xr:uid="{C2FD8289-062D-40E4-B6D6-542D3FB2475E}"/>
    <cellStyle name="Millares 174 2 4 10 4" xfId="50299" xr:uid="{627BD73A-207C-40E0-872B-8AF0234BB522}"/>
    <cellStyle name="Millares 174 2 4 11" xfId="8792" xr:uid="{982B244E-281D-40D1-B9FA-405586201A9D}"/>
    <cellStyle name="Millares 174 2 4 11 2" xfId="20236" xr:uid="{708D18DF-9414-4BCF-919E-7090CC5B0978}"/>
    <cellStyle name="Millares 174 2 4 11 2 2" xfId="43130" xr:uid="{C6EC015C-5BD2-4069-BCF6-C66B09D5B643}"/>
    <cellStyle name="Millares 174 2 4 11 3" xfId="31689" xr:uid="{BCEA656C-5D58-47CD-B895-016ED822D7ED}"/>
    <cellStyle name="Millares 174 2 4 11 4" xfId="54571" xr:uid="{6FB8F119-8724-4991-BCE0-AA79BCB5C78A}"/>
    <cellStyle name="Millares 174 2 4 12" xfId="9054" xr:uid="{5FEF9F22-8691-4AF8-AC77-AB1D68AAFBEA}"/>
    <cellStyle name="Millares 174 2 4 12 2" xfId="20498" xr:uid="{2CD44B1C-CE10-429D-914C-0363FA2498E3}"/>
    <cellStyle name="Millares 174 2 4 12 2 2" xfId="43392" xr:uid="{D0C5FD21-F13C-4CF0-8A37-D810F7601C4B}"/>
    <cellStyle name="Millares 174 2 4 12 3" xfId="31951" xr:uid="{A2B77952-9872-4472-AE01-CFA3CA03D732}"/>
    <cellStyle name="Millares 174 2 4 12 4" xfId="54833" xr:uid="{BCBF38B5-BA9C-4388-B346-366C48890945}"/>
    <cellStyle name="Millares 174 2 4 13" xfId="9321" xr:uid="{73DE01F4-4E9C-47AC-AA72-35D286624BF2}"/>
    <cellStyle name="Millares 174 2 4 13 2" xfId="20765" xr:uid="{CAC75D28-5CAA-4023-8F9F-4D7AE7D3D3CD}"/>
    <cellStyle name="Millares 174 2 4 13 2 2" xfId="43659" xr:uid="{4D65F338-8254-415A-B0E7-DD063D0D0D5B}"/>
    <cellStyle name="Millares 174 2 4 13 3" xfId="32218" xr:uid="{EDCF8AA3-27BD-4FB4-9ADE-C72F9B726D42}"/>
    <cellStyle name="Millares 174 2 4 13 4" xfId="55100" xr:uid="{60AED965-CC6E-42A3-B293-57DB0D9D93F3}"/>
    <cellStyle name="Millares 174 2 4 14" xfId="9593" xr:uid="{6058218D-05FA-4D7A-8D8D-AB06D1E893C9}"/>
    <cellStyle name="Millares 174 2 4 14 2" xfId="21036" xr:uid="{98270F87-B9C4-4931-823B-49CAA62D54F0}"/>
    <cellStyle name="Millares 174 2 4 14 2 2" xfId="43930" xr:uid="{A6836BD4-AD94-41AA-9DA3-9129934CD679}"/>
    <cellStyle name="Millares 174 2 4 14 3" xfId="32489" xr:uid="{BC9724ED-5191-4B02-83AF-59CE6EC2D777}"/>
    <cellStyle name="Millares 174 2 4 15" xfId="10677" xr:uid="{51820050-4E18-4A9C-927C-00A694D2936C}"/>
    <cellStyle name="Millares 174 2 4 15 2" xfId="22120" xr:uid="{B586D7BE-FD13-4DC2-B5AC-6289595BFE13}"/>
    <cellStyle name="Millares 174 2 4 15 2 2" xfId="45014" xr:uid="{40A4DC3A-2A3B-4867-ACE0-B5FBD68FA70D}"/>
    <cellStyle name="Millares 174 2 4 15 3" xfId="33573" xr:uid="{CBFD01BD-9631-444B-A74D-CB9FB28483EB}"/>
    <cellStyle name="Millares 174 2 4 16" xfId="11742" xr:uid="{65BD5C69-D38A-4BFE-A6C8-02483B70F23E}"/>
    <cellStyle name="Millares 174 2 4 16 2" xfId="34636" xr:uid="{8B900481-1219-4167-A494-14A993FF6DA2}"/>
    <cellStyle name="Millares 174 2 4 17" xfId="23195" xr:uid="{2845F5FC-3AA9-4741-8A85-89692F757ABB}"/>
    <cellStyle name="Millares 174 2 4 18" xfId="46078" xr:uid="{2792AFEA-9982-42D5-B125-6161A54FA94C}"/>
    <cellStyle name="Millares 174 2 4 2" xfId="399" xr:uid="{D4ED291B-64D7-4C1D-8ABB-408EA08699D7}"/>
    <cellStyle name="Millares 174 2 4 2 10" xfId="8908" xr:uid="{1DB6D5A5-4E2E-4964-BA65-3F706D156D55}"/>
    <cellStyle name="Millares 174 2 4 2 10 2" xfId="20352" xr:uid="{E6BD71A7-68D3-4EAE-A3F8-1A730F356174}"/>
    <cellStyle name="Millares 174 2 4 2 10 2 2" xfId="43246" xr:uid="{11AAB93E-39CC-495C-941C-8413363352EE}"/>
    <cellStyle name="Millares 174 2 4 2 10 3" xfId="31805" xr:uid="{90CFF07C-BF4A-4A07-A5AD-1F6829B87466}"/>
    <cellStyle name="Millares 174 2 4 2 10 4" xfId="54687" xr:uid="{5D6D84ED-278A-4676-AE37-2DD13ADD2A8A}"/>
    <cellStyle name="Millares 174 2 4 2 11" xfId="9170" xr:uid="{559BD799-AD9C-4897-B434-E8C727C5CCF8}"/>
    <cellStyle name="Millares 174 2 4 2 11 2" xfId="20614" xr:uid="{1ADAD93C-4C43-453F-99C6-535A2EA62BC6}"/>
    <cellStyle name="Millares 174 2 4 2 11 2 2" xfId="43508" xr:uid="{99FCA1CA-165B-4432-91FF-89C50D606B3B}"/>
    <cellStyle name="Millares 174 2 4 2 11 3" xfId="32067" xr:uid="{E5538A8E-8DD9-4639-BE68-16BEC201117D}"/>
    <cellStyle name="Millares 174 2 4 2 11 4" xfId="54949" xr:uid="{C375FEEE-A15E-431F-BEA9-B925549F28A7}"/>
    <cellStyle name="Millares 174 2 4 2 12" xfId="9437" xr:uid="{257BDC94-9665-4467-93A0-771FC9A44C0A}"/>
    <cellStyle name="Millares 174 2 4 2 12 2" xfId="20881" xr:uid="{31A5071C-10B9-47E1-ADA9-C2918BBA51EE}"/>
    <cellStyle name="Millares 174 2 4 2 12 2 2" xfId="43775" xr:uid="{9F945B1E-3566-486C-9C42-47A6D7CC2F75}"/>
    <cellStyle name="Millares 174 2 4 2 12 3" xfId="32334" xr:uid="{08D9D256-F585-4176-8994-07CD2C562373}"/>
    <cellStyle name="Millares 174 2 4 2 12 4" xfId="55216" xr:uid="{452967A8-6958-4988-A640-8FF4CADD6494}"/>
    <cellStyle name="Millares 174 2 4 2 13" xfId="9709" xr:uid="{F945E91B-95B4-4FC3-BE72-E2B49BA24257}"/>
    <cellStyle name="Millares 174 2 4 2 13 2" xfId="21152" xr:uid="{7ED126E7-79DD-4CD8-B7F1-469D2A3BF20C}"/>
    <cellStyle name="Millares 174 2 4 2 13 2 2" xfId="44046" xr:uid="{33824D90-1B27-443C-9C9B-03F64D55FCDE}"/>
    <cellStyle name="Millares 174 2 4 2 13 3" xfId="32605" xr:uid="{F44E4D9F-D816-46E7-8EC6-6781EF4FDE7B}"/>
    <cellStyle name="Millares 174 2 4 2 14" xfId="10793" xr:uid="{83C7A120-F4D2-4344-9199-2FDC6C9B1485}"/>
    <cellStyle name="Millares 174 2 4 2 14 2" xfId="22236" xr:uid="{3A08BD8F-A321-48DA-9DA7-93054FC40BBF}"/>
    <cellStyle name="Millares 174 2 4 2 14 2 2" xfId="45130" xr:uid="{1CAC4C17-EB78-4F52-9093-CD48B9397F5C}"/>
    <cellStyle name="Millares 174 2 4 2 14 3" xfId="33689" xr:uid="{3FBCF3A7-DAE0-497C-8AED-80673B8E34DF}"/>
    <cellStyle name="Millares 174 2 4 2 15" xfId="11858" xr:uid="{4959DC32-E017-4F04-ABD6-780F115D9A6B}"/>
    <cellStyle name="Millares 174 2 4 2 15 2" xfId="34752" xr:uid="{0D249AE5-CDF4-46FA-AE55-51097FC8928E}"/>
    <cellStyle name="Millares 174 2 4 2 16" xfId="23311" xr:uid="{6E17E149-E07E-4A79-9A2C-DF013775AE7D}"/>
    <cellStyle name="Millares 174 2 4 2 17" xfId="46194" xr:uid="{C9C2A68B-DB5E-4501-9C58-DBB4BBCBD2F8}"/>
    <cellStyle name="Millares 174 2 4 2 2" xfId="662" xr:uid="{D28E9E8A-21D3-4760-BE83-697627D3E909}"/>
    <cellStyle name="Millares 174 2 4 2 2 10" xfId="46457" xr:uid="{8078F7D4-FAD0-40E2-85B1-8F856435AEB4}"/>
    <cellStyle name="Millares 174 2 4 2 2 2" xfId="1190" xr:uid="{F8D97A25-8066-4B42-B2C7-86F6AF4F8C55}"/>
    <cellStyle name="Millares 174 2 4 2 2 2 2" xfId="2507" xr:uid="{2E337AEB-CE04-434D-9A72-C622D3C64A84}"/>
    <cellStyle name="Millares 174 2 4 2 2 2 2 2" xfId="6755" xr:uid="{57E1FF31-08E7-41DA-B040-C31F2B1A4477}"/>
    <cellStyle name="Millares 174 2 4 2 2 2 2 2 2" xfId="18207" xr:uid="{63C68FDC-EC17-4546-AC5F-2EFE3C52B15D}"/>
    <cellStyle name="Millares 174 2 4 2 2 2 2 2 2 2" xfId="41101" xr:uid="{B76F4FBE-EC10-46DA-AD6B-A2BF718432C1}"/>
    <cellStyle name="Millares 174 2 4 2 2 2 2 2 3" xfId="29660" xr:uid="{EA735A19-F1D0-4221-9316-BE12BCF728C8}"/>
    <cellStyle name="Millares 174 2 4 2 2 2 2 2 4" xfId="52542" xr:uid="{4134FC03-624A-4249-B6B9-71639CD844BB}"/>
    <cellStyle name="Millares 174 2 4 2 2 2 2 3" xfId="13965" xr:uid="{D3119C0B-B373-4AF8-9BEA-2BEDF7D9BCFB}"/>
    <cellStyle name="Millares 174 2 4 2 2 2 2 3 2" xfId="36859" xr:uid="{9DCED8E5-5CEB-4792-BE1D-A240C4FD15E9}"/>
    <cellStyle name="Millares 174 2 4 2 2 2 2 4" xfId="25418" xr:uid="{3F6660D6-149D-49AB-B5C3-7A529BA34B8E}"/>
    <cellStyle name="Millares 174 2 4 2 2 2 2 5" xfId="48301" xr:uid="{615962C5-0C39-497B-951D-F50B5BE29FCB}"/>
    <cellStyle name="Millares 174 2 4 2 2 2 3" xfId="4351" xr:uid="{9386A9FE-AFED-4053-AE54-106A122D2486}"/>
    <cellStyle name="Millares 174 2 4 2 2 2 3 2" xfId="8594" xr:uid="{078E8DCA-88AC-49B6-B9E0-6494C8C7291F}"/>
    <cellStyle name="Millares 174 2 4 2 2 2 3 2 2" xfId="20046" xr:uid="{3DFB57AD-C261-4436-91BB-A60481121DE3}"/>
    <cellStyle name="Millares 174 2 4 2 2 2 3 2 2 2" xfId="42940" xr:uid="{1AA630B2-AF1C-4B03-BEB1-983A7C72643F}"/>
    <cellStyle name="Millares 174 2 4 2 2 2 3 2 3" xfId="31499" xr:uid="{DEE9F54E-23AA-4B3F-9F89-76EB9093FD32}"/>
    <cellStyle name="Millares 174 2 4 2 2 2 3 2 4" xfId="54381" xr:uid="{1F84E317-FB9D-4C97-A04B-2038E29E4768}"/>
    <cellStyle name="Millares 174 2 4 2 2 2 3 3" xfId="15804" xr:uid="{A0D0C54E-F658-448E-8005-FA1C242BF981}"/>
    <cellStyle name="Millares 174 2 4 2 2 2 3 3 2" xfId="38698" xr:uid="{845EF7ED-DB61-4CE7-942E-7FA1E873BF6B}"/>
    <cellStyle name="Millares 174 2 4 2 2 2 3 4" xfId="27257" xr:uid="{DBA66040-5C0A-489D-8329-ADF6388C0B21}"/>
    <cellStyle name="Millares 174 2 4 2 2 2 3 5" xfId="50139" xr:uid="{37C48B99-E440-4A7C-BEBC-A1C9BC93E445}"/>
    <cellStyle name="Millares 174 2 4 2 2 2 4" xfId="5438" xr:uid="{BD042B65-1204-4E0F-9D00-113CBD2AEE97}"/>
    <cellStyle name="Millares 174 2 4 2 2 2 4 2" xfId="16890" xr:uid="{784E8A97-CAA0-4E01-AE20-EDD0731EC54F}"/>
    <cellStyle name="Millares 174 2 4 2 2 2 4 2 2" xfId="39784" xr:uid="{BCA0A598-7BC9-4528-9863-8DF30D246E60}"/>
    <cellStyle name="Millares 174 2 4 2 2 2 4 3" xfId="28343" xr:uid="{39D5B075-24CA-4F32-9F4A-1C012EB0B9B2}"/>
    <cellStyle name="Millares 174 2 4 2 2 2 4 4" xfId="51225" xr:uid="{053DB013-851A-4519-82E5-97DD62E34459}"/>
    <cellStyle name="Millares 174 2 4 2 2 2 5" xfId="10499" xr:uid="{47A4CD5F-E6F4-46F5-8CB3-B96C4F24EEF3}"/>
    <cellStyle name="Millares 174 2 4 2 2 2 5 2" xfId="21942" xr:uid="{DB2A2103-B87E-4F07-B325-7C2730CDF75C}"/>
    <cellStyle name="Millares 174 2 4 2 2 2 5 2 2" xfId="44836" xr:uid="{A97D4339-7F82-4228-9BFD-2B746CD5FE45}"/>
    <cellStyle name="Millares 174 2 4 2 2 2 5 3" xfId="33395" xr:uid="{D5FC4652-C7C1-4A56-BF1C-C8BD05D2358F}"/>
    <cellStyle name="Millares 174 2 4 2 2 2 6" xfId="11583" xr:uid="{516C4BE3-9C89-423A-A6EA-B82E12C45776}"/>
    <cellStyle name="Millares 174 2 4 2 2 2 6 2" xfId="23026" xr:uid="{D24A7EE0-1A37-4652-9255-760B9CA1E2BA}"/>
    <cellStyle name="Millares 174 2 4 2 2 2 6 2 2" xfId="45920" xr:uid="{10B726D7-78DE-4309-B654-2C1DEF4ADAB9}"/>
    <cellStyle name="Millares 174 2 4 2 2 2 6 3" xfId="34479" xr:uid="{AC60909A-2D67-42AA-BF86-7130BD89957C}"/>
    <cellStyle name="Millares 174 2 4 2 2 2 7" xfId="12648" xr:uid="{14046F61-BCE3-4621-84F5-50F8DD91B9CE}"/>
    <cellStyle name="Millares 174 2 4 2 2 2 7 2" xfId="35542" xr:uid="{48D2B7CD-D615-4C18-B27F-BE31089C30CE}"/>
    <cellStyle name="Millares 174 2 4 2 2 2 8" xfId="24101" xr:uid="{3D500183-8882-451E-B62E-3996CE4B0C79}"/>
    <cellStyle name="Millares 174 2 4 2 2 2 9" xfId="46984" xr:uid="{40C1841C-E078-4329-9136-FC441ED05B50}"/>
    <cellStyle name="Millares 174 2 4 2 2 3" xfId="1980" xr:uid="{224C4EFC-ADCA-465B-AAD9-A765DB0087A4}"/>
    <cellStyle name="Millares 174 2 4 2 2 3 2" xfId="6228" xr:uid="{E944162A-7E68-489B-9ED1-59F68A9D1E62}"/>
    <cellStyle name="Millares 174 2 4 2 2 3 2 2" xfId="17680" xr:uid="{A0DF921F-3A1E-4BA4-8321-B0B161877BDD}"/>
    <cellStyle name="Millares 174 2 4 2 2 3 2 2 2" xfId="40574" xr:uid="{0E6F7C20-9997-4321-AE47-267B3D1B3B6D}"/>
    <cellStyle name="Millares 174 2 4 2 2 3 2 3" xfId="29133" xr:uid="{292D4B9A-DD5E-42B2-8CC6-E9129DEC9E66}"/>
    <cellStyle name="Millares 174 2 4 2 2 3 2 4" xfId="52015" xr:uid="{FFFC3A4C-18AA-4075-807D-E233996315CF}"/>
    <cellStyle name="Millares 174 2 4 2 2 3 3" xfId="13438" xr:uid="{0648C830-3A7A-4105-A735-0079DD31993A}"/>
    <cellStyle name="Millares 174 2 4 2 2 3 3 2" xfId="36332" xr:uid="{7E52C523-908B-4DCE-9B96-DA7688D7659A}"/>
    <cellStyle name="Millares 174 2 4 2 2 3 4" xfId="24891" xr:uid="{A31B3CC0-2922-4B94-98A3-7C6605FE288A}"/>
    <cellStyle name="Millares 174 2 4 2 2 3 5" xfId="47774" xr:uid="{1F0ED427-4BDF-49B0-A601-DCE5C87A945A}"/>
    <cellStyle name="Millares 174 2 4 2 2 4" xfId="3824" xr:uid="{6321098D-475A-43DB-A51E-03780AF0179D}"/>
    <cellStyle name="Millares 174 2 4 2 2 4 2" xfId="8067" xr:uid="{0D4A2163-2863-4110-B2C2-58EC60F6E939}"/>
    <cellStyle name="Millares 174 2 4 2 2 4 2 2" xfId="19519" xr:uid="{56D7D130-F02A-4782-96E3-707865EFEA3F}"/>
    <cellStyle name="Millares 174 2 4 2 2 4 2 2 2" xfId="42413" xr:uid="{AF240498-90BB-4354-9236-338B8E95B63F}"/>
    <cellStyle name="Millares 174 2 4 2 2 4 2 3" xfId="30972" xr:uid="{04095F8A-3DA4-4D3E-B568-3F491A3A95CE}"/>
    <cellStyle name="Millares 174 2 4 2 2 4 2 4" xfId="53854" xr:uid="{CBACE4EC-C6C1-4C3B-8254-950C204E4CDE}"/>
    <cellStyle name="Millares 174 2 4 2 2 4 3" xfId="15277" xr:uid="{AEA16932-9907-4863-9B99-A113B6FC9482}"/>
    <cellStyle name="Millares 174 2 4 2 2 4 3 2" xfId="38171" xr:uid="{FD56B8E8-7ED1-4890-BE85-2C0600B30298}"/>
    <cellStyle name="Millares 174 2 4 2 2 4 4" xfId="26730" xr:uid="{C284875B-2284-4F44-B999-32E5F8E4E0F6}"/>
    <cellStyle name="Millares 174 2 4 2 2 4 5" xfId="49612" xr:uid="{3DE9CB39-2FC9-40DA-914A-E67BC582F84B}"/>
    <cellStyle name="Millares 174 2 4 2 2 5" xfId="4911" xr:uid="{295CD01E-02D4-4A2B-8A0B-982E6BA7001B}"/>
    <cellStyle name="Millares 174 2 4 2 2 5 2" xfId="16363" xr:uid="{F0F438CB-AB2C-4F2D-A2E0-8EFF33A202DE}"/>
    <cellStyle name="Millares 174 2 4 2 2 5 2 2" xfId="39257" xr:uid="{24842C60-FB7A-473B-BF89-42EA6BB204C0}"/>
    <cellStyle name="Millares 174 2 4 2 2 5 3" xfId="27816" xr:uid="{6BD5BE71-FC37-4459-B4DD-3B0AB548549E}"/>
    <cellStyle name="Millares 174 2 4 2 2 5 4" xfId="50698" xr:uid="{98360478-20D1-472F-BCA8-2CB864AE39CD}"/>
    <cellStyle name="Millares 174 2 4 2 2 6" xfId="9972" xr:uid="{36A77785-37A3-4291-88A8-4177D277AA50}"/>
    <cellStyle name="Millares 174 2 4 2 2 6 2" xfId="21415" xr:uid="{0EBE3A21-DE87-4CFC-A1C4-1479B0DCB93F}"/>
    <cellStyle name="Millares 174 2 4 2 2 6 2 2" xfId="44309" xr:uid="{926AD4DA-69B7-487B-BC78-C4906B128437}"/>
    <cellStyle name="Millares 174 2 4 2 2 6 3" xfId="32868" xr:uid="{110C10BD-B35D-46AF-8145-01B542C314AE}"/>
    <cellStyle name="Millares 174 2 4 2 2 7" xfId="11056" xr:uid="{692B42B7-6F4B-4801-85A9-A9FA066755FE}"/>
    <cellStyle name="Millares 174 2 4 2 2 7 2" xfId="22499" xr:uid="{D9EE6A00-0B8A-4091-AE88-0E1A45AA5FDC}"/>
    <cellStyle name="Millares 174 2 4 2 2 7 2 2" xfId="45393" xr:uid="{060841E4-8A17-4C4C-916E-4E181DF39666}"/>
    <cellStyle name="Millares 174 2 4 2 2 7 3" xfId="33952" xr:uid="{86209053-4FEB-4D77-9511-FEB7820BB059}"/>
    <cellStyle name="Millares 174 2 4 2 2 8" xfId="12121" xr:uid="{D071106D-DA78-47B5-8B83-9AF378BCB5E1}"/>
    <cellStyle name="Millares 174 2 4 2 2 8 2" xfId="35015" xr:uid="{92AB6EF0-F07F-481B-8AE3-8C6E2BAAE41A}"/>
    <cellStyle name="Millares 174 2 4 2 2 9" xfId="23574" xr:uid="{85D2B33A-539C-4B39-A7C5-0AA7D61705AD}"/>
    <cellStyle name="Millares 174 2 4 2 3" xfId="927" xr:uid="{23A5AB2E-D060-47B4-B2F9-C88D31A98AE2}"/>
    <cellStyle name="Millares 174 2 4 2 3 2" xfId="2244" xr:uid="{9F04E5DF-55BB-45B2-A28C-33BDA7B6E352}"/>
    <cellStyle name="Millares 174 2 4 2 3 2 2" xfId="6492" xr:uid="{369154FE-DAFD-4FE8-B2B2-571E2131B858}"/>
    <cellStyle name="Millares 174 2 4 2 3 2 2 2" xfId="17944" xr:uid="{58C81507-56BD-4E3A-9EC2-E4169A2FCF46}"/>
    <cellStyle name="Millares 174 2 4 2 3 2 2 2 2" xfId="40838" xr:uid="{CACA6232-A738-4CB7-B219-633034A5D681}"/>
    <cellStyle name="Millares 174 2 4 2 3 2 2 3" xfId="29397" xr:uid="{56BA4245-BACA-43D3-895A-8552721D2362}"/>
    <cellStyle name="Millares 174 2 4 2 3 2 2 4" xfId="52279" xr:uid="{9ACC446D-296C-4B9E-B845-60C73CC4DA3B}"/>
    <cellStyle name="Millares 174 2 4 2 3 2 3" xfId="13702" xr:uid="{7DCB9B7D-B348-4723-87F4-A211FD9A2262}"/>
    <cellStyle name="Millares 174 2 4 2 3 2 3 2" xfId="36596" xr:uid="{0CB3E867-DE50-4F26-A57A-5EA9EFD8CC6D}"/>
    <cellStyle name="Millares 174 2 4 2 3 2 4" xfId="25155" xr:uid="{08E1268D-467F-4DF9-97C7-2546D64F8993}"/>
    <cellStyle name="Millares 174 2 4 2 3 2 5" xfId="48038" xr:uid="{81DB59F5-66E1-46AE-B294-792D6D2D75B2}"/>
    <cellStyle name="Millares 174 2 4 2 3 3" xfId="4088" xr:uid="{F66E4263-B819-4A9F-9ECE-89892669AB91}"/>
    <cellStyle name="Millares 174 2 4 2 3 3 2" xfId="8331" xr:uid="{413866E7-40BA-493E-BC07-06AD121192AB}"/>
    <cellStyle name="Millares 174 2 4 2 3 3 2 2" xfId="19783" xr:uid="{A5F209E5-27F2-4B15-B27E-7AF560A38175}"/>
    <cellStyle name="Millares 174 2 4 2 3 3 2 2 2" xfId="42677" xr:uid="{F0A6ADD7-4C28-4FA4-9536-376094D66200}"/>
    <cellStyle name="Millares 174 2 4 2 3 3 2 3" xfId="31236" xr:uid="{A81FEE4E-BF15-4199-AEE9-C3188F505530}"/>
    <cellStyle name="Millares 174 2 4 2 3 3 2 4" xfId="54118" xr:uid="{0B2E5CCE-4354-4827-B8E3-6086AD360BB2}"/>
    <cellStyle name="Millares 174 2 4 2 3 3 3" xfId="15541" xr:uid="{C4FB4834-5E80-408E-BE8B-C7BDC035627B}"/>
    <cellStyle name="Millares 174 2 4 2 3 3 3 2" xfId="38435" xr:uid="{18F164E1-D872-4DBB-BCAF-5CEC1C01ACE7}"/>
    <cellStyle name="Millares 174 2 4 2 3 3 4" xfId="26994" xr:uid="{E2FA3C03-26B5-4E41-8B1B-530F58501BE8}"/>
    <cellStyle name="Millares 174 2 4 2 3 3 5" xfId="49876" xr:uid="{791C4FE5-6A7E-4076-B2FF-78CFC66C3248}"/>
    <cellStyle name="Millares 174 2 4 2 3 4" xfId="5175" xr:uid="{3F7F1546-07A0-46D9-92F3-72CAD13AEFE5}"/>
    <cellStyle name="Millares 174 2 4 2 3 4 2" xfId="16627" xr:uid="{000C4F2F-0C30-4C13-B77E-09403D1EDE28}"/>
    <cellStyle name="Millares 174 2 4 2 3 4 2 2" xfId="39521" xr:uid="{C8EEEFC1-E181-4EC6-A988-2AC06DC46F46}"/>
    <cellStyle name="Millares 174 2 4 2 3 4 3" xfId="28080" xr:uid="{1E5D46E8-382D-4AD0-AD11-9679C4860E2C}"/>
    <cellStyle name="Millares 174 2 4 2 3 4 4" xfId="50962" xr:uid="{059097EB-B15E-4A4D-9C58-B81380630ED5}"/>
    <cellStyle name="Millares 174 2 4 2 3 5" xfId="10236" xr:uid="{3BC8FB49-7484-4AB5-89DE-4F88E00E9121}"/>
    <cellStyle name="Millares 174 2 4 2 3 5 2" xfId="21679" xr:uid="{FE296CC1-8B62-49C3-A9EF-6E34DCDBF718}"/>
    <cellStyle name="Millares 174 2 4 2 3 5 2 2" xfId="44573" xr:uid="{302A173E-EC8F-470D-899A-CC961CB4DA56}"/>
    <cellStyle name="Millares 174 2 4 2 3 5 3" xfId="33132" xr:uid="{70220F74-ABFF-4383-99FF-6BDF672252B7}"/>
    <cellStyle name="Millares 174 2 4 2 3 6" xfId="11320" xr:uid="{A6075204-6D10-440D-ABBA-519E8FF13F7F}"/>
    <cellStyle name="Millares 174 2 4 2 3 6 2" xfId="22763" xr:uid="{9DD70F62-20E2-440A-BBA6-B9DE5BFD9598}"/>
    <cellStyle name="Millares 174 2 4 2 3 6 2 2" xfId="45657" xr:uid="{D63566A3-EE90-4C13-A226-8607B2021600}"/>
    <cellStyle name="Millares 174 2 4 2 3 6 3" xfId="34216" xr:uid="{4602BDB5-5BC2-4827-AF61-94BE55ADFC1E}"/>
    <cellStyle name="Millares 174 2 4 2 3 7" xfId="12385" xr:uid="{5C4E3BE9-E9FA-440F-9BD0-88B157DF9F87}"/>
    <cellStyle name="Millares 174 2 4 2 3 7 2" xfId="35279" xr:uid="{0D7A03BE-B9F5-4A45-9DD5-5CDC35D573CB}"/>
    <cellStyle name="Millares 174 2 4 2 3 8" xfId="23838" xr:uid="{323ED44B-4441-4E97-975A-71E638F0A18D}"/>
    <cellStyle name="Millares 174 2 4 2 3 9" xfId="46721" xr:uid="{22A9B33D-34FD-4401-A43C-5E459F08866D}"/>
    <cellStyle name="Millares 174 2 4 2 4" xfId="1455" xr:uid="{C7044D72-7C8B-453A-9056-4541B25A1B0B}"/>
    <cellStyle name="Millares 174 2 4 2 4 2" xfId="2772" xr:uid="{2CABF1A9-081A-4FA9-9214-DE105E49A722}"/>
    <cellStyle name="Millares 174 2 4 2 4 2 2" xfId="7020" xr:uid="{3918CD91-34C7-4F93-9666-7D7D381410FA}"/>
    <cellStyle name="Millares 174 2 4 2 4 2 2 2" xfId="18472" xr:uid="{A92C1635-7FDD-40DF-AC6D-D6188AC5D381}"/>
    <cellStyle name="Millares 174 2 4 2 4 2 2 2 2" xfId="41366" xr:uid="{8825F26A-19D7-4F2C-87E9-49D622A101DC}"/>
    <cellStyle name="Millares 174 2 4 2 4 2 2 3" xfId="29925" xr:uid="{1EC83002-9BE6-46AE-AD8B-ADAC06E48B00}"/>
    <cellStyle name="Millares 174 2 4 2 4 2 2 4" xfId="52807" xr:uid="{282C3E7C-AAE8-402A-8CA3-D6C893C63F1E}"/>
    <cellStyle name="Millares 174 2 4 2 4 2 3" xfId="14230" xr:uid="{C2D0852C-5ADD-4EA0-AB75-6A53D29775A7}"/>
    <cellStyle name="Millares 174 2 4 2 4 2 3 2" xfId="37124" xr:uid="{282D25CA-A0AF-489D-B186-8E51B3045CC5}"/>
    <cellStyle name="Millares 174 2 4 2 4 2 4" xfId="25683" xr:uid="{696A2CCA-CA5F-4F0E-9474-8CBD35F1B71C}"/>
    <cellStyle name="Millares 174 2 4 2 4 2 5" xfId="48566" xr:uid="{0BB3E3E8-D53F-400B-AEF4-A84AA1DACF7A}"/>
    <cellStyle name="Millares 174 2 4 2 4 3" xfId="5703" xr:uid="{33B7E692-ABB4-4875-BD61-1FB41833C964}"/>
    <cellStyle name="Millares 174 2 4 2 4 3 2" xfId="17155" xr:uid="{87592EF8-A326-4737-9540-5F66359208B7}"/>
    <cellStyle name="Millares 174 2 4 2 4 3 2 2" xfId="40049" xr:uid="{A1917EBE-4E41-4C9E-99D9-75A0AA054983}"/>
    <cellStyle name="Millares 174 2 4 2 4 3 3" xfId="28608" xr:uid="{E19C8396-9BCA-41C3-8364-2D1FCA7AED4A}"/>
    <cellStyle name="Millares 174 2 4 2 4 3 4" xfId="51490" xr:uid="{15D3FC07-2D84-4F17-9B1C-BB368C13406E}"/>
    <cellStyle name="Millares 174 2 4 2 4 4" xfId="12913" xr:uid="{F06D33B6-8A52-462A-B3C1-0EA43752D88A}"/>
    <cellStyle name="Millares 174 2 4 2 4 4 2" xfId="35807" xr:uid="{84E90942-9E90-427B-935B-0289CF9B9BEE}"/>
    <cellStyle name="Millares 174 2 4 2 4 5" xfId="24366" xr:uid="{FF6BA582-60D6-47AF-9CF6-A65DD6E92F75}"/>
    <cellStyle name="Millares 174 2 4 2 4 6" xfId="47249" xr:uid="{13D95686-9C60-4EE7-81E8-75A2DF01B15A}"/>
    <cellStyle name="Millares 174 2 4 2 5" xfId="1717" xr:uid="{B4390665-1C41-4AB2-8BEE-C6C7A3BA548D}"/>
    <cellStyle name="Millares 174 2 4 2 5 2" xfId="5965" xr:uid="{6D708A63-786E-47F6-A149-7957DA5D1DEE}"/>
    <cellStyle name="Millares 174 2 4 2 5 2 2" xfId="17417" xr:uid="{BEF83480-C454-48FA-A4CE-48824B5312FB}"/>
    <cellStyle name="Millares 174 2 4 2 5 2 2 2" xfId="40311" xr:uid="{9DC63EC5-3A3B-4A3E-A8E9-2A5A81EAA24A}"/>
    <cellStyle name="Millares 174 2 4 2 5 2 3" xfId="28870" xr:uid="{616EB0CA-5B13-4A87-8F3E-79E18FFA3CE2}"/>
    <cellStyle name="Millares 174 2 4 2 5 2 4" xfId="51752" xr:uid="{3BC54E0F-8C45-44A1-9F09-14FDE6792261}"/>
    <cellStyle name="Millares 174 2 4 2 5 3" xfId="13175" xr:uid="{F9A0888E-4262-4B40-A3ED-D3C15C03DB9E}"/>
    <cellStyle name="Millares 174 2 4 2 5 3 2" xfId="36069" xr:uid="{DD782F99-7434-4E4F-90FD-386F3F5FB313}"/>
    <cellStyle name="Millares 174 2 4 2 5 4" xfId="24628" xr:uid="{FDBFAED5-B0F2-4E09-9631-DBF3DFE3906F}"/>
    <cellStyle name="Millares 174 2 4 2 5 5" xfId="47511" xr:uid="{103D6A59-4FE6-453F-94E4-DA0AD945059F}"/>
    <cellStyle name="Millares 174 2 4 2 6" xfId="3040" xr:uid="{535EC77C-5922-436F-A198-411402CEF216}"/>
    <cellStyle name="Millares 174 2 4 2 6 2" xfId="7283" xr:uid="{6F31EF02-4241-4594-B906-44A7609FF9A9}"/>
    <cellStyle name="Millares 174 2 4 2 6 2 2" xfId="18735" xr:uid="{FF811916-AE8B-4C66-9584-0CD0B0D0E659}"/>
    <cellStyle name="Millares 174 2 4 2 6 2 2 2" xfId="41629" xr:uid="{7080F3E8-86A4-451E-9298-11A39A19FE31}"/>
    <cellStyle name="Millares 174 2 4 2 6 2 3" xfId="30188" xr:uid="{75372E20-A29A-42BF-9067-178AC528D9F3}"/>
    <cellStyle name="Millares 174 2 4 2 6 2 4" xfId="53070" xr:uid="{D29C0260-CF15-4C84-BBFA-7DF5722D6B18}"/>
    <cellStyle name="Millares 174 2 4 2 6 3" xfId="14493" xr:uid="{7220C90C-454A-420B-A141-964E7F990212}"/>
    <cellStyle name="Millares 174 2 4 2 6 3 2" xfId="37387" xr:uid="{95AB8B02-3E5A-41D2-8633-B4324A9AB1D5}"/>
    <cellStyle name="Millares 174 2 4 2 6 4" xfId="25946" xr:uid="{219A6B62-E913-4C44-AA62-7DE8F54ED6C5}"/>
    <cellStyle name="Millares 174 2 4 2 6 5" xfId="48828" xr:uid="{3E1254D1-E386-4189-9B84-4528A806F824}"/>
    <cellStyle name="Millares 174 2 4 2 7" xfId="3300" xr:uid="{B6D71CF2-A7AE-4EED-888A-DE489409917B}"/>
    <cellStyle name="Millares 174 2 4 2 7 2" xfId="7543" xr:uid="{75DF4792-00E1-4CDB-A5EE-E4B05BCE9912}"/>
    <cellStyle name="Millares 174 2 4 2 7 2 2" xfId="18995" xr:uid="{9F01ACF3-E1EE-4212-8F05-27C173633489}"/>
    <cellStyle name="Millares 174 2 4 2 7 2 2 2" xfId="41889" xr:uid="{D0C6AAD5-C0A2-4D0C-990B-BD67D366F2E8}"/>
    <cellStyle name="Millares 174 2 4 2 7 2 3" xfId="30448" xr:uid="{7E620A98-5F7A-4B09-B628-01D183CBCE09}"/>
    <cellStyle name="Millares 174 2 4 2 7 2 4" xfId="53330" xr:uid="{96BF16ED-CCE9-4C1B-BD55-AAB972B50EA2}"/>
    <cellStyle name="Millares 174 2 4 2 7 3" xfId="14753" xr:uid="{A84909AC-BABB-4E2D-9118-6B5105AB80AE}"/>
    <cellStyle name="Millares 174 2 4 2 7 3 2" xfId="37647" xr:uid="{193E6891-0BB0-4E21-BC84-AD86EBAC1FA7}"/>
    <cellStyle name="Millares 174 2 4 2 7 4" xfId="26206" xr:uid="{E68E661D-5017-4D42-930B-C312A70528ED}"/>
    <cellStyle name="Millares 174 2 4 2 7 5" xfId="49088" xr:uid="{5E629629-E632-488E-8314-86615E66538D}"/>
    <cellStyle name="Millares 174 2 4 2 8" xfId="3561" xr:uid="{756DBDD1-D306-407E-ABAB-1EE18820E022}"/>
    <cellStyle name="Millares 174 2 4 2 8 2" xfId="7804" xr:uid="{5B2EBA8B-EF47-4669-8CAE-84C5ECDBE64A}"/>
    <cellStyle name="Millares 174 2 4 2 8 2 2" xfId="19256" xr:uid="{4B4F9CFC-E7F0-45FD-A032-32B3F1EEC6D1}"/>
    <cellStyle name="Millares 174 2 4 2 8 2 2 2" xfId="42150" xr:uid="{E719FAA4-F79E-47A9-B610-B86FD31B9A83}"/>
    <cellStyle name="Millares 174 2 4 2 8 2 3" xfId="30709" xr:uid="{A0DDB842-349D-4644-BF80-3215DDDAC835}"/>
    <cellStyle name="Millares 174 2 4 2 8 2 4" xfId="53591" xr:uid="{BCD867F7-1B3A-4415-8B1D-FC7E2112AB23}"/>
    <cellStyle name="Millares 174 2 4 2 8 3" xfId="15014" xr:uid="{FEB3AA70-6BC6-4072-A09C-41A110B93E6D}"/>
    <cellStyle name="Millares 174 2 4 2 8 3 2" xfId="37908" xr:uid="{3DDBD82F-F256-4976-BD3E-95629FE1A336}"/>
    <cellStyle name="Millares 174 2 4 2 8 4" xfId="26467" xr:uid="{32D58DC2-81F0-4068-A5C0-021A1B003F9D}"/>
    <cellStyle name="Millares 174 2 4 2 8 5" xfId="49349" xr:uid="{1F42AF5E-5CE1-40A5-B856-487C8DB23ACD}"/>
    <cellStyle name="Millares 174 2 4 2 9" xfId="4629" xr:uid="{CE4C4379-E47D-4D0B-AAA7-D7EA8166F942}"/>
    <cellStyle name="Millares 174 2 4 2 9 2" xfId="16081" xr:uid="{60501E6C-DFFB-44F5-8532-C36FB7833CC9}"/>
    <cellStyle name="Millares 174 2 4 2 9 2 2" xfId="38975" xr:uid="{C87EF000-DB92-4E74-BFB5-A18CB2E66B7C}"/>
    <cellStyle name="Millares 174 2 4 2 9 3" xfId="27534" xr:uid="{E31293B7-EB8C-4825-85CC-228FB7697936}"/>
    <cellStyle name="Millares 174 2 4 2 9 4" xfId="50416" xr:uid="{D6E3E159-2439-4EAB-81AF-29D6AB7FDF8B}"/>
    <cellStyle name="Millares 174 2 4 3" xfId="546" xr:uid="{641B74EE-944B-4CB0-96A2-C2105FC4C950}"/>
    <cellStyle name="Millares 174 2 4 3 10" xfId="46341" xr:uid="{7FBD1B16-8A7F-46F5-B039-4FDF04D29552}"/>
    <cellStyle name="Millares 174 2 4 3 2" xfId="1074" xr:uid="{7A1C045E-C4E3-4EC1-B7BA-6A544A43042B}"/>
    <cellStyle name="Millares 174 2 4 3 2 2" xfId="2391" xr:uid="{963ACB7A-9348-4B99-8607-49D205093C24}"/>
    <cellStyle name="Millares 174 2 4 3 2 2 2" xfId="6639" xr:uid="{A9004780-B0E2-422F-B161-60C84D7F3C0F}"/>
    <cellStyle name="Millares 174 2 4 3 2 2 2 2" xfId="18091" xr:uid="{CF812B3D-3F59-4535-BEFF-0653C5D08CF1}"/>
    <cellStyle name="Millares 174 2 4 3 2 2 2 2 2" xfId="40985" xr:uid="{BEC5C0BE-D069-4CFE-AE5A-74058290C671}"/>
    <cellStyle name="Millares 174 2 4 3 2 2 2 3" xfId="29544" xr:uid="{9A7B031B-658D-4805-9502-C41E56A91701}"/>
    <cellStyle name="Millares 174 2 4 3 2 2 2 4" xfId="52426" xr:uid="{F4D5449B-D3B5-4686-BEF1-1444A9D9A101}"/>
    <cellStyle name="Millares 174 2 4 3 2 2 3" xfId="13849" xr:uid="{0B638488-4692-4028-84EE-308268F00CE1}"/>
    <cellStyle name="Millares 174 2 4 3 2 2 3 2" xfId="36743" xr:uid="{96EB56F2-C4EE-40D2-8C05-F32FB0F6F5B9}"/>
    <cellStyle name="Millares 174 2 4 3 2 2 4" xfId="25302" xr:uid="{327CFA2C-7988-4B51-AE2D-7E4EBE5EDC0F}"/>
    <cellStyle name="Millares 174 2 4 3 2 2 5" xfId="48185" xr:uid="{6FA49BF2-0621-44DD-9EE5-829BBD404A26}"/>
    <cellStyle name="Millares 174 2 4 3 2 3" xfId="4235" xr:uid="{27504337-CF6F-40F9-A52D-E5D00AD275D4}"/>
    <cellStyle name="Millares 174 2 4 3 2 3 2" xfId="8478" xr:uid="{23A773C0-A48C-4379-BBA8-BB4615ADD9A8}"/>
    <cellStyle name="Millares 174 2 4 3 2 3 2 2" xfId="19930" xr:uid="{CD38FE1E-E801-4BD4-8193-D6427696EF61}"/>
    <cellStyle name="Millares 174 2 4 3 2 3 2 2 2" xfId="42824" xr:uid="{DAB2B730-9BD0-4DEC-AED3-4D10E6EC6D06}"/>
    <cellStyle name="Millares 174 2 4 3 2 3 2 3" xfId="31383" xr:uid="{44CA964D-9566-43A1-83AE-F37367325F09}"/>
    <cellStyle name="Millares 174 2 4 3 2 3 2 4" xfId="54265" xr:uid="{20F049A3-5146-4F91-A210-9C1B342F17BA}"/>
    <cellStyle name="Millares 174 2 4 3 2 3 3" xfId="15688" xr:uid="{F0706C0C-B224-4422-8C8A-9D3168379D29}"/>
    <cellStyle name="Millares 174 2 4 3 2 3 3 2" xfId="38582" xr:uid="{C54A80B8-B289-4D0B-B637-30296E9D08AE}"/>
    <cellStyle name="Millares 174 2 4 3 2 3 4" xfId="27141" xr:uid="{A1D84B54-B33B-4092-8BB9-64BAA72E0C03}"/>
    <cellStyle name="Millares 174 2 4 3 2 3 5" xfId="50023" xr:uid="{EBA2471A-F55A-415F-A9EE-5926BF4CCA62}"/>
    <cellStyle name="Millares 174 2 4 3 2 4" xfId="5322" xr:uid="{31BFDBEB-8BE1-489C-99E7-A372E6DC774F}"/>
    <cellStyle name="Millares 174 2 4 3 2 4 2" xfId="16774" xr:uid="{3ADF7365-C607-4ACD-B690-46CE37E1B83E}"/>
    <cellStyle name="Millares 174 2 4 3 2 4 2 2" xfId="39668" xr:uid="{3E6A535C-4B22-4904-AF7C-BD1A46DDBFB6}"/>
    <cellStyle name="Millares 174 2 4 3 2 4 3" xfId="28227" xr:uid="{F07A5DB3-A867-4395-A348-C5FDFF71E275}"/>
    <cellStyle name="Millares 174 2 4 3 2 4 4" xfId="51109" xr:uid="{9A92B483-D581-4F97-9346-8AC90F872834}"/>
    <cellStyle name="Millares 174 2 4 3 2 5" xfId="10383" xr:uid="{52323BCD-1BE8-46D7-8905-45A4EEC87A36}"/>
    <cellStyle name="Millares 174 2 4 3 2 5 2" xfId="21826" xr:uid="{BD1428FD-3B9D-4EA6-83A0-929513EFB365}"/>
    <cellStyle name="Millares 174 2 4 3 2 5 2 2" xfId="44720" xr:uid="{B4220BE1-B25B-4C11-B2B6-5881D2B02C68}"/>
    <cellStyle name="Millares 174 2 4 3 2 5 3" xfId="33279" xr:uid="{E28D1FAD-341D-4384-B008-D9AC30D9E131}"/>
    <cellStyle name="Millares 174 2 4 3 2 6" xfId="11467" xr:uid="{C97CFD97-9906-441E-BAB0-89C199D36F55}"/>
    <cellStyle name="Millares 174 2 4 3 2 6 2" xfId="22910" xr:uid="{B1E6D342-912D-4699-B77B-DF5EB898024E}"/>
    <cellStyle name="Millares 174 2 4 3 2 6 2 2" xfId="45804" xr:uid="{64745975-9DDA-49B1-AB31-78D19CB21A6D}"/>
    <cellStyle name="Millares 174 2 4 3 2 6 3" xfId="34363" xr:uid="{FF14259E-9CE0-4CCE-8B92-60F68732661D}"/>
    <cellStyle name="Millares 174 2 4 3 2 7" xfId="12532" xr:uid="{9E23AB53-3C29-4B25-9401-BC455C1195F2}"/>
    <cellStyle name="Millares 174 2 4 3 2 7 2" xfId="35426" xr:uid="{016506A5-824F-4F0D-8386-7B1F62FE0AD6}"/>
    <cellStyle name="Millares 174 2 4 3 2 8" xfId="23985" xr:uid="{CCC032FC-1232-45B1-960D-7AF8E9B57C1B}"/>
    <cellStyle name="Millares 174 2 4 3 2 9" xfId="46868" xr:uid="{16E70CCD-C25A-439B-8778-A4C330E7EBF8}"/>
    <cellStyle name="Millares 174 2 4 3 3" xfId="1864" xr:uid="{30098AC3-7B2C-4357-8F59-540652E2F775}"/>
    <cellStyle name="Millares 174 2 4 3 3 2" xfId="6112" xr:uid="{F8C0881C-0B5E-4555-B24E-0C0C88FCFA4B}"/>
    <cellStyle name="Millares 174 2 4 3 3 2 2" xfId="17564" xr:uid="{D9DEC433-6B8E-46E1-A83E-21F51F4CBF82}"/>
    <cellStyle name="Millares 174 2 4 3 3 2 2 2" xfId="40458" xr:uid="{F1838298-830E-4104-9BF8-CAA683FD2EF5}"/>
    <cellStyle name="Millares 174 2 4 3 3 2 3" xfId="29017" xr:uid="{B819DEF4-9814-4AE6-AD29-B315B65A58A5}"/>
    <cellStyle name="Millares 174 2 4 3 3 2 4" xfId="51899" xr:uid="{51AB7A55-9261-41E9-834F-D8431A97D042}"/>
    <cellStyle name="Millares 174 2 4 3 3 3" xfId="13322" xr:uid="{B802E3B9-47B5-4F52-B210-FB40AEDF6F15}"/>
    <cellStyle name="Millares 174 2 4 3 3 3 2" xfId="36216" xr:uid="{1A36D993-F6AC-461E-9E13-AC8905D5C3EA}"/>
    <cellStyle name="Millares 174 2 4 3 3 4" xfId="24775" xr:uid="{6E989F1A-4421-4EA2-A2C6-95705A7A2D38}"/>
    <cellStyle name="Millares 174 2 4 3 3 5" xfId="47658" xr:uid="{56E32E56-2D7A-4C34-9DA4-5F8BE6DCFD56}"/>
    <cellStyle name="Millares 174 2 4 3 4" xfId="3708" xr:uid="{C1916443-D946-40F1-BD3D-232AB1C99135}"/>
    <cellStyle name="Millares 174 2 4 3 4 2" xfId="7951" xr:uid="{043FE3F8-1311-43F6-82CF-8FEA77A3673E}"/>
    <cellStyle name="Millares 174 2 4 3 4 2 2" xfId="19403" xr:uid="{FCFB7DBB-FEC7-4A05-861D-3777D54DCDD7}"/>
    <cellStyle name="Millares 174 2 4 3 4 2 2 2" xfId="42297" xr:uid="{98086682-32B8-4087-9B41-3619E813B7BB}"/>
    <cellStyle name="Millares 174 2 4 3 4 2 3" xfId="30856" xr:uid="{A8CD2BF7-A93D-4951-9B4F-B677E75BDFC8}"/>
    <cellStyle name="Millares 174 2 4 3 4 2 4" xfId="53738" xr:uid="{FC8E8129-64AF-40EC-83DD-885F2DABFF1A}"/>
    <cellStyle name="Millares 174 2 4 3 4 3" xfId="15161" xr:uid="{ACE71134-006C-443A-B503-7DD5EB72EBBE}"/>
    <cellStyle name="Millares 174 2 4 3 4 3 2" xfId="38055" xr:uid="{41FFECA2-63C1-4222-BD8F-CAA2C670F2FF}"/>
    <cellStyle name="Millares 174 2 4 3 4 4" xfId="26614" xr:uid="{90FCD94A-C8A5-43FA-8ACA-E310FDF729CF}"/>
    <cellStyle name="Millares 174 2 4 3 4 5" xfId="49496" xr:uid="{E2FCAD6A-DE34-4357-B2A3-7C8BFC6E58E2}"/>
    <cellStyle name="Millares 174 2 4 3 5" xfId="4795" xr:uid="{F3D3ADA0-3F86-44DD-AD38-3DE177846DF9}"/>
    <cellStyle name="Millares 174 2 4 3 5 2" xfId="16247" xr:uid="{27FDC5AC-864F-45E2-BD0B-EAC2FFD7FA83}"/>
    <cellStyle name="Millares 174 2 4 3 5 2 2" xfId="39141" xr:uid="{6C208554-FD2D-4DB9-B841-F2BBC0385978}"/>
    <cellStyle name="Millares 174 2 4 3 5 3" xfId="27700" xr:uid="{63B895B9-69A9-4241-A913-3BE5A8858D49}"/>
    <cellStyle name="Millares 174 2 4 3 5 4" xfId="50582" xr:uid="{5CC3E512-F62F-444A-A8DF-3C22FAC40981}"/>
    <cellStyle name="Millares 174 2 4 3 6" xfId="9856" xr:uid="{1B68374C-35D9-42FC-90C6-4DD063A0C154}"/>
    <cellStyle name="Millares 174 2 4 3 6 2" xfId="21299" xr:uid="{CF802B2E-95EC-4248-BA6A-ECA8199A5503}"/>
    <cellStyle name="Millares 174 2 4 3 6 2 2" xfId="44193" xr:uid="{055FE784-536C-4DFB-A877-01069503A9B8}"/>
    <cellStyle name="Millares 174 2 4 3 6 3" xfId="32752" xr:uid="{7BD52787-76DB-46CC-9083-0FE44B4F460E}"/>
    <cellStyle name="Millares 174 2 4 3 7" xfId="10940" xr:uid="{426D48F3-95BD-4262-A8EA-96E43C230F98}"/>
    <cellStyle name="Millares 174 2 4 3 7 2" xfId="22383" xr:uid="{E338B89D-3754-47E5-8C75-9409757CEE98}"/>
    <cellStyle name="Millares 174 2 4 3 7 2 2" xfId="45277" xr:uid="{30F3B0BF-44F8-410A-A321-EA1ECADB86F7}"/>
    <cellStyle name="Millares 174 2 4 3 7 3" xfId="33836" xr:uid="{E48491D2-4390-4DD8-927E-128B400B6A4C}"/>
    <cellStyle name="Millares 174 2 4 3 8" xfId="12005" xr:uid="{96B0BFE2-9742-445E-85DC-FF4F0B5F3B22}"/>
    <cellStyle name="Millares 174 2 4 3 8 2" xfId="34899" xr:uid="{4E43C963-1AE9-4ACA-AB61-8ED63C20AD98}"/>
    <cellStyle name="Millares 174 2 4 3 9" xfId="23458" xr:uid="{B18C4050-6EEB-4F27-9616-25764E3CBDAC}"/>
    <cellStyle name="Millares 174 2 4 4" xfId="811" xr:uid="{E457DABC-B0F7-417B-A87E-5FEB52F1F4C9}"/>
    <cellStyle name="Millares 174 2 4 4 2" xfId="2128" xr:uid="{92E12515-2AD9-488E-96B6-88D2FC9C8F87}"/>
    <cellStyle name="Millares 174 2 4 4 2 2" xfId="6376" xr:uid="{B4B26D89-26EA-4CBB-9BD6-ABF427A99EFD}"/>
    <cellStyle name="Millares 174 2 4 4 2 2 2" xfId="17828" xr:uid="{D94817A7-2588-4CD5-896E-04A28C4F8EF2}"/>
    <cellStyle name="Millares 174 2 4 4 2 2 2 2" xfId="40722" xr:uid="{24323927-ED9C-4B44-9A45-8BB5A5AD6184}"/>
    <cellStyle name="Millares 174 2 4 4 2 2 3" xfId="29281" xr:uid="{1F63EA04-0E13-419B-8917-C49000BBDB12}"/>
    <cellStyle name="Millares 174 2 4 4 2 2 4" xfId="52163" xr:uid="{3C2E68E0-2CC2-4419-A02A-146E329FFF30}"/>
    <cellStyle name="Millares 174 2 4 4 2 3" xfId="13586" xr:uid="{53725E2F-FCB8-45E6-86F2-5EE1A20D75C7}"/>
    <cellStyle name="Millares 174 2 4 4 2 3 2" xfId="36480" xr:uid="{26A6AE17-6D22-43C8-B5CA-4C0D87D7C206}"/>
    <cellStyle name="Millares 174 2 4 4 2 4" xfId="25039" xr:uid="{E24A11ED-0C8E-4323-9394-3748C2262E80}"/>
    <cellStyle name="Millares 174 2 4 4 2 5" xfId="47922" xr:uid="{F0BDE067-FA44-42FA-9DFA-D9ED54713C46}"/>
    <cellStyle name="Millares 174 2 4 4 3" xfId="3972" xr:uid="{BB51F38F-24B9-4293-99FD-94D15C178438}"/>
    <cellStyle name="Millares 174 2 4 4 3 2" xfId="8215" xr:uid="{E391B920-EC75-4644-B7EF-1346CBA76268}"/>
    <cellStyle name="Millares 174 2 4 4 3 2 2" xfId="19667" xr:uid="{403283BB-E5D8-4F4F-8004-A3BADEBA88FC}"/>
    <cellStyle name="Millares 174 2 4 4 3 2 2 2" xfId="42561" xr:uid="{3F8A3F4E-5C96-463D-81FF-EED0F3014190}"/>
    <cellStyle name="Millares 174 2 4 4 3 2 3" xfId="31120" xr:uid="{A460C926-058A-4437-9B4D-2D5FAC66296F}"/>
    <cellStyle name="Millares 174 2 4 4 3 2 4" xfId="54002" xr:uid="{10359391-EB72-4872-9D63-2685E3C3AFA5}"/>
    <cellStyle name="Millares 174 2 4 4 3 3" xfId="15425" xr:uid="{299CBCA4-ACDA-4DDF-B200-58A4B7423344}"/>
    <cellStyle name="Millares 174 2 4 4 3 3 2" xfId="38319" xr:uid="{EDF7DA48-5AAF-4F3B-9DD2-6E7810FAAD0A}"/>
    <cellStyle name="Millares 174 2 4 4 3 4" xfId="26878" xr:uid="{2AF93AB4-FC47-42BE-8C8D-516BEB440C06}"/>
    <cellStyle name="Millares 174 2 4 4 3 5" xfId="49760" xr:uid="{5881812D-5726-4AEB-ADB9-11AF7755A783}"/>
    <cellStyle name="Millares 174 2 4 4 4" xfId="5059" xr:uid="{0E010CAF-0303-48D8-9337-EE905E4CC228}"/>
    <cellStyle name="Millares 174 2 4 4 4 2" xfId="16511" xr:uid="{7292D873-0600-4F3C-9AA4-0511A99E10B5}"/>
    <cellStyle name="Millares 174 2 4 4 4 2 2" xfId="39405" xr:uid="{2E3D2F0B-A40D-4453-858F-B14A10AE0646}"/>
    <cellStyle name="Millares 174 2 4 4 4 3" xfId="27964" xr:uid="{CF611816-5335-43ED-AB1E-E261AF248C21}"/>
    <cellStyle name="Millares 174 2 4 4 4 4" xfId="50846" xr:uid="{DC55159E-4646-418B-8E6D-7BA08A699C14}"/>
    <cellStyle name="Millares 174 2 4 4 5" xfId="10120" xr:uid="{0DC198EF-ADFC-43AA-930E-DEB08E6B2A5D}"/>
    <cellStyle name="Millares 174 2 4 4 5 2" xfId="21563" xr:uid="{1E035B67-E392-49EF-ADAB-BE0350F97E39}"/>
    <cellStyle name="Millares 174 2 4 4 5 2 2" xfId="44457" xr:uid="{2DFCBB0C-E666-4194-90FC-503551C16752}"/>
    <cellStyle name="Millares 174 2 4 4 5 3" xfId="33016" xr:uid="{13927FCC-4479-42D4-8B7A-451518E9F8AC}"/>
    <cellStyle name="Millares 174 2 4 4 6" xfId="11204" xr:uid="{3E2A08E1-E38B-4CED-B066-A1DBF548F22F}"/>
    <cellStyle name="Millares 174 2 4 4 6 2" xfId="22647" xr:uid="{9C72DA18-E9AD-4618-A093-9A4EACFA7C0E}"/>
    <cellStyle name="Millares 174 2 4 4 6 2 2" xfId="45541" xr:uid="{54B3D6C4-FC2E-40FC-B6FF-1032521DED22}"/>
    <cellStyle name="Millares 174 2 4 4 6 3" xfId="34100" xr:uid="{3BFA4733-E0D6-489C-A627-D2FD3EF61273}"/>
    <cellStyle name="Millares 174 2 4 4 7" xfId="12269" xr:uid="{575A65EB-3725-475A-BA13-0B8863B3E406}"/>
    <cellStyle name="Millares 174 2 4 4 7 2" xfId="35163" xr:uid="{945F230A-F3CE-48F5-94C9-CE31275398FC}"/>
    <cellStyle name="Millares 174 2 4 4 8" xfId="23722" xr:uid="{69B9C293-C458-4C7F-8723-56C9B8F22A6B}"/>
    <cellStyle name="Millares 174 2 4 4 9" xfId="46605" xr:uid="{967414CA-0EB4-4821-A451-CCE2A70C133D}"/>
    <cellStyle name="Millares 174 2 4 5" xfId="1339" xr:uid="{9A6B8125-D81C-46E8-94DD-46785365367C}"/>
    <cellStyle name="Millares 174 2 4 5 2" xfId="2656" xr:uid="{7A137D09-0B6F-4C5A-B468-929A864AC2CF}"/>
    <cellStyle name="Millares 174 2 4 5 2 2" xfId="6904" xr:uid="{54950785-1B28-4AA8-BC11-2C6E387BB055}"/>
    <cellStyle name="Millares 174 2 4 5 2 2 2" xfId="18356" xr:uid="{C8B513E2-07D8-432F-9EA0-5166BC1DDFEE}"/>
    <cellStyle name="Millares 174 2 4 5 2 2 2 2" xfId="41250" xr:uid="{BD529E8C-DC2B-4061-A331-C6CD612B90C7}"/>
    <cellStyle name="Millares 174 2 4 5 2 2 3" xfId="29809" xr:uid="{08A262C4-7B87-4D6A-902C-61A721AB8979}"/>
    <cellStyle name="Millares 174 2 4 5 2 2 4" xfId="52691" xr:uid="{94834554-C3A3-49F7-ACEF-36DBB1975D9F}"/>
    <cellStyle name="Millares 174 2 4 5 2 3" xfId="14114" xr:uid="{DE3DB710-150D-47A2-8145-1AA4950E62D6}"/>
    <cellStyle name="Millares 174 2 4 5 2 3 2" xfId="37008" xr:uid="{00A00687-2B60-4281-A637-E6D51CE4ACA0}"/>
    <cellStyle name="Millares 174 2 4 5 2 4" xfId="25567" xr:uid="{4F054B62-CF86-47D0-94CC-7A4EE1A697D1}"/>
    <cellStyle name="Millares 174 2 4 5 2 5" xfId="48450" xr:uid="{375D7D94-EB8B-4F06-B21E-6848F4AFDDAF}"/>
    <cellStyle name="Millares 174 2 4 5 3" xfId="5587" xr:uid="{2F7F7BEA-EC2F-42E3-A3EE-6ADB4C93496D}"/>
    <cellStyle name="Millares 174 2 4 5 3 2" xfId="17039" xr:uid="{441A634C-D4D4-499C-8208-267072BCE8F8}"/>
    <cellStyle name="Millares 174 2 4 5 3 2 2" xfId="39933" xr:uid="{3E7AAB42-45A8-4E70-9A13-C7A5A5CA441D}"/>
    <cellStyle name="Millares 174 2 4 5 3 3" xfId="28492" xr:uid="{19969A6D-DD53-4FAC-8E2F-12C4233A49C6}"/>
    <cellStyle name="Millares 174 2 4 5 3 4" xfId="51374" xr:uid="{7D473501-56FE-4693-B369-E6679CE9C50D}"/>
    <cellStyle name="Millares 174 2 4 5 4" xfId="12797" xr:uid="{87125492-A5E8-4FB2-B81E-53170E202F4F}"/>
    <cellStyle name="Millares 174 2 4 5 4 2" xfId="35691" xr:uid="{30634E23-6D5C-4140-B0AA-269A217057A5}"/>
    <cellStyle name="Millares 174 2 4 5 5" xfId="24250" xr:uid="{F2DAA99A-01A1-4D76-9810-ABBDC17A4292}"/>
    <cellStyle name="Millares 174 2 4 5 6" xfId="47133" xr:uid="{1D570390-2575-4546-95FD-720132CD8749}"/>
    <cellStyle name="Millares 174 2 4 6" xfId="1601" xr:uid="{A41730DE-B3A6-484B-83B5-B5FF6C698E6B}"/>
    <cellStyle name="Millares 174 2 4 6 2" xfId="5849" xr:uid="{6F49442C-7942-496B-900F-89A90E94396B}"/>
    <cellStyle name="Millares 174 2 4 6 2 2" xfId="17301" xr:uid="{DBED687F-A27C-4903-83EE-2E56962A349B}"/>
    <cellStyle name="Millares 174 2 4 6 2 2 2" xfId="40195" xr:uid="{59372C2C-695F-4641-976D-E2D225B097BB}"/>
    <cellStyle name="Millares 174 2 4 6 2 3" xfId="28754" xr:uid="{412A6889-FFFE-49D1-B0D5-0B2247E3C671}"/>
    <cellStyle name="Millares 174 2 4 6 2 4" xfId="51636" xr:uid="{829399D4-6529-44FF-AC27-8A7FABEE94AF}"/>
    <cellStyle name="Millares 174 2 4 6 3" xfId="13059" xr:uid="{F512C251-F626-43D7-A9D9-D0510282558D}"/>
    <cellStyle name="Millares 174 2 4 6 3 2" xfId="35953" xr:uid="{184D2A45-A5FC-4549-9C5C-49FA125E0068}"/>
    <cellStyle name="Millares 174 2 4 6 4" xfId="24512" xr:uid="{D3911157-1ED8-4795-A400-6D37B2CEB4A3}"/>
    <cellStyle name="Millares 174 2 4 6 5" xfId="47395" xr:uid="{BFCF1366-C1F8-4FBC-9901-F3CA7B2F3663}"/>
    <cellStyle name="Millares 174 2 4 7" xfId="2924" xr:uid="{E39FD720-858D-4F41-8339-8C134BF7B803}"/>
    <cellStyle name="Millares 174 2 4 7 2" xfId="7167" xr:uid="{84847CBD-DA06-4323-8DE1-845B7026E2D3}"/>
    <cellStyle name="Millares 174 2 4 7 2 2" xfId="18619" xr:uid="{B26BE38B-2874-4DE5-9C37-1E9755948190}"/>
    <cellStyle name="Millares 174 2 4 7 2 2 2" xfId="41513" xr:uid="{1CB320C9-BB2F-4E54-869B-8FB95F277A10}"/>
    <cellStyle name="Millares 174 2 4 7 2 3" xfId="30072" xr:uid="{99CD489D-EAD3-4B79-B97E-979045734FA3}"/>
    <cellStyle name="Millares 174 2 4 7 2 4" xfId="52954" xr:uid="{430C712E-D2CD-4A0A-87C5-A0DFA6088606}"/>
    <cellStyle name="Millares 174 2 4 7 3" xfId="14377" xr:uid="{40E0A969-8A72-4A93-AD10-FE7E55E70B61}"/>
    <cellStyle name="Millares 174 2 4 7 3 2" xfId="37271" xr:uid="{315B7B44-3ACC-4513-ACDC-F5791EA560A1}"/>
    <cellStyle name="Millares 174 2 4 7 4" xfId="25830" xr:uid="{C865F24B-EF43-49AA-A93C-8EE9B51E8A2F}"/>
    <cellStyle name="Millares 174 2 4 7 5" xfId="48712" xr:uid="{F172DA46-94B3-44D8-B502-2FED6B458364}"/>
    <cellStyle name="Millares 174 2 4 8" xfId="3184" xr:uid="{06411127-DDFF-4270-A0B9-BD733EF9CE8F}"/>
    <cellStyle name="Millares 174 2 4 8 2" xfId="7427" xr:uid="{E41D12C2-CE05-4739-99FA-AC3029F21DB3}"/>
    <cellStyle name="Millares 174 2 4 8 2 2" xfId="18879" xr:uid="{E6B286AE-5A2E-41CB-AB30-D0B5DC3B5440}"/>
    <cellStyle name="Millares 174 2 4 8 2 2 2" xfId="41773" xr:uid="{37B28927-4A62-4BF8-9BE6-5E619C62A54C}"/>
    <cellStyle name="Millares 174 2 4 8 2 3" xfId="30332" xr:uid="{9E999939-DA81-42FE-84A7-CC32937E3FF7}"/>
    <cellStyle name="Millares 174 2 4 8 2 4" xfId="53214" xr:uid="{59781065-C729-49DF-86E9-D6F07C467F67}"/>
    <cellStyle name="Millares 174 2 4 8 3" xfId="14637" xr:uid="{F00246B3-5158-4008-9A3F-A83F5FCC1A19}"/>
    <cellStyle name="Millares 174 2 4 8 3 2" xfId="37531" xr:uid="{19C24C9F-4AE0-490D-977C-8D8085FFB14E}"/>
    <cellStyle name="Millares 174 2 4 8 4" xfId="26090" xr:uid="{63CB36C5-B8B5-4988-B38B-BBD2FFC06F63}"/>
    <cellStyle name="Millares 174 2 4 8 5" xfId="48972" xr:uid="{83D10276-2170-428B-BF97-FBEDAD439BF6}"/>
    <cellStyle name="Millares 174 2 4 9" xfId="3445" xr:uid="{1C022BA8-E323-43D0-992E-B8EA5566B2FD}"/>
    <cellStyle name="Millares 174 2 4 9 2" xfId="7688" xr:uid="{12809A4B-EB76-4BDD-97DC-9F48731E471E}"/>
    <cellStyle name="Millares 174 2 4 9 2 2" xfId="19140" xr:uid="{6B047BE9-03DD-458A-9650-4931C74B8371}"/>
    <cellStyle name="Millares 174 2 4 9 2 2 2" xfId="42034" xr:uid="{BDEFD6D3-4457-42D1-81B4-7901AE939938}"/>
    <cellStyle name="Millares 174 2 4 9 2 3" xfId="30593" xr:uid="{5136BA72-2193-4F88-8B44-FC9A4F682634}"/>
    <cellStyle name="Millares 174 2 4 9 2 4" xfId="53475" xr:uid="{18FB8328-64C1-4F83-ADB4-C4CD35CEAFF0}"/>
    <cellStyle name="Millares 174 2 4 9 3" xfId="14898" xr:uid="{37E3BCD1-E0D2-4879-8029-CD853CE15BDC}"/>
    <cellStyle name="Millares 174 2 4 9 3 2" xfId="37792" xr:uid="{B584FA9E-7F38-46E2-B389-3EA96E418496}"/>
    <cellStyle name="Millares 174 2 4 9 4" xfId="26351" xr:uid="{D1662D59-503C-4C76-A274-07B4534A0FCA}"/>
    <cellStyle name="Millares 174 2 4 9 5" xfId="49233" xr:uid="{FACFBB7F-937A-437B-97C1-30851D34C2CF}"/>
    <cellStyle name="Millares 174 2 5" xfId="313" xr:uid="{462B3D7B-9671-4651-B543-DD7EBEA5F5AC}"/>
    <cellStyle name="Millares 174 2 5 10" xfId="4543" xr:uid="{AD4DBACA-2EDC-43FB-9B81-6D8B8F4A09E5}"/>
    <cellStyle name="Millares 174 2 5 10 2" xfId="15995" xr:uid="{44DF18BC-A351-45BA-B41B-051BCD47D8B8}"/>
    <cellStyle name="Millares 174 2 5 10 2 2" xfId="38889" xr:uid="{63206240-5E12-44F2-AF21-C9DC58CDAE75}"/>
    <cellStyle name="Millares 174 2 5 10 3" xfId="27448" xr:uid="{FD708E7C-EB64-47E0-A76B-060599B32287}"/>
    <cellStyle name="Millares 174 2 5 10 4" xfId="50330" xr:uid="{86CD8E60-E22B-429F-9ACC-1D9114D7012D}"/>
    <cellStyle name="Millares 174 2 5 11" xfId="8822" xr:uid="{E7D75052-6C02-4553-9107-5CCFC4704A47}"/>
    <cellStyle name="Millares 174 2 5 11 2" xfId="20266" xr:uid="{697F153C-D3B6-4ECF-99AE-2357437E0CCB}"/>
    <cellStyle name="Millares 174 2 5 11 2 2" xfId="43160" xr:uid="{A5A72A15-2E7D-42B3-93BC-9DDB82C0A47A}"/>
    <cellStyle name="Millares 174 2 5 11 3" xfId="31719" xr:uid="{F9ACEB09-1161-4C60-95EE-B4B67A347F92}"/>
    <cellStyle name="Millares 174 2 5 11 4" xfId="54601" xr:uid="{5A7E8B9E-4916-4AEE-B2E1-91BFD4F930DC}"/>
    <cellStyle name="Millares 174 2 5 12" xfId="9084" xr:uid="{9727A175-325C-43EE-B088-68EF0F000BD2}"/>
    <cellStyle name="Millares 174 2 5 12 2" xfId="20528" xr:uid="{861B5E60-ECF5-44AE-8C0F-E2C887460807}"/>
    <cellStyle name="Millares 174 2 5 12 2 2" xfId="43422" xr:uid="{644C7C02-B0A4-42AF-9FFF-FFE28A66E7BA}"/>
    <cellStyle name="Millares 174 2 5 12 3" xfId="31981" xr:uid="{8C559359-68FD-4AFC-886F-FC3E05717B98}"/>
    <cellStyle name="Millares 174 2 5 12 4" xfId="54863" xr:uid="{804FB8EF-63DE-42A1-947F-FFA46799925C}"/>
    <cellStyle name="Millares 174 2 5 13" xfId="9351" xr:uid="{4F4E752A-2B25-4A51-98B6-F833995488EF}"/>
    <cellStyle name="Millares 174 2 5 13 2" xfId="20795" xr:uid="{1E88A3BA-BCBC-4378-B835-CA6272D8BA87}"/>
    <cellStyle name="Millares 174 2 5 13 2 2" xfId="43689" xr:uid="{4A19C8AE-A121-4B2C-8437-B0975DBC70FE}"/>
    <cellStyle name="Millares 174 2 5 13 3" xfId="32248" xr:uid="{5244D88D-96D1-4094-8076-EB40E5B89E2A}"/>
    <cellStyle name="Millares 174 2 5 13 4" xfId="55130" xr:uid="{308F17E5-0A81-4493-A6A1-58B3777DCD53}"/>
    <cellStyle name="Millares 174 2 5 14" xfId="9623" xr:uid="{9F502526-5C0C-4D53-A557-55702CA4A6FC}"/>
    <cellStyle name="Millares 174 2 5 14 2" xfId="21066" xr:uid="{87C7A25D-664A-4298-8FE4-68DFF1D89296}"/>
    <cellStyle name="Millares 174 2 5 14 2 2" xfId="43960" xr:uid="{BE4E6C37-4767-48F3-9831-63B902FE12F7}"/>
    <cellStyle name="Millares 174 2 5 14 3" xfId="32519" xr:uid="{E6960995-6003-484D-9FC0-4DC3F9A3F06A}"/>
    <cellStyle name="Millares 174 2 5 15" xfId="10707" xr:uid="{2CAF4780-9CDA-47F8-A892-A4060D5D64C1}"/>
    <cellStyle name="Millares 174 2 5 15 2" xfId="22150" xr:uid="{39BACBE5-4F13-496E-8080-5F3F803AE215}"/>
    <cellStyle name="Millares 174 2 5 15 2 2" xfId="45044" xr:uid="{A0A51FA0-C56D-4920-A428-518D5454DF29}"/>
    <cellStyle name="Millares 174 2 5 15 3" xfId="33603" xr:uid="{033AE868-056B-48B3-BF03-3AE01AA235D1}"/>
    <cellStyle name="Millares 174 2 5 16" xfId="11772" xr:uid="{9B810678-1DD8-4034-B661-A64033266DD7}"/>
    <cellStyle name="Millares 174 2 5 16 2" xfId="34666" xr:uid="{89B874B5-2FF0-43C9-99FF-83DBCEC05443}"/>
    <cellStyle name="Millares 174 2 5 17" xfId="23225" xr:uid="{A5144517-2D5F-4A81-90C6-3E3A5550DAC1}"/>
    <cellStyle name="Millares 174 2 5 18" xfId="46108" xr:uid="{38737814-1B4F-47A9-BDA0-536DCA08E5BB}"/>
    <cellStyle name="Millares 174 2 5 2" xfId="429" xr:uid="{844832B1-DCDF-401B-BCA6-B01DFBA8C448}"/>
    <cellStyle name="Millares 174 2 5 2 10" xfId="8938" xr:uid="{3005425A-00F2-40B7-80BA-45D24EDBA786}"/>
    <cellStyle name="Millares 174 2 5 2 10 2" xfId="20382" xr:uid="{24D71744-B501-4F29-AB57-57E52C53E9A0}"/>
    <cellStyle name="Millares 174 2 5 2 10 2 2" xfId="43276" xr:uid="{427827FC-05A8-4303-8B1B-2B1AB7F3C6D6}"/>
    <cellStyle name="Millares 174 2 5 2 10 3" xfId="31835" xr:uid="{700D224D-85D6-4B47-9D72-BC35678C304E}"/>
    <cellStyle name="Millares 174 2 5 2 10 4" xfId="54717" xr:uid="{2AC8C429-41F8-42D9-A979-78CC691AB0FA}"/>
    <cellStyle name="Millares 174 2 5 2 11" xfId="9200" xr:uid="{4AFD5E88-B83C-47E6-9F06-BB2E5F3F7FA8}"/>
    <cellStyle name="Millares 174 2 5 2 11 2" xfId="20644" xr:uid="{502DA437-A940-4F76-8C4F-E0757799D42C}"/>
    <cellStyle name="Millares 174 2 5 2 11 2 2" xfId="43538" xr:uid="{8B187BB3-E87F-40AF-B682-FBC7B770EEDD}"/>
    <cellStyle name="Millares 174 2 5 2 11 3" xfId="32097" xr:uid="{A91DA6DB-F08A-48DA-A4E0-D518F6BD896C}"/>
    <cellStyle name="Millares 174 2 5 2 11 4" xfId="54979" xr:uid="{A44EB527-2E38-4AE1-ABCD-4EBD6C4F9324}"/>
    <cellStyle name="Millares 174 2 5 2 12" xfId="9467" xr:uid="{46EC618F-9E64-4E09-982F-1D68281FDD44}"/>
    <cellStyle name="Millares 174 2 5 2 12 2" xfId="20911" xr:uid="{C2308120-74CB-46F0-BD50-4718CE4D4E4C}"/>
    <cellStyle name="Millares 174 2 5 2 12 2 2" xfId="43805" xr:uid="{2A2929D6-D5B3-45FF-AE2B-BD5EE5518949}"/>
    <cellStyle name="Millares 174 2 5 2 12 3" xfId="32364" xr:uid="{ABFB35B7-D476-4E62-8A78-D3913F932D73}"/>
    <cellStyle name="Millares 174 2 5 2 12 4" xfId="55246" xr:uid="{5551AC34-71AF-4674-A4BB-C27FC8002DA7}"/>
    <cellStyle name="Millares 174 2 5 2 13" xfId="9739" xr:uid="{24D4CBCD-34E3-43D9-A29F-53F4FD0B2509}"/>
    <cellStyle name="Millares 174 2 5 2 13 2" xfId="21182" xr:uid="{A80D3DB8-A7BA-4EAE-96A3-CBDC3ECF1FE0}"/>
    <cellStyle name="Millares 174 2 5 2 13 2 2" xfId="44076" xr:uid="{705FF9FF-F433-4977-A583-6D6FF0BF8861}"/>
    <cellStyle name="Millares 174 2 5 2 13 3" xfId="32635" xr:uid="{FC0901BF-F557-4A6C-A45D-92E9485A39D8}"/>
    <cellStyle name="Millares 174 2 5 2 14" xfId="10823" xr:uid="{93828E08-6317-4188-92B9-DDF7288FC6A2}"/>
    <cellStyle name="Millares 174 2 5 2 14 2" xfId="22266" xr:uid="{5C541BFB-C5EC-4651-90B7-A367FF6C19F2}"/>
    <cellStyle name="Millares 174 2 5 2 14 2 2" xfId="45160" xr:uid="{76AD89EF-3B5D-4B54-9649-6FE3D0F11368}"/>
    <cellStyle name="Millares 174 2 5 2 14 3" xfId="33719" xr:uid="{45795476-1E21-4821-8BC7-38F578F08A23}"/>
    <cellStyle name="Millares 174 2 5 2 15" xfId="11888" xr:uid="{41617BCB-00E6-4355-ACF0-5B80187AB15E}"/>
    <cellStyle name="Millares 174 2 5 2 15 2" xfId="34782" xr:uid="{1CE71843-C9E0-4BE0-9F80-1F1319638B5F}"/>
    <cellStyle name="Millares 174 2 5 2 16" xfId="23341" xr:uid="{4D9A5FFF-6861-46CF-9B31-938F1B515E27}"/>
    <cellStyle name="Millares 174 2 5 2 17" xfId="46224" xr:uid="{6958C399-AFEE-479C-8430-6460961F59D7}"/>
    <cellStyle name="Millares 174 2 5 2 2" xfId="692" xr:uid="{5E4B3410-F429-4FE6-BB35-CEE054DC9728}"/>
    <cellStyle name="Millares 174 2 5 2 2 10" xfId="46487" xr:uid="{50ED3A0D-CF5F-4E82-A5C7-0C3000D4AE26}"/>
    <cellStyle name="Millares 174 2 5 2 2 2" xfId="1220" xr:uid="{CB9D812C-D8AE-43DD-8FC3-01F07DA394BA}"/>
    <cellStyle name="Millares 174 2 5 2 2 2 2" xfId="2537" xr:uid="{20A419A0-C43B-4B50-9708-F70DFE133874}"/>
    <cellStyle name="Millares 174 2 5 2 2 2 2 2" xfId="6785" xr:uid="{B6357FD9-9F8D-436F-8B90-DE668FC15BB7}"/>
    <cellStyle name="Millares 174 2 5 2 2 2 2 2 2" xfId="18237" xr:uid="{512FD2EE-A291-48A4-AEED-F369D8EEE473}"/>
    <cellStyle name="Millares 174 2 5 2 2 2 2 2 2 2" xfId="41131" xr:uid="{A8882A28-00D1-44F1-93CC-BBA4B55B5031}"/>
    <cellStyle name="Millares 174 2 5 2 2 2 2 2 3" xfId="29690" xr:uid="{85547163-8F90-41E4-BDD9-A38D969C890D}"/>
    <cellStyle name="Millares 174 2 5 2 2 2 2 2 4" xfId="52572" xr:uid="{2EE31FD8-71E6-4D80-9BA6-51EF78E03C03}"/>
    <cellStyle name="Millares 174 2 5 2 2 2 2 3" xfId="13995" xr:uid="{621F81BA-86E4-439F-AED0-83BACBF796E4}"/>
    <cellStyle name="Millares 174 2 5 2 2 2 2 3 2" xfId="36889" xr:uid="{0F4CF9C0-D361-40AD-8F1B-8B2F13047772}"/>
    <cellStyle name="Millares 174 2 5 2 2 2 2 4" xfId="25448" xr:uid="{60B6CE71-897D-40EA-9489-C9CA899BAD8A}"/>
    <cellStyle name="Millares 174 2 5 2 2 2 2 5" xfId="48331" xr:uid="{77D55B02-8161-4DEB-8A97-8BDD55B860FB}"/>
    <cellStyle name="Millares 174 2 5 2 2 2 3" xfId="4381" xr:uid="{AAB1E403-A3E4-44D8-BB07-2DFFBD42B447}"/>
    <cellStyle name="Millares 174 2 5 2 2 2 3 2" xfId="8624" xr:uid="{AD1B43D5-9DC8-43BD-858B-5B0BC0FD7BA6}"/>
    <cellStyle name="Millares 174 2 5 2 2 2 3 2 2" xfId="20076" xr:uid="{FAE98358-E25B-4C19-AD7C-DA70436C72EA}"/>
    <cellStyle name="Millares 174 2 5 2 2 2 3 2 2 2" xfId="42970" xr:uid="{82745B8B-1BDB-42E3-BFCD-7CEB61F5DEB9}"/>
    <cellStyle name="Millares 174 2 5 2 2 2 3 2 3" xfId="31529" xr:uid="{85D75242-1940-4099-9E8A-C74CFB03E773}"/>
    <cellStyle name="Millares 174 2 5 2 2 2 3 2 4" xfId="54411" xr:uid="{946C6838-1744-4DBE-B223-F15180B74959}"/>
    <cellStyle name="Millares 174 2 5 2 2 2 3 3" xfId="15834" xr:uid="{71D44825-DB03-4FD6-B669-F3B711EE84F4}"/>
    <cellStyle name="Millares 174 2 5 2 2 2 3 3 2" xfId="38728" xr:uid="{59962A8E-1042-4291-B5D6-86DE65F4838A}"/>
    <cellStyle name="Millares 174 2 5 2 2 2 3 4" xfId="27287" xr:uid="{340737B1-F9CC-431B-8B02-2476C2451584}"/>
    <cellStyle name="Millares 174 2 5 2 2 2 3 5" xfId="50169" xr:uid="{42CFD405-BCFC-49E1-8C1A-4BBB914AA722}"/>
    <cellStyle name="Millares 174 2 5 2 2 2 4" xfId="5468" xr:uid="{808461F5-7F8F-4087-9DD0-3E7131AD9947}"/>
    <cellStyle name="Millares 174 2 5 2 2 2 4 2" xfId="16920" xr:uid="{369C15B4-8C0E-4CD7-8A83-76A980B417DC}"/>
    <cellStyle name="Millares 174 2 5 2 2 2 4 2 2" xfId="39814" xr:uid="{A8B9D18B-6F23-4D7A-850B-4D624F4958A5}"/>
    <cellStyle name="Millares 174 2 5 2 2 2 4 3" xfId="28373" xr:uid="{B2416784-1D5A-44B8-95E2-082C18AFDBB1}"/>
    <cellStyle name="Millares 174 2 5 2 2 2 4 4" xfId="51255" xr:uid="{75F6A814-B436-4894-A714-5CFCD7DF9286}"/>
    <cellStyle name="Millares 174 2 5 2 2 2 5" xfId="10529" xr:uid="{AE6BB864-928C-4CD9-BDFC-807CE2178F9F}"/>
    <cellStyle name="Millares 174 2 5 2 2 2 5 2" xfId="21972" xr:uid="{57DEB349-54FB-4D22-995F-8884F729F2E5}"/>
    <cellStyle name="Millares 174 2 5 2 2 2 5 2 2" xfId="44866" xr:uid="{1250FB27-7ECD-4B3F-9B01-32652B3370E5}"/>
    <cellStyle name="Millares 174 2 5 2 2 2 5 3" xfId="33425" xr:uid="{4E177B24-2E24-4B90-B6B7-60AA58431F3A}"/>
    <cellStyle name="Millares 174 2 5 2 2 2 6" xfId="11613" xr:uid="{4A9E5BDE-3ACD-43E6-8C68-502A05090BAE}"/>
    <cellStyle name="Millares 174 2 5 2 2 2 6 2" xfId="23056" xr:uid="{63AC539D-0497-47C4-854F-6EB9ADE25053}"/>
    <cellStyle name="Millares 174 2 5 2 2 2 6 2 2" xfId="45950" xr:uid="{9748C052-FE32-4C9D-8D52-38DAFC4FEF0B}"/>
    <cellStyle name="Millares 174 2 5 2 2 2 6 3" xfId="34509" xr:uid="{31F26763-DB38-43AD-9D1A-FE09C50E04F3}"/>
    <cellStyle name="Millares 174 2 5 2 2 2 7" xfId="12678" xr:uid="{36C1C95E-7CEF-434C-A0D1-A529189C5360}"/>
    <cellStyle name="Millares 174 2 5 2 2 2 7 2" xfId="35572" xr:uid="{2132329A-1FF6-461E-8C11-2C161BD86CCD}"/>
    <cellStyle name="Millares 174 2 5 2 2 2 8" xfId="24131" xr:uid="{B21C733F-32A5-4765-881E-0ECBF51F682C}"/>
    <cellStyle name="Millares 174 2 5 2 2 2 9" xfId="47014" xr:uid="{D1B07641-2C88-4E25-8AE6-3A16729F4759}"/>
    <cellStyle name="Millares 174 2 5 2 2 3" xfId="2010" xr:uid="{5AD6B992-47C6-40AE-B4FE-FAE110DE9AB0}"/>
    <cellStyle name="Millares 174 2 5 2 2 3 2" xfId="6258" xr:uid="{80588224-E661-4B11-81C8-FCAD2D76DE2C}"/>
    <cellStyle name="Millares 174 2 5 2 2 3 2 2" xfId="17710" xr:uid="{792D33FE-8FB5-4F6D-84FF-77525AE71E4B}"/>
    <cellStyle name="Millares 174 2 5 2 2 3 2 2 2" xfId="40604" xr:uid="{04852128-662C-476C-9C91-1D3C1BA39BAC}"/>
    <cellStyle name="Millares 174 2 5 2 2 3 2 3" xfId="29163" xr:uid="{7CDB27EC-C8D9-4DF8-97E1-509C878EB94E}"/>
    <cellStyle name="Millares 174 2 5 2 2 3 2 4" xfId="52045" xr:uid="{A7A1B6C0-DED6-4798-B70C-9ED5C80D7A5B}"/>
    <cellStyle name="Millares 174 2 5 2 2 3 3" xfId="13468" xr:uid="{BC514DCF-C763-4316-BE38-65CA16849896}"/>
    <cellStyle name="Millares 174 2 5 2 2 3 3 2" xfId="36362" xr:uid="{2BAE4427-D6AE-4D47-8EDE-D7989F24A3C8}"/>
    <cellStyle name="Millares 174 2 5 2 2 3 4" xfId="24921" xr:uid="{6991539E-FC73-4E2B-BB95-222CDEA7056C}"/>
    <cellStyle name="Millares 174 2 5 2 2 3 5" xfId="47804" xr:uid="{ED19CE8F-48A8-4BFC-809A-A51BC70BCA53}"/>
    <cellStyle name="Millares 174 2 5 2 2 4" xfId="3854" xr:uid="{4D613CFD-587D-4007-B4BD-8AB6EA8E11EB}"/>
    <cellStyle name="Millares 174 2 5 2 2 4 2" xfId="8097" xr:uid="{8C6D4AA8-4B50-40CE-9E89-66070797D8F9}"/>
    <cellStyle name="Millares 174 2 5 2 2 4 2 2" xfId="19549" xr:uid="{65113082-C87D-43D9-B6CE-349AAE6750C5}"/>
    <cellStyle name="Millares 174 2 5 2 2 4 2 2 2" xfId="42443" xr:uid="{F842B097-DCC3-4A84-B7E7-5336687B45C3}"/>
    <cellStyle name="Millares 174 2 5 2 2 4 2 3" xfId="31002" xr:uid="{7E8E44EB-DFD1-48FC-AAED-B69A0B6E3545}"/>
    <cellStyle name="Millares 174 2 5 2 2 4 2 4" xfId="53884" xr:uid="{50F97B0B-9160-4B4F-8C03-5626DD4B1A91}"/>
    <cellStyle name="Millares 174 2 5 2 2 4 3" xfId="15307" xr:uid="{3C6968AB-4C3B-4F61-8D65-1590DDBF6835}"/>
    <cellStyle name="Millares 174 2 5 2 2 4 3 2" xfId="38201" xr:uid="{7EB36A2D-DFC4-4812-A0FB-4C8072BD6616}"/>
    <cellStyle name="Millares 174 2 5 2 2 4 4" xfId="26760" xr:uid="{E497652C-27FD-4AF6-989F-F8DCC10D7CC9}"/>
    <cellStyle name="Millares 174 2 5 2 2 4 5" xfId="49642" xr:uid="{9AC4FDDC-15A2-4B50-8C2C-DDB101107D78}"/>
    <cellStyle name="Millares 174 2 5 2 2 5" xfId="4941" xr:uid="{50DAC4FE-360C-4C60-9E14-C9D705D92EFF}"/>
    <cellStyle name="Millares 174 2 5 2 2 5 2" xfId="16393" xr:uid="{70729BF1-D66A-48AE-8C0B-D39A01E96AFF}"/>
    <cellStyle name="Millares 174 2 5 2 2 5 2 2" xfId="39287" xr:uid="{CBBD407A-BE15-4EF4-88D8-54F95BD658FB}"/>
    <cellStyle name="Millares 174 2 5 2 2 5 3" xfId="27846" xr:uid="{472099E3-CCBD-4338-80CE-850D6CFFA61A}"/>
    <cellStyle name="Millares 174 2 5 2 2 5 4" xfId="50728" xr:uid="{A28ABBC5-012B-4337-9832-88C54FDFF70A}"/>
    <cellStyle name="Millares 174 2 5 2 2 6" xfId="10002" xr:uid="{67B4E1A9-7911-4544-8DB4-7A652D974E00}"/>
    <cellStyle name="Millares 174 2 5 2 2 6 2" xfId="21445" xr:uid="{EDDF45E4-C434-466D-A7B4-B12B176ABF4E}"/>
    <cellStyle name="Millares 174 2 5 2 2 6 2 2" xfId="44339" xr:uid="{074A7EE3-F65D-4F42-A63D-F43EE7D85250}"/>
    <cellStyle name="Millares 174 2 5 2 2 6 3" xfId="32898" xr:uid="{FB750C93-9464-44B3-B044-3C14061ADB29}"/>
    <cellStyle name="Millares 174 2 5 2 2 7" xfId="11086" xr:uid="{E447E4FD-4635-4345-BFFF-6C81D9B6F062}"/>
    <cellStyle name="Millares 174 2 5 2 2 7 2" xfId="22529" xr:uid="{F90DF1A6-E36E-435F-9D12-8934F2249C95}"/>
    <cellStyle name="Millares 174 2 5 2 2 7 2 2" xfId="45423" xr:uid="{F1AC34B4-D526-4704-833E-2E563FA25851}"/>
    <cellStyle name="Millares 174 2 5 2 2 7 3" xfId="33982" xr:uid="{2EF28D71-EC13-4C97-A062-D1E2E8BC2160}"/>
    <cellStyle name="Millares 174 2 5 2 2 8" xfId="12151" xr:uid="{A7D5738E-9B82-4B14-B603-33560801A339}"/>
    <cellStyle name="Millares 174 2 5 2 2 8 2" xfId="35045" xr:uid="{D5B5D934-35D2-401E-8823-2EBC1E91944E}"/>
    <cellStyle name="Millares 174 2 5 2 2 9" xfId="23604" xr:uid="{EFE10663-E275-4BC1-BBBB-3095426149C2}"/>
    <cellStyle name="Millares 174 2 5 2 3" xfId="957" xr:uid="{AA6C89F4-605E-4418-985F-A2938EA1FDB3}"/>
    <cellStyle name="Millares 174 2 5 2 3 2" xfId="2274" xr:uid="{F42AAE4F-B6D4-407A-8186-56117461E8DE}"/>
    <cellStyle name="Millares 174 2 5 2 3 2 2" xfId="6522" xr:uid="{3F4F095C-FF5F-4D8B-AE46-631976020768}"/>
    <cellStyle name="Millares 174 2 5 2 3 2 2 2" xfId="17974" xr:uid="{FF8AAAB2-7AA6-48CB-981C-10A90E3E09B2}"/>
    <cellStyle name="Millares 174 2 5 2 3 2 2 2 2" xfId="40868" xr:uid="{FF863965-E541-4B67-A02A-B9E107B8017C}"/>
    <cellStyle name="Millares 174 2 5 2 3 2 2 3" xfId="29427" xr:uid="{D0135EF5-7813-4C9A-B1FC-FD1CB40BA7EF}"/>
    <cellStyle name="Millares 174 2 5 2 3 2 2 4" xfId="52309" xr:uid="{8936901A-E5CA-4140-ADC2-EBB14096B546}"/>
    <cellStyle name="Millares 174 2 5 2 3 2 3" xfId="13732" xr:uid="{1969A3F6-9BD2-49EB-9D09-F415A64F3482}"/>
    <cellStyle name="Millares 174 2 5 2 3 2 3 2" xfId="36626" xr:uid="{B7BE28F4-3433-4E4B-881E-A739B4C6F7DE}"/>
    <cellStyle name="Millares 174 2 5 2 3 2 4" xfId="25185" xr:uid="{B374F5EF-D25F-49F7-9F39-E6CA7ACBE7F7}"/>
    <cellStyle name="Millares 174 2 5 2 3 2 5" xfId="48068" xr:uid="{8357E75B-F75D-4871-9B3E-7B5864A71F68}"/>
    <cellStyle name="Millares 174 2 5 2 3 3" xfId="4118" xr:uid="{5F84D0C3-CD3B-4111-87DA-59B02E0E2B4D}"/>
    <cellStyle name="Millares 174 2 5 2 3 3 2" xfId="8361" xr:uid="{8F15ED44-16B9-4456-B0AC-8EB28F1678BA}"/>
    <cellStyle name="Millares 174 2 5 2 3 3 2 2" xfId="19813" xr:uid="{8E41A68B-0FEA-43FE-98F0-F0F46A83E540}"/>
    <cellStyle name="Millares 174 2 5 2 3 3 2 2 2" xfId="42707" xr:uid="{76BED3DE-B6A4-4AF1-9081-40A97924FF00}"/>
    <cellStyle name="Millares 174 2 5 2 3 3 2 3" xfId="31266" xr:uid="{0B80F58F-74A7-4DB9-B1C1-9AB73FAE5983}"/>
    <cellStyle name="Millares 174 2 5 2 3 3 2 4" xfId="54148" xr:uid="{195019F6-8902-4169-8A85-6C54AC5F27F6}"/>
    <cellStyle name="Millares 174 2 5 2 3 3 3" xfId="15571" xr:uid="{4BFC897B-E813-4643-B722-06DE8F0E781B}"/>
    <cellStyle name="Millares 174 2 5 2 3 3 3 2" xfId="38465" xr:uid="{C30715BA-C463-4540-9286-638B6488097A}"/>
    <cellStyle name="Millares 174 2 5 2 3 3 4" xfId="27024" xr:uid="{302B17F1-4BAA-4BA8-A0DF-9DC0B82791D6}"/>
    <cellStyle name="Millares 174 2 5 2 3 3 5" xfId="49906" xr:uid="{6348CC02-A534-403D-8526-E897C0AA7E0C}"/>
    <cellStyle name="Millares 174 2 5 2 3 4" xfId="5205" xr:uid="{EF5F75FE-442A-4B78-8C9C-398B4123E42A}"/>
    <cellStyle name="Millares 174 2 5 2 3 4 2" xfId="16657" xr:uid="{80696C76-8704-486B-A998-7E1057208E50}"/>
    <cellStyle name="Millares 174 2 5 2 3 4 2 2" xfId="39551" xr:uid="{FAC73A43-F5A6-42DB-8BB1-8BE65A1D02B2}"/>
    <cellStyle name="Millares 174 2 5 2 3 4 3" xfId="28110" xr:uid="{CC4ED869-363B-404B-B6F7-EE87EC7F30B7}"/>
    <cellStyle name="Millares 174 2 5 2 3 4 4" xfId="50992" xr:uid="{7A65FA53-38D4-48B8-9D63-15289DCE3FC3}"/>
    <cellStyle name="Millares 174 2 5 2 3 5" xfId="10266" xr:uid="{D3A74F6A-3041-4C29-AC9C-80287920968E}"/>
    <cellStyle name="Millares 174 2 5 2 3 5 2" xfId="21709" xr:uid="{6C5A2B34-1155-4B1E-88DC-9F45DE63108F}"/>
    <cellStyle name="Millares 174 2 5 2 3 5 2 2" xfId="44603" xr:uid="{7932239C-7ADB-40DE-959A-0EA138DA2DF4}"/>
    <cellStyle name="Millares 174 2 5 2 3 5 3" xfId="33162" xr:uid="{1BB5F7C1-7316-4EF5-8C9A-A6D4F04481D6}"/>
    <cellStyle name="Millares 174 2 5 2 3 6" xfId="11350" xr:uid="{D74F8509-4605-4577-A957-923FACD016E6}"/>
    <cellStyle name="Millares 174 2 5 2 3 6 2" xfId="22793" xr:uid="{30F8D71D-D077-4ACF-B1B1-E49E1FC478FA}"/>
    <cellStyle name="Millares 174 2 5 2 3 6 2 2" xfId="45687" xr:uid="{6B36D370-079C-4362-925D-7CDFA1BE9B54}"/>
    <cellStyle name="Millares 174 2 5 2 3 6 3" xfId="34246" xr:uid="{697664AB-0A2E-4F4A-B2EA-703B427C681D}"/>
    <cellStyle name="Millares 174 2 5 2 3 7" xfId="12415" xr:uid="{50439E1E-6B14-4237-BEBC-EE219B887C46}"/>
    <cellStyle name="Millares 174 2 5 2 3 7 2" xfId="35309" xr:uid="{3ACEB684-7AE9-41AC-8926-DCE01500EA6D}"/>
    <cellStyle name="Millares 174 2 5 2 3 8" xfId="23868" xr:uid="{9232DEFD-B380-4B1A-B7F7-E97937A24DDB}"/>
    <cellStyle name="Millares 174 2 5 2 3 9" xfId="46751" xr:uid="{391C32C3-3370-4502-BBC1-7A56F6451CC8}"/>
    <cellStyle name="Millares 174 2 5 2 4" xfId="1485" xr:uid="{8473738B-317E-48D3-AAAF-83B0418F2A67}"/>
    <cellStyle name="Millares 174 2 5 2 4 2" xfId="2802" xr:uid="{AD88F47D-73E9-451D-821E-D5DF6DBB5D8B}"/>
    <cellStyle name="Millares 174 2 5 2 4 2 2" xfId="7050" xr:uid="{4A707C7F-A88C-4392-BA98-A098E28635C0}"/>
    <cellStyle name="Millares 174 2 5 2 4 2 2 2" xfId="18502" xr:uid="{0EB9A111-6A5C-4513-B1EB-F29C1566D79F}"/>
    <cellStyle name="Millares 174 2 5 2 4 2 2 2 2" xfId="41396" xr:uid="{255DA8DC-2461-452B-89C0-46064601C21E}"/>
    <cellStyle name="Millares 174 2 5 2 4 2 2 3" xfId="29955" xr:uid="{D112A27F-FC56-4043-946C-615A331571B4}"/>
    <cellStyle name="Millares 174 2 5 2 4 2 2 4" xfId="52837" xr:uid="{64C969F5-BEC6-4195-A7AE-E8943E4C1B52}"/>
    <cellStyle name="Millares 174 2 5 2 4 2 3" xfId="14260" xr:uid="{9823932A-90B7-448C-A6BD-F3B0E5B1DFA6}"/>
    <cellStyle name="Millares 174 2 5 2 4 2 3 2" xfId="37154" xr:uid="{EB0B53C0-F0C4-4115-8AA8-CB8BB8B81BB6}"/>
    <cellStyle name="Millares 174 2 5 2 4 2 4" xfId="25713" xr:uid="{0999CF24-3365-4AED-A029-B8E0C84E78E9}"/>
    <cellStyle name="Millares 174 2 5 2 4 2 5" xfId="48596" xr:uid="{6170355C-C56C-4E38-BF5E-0053BD93BE26}"/>
    <cellStyle name="Millares 174 2 5 2 4 3" xfId="5733" xr:uid="{FBE1A9F7-B937-4EDE-859F-2EF5CC966B49}"/>
    <cellStyle name="Millares 174 2 5 2 4 3 2" xfId="17185" xr:uid="{FFC7591C-6341-49FE-8605-8B60B80F1C37}"/>
    <cellStyle name="Millares 174 2 5 2 4 3 2 2" xfId="40079" xr:uid="{79A0647D-10CF-46E0-B58D-789634602D68}"/>
    <cellStyle name="Millares 174 2 5 2 4 3 3" xfId="28638" xr:uid="{A791F5F5-120A-4DC1-83B7-C5D42E5C52D7}"/>
    <cellStyle name="Millares 174 2 5 2 4 3 4" xfId="51520" xr:uid="{574C6766-9CE1-4314-89A6-466D27CE2572}"/>
    <cellStyle name="Millares 174 2 5 2 4 4" xfId="12943" xr:uid="{A5A39F88-952F-4C09-B6FC-5B2CC43B3A51}"/>
    <cellStyle name="Millares 174 2 5 2 4 4 2" xfId="35837" xr:uid="{AA9D4D96-B15B-48C9-BB97-3037B0862A00}"/>
    <cellStyle name="Millares 174 2 5 2 4 5" xfId="24396" xr:uid="{7FACA475-C31C-42B7-A5E2-19E4598412FB}"/>
    <cellStyle name="Millares 174 2 5 2 4 6" xfId="47279" xr:uid="{BECCA9F6-0440-4ED2-B59A-B8B6888D3045}"/>
    <cellStyle name="Millares 174 2 5 2 5" xfId="1747" xr:uid="{868C0577-6A7C-471F-BE7D-1272CAB2E209}"/>
    <cellStyle name="Millares 174 2 5 2 5 2" xfId="5995" xr:uid="{B0AF05B0-D17B-4005-A2C7-7A81B5563337}"/>
    <cellStyle name="Millares 174 2 5 2 5 2 2" xfId="17447" xr:uid="{07DB8B3C-DBC2-43E3-8FF8-9CDE5BAB7FDF}"/>
    <cellStyle name="Millares 174 2 5 2 5 2 2 2" xfId="40341" xr:uid="{E4F89192-C126-44C7-85A8-31C67D32E67A}"/>
    <cellStyle name="Millares 174 2 5 2 5 2 3" xfId="28900" xr:uid="{738BCD01-8D8C-4E35-A6CA-EA204A110868}"/>
    <cellStyle name="Millares 174 2 5 2 5 2 4" xfId="51782" xr:uid="{1D9982BC-000D-465D-850D-8E859353E29C}"/>
    <cellStyle name="Millares 174 2 5 2 5 3" xfId="13205" xr:uid="{AE18A007-7877-4204-B092-B3B285E33A19}"/>
    <cellStyle name="Millares 174 2 5 2 5 3 2" xfId="36099" xr:uid="{35FA7256-0E88-4061-B65E-DB2BBE61E605}"/>
    <cellStyle name="Millares 174 2 5 2 5 4" xfId="24658" xr:uid="{9668CD74-3F01-46C1-AB1F-0909A2E3354F}"/>
    <cellStyle name="Millares 174 2 5 2 5 5" xfId="47541" xr:uid="{42C70985-31C8-424D-A98C-267E66788982}"/>
    <cellStyle name="Millares 174 2 5 2 6" xfId="3070" xr:uid="{26004972-D73A-490A-88A5-C4CDF59E20A8}"/>
    <cellStyle name="Millares 174 2 5 2 6 2" xfId="7313" xr:uid="{4F8F47CC-D75D-4939-AB6E-A5E90E3BF410}"/>
    <cellStyle name="Millares 174 2 5 2 6 2 2" xfId="18765" xr:uid="{C4CA8904-1D8F-49CD-9E9C-E66C392F4A0D}"/>
    <cellStyle name="Millares 174 2 5 2 6 2 2 2" xfId="41659" xr:uid="{4826E615-664A-460E-A32A-CF6F59988C63}"/>
    <cellStyle name="Millares 174 2 5 2 6 2 3" xfId="30218" xr:uid="{FA4196B7-8274-4959-AC7D-2C312BE05DE3}"/>
    <cellStyle name="Millares 174 2 5 2 6 2 4" xfId="53100" xr:uid="{ACEB8BAA-D412-430B-AC52-7733C072030B}"/>
    <cellStyle name="Millares 174 2 5 2 6 3" xfId="14523" xr:uid="{CB359F3D-5485-46CC-8615-531BAC47418B}"/>
    <cellStyle name="Millares 174 2 5 2 6 3 2" xfId="37417" xr:uid="{FA32B807-9AA1-409F-8CF8-33A24CB95C3A}"/>
    <cellStyle name="Millares 174 2 5 2 6 4" xfId="25976" xr:uid="{B95C2DEB-E467-4E82-8DED-204BF8A15C38}"/>
    <cellStyle name="Millares 174 2 5 2 6 5" xfId="48858" xr:uid="{E6B3C729-7E5C-4DA5-9677-3B0EE16AF9BA}"/>
    <cellStyle name="Millares 174 2 5 2 7" xfId="3330" xr:uid="{59E6FD59-D08D-4C64-A979-8AA3B2D72926}"/>
    <cellStyle name="Millares 174 2 5 2 7 2" xfId="7573" xr:uid="{70619205-D6C3-42F3-9133-64A56023133F}"/>
    <cellStyle name="Millares 174 2 5 2 7 2 2" xfId="19025" xr:uid="{51077191-61F1-420D-BC31-E3D2DABAA615}"/>
    <cellStyle name="Millares 174 2 5 2 7 2 2 2" xfId="41919" xr:uid="{9B2B85E3-C14A-4184-9015-9DD67CD377F2}"/>
    <cellStyle name="Millares 174 2 5 2 7 2 3" xfId="30478" xr:uid="{DB2D4FCC-E286-49B2-AD25-9C99857644ED}"/>
    <cellStyle name="Millares 174 2 5 2 7 2 4" xfId="53360" xr:uid="{A8B7FDA2-E600-49C4-9EE7-FC954F788ADA}"/>
    <cellStyle name="Millares 174 2 5 2 7 3" xfId="14783" xr:uid="{E93DC406-87E0-437E-9B9E-0F0961360F5C}"/>
    <cellStyle name="Millares 174 2 5 2 7 3 2" xfId="37677" xr:uid="{B04025FC-04BD-48BD-A08E-D2E0526E0D7F}"/>
    <cellStyle name="Millares 174 2 5 2 7 4" xfId="26236" xr:uid="{DF11EA3D-5874-451D-9265-3497432028D6}"/>
    <cellStyle name="Millares 174 2 5 2 7 5" xfId="49118" xr:uid="{DBDBCA91-5C63-4DF1-BB19-D2BDB588D191}"/>
    <cellStyle name="Millares 174 2 5 2 8" xfId="3591" xr:uid="{B4B033D1-B68E-4DED-9C10-9DA6381D8F16}"/>
    <cellStyle name="Millares 174 2 5 2 8 2" xfId="7834" xr:uid="{E7C22A4D-2DA0-44C9-9A86-4212323BF94C}"/>
    <cellStyle name="Millares 174 2 5 2 8 2 2" xfId="19286" xr:uid="{6941B22D-8FC7-49DD-B935-D430E486DA5F}"/>
    <cellStyle name="Millares 174 2 5 2 8 2 2 2" xfId="42180" xr:uid="{D757C3A0-B093-49DB-A178-4E366F1FBED8}"/>
    <cellStyle name="Millares 174 2 5 2 8 2 3" xfId="30739" xr:uid="{A8C3C5F1-3CB2-446D-A277-CB0EB9B99590}"/>
    <cellStyle name="Millares 174 2 5 2 8 2 4" xfId="53621" xr:uid="{EF286C3A-3FC0-4B3D-A2D1-B74399B26DE3}"/>
    <cellStyle name="Millares 174 2 5 2 8 3" xfId="15044" xr:uid="{A50EB582-AD6B-4168-9347-46A3D937F0AF}"/>
    <cellStyle name="Millares 174 2 5 2 8 3 2" xfId="37938" xr:uid="{1A8E2215-7B68-449E-AAF0-E3F889A34FFC}"/>
    <cellStyle name="Millares 174 2 5 2 8 4" xfId="26497" xr:uid="{F781863E-6BE4-456E-A7EB-5312CB6FF103}"/>
    <cellStyle name="Millares 174 2 5 2 8 5" xfId="49379" xr:uid="{85DE00FB-8851-4341-9D6C-CA316F42C559}"/>
    <cellStyle name="Millares 174 2 5 2 9" xfId="4659" xr:uid="{F0975669-EAA7-4770-BA6D-11E4CAFFF479}"/>
    <cellStyle name="Millares 174 2 5 2 9 2" xfId="16111" xr:uid="{949D267B-A20B-43C1-AA39-0711B6BF786A}"/>
    <cellStyle name="Millares 174 2 5 2 9 2 2" xfId="39005" xr:uid="{2C5C6FF1-C146-4D9B-A760-7FE24EAA1AE5}"/>
    <cellStyle name="Millares 174 2 5 2 9 3" xfId="27564" xr:uid="{1F01DF35-8BED-476B-95AA-A9FBEC828CB2}"/>
    <cellStyle name="Millares 174 2 5 2 9 4" xfId="50446" xr:uid="{DF9CFC6C-EBB3-4B1E-85C5-5B8F5DD1E7F3}"/>
    <cellStyle name="Millares 174 2 5 3" xfId="576" xr:uid="{ECD71B7B-624F-4F7C-8693-7E95CDD06AC3}"/>
    <cellStyle name="Millares 174 2 5 3 10" xfId="46371" xr:uid="{C1D7E605-A261-46D2-A30F-8DD53017612F}"/>
    <cellStyle name="Millares 174 2 5 3 2" xfId="1104" xr:uid="{CF2110DD-05CA-4EF4-A473-173665F5FE54}"/>
    <cellStyle name="Millares 174 2 5 3 2 2" xfId="2421" xr:uid="{B296DD2A-5AAA-43C5-BF62-DD54B654FC26}"/>
    <cellStyle name="Millares 174 2 5 3 2 2 2" xfId="6669" xr:uid="{537FFF07-42EB-4407-9B81-53322490371B}"/>
    <cellStyle name="Millares 174 2 5 3 2 2 2 2" xfId="18121" xr:uid="{3353F6DD-F2BF-497D-9993-59A4F4502356}"/>
    <cellStyle name="Millares 174 2 5 3 2 2 2 2 2" xfId="41015" xr:uid="{63389FB9-0A79-4C0F-8B44-6DAFA7E47AC9}"/>
    <cellStyle name="Millares 174 2 5 3 2 2 2 3" xfId="29574" xr:uid="{A2C5C4DE-079C-44C6-85D1-893A1B9820ED}"/>
    <cellStyle name="Millares 174 2 5 3 2 2 2 4" xfId="52456" xr:uid="{C3B05517-6C4E-4081-9058-6F947CC6CD13}"/>
    <cellStyle name="Millares 174 2 5 3 2 2 3" xfId="13879" xr:uid="{B155E589-6B48-42E4-A0DA-24ECCA20FCE1}"/>
    <cellStyle name="Millares 174 2 5 3 2 2 3 2" xfId="36773" xr:uid="{D7B5F330-89B7-491A-8368-C1C4CAFB2A22}"/>
    <cellStyle name="Millares 174 2 5 3 2 2 4" xfId="25332" xr:uid="{C2AB72B7-FAB7-4636-AA0F-C19ABDFE615E}"/>
    <cellStyle name="Millares 174 2 5 3 2 2 5" xfId="48215" xr:uid="{F3FF52A6-9D64-4325-939F-827B0C7441A7}"/>
    <cellStyle name="Millares 174 2 5 3 2 3" xfId="4265" xr:uid="{E037E69B-21B3-4500-B35A-432FD011D1F0}"/>
    <cellStyle name="Millares 174 2 5 3 2 3 2" xfId="8508" xr:uid="{4F5D8808-1FD2-4902-A35B-FA30DB45731A}"/>
    <cellStyle name="Millares 174 2 5 3 2 3 2 2" xfId="19960" xr:uid="{53263A3A-F8CF-48F4-B8A9-F179C96E848C}"/>
    <cellStyle name="Millares 174 2 5 3 2 3 2 2 2" xfId="42854" xr:uid="{C182C64E-D127-4B11-8528-A8C711331962}"/>
    <cellStyle name="Millares 174 2 5 3 2 3 2 3" xfId="31413" xr:uid="{0F4CD322-152A-45AD-8F0D-2C76DC6749D2}"/>
    <cellStyle name="Millares 174 2 5 3 2 3 2 4" xfId="54295" xr:uid="{D1C151DB-F6FF-47EC-AA6A-FA9C4B8625FF}"/>
    <cellStyle name="Millares 174 2 5 3 2 3 3" xfId="15718" xr:uid="{42BFF11E-37F8-4C98-91B2-20B9C973BEDE}"/>
    <cellStyle name="Millares 174 2 5 3 2 3 3 2" xfId="38612" xr:uid="{D9E4877D-02B7-49D1-972C-B8EBD3B58C8E}"/>
    <cellStyle name="Millares 174 2 5 3 2 3 4" xfId="27171" xr:uid="{32F0CE1C-3734-49BA-887B-564A96A0CB10}"/>
    <cellStyle name="Millares 174 2 5 3 2 3 5" xfId="50053" xr:uid="{E89CD0B3-DF90-4D07-8D54-9479B7A1F9D7}"/>
    <cellStyle name="Millares 174 2 5 3 2 4" xfId="5352" xr:uid="{4199E5FF-DCFD-4FD4-90F3-64637DA99CDF}"/>
    <cellStyle name="Millares 174 2 5 3 2 4 2" xfId="16804" xr:uid="{E34263ED-5681-4980-A232-EDEED80FAB0D}"/>
    <cellStyle name="Millares 174 2 5 3 2 4 2 2" xfId="39698" xr:uid="{58D5511A-1F08-4D52-BD03-D714B6F852D7}"/>
    <cellStyle name="Millares 174 2 5 3 2 4 3" xfId="28257" xr:uid="{96184CBD-1DB9-4F3F-86B0-BA83E998779F}"/>
    <cellStyle name="Millares 174 2 5 3 2 4 4" xfId="51139" xr:uid="{C26334A6-9C24-4DD9-8A5B-1358BBD1117F}"/>
    <cellStyle name="Millares 174 2 5 3 2 5" xfId="10413" xr:uid="{878DE6AD-64A7-4AC3-9D2D-E03EF9086DD0}"/>
    <cellStyle name="Millares 174 2 5 3 2 5 2" xfId="21856" xr:uid="{51E4891B-B698-433B-B2AF-BCA5768F2BBB}"/>
    <cellStyle name="Millares 174 2 5 3 2 5 2 2" xfId="44750" xr:uid="{E9F1A807-3765-439E-8D12-32DBDF29C4C5}"/>
    <cellStyle name="Millares 174 2 5 3 2 5 3" xfId="33309" xr:uid="{90C39A43-3537-4EC6-A1F5-877B6DEE58F6}"/>
    <cellStyle name="Millares 174 2 5 3 2 6" xfId="11497" xr:uid="{9A4744FD-0D09-428D-9E9F-BFD9023C6CC3}"/>
    <cellStyle name="Millares 174 2 5 3 2 6 2" xfId="22940" xr:uid="{F01522E2-C945-4EB9-BE66-607BFA42099C}"/>
    <cellStyle name="Millares 174 2 5 3 2 6 2 2" xfId="45834" xr:uid="{1A2088D6-630E-49EB-B7DC-98CDB8F4D26D}"/>
    <cellStyle name="Millares 174 2 5 3 2 6 3" xfId="34393" xr:uid="{03AFCA99-D26C-4C4A-AFB0-8A92EABB250C}"/>
    <cellStyle name="Millares 174 2 5 3 2 7" xfId="12562" xr:uid="{54C9EFD1-806F-4A16-AD1D-9D831243DF45}"/>
    <cellStyle name="Millares 174 2 5 3 2 7 2" xfId="35456" xr:uid="{53616D23-6396-4F30-A0FA-22BCEFD7ECB4}"/>
    <cellStyle name="Millares 174 2 5 3 2 8" xfId="24015" xr:uid="{CAE0D262-2D01-4696-9372-BB05E5EB3014}"/>
    <cellStyle name="Millares 174 2 5 3 2 9" xfId="46898" xr:uid="{31202E2C-AA5C-486F-8B2A-B3ECDC5B0448}"/>
    <cellStyle name="Millares 174 2 5 3 3" xfId="1894" xr:uid="{5F57DB44-470F-44E9-AB90-150DC7DDE638}"/>
    <cellStyle name="Millares 174 2 5 3 3 2" xfId="6142" xr:uid="{AA2FFAF8-1FFC-4C16-A7FC-1ACBC5417498}"/>
    <cellStyle name="Millares 174 2 5 3 3 2 2" xfId="17594" xr:uid="{41602F79-03B4-42A4-A5EC-0AD04D16FFAA}"/>
    <cellStyle name="Millares 174 2 5 3 3 2 2 2" xfId="40488" xr:uid="{D2FD7101-0E8B-4908-A1F1-AC626F21486B}"/>
    <cellStyle name="Millares 174 2 5 3 3 2 3" xfId="29047" xr:uid="{BED4667F-299E-4C9E-97BC-1A673C4D0EF7}"/>
    <cellStyle name="Millares 174 2 5 3 3 2 4" xfId="51929" xr:uid="{3128832F-2F45-4DEA-9BB0-E0F88AFC36C2}"/>
    <cellStyle name="Millares 174 2 5 3 3 3" xfId="13352" xr:uid="{80883B12-0CA1-4829-A84E-A70E140E697B}"/>
    <cellStyle name="Millares 174 2 5 3 3 3 2" xfId="36246" xr:uid="{0EDBFA64-AB59-4DDD-A275-C0434AA1189C}"/>
    <cellStyle name="Millares 174 2 5 3 3 4" xfId="24805" xr:uid="{3F6C8E2B-5478-4A68-9424-5C2B23D44A2C}"/>
    <cellStyle name="Millares 174 2 5 3 3 5" xfId="47688" xr:uid="{E6F252B5-EFB4-4AE8-B9B0-E103AAA47326}"/>
    <cellStyle name="Millares 174 2 5 3 4" xfId="3738" xr:uid="{B43A1B64-C78F-45B9-8AF2-F39C840AC9CA}"/>
    <cellStyle name="Millares 174 2 5 3 4 2" xfId="7981" xr:uid="{A8C432E6-B7C7-4063-BB45-A56DA38E0F28}"/>
    <cellStyle name="Millares 174 2 5 3 4 2 2" xfId="19433" xr:uid="{10C29E59-A5FD-4398-BEE8-F00F43C8E7F6}"/>
    <cellStyle name="Millares 174 2 5 3 4 2 2 2" xfId="42327" xr:uid="{903FF6C1-B751-4AC9-8A3C-D399C6ADAEBC}"/>
    <cellStyle name="Millares 174 2 5 3 4 2 3" xfId="30886" xr:uid="{04998A3F-7905-4F67-B5F0-C2309213B861}"/>
    <cellStyle name="Millares 174 2 5 3 4 2 4" xfId="53768" xr:uid="{2D371D1A-15B8-4DE2-A947-EBA6C01609FB}"/>
    <cellStyle name="Millares 174 2 5 3 4 3" xfId="15191" xr:uid="{82066FB9-3579-4A5C-B5CA-BF110D64D229}"/>
    <cellStyle name="Millares 174 2 5 3 4 3 2" xfId="38085" xr:uid="{200B262E-A858-46B9-88CD-64634B400BF7}"/>
    <cellStyle name="Millares 174 2 5 3 4 4" xfId="26644" xr:uid="{CCFE9517-7715-481D-A6FB-9B18D5037AA7}"/>
    <cellStyle name="Millares 174 2 5 3 4 5" xfId="49526" xr:uid="{8F0E4873-1A94-4B4F-93F5-0A4342EB7685}"/>
    <cellStyle name="Millares 174 2 5 3 5" xfId="4825" xr:uid="{9553CBFC-F451-4387-8F28-0B6C15D073DC}"/>
    <cellStyle name="Millares 174 2 5 3 5 2" xfId="16277" xr:uid="{E42ED5D8-A1F2-4ACD-9AC4-3163A321C841}"/>
    <cellStyle name="Millares 174 2 5 3 5 2 2" xfId="39171" xr:uid="{AD47E244-02DF-4DC4-9033-07B2DF6709FC}"/>
    <cellStyle name="Millares 174 2 5 3 5 3" xfId="27730" xr:uid="{A4654871-0B81-4154-ADE1-FB64E4ECCAD3}"/>
    <cellStyle name="Millares 174 2 5 3 5 4" xfId="50612" xr:uid="{8CAEFED2-9072-435B-B5FD-0DBF2B32F234}"/>
    <cellStyle name="Millares 174 2 5 3 6" xfId="9886" xr:uid="{E602BF91-C7FF-4D4D-91AA-7F46253481CF}"/>
    <cellStyle name="Millares 174 2 5 3 6 2" xfId="21329" xr:uid="{29062D3B-CD7A-4E50-A0CA-9E312A99F667}"/>
    <cellStyle name="Millares 174 2 5 3 6 2 2" xfId="44223" xr:uid="{8465391B-34DD-402B-8D6B-DC6EA12BA16F}"/>
    <cellStyle name="Millares 174 2 5 3 6 3" xfId="32782" xr:uid="{F19B7627-E936-4A01-8E47-3C1922B596BC}"/>
    <cellStyle name="Millares 174 2 5 3 7" xfId="10970" xr:uid="{6913E7D6-366A-4E2A-955A-6DCD6248FC97}"/>
    <cellStyle name="Millares 174 2 5 3 7 2" xfId="22413" xr:uid="{2AA1C4D6-9A67-4AA0-A516-8DA70F96CAC7}"/>
    <cellStyle name="Millares 174 2 5 3 7 2 2" xfId="45307" xr:uid="{FB980BFA-A87E-4E03-A686-DFD0CC343A17}"/>
    <cellStyle name="Millares 174 2 5 3 7 3" xfId="33866" xr:uid="{2F32560F-E00B-4EEB-9B52-EE4BD407C255}"/>
    <cellStyle name="Millares 174 2 5 3 8" xfId="12035" xr:uid="{8EDE3364-D2B2-46A3-8379-EC1AA8F89EF4}"/>
    <cellStyle name="Millares 174 2 5 3 8 2" xfId="34929" xr:uid="{0F59BB2F-EBE3-4F57-BB11-BE983B22E5B5}"/>
    <cellStyle name="Millares 174 2 5 3 9" xfId="23488" xr:uid="{F97405D9-437A-44A1-AFD2-ADA732BCBBBE}"/>
    <cellStyle name="Millares 174 2 5 4" xfId="841" xr:uid="{D8D0B205-9901-4B18-83FE-7953B79C3458}"/>
    <cellStyle name="Millares 174 2 5 4 2" xfId="2158" xr:uid="{BA5974D2-2F66-4C56-859B-ACF54E09CE4E}"/>
    <cellStyle name="Millares 174 2 5 4 2 2" xfId="6406" xr:uid="{FEE81D72-9E13-43F0-9F9C-3AEE78329576}"/>
    <cellStyle name="Millares 174 2 5 4 2 2 2" xfId="17858" xr:uid="{53B78669-955C-457B-A7CC-964C1DE6A907}"/>
    <cellStyle name="Millares 174 2 5 4 2 2 2 2" xfId="40752" xr:uid="{EF790DA4-ED63-46A3-ACE2-660BE9FB785D}"/>
    <cellStyle name="Millares 174 2 5 4 2 2 3" xfId="29311" xr:uid="{41549525-176C-411C-8EEA-ADA60E4629C3}"/>
    <cellStyle name="Millares 174 2 5 4 2 2 4" xfId="52193" xr:uid="{4DE26950-E9C2-41B4-A705-044614F2092E}"/>
    <cellStyle name="Millares 174 2 5 4 2 3" xfId="13616" xr:uid="{96B5F023-5B56-40ED-8689-F3E2500CB572}"/>
    <cellStyle name="Millares 174 2 5 4 2 3 2" xfId="36510" xr:uid="{73722ED0-F93C-4D59-AE4F-26545A52202E}"/>
    <cellStyle name="Millares 174 2 5 4 2 4" xfId="25069" xr:uid="{27D5CC06-9AAC-4D77-9334-29D8C7C0D9EA}"/>
    <cellStyle name="Millares 174 2 5 4 2 5" xfId="47952" xr:uid="{77A708F1-94A7-4D38-8C8D-4C665FAAA9D2}"/>
    <cellStyle name="Millares 174 2 5 4 3" xfId="4002" xr:uid="{344F4AF8-3D1A-412F-998C-64135CD39ECD}"/>
    <cellStyle name="Millares 174 2 5 4 3 2" xfId="8245" xr:uid="{5B2E31A6-7C15-4643-82FF-C9237209AE1D}"/>
    <cellStyle name="Millares 174 2 5 4 3 2 2" xfId="19697" xr:uid="{C378D031-9C86-4CF8-8765-A313E4E81F2D}"/>
    <cellStyle name="Millares 174 2 5 4 3 2 2 2" xfId="42591" xr:uid="{7909FF46-489E-430F-9C89-729F97C973AC}"/>
    <cellStyle name="Millares 174 2 5 4 3 2 3" xfId="31150" xr:uid="{15D5418D-1710-43AB-8BE6-92C8876432BF}"/>
    <cellStyle name="Millares 174 2 5 4 3 2 4" xfId="54032" xr:uid="{B97F7F75-FB77-4841-89D8-680815626B52}"/>
    <cellStyle name="Millares 174 2 5 4 3 3" xfId="15455" xr:uid="{72B739DD-AB67-4775-8C10-73DDEA9E3842}"/>
    <cellStyle name="Millares 174 2 5 4 3 3 2" xfId="38349" xr:uid="{56E59205-AD05-41D7-982B-546CA5CA36CD}"/>
    <cellStyle name="Millares 174 2 5 4 3 4" xfId="26908" xr:uid="{F5A2337B-AE09-4E03-8DBE-129F2DE917C1}"/>
    <cellStyle name="Millares 174 2 5 4 3 5" xfId="49790" xr:uid="{3791C414-EEE2-4B82-BA67-E86D17127008}"/>
    <cellStyle name="Millares 174 2 5 4 4" xfId="5089" xr:uid="{272C76B7-3F56-43C4-9886-ECFFB0774156}"/>
    <cellStyle name="Millares 174 2 5 4 4 2" xfId="16541" xr:uid="{C5D68B52-2E03-4501-8C11-8C05ADC37E8D}"/>
    <cellStyle name="Millares 174 2 5 4 4 2 2" xfId="39435" xr:uid="{790941FD-A278-4CC7-B138-51A2F7AA5816}"/>
    <cellStyle name="Millares 174 2 5 4 4 3" xfId="27994" xr:uid="{2B10CA20-7FD4-4166-9A83-1169CCECD859}"/>
    <cellStyle name="Millares 174 2 5 4 4 4" xfId="50876" xr:uid="{81B0CAFE-3998-4E31-83DE-4E76CDF16F29}"/>
    <cellStyle name="Millares 174 2 5 4 5" xfId="10150" xr:uid="{1ADB3E09-C0AD-43D5-A0A7-4892FB5FF87F}"/>
    <cellStyle name="Millares 174 2 5 4 5 2" xfId="21593" xr:uid="{9FA0237D-7206-4CFA-BA4B-FE39725F59BA}"/>
    <cellStyle name="Millares 174 2 5 4 5 2 2" xfId="44487" xr:uid="{EA29C2E8-8785-44CA-B1D5-D1B3F7F29BB0}"/>
    <cellStyle name="Millares 174 2 5 4 5 3" xfId="33046" xr:uid="{449A65F2-69DA-435E-8C0D-A66C813F8C11}"/>
    <cellStyle name="Millares 174 2 5 4 6" xfId="11234" xr:uid="{0357A4CC-9602-45C5-AD85-A5F8E97CAEDE}"/>
    <cellStyle name="Millares 174 2 5 4 6 2" xfId="22677" xr:uid="{D6096B2B-17EB-4745-9DC9-98E7DB591E29}"/>
    <cellStyle name="Millares 174 2 5 4 6 2 2" xfId="45571" xr:uid="{F43A41E1-BC26-4058-A6CC-007EEBB52D5E}"/>
    <cellStyle name="Millares 174 2 5 4 6 3" xfId="34130" xr:uid="{EC64C4D2-701A-4C96-884E-B100AD042368}"/>
    <cellStyle name="Millares 174 2 5 4 7" xfId="12299" xr:uid="{4FE929BA-2A69-4B69-8B27-8761D47F5543}"/>
    <cellStyle name="Millares 174 2 5 4 7 2" xfId="35193" xr:uid="{0A19F41C-2FBF-4E7E-B234-214C45DB5B28}"/>
    <cellStyle name="Millares 174 2 5 4 8" xfId="23752" xr:uid="{0B4D04E1-D4F4-46A9-847D-5F4FD3D4CCD7}"/>
    <cellStyle name="Millares 174 2 5 4 9" xfId="46635" xr:uid="{04BF8983-D631-4326-A05D-AAC8AA31E312}"/>
    <cellStyle name="Millares 174 2 5 5" xfId="1369" xr:uid="{876C066A-673D-4FC8-A293-A8515E5C1435}"/>
    <cellStyle name="Millares 174 2 5 5 2" xfId="2686" xr:uid="{5A0F59B1-320F-4DDD-8426-A24A5962D710}"/>
    <cellStyle name="Millares 174 2 5 5 2 2" xfId="6934" xr:uid="{DCF0142C-D8C5-4818-9F06-78CA02C8F1FE}"/>
    <cellStyle name="Millares 174 2 5 5 2 2 2" xfId="18386" xr:uid="{C411A65A-0E3D-47D4-9BDF-AEACF14889E0}"/>
    <cellStyle name="Millares 174 2 5 5 2 2 2 2" xfId="41280" xr:uid="{236EC3D6-1B0C-49B9-AC7E-33A7A282151D}"/>
    <cellStyle name="Millares 174 2 5 5 2 2 3" xfId="29839" xr:uid="{75CDA034-9258-4D0E-BE34-E02FBD884023}"/>
    <cellStyle name="Millares 174 2 5 5 2 2 4" xfId="52721" xr:uid="{DCC83308-E39C-40B6-9516-961592CBA231}"/>
    <cellStyle name="Millares 174 2 5 5 2 3" xfId="14144" xr:uid="{B5A7DF0C-9E0B-4A76-BAD1-83A82DB8EC9A}"/>
    <cellStyle name="Millares 174 2 5 5 2 3 2" xfId="37038" xr:uid="{932BA7AB-BCB9-46CE-AA35-2D52E8B429C4}"/>
    <cellStyle name="Millares 174 2 5 5 2 4" xfId="25597" xr:uid="{ECB6ED0A-A306-40C9-8ECA-DDFC68E20D3C}"/>
    <cellStyle name="Millares 174 2 5 5 2 5" xfId="48480" xr:uid="{A3BF8E78-FA78-4257-ACE9-A141456D2F48}"/>
    <cellStyle name="Millares 174 2 5 5 3" xfId="5617" xr:uid="{7514CD31-B6AD-4741-AD97-335ECD71F903}"/>
    <cellStyle name="Millares 174 2 5 5 3 2" xfId="17069" xr:uid="{4095BD63-E11E-4EB3-9119-70E76F1DE920}"/>
    <cellStyle name="Millares 174 2 5 5 3 2 2" xfId="39963" xr:uid="{68B471DD-A1AC-44E9-A899-60C2282DD022}"/>
    <cellStyle name="Millares 174 2 5 5 3 3" xfId="28522" xr:uid="{0A345D44-9CF0-409B-AE44-4BC0C6A2A1F8}"/>
    <cellStyle name="Millares 174 2 5 5 3 4" xfId="51404" xr:uid="{71FCC3D3-B45E-427A-A9CF-6D7D49A5C292}"/>
    <cellStyle name="Millares 174 2 5 5 4" xfId="12827" xr:uid="{49D6613E-E734-4BF7-8D1D-B39D5D432520}"/>
    <cellStyle name="Millares 174 2 5 5 4 2" xfId="35721" xr:uid="{FE561E1C-187E-44DB-8E5E-9F38C00494BD}"/>
    <cellStyle name="Millares 174 2 5 5 5" xfId="24280" xr:uid="{016BDE4C-2177-4EC2-94DC-E1DD4A4B844B}"/>
    <cellStyle name="Millares 174 2 5 5 6" xfId="47163" xr:uid="{BFA99E2A-71DC-4C4E-AE6E-954F331EEF2F}"/>
    <cellStyle name="Millares 174 2 5 6" xfId="1631" xr:uid="{BA8EC372-4F5C-47CA-B8AA-4180220405F9}"/>
    <cellStyle name="Millares 174 2 5 6 2" xfId="5879" xr:uid="{AF538799-9215-4F03-AFB8-82EAB5C0B2AC}"/>
    <cellStyle name="Millares 174 2 5 6 2 2" xfId="17331" xr:uid="{838390E9-E8AF-4469-9DDA-66337638FDB1}"/>
    <cellStyle name="Millares 174 2 5 6 2 2 2" xfId="40225" xr:uid="{9E40FCB0-4E86-4C96-8C6C-6D1F346C8557}"/>
    <cellStyle name="Millares 174 2 5 6 2 3" xfId="28784" xr:uid="{95332F7F-ADC1-4932-AE56-DBD8C5ABC612}"/>
    <cellStyle name="Millares 174 2 5 6 2 4" xfId="51666" xr:uid="{5339DBA7-CE38-44D1-A0B1-E8873E1FD4ED}"/>
    <cellStyle name="Millares 174 2 5 6 3" xfId="13089" xr:uid="{953C5E2D-9CBB-4C26-8C49-A517AC198299}"/>
    <cellStyle name="Millares 174 2 5 6 3 2" xfId="35983" xr:uid="{147E6172-F23D-494E-B24B-DB436120FA7A}"/>
    <cellStyle name="Millares 174 2 5 6 4" xfId="24542" xr:uid="{CFC9B2D0-E931-4E46-8604-C96F553CB1C0}"/>
    <cellStyle name="Millares 174 2 5 6 5" xfId="47425" xr:uid="{EE70B5F2-0B02-4B73-91B0-2225A8F9BC18}"/>
    <cellStyle name="Millares 174 2 5 7" xfId="2954" xr:uid="{EAC1A356-4AD9-4F8F-B8D3-E6A9D5705DC5}"/>
    <cellStyle name="Millares 174 2 5 7 2" xfId="7197" xr:uid="{7281521D-6D37-40F4-8D5C-642120DABBF0}"/>
    <cellStyle name="Millares 174 2 5 7 2 2" xfId="18649" xr:uid="{EE93A3E8-70C0-4115-A44A-53B613D77BEA}"/>
    <cellStyle name="Millares 174 2 5 7 2 2 2" xfId="41543" xr:uid="{51B5C4CB-F7B0-45DB-B3FA-FAAFB7982B1B}"/>
    <cellStyle name="Millares 174 2 5 7 2 3" xfId="30102" xr:uid="{5A1BE2CC-4BEC-4636-9F9E-A01C0FD64514}"/>
    <cellStyle name="Millares 174 2 5 7 2 4" xfId="52984" xr:uid="{68FF1607-CCB5-4B72-86F8-43F117A92CA4}"/>
    <cellStyle name="Millares 174 2 5 7 3" xfId="14407" xr:uid="{61F97E89-36DA-46F1-990C-9F4428908206}"/>
    <cellStyle name="Millares 174 2 5 7 3 2" xfId="37301" xr:uid="{D57D8062-205C-498A-A4BE-AF89D6F68A05}"/>
    <cellStyle name="Millares 174 2 5 7 4" xfId="25860" xr:uid="{6DBB02DD-D59D-429F-A3E5-CFA1AD2858DD}"/>
    <cellStyle name="Millares 174 2 5 7 5" xfId="48742" xr:uid="{8D07C283-411C-41FD-AEF8-C8732E450E57}"/>
    <cellStyle name="Millares 174 2 5 8" xfId="3214" xr:uid="{227EE475-117C-4979-8434-1E80AA68C969}"/>
    <cellStyle name="Millares 174 2 5 8 2" xfId="7457" xr:uid="{8361C507-17C9-4F83-84BE-7CD74719B267}"/>
    <cellStyle name="Millares 174 2 5 8 2 2" xfId="18909" xr:uid="{2473C545-F045-486A-B728-77CF7674E5EE}"/>
    <cellStyle name="Millares 174 2 5 8 2 2 2" xfId="41803" xr:uid="{A37A39B6-1A77-49F0-B3B8-9EC57EFDBC49}"/>
    <cellStyle name="Millares 174 2 5 8 2 3" xfId="30362" xr:uid="{6CB355AD-CE85-4C1A-8FAC-E86E27F6D572}"/>
    <cellStyle name="Millares 174 2 5 8 2 4" xfId="53244" xr:uid="{341367D0-261A-4A10-8C38-79F7DC85E594}"/>
    <cellStyle name="Millares 174 2 5 8 3" xfId="14667" xr:uid="{5AD54EC9-74D1-4575-9B78-1F0D47FF55A0}"/>
    <cellStyle name="Millares 174 2 5 8 3 2" xfId="37561" xr:uid="{0403EFC3-C87A-4902-97B8-A72D9533BCF1}"/>
    <cellStyle name="Millares 174 2 5 8 4" xfId="26120" xr:uid="{36F2D9AD-57D4-4F11-AC47-E32FD648B1D4}"/>
    <cellStyle name="Millares 174 2 5 8 5" xfId="49002" xr:uid="{41794C00-D0DE-4430-985F-B38298718995}"/>
    <cellStyle name="Millares 174 2 5 9" xfId="3475" xr:uid="{DDD0B76B-37D8-4F2D-BBB4-031CC7255D33}"/>
    <cellStyle name="Millares 174 2 5 9 2" xfId="7718" xr:uid="{117B2852-2F71-4231-AE3F-DA99F6E8A3E2}"/>
    <cellStyle name="Millares 174 2 5 9 2 2" xfId="19170" xr:uid="{6BF070E7-0181-4F4A-9DBD-C2F4FE978380}"/>
    <cellStyle name="Millares 174 2 5 9 2 2 2" xfId="42064" xr:uid="{56B74076-310E-45E5-8084-23FF46CBAE50}"/>
    <cellStyle name="Millares 174 2 5 9 2 3" xfId="30623" xr:uid="{1831456B-E9CE-43F2-BA2B-9508DEBC2D99}"/>
    <cellStyle name="Millares 174 2 5 9 2 4" xfId="53505" xr:uid="{C11F7D73-36F6-46FC-BCA3-DBDCE1E54FAB}"/>
    <cellStyle name="Millares 174 2 5 9 3" xfId="14928" xr:uid="{27678317-43C3-463B-8C06-1A26CF700D72}"/>
    <cellStyle name="Millares 174 2 5 9 3 2" xfId="37822" xr:uid="{5CE6952A-DF21-48CA-B9A2-98637EAEB38E}"/>
    <cellStyle name="Millares 174 2 5 9 4" xfId="26381" xr:uid="{4083D1E7-0A80-4B2F-859A-A112525ABBC9}"/>
    <cellStyle name="Millares 174 2 5 9 5" xfId="49263" xr:uid="{A4D32B9B-E068-4893-9C73-663D76A7980B}"/>
    <cellStyle name="Millares 174 2 6" xfId="160" xr:uid="{FA53872F-519F-4415-99E1-71EC99075220}"/>
    <cellStyle name="Millares 174 2 6 10" xfId="8714" xr:uid="{B7F32242-7644-418E-B5E7-D3621D14BE21}"/>
    <cellStyle name="Millares 174 2 6 10 2" xfId="20158" xr:uid="{5C98AE4C-7684-4900-BB03-650BC654437D}"/>
    <cellStyle name="Millares 174 2 6 10 2 2" xfId="43052" xr:uid="{E33DE82D-379B-4BDE-BD9C-C85579A8BE1E}"/>
    <cellStyle name="Millares 174 2 6 10 3" xfId="31611" xr:uid="{BD2F55EC-1DEC-47AE-AC64-8B7C47D9779E}"/>
    <cellStyle name="Millares 174 2 6 10 4" xfId="54493" xr:uid="{50B115C0-6856-42EB-8AE5-20A501BBB9BF}"/>
    <cellStyle name="Millares 174 2 6 11" xfId="8975" xr:uid="{FEFE4475-4B37-432F-B86D-E2B84F7E1EE5}"/>
    <cellStyle name="Millares 174 2 6 11 2" xfId="20419" xr:uid="{D995D595-9669-41BF-B7EA-07574E34F9BA}"/>
    <cellStyle name="Millares 174 2 6 11 2 2" xfId="43313" xr:uid="{B5FCC6DA-A5BC-4BB3-8044-E7986F6D384E}"/>
    <cellStyle name="Millares 174 2 6 11 3" xfId="31872" xr:uid="{D3B809B7-EA22-4164-95D7-58BDB7A5E851}"/>
    <cellStyle name="Millares 174 2 6 11 4" xfId="54754" xr:uid="{032AC6FE-C6FE-4B98-934F-7BB5D5639B49}"/>
    <cellStyle name="Millares 174 2 6 12" xfId="9241" xr:uid="{469F27EA-A3A2-4F95-BFFD-3351689E5E6E}"/>
    <cellStyle name="Millares 174 2 6 12 2" xfId="20685" xr:uid="{C88C7239-3DE9-48CE-995E-AF18570EB474}"/>
    <cellStyle name="Millares 174 2 6 12 2 2" xfId="43579" xr:uid="{6D1A96B8-7E96-42E3-A1A5-44FBAEBA9A4C}"/>
    <cellStyle name="Millares 174 2 6 12 3" xfId="32138" xr:uid="{50AC9080-C605-4527-A280-C66081EF362C}"/>
    <cellStyle name="Millares 174 2 6 12 4" xfId="55020" xr:uid="{F1CE6397-8E5B-41BA-975A-5D8AE6E9DB1D}"/>
    <cellStyle name="Millares 174 2 6 13" xfId="9512" xr:uid="{2DEE974A-DDA9-4591-906E-7992B38F07DC}"/>
    <cellStyle name="Millares 174 2 6 13 2" xfId="20955" xr:uid="{718FADCE-FEFD-49B4-BBBF-7980234A24DC}"/>
    <cellStyle name="Millares 174 2 6 13 2 2" xfId="43849" xr:uid="{BFE61433-F27B-4438-8352-755538D4452B}"/>
    <cellStyle name="Millares 174 2 6 13 3" xfId="32408" xr:uid="{179D9CD9-9B85-4415-9ED1-EA37788C5A09}"/>
    <cellStyle name="Millares 174 2 6 14" xfId="10599" xr:uid="{222F0AF3-7D01-467D-9DEB-DCE25F456E8D}"/>
    <cellStyle name="Millares 174 2 6 14 2" xfId="22042" xr:uid="{F02FD0EC-A80B-4620-BEFC-962B5DECE6D2}"/>
    <cellStyle name="Millares 174 2 6 14 2 2" xfId="44936" xr:uid="{A189D849-79D1-44B5-B643-B6535553806C}"/>
    <cellStyle name="Millares 174 2 6 14 3" xfId="33495" xr:uid="{4E3B7FC9-15DD-4ACE-B4D4-4B1109FE5517}"/>
    <cellStyle name="Millares 174 2 6 15" xfId="11664" xr:uid="{B3A9BB5F-F220-489B-92E9-96DBE343B262}"/>
    <cellStyle name="Millares 174 2 6 15 2" xfId="34558" xr:uid="{975FD384-65FD-435C-8D48-4192EE6C9EC2}"/>
    <cellStyle name="Millares 174 2 6 16" xfId="23117" xr:uid="{520408C5-F038-4A95-BC06-82AB9EA46131}"/>
    <cellStyle name="Millares 174 2 6 17" xfId="46000" xr:uid="{CBFB73FA-145C-480F-A382-0E4177F72B81}"/>
    <cellStyle name="Millares 174 2 6 2" xfId="468" xr:uid="{64874244-FC8B-451F-8B2A-6F22DFE4B470}"/>
    <cellStyle name="Millares 174 2 6 2 10" xfId="46263" xr:uid="{0FC1136C-34C9-4E43-8815-0E38026D1E6C}"/>
    <cellStyle name="Millares 174 2 6 2 2" xfId="996" xr:uid="{84C23FB7-12DD-44BE-9C62-A877437EC3B9}"/>
    <cellStyle name="Millares 174 2 6 2 2 2" xfId="2313" xr:uid="{6BD1E96A-E6FD-4A17-9D05-4D56D5F000CE}"/>
    <cellStyle name="Millares 174 2 6 2 2 2 2" xfId="6561" xr:uid="{58EB793B-38C6-401D-B5E1-D0423CA96D95}"/>
    <cellStyle name="Millares 174 2 6 2 2 2 2 2" xfId="18013" xr:uid="{EF770573-CF99-47C7-8868-1AEB7CA68498}"/>
    <cellStyle name="Millares 174 2 6 2 2 2 2 2 2" xfId="40907" xr:uid="{AAF9BBE4-843A-4B78-B04C-95EB733750B3}"/>
    <cellStyle name="Millares 174 2 6 2 2 2 2 3" xfId="29466" xr:uid="{901D7803-78B6-4C5B-AF5C-F22F79EC3697}"/>
    <cellStyle name="Millares 174 2 6 2 2 2 2 4" xfId="52348" xr:uid="{4D247EB6-2F09-46A0-B4BF-A39F2A8A5E13}"/>
    <cellStyle name="Millares 174 2 6 2 2 2 3" xfId="13771" xr:uid="{C6372029-DC9A-46E6-B67B-DB1F81569441}"/>
    <cellStyle name="Millares 174 2 6 2 2 2 3 2" xfId="36665" xr:uid="{D231388F-4EE3-4900-AB42-F67B3FB1F739}"/>
    <cellStyle name="Millares 174 2 6 2 2 2 4" xfId="25224" xr:uid="{68ADBBDB-F8A0-4CB1-ABE7-8E084A69E721}"/>
    <cellStyle name="Millares 174 2 6 2 2 2 5" xfId="48107" xr:uid="{F1CB5329-D811-44F4-965C-D7B44C373804}"/>
    <cellStyle name="Millares 174 2 6 2 2 3" xfId="4157" xr:uid="{C1924163-779F-4510-9254-2AACBA584EB6}"/>
    <cellStyle name="Millares 174 2 6 2 2 3 2" xfId="8400" xr:uid="{97B6A3CC-9E81-4412-B9D3-9FCED93E02A0}"/>
    <cellStyle name="Millares 174 2 6 2 2 3 2 2" xfId="19852" xr:uid="{F49AFA7F-1AF6-44C4-A7C4-D6BF7DBEEEEC}"/>
    <cellStyle name="Millares 174 2 6 2 2 3 2 2 2" xfId="42746" xr:uid="{A7B8D8B0-50EA-436A-A6A1-C239E29CFA15}"/>
    <cellStyle name="Millares 174 2 6 2 2 3 2 3" xfId="31305" xr:uid="{D415C8C6-5849-408C-8938-5E8697D3D603}"/>
    <cellStyle name="Millares 174 2 6 2 2 3 2 4" xfId="54187" xr:uid="{AF74F305-6276-454D-88B2-8FE551C470D4}"/>
    <cellStyle name="Millares 174 2 6 2 2 3 3" xfId="15610" xr:uid="{E7D3C7B4-E364-4C91-8D65-512C2028A0F3}"/>
    <cellStyle name="Millares 174 2 6 2 2 3 3 2" xfId="38504" xr:uid="{029121C5-9955-46E4-B4AF-5EE717D5F028}"/>
    <cellStyle name="Millares 174 2 6 2 2 3 4" xfId="27063" xr:uid="{ACBF675D-2778-4398-85D9-3C93340811BD}"/>
    <cellStyle name="Millares 174 2 6 2 2 3 5" xfId="49945" xr:uid="{FB4FFCDE-FE3D-4595-B7AB-09F81CB0F38D}"/>
    <cellStyle name="Millares 174 2 6 2 2 4" xfId="5244" xr:uid="{70C1E426-5A42-4ADA-BEE9-3DAF97D12420}"/>
    <cellStyle name="Millares 174 2 6 2 2 4 2" xfId="16696" xr:uid="{ECB19E75-23C9-4A56-B94A-93F35080D244}"/>
    <cellStyle name="Millares 174 2 6 2 2 4 2 2" xfId="39590" xr:uid="{93E38B45-764F-4B88-B516-F4C7871FEEA3}"/>
    <cellStyle name="Millares 174 2 6 2 2 4 3" xfId="28149" xr:uid="{0FCC7D58-A1D1-4A31-8782-0646C9225838}"/>
    <cellStyle name="Millares 174 2 6 2 2 4 4" xfId="51031" xr:uid="{9260AE9B-945A-4CED-A1DE-C63D9E826DAE}"/>
    <cellStyle name="Millares 174 2 6 2 2 5" xfId="10305" xr:uid="{6D250216-0CAE-40F3-9C18-E7A67C8AEC86}"/>
    <cellStyle name="Millares 174 2 6 2 2 5 2" xfId="21748" xr:uid="{C2690825-FBB5-4D69-9536-667F101248AB}"/>
    <cellStyle name="Millares 174 2 6 2 2 5 2 2" xfId="44642" xr:uid="{E7D33BB2-4F78-43AE-B508-CF7B8FC14CF6}"/>
    <cellStyle name="Millares 174 2 6 2 2 5 3" xfId="33201" xr:uid="{6DC8E02A-3C22-4D51-A043-0DF5549F8677}"/>
    <cellStyle name="Millares 174 2 6 2 2 6" xfId="11389" xr:uid="{9894B06E-8A92-4827-AEE0-9FC02AE43171}"/>
    <cellStyle name="Millares 174 2 6 2 2 6 2" xfId="22832" xr:uid="{AA98F6A4-ABFD-4E01-97FB-1F3A17C3C890}"/>
    <cellStyle name="Millares 174 2 6 2 2 6 2 2" xfId="45726" xr:uid="{A2B9A380-63AA-4875-8BBD-304FD68F51AB}"/>
    <cellStyle name="Millares 174 2 6 2 2 6 3" xfId="34285" xr:uid="{AD1406F9-F447-4C1D-817A-44DFE354E747}"/>
    <cellStyle name="Millares 174 2 6 2 2 7" xfId="12454" xr:uid="{3274645B-7620-4F23-A458-B564B6CCABB4}"/>
    <cellStyle name="Millares 174 2 6 2 2 7 2" xfId="35348" xr:uid="{DCA4C85A-C4D4-4912-ADFC-3EEF1F7FAFEF}"/>
    <cellStyle name="Millares 174 2 6 2 2 8" xfId="23907" xr:uid="{3AED2378-BE50-49EE-87A3-93458991D030}"/>
    <cellStyle name="Millares 174 2 6 2 2 9" xfId="46790" xr:uid="{BBB2E10E-B288-4E2B-AA7A-255E4ED0C4F3}"/>
    <cellStyle name="Millares 174 2 6 2 3" xfId="1786" xr:uid="{5DC317B1-1812-4059-AF4D-CC29E4EB37EF}"/>
    <cellStyle name="Millares 174 2 6 2 3 2" xfId="6034" xr:uid="{B431CCF6-94E9-4231-B70F-491994F4B5D4}"/>
    <cellStyle name="Millares 174 2 6 2 3 2 2" xfId="17486" xr:uid="{030F41A3-D5AA-4F42-A7F8-DAE1A7433C4F}"/>
    <cellStyle name="Millares 174 2 6 2 3 2 2 2" xfId="40380" xr:uid="{17009BCD-5BE2-445E-80F1-61800688D18D}"/>
    <cellStyle name="Millares 174 2 6 2 3 2 3" xfId="28939" xr:uid="{8005DDC4-5F23-4EC3-9580-586BAF77099D}"/>
    <cellStyle name="Millares 174 2 6 2 3 2 4" xfId="51821" xr:uid="{B4BB1871-CE9D-44A3-9888-63995FC564B7}"/>
    <cellStyle name="Millares 174 2 6 2 3 3" xfId="13244" xr:uid="{43AD458F-1BDB-406A-BAC2-9C936FAC4699}"/>
    <cellStyle name="Millares 174 2 6 2 3 3 2" xfId="36138" xr:uid="{67C46C74-FBE3-45AF-89A3-C0DEC16E4B2C}"/>
    <cellStyle name="Millares 174 2 6 2 3 4" xfId="24697" xr:uid="{407247D3-F76F-4B62-9923-A958E8ADDA48}"/>
    <cellStyle name="Millares 174 2 6 2 3 5" xfId="47580" xr:uid="{E505FA22-9985-4C25-A9B5-54BB39F17D00}"/>
    <cellStyle name="Millares 174 2 6 2 4" xfId="3630" xr:uid="{14059067-C3C9-464D-9FDD-7D5B3FC3D275}"/>
    <cellStyle name="Millares 174 2 6 2 4 2" xfId="7873" xr:uid="{03CBE304-23B2-4BA6-A626-8D25020723E0}"/>
    <cellStyle name="Millares 174 2 6 2 4 2 2" xfId="19325" xr:uid="{6FB7B86B-A8BB-4AB8-89E0-45CDE44C8313}"/>
    <cellStyle name="Millares 174 2 6 2 4 2 2 2" xfId="42219" xr:uid="{406217D3-FBEB-45E9-BA20-3593E9EB264A}"/>
    <cellStyle name="Millares 174 2 6 2 4 2 3" xfId="30778" xr:uid="{52BA5E82-5A17-41EC-B611-D8962B9C5833}"/>
    <cellStyle name="Millares 174 2 6 2 4 2 4" xfId="53660" xr:uid="{4E956841-8FBA-4CD6-8587-988906D15344}"/>
    <cellStyle name="Millares 174 2 6 2 4 3" xfId="15083" xr:uid="{990B466A-FBBD-4899-BAD3-5C88C83B1FEA}"/>
    <cellStyle name="Millares 174 2 6 2 4 3 2" xfId="37977" xr:uid="{978B9281-0A37-4C4E-8CAD-F851F05E275E}"/>
    <cellStyle name="Millares 174 2 6 2 4 4" xfId="26536" xr:uid="{53B4B68B-B548-4C10-B240-F708F0157F77}"/>
    <cellStyle name="Millares 174 2 6 2 4 5" xfId="49418" xr:uid="{F93A73DB-26C4-436D-B0E0-D16A82469A96}"/>
    <cellStyle name="Millares 174 2 6 2 5" xfId="4717" xr:uid="{CA7B22E7-8593-4DFA-82CB-D464646FDE93}"/>
    <cellStyle name="Millares 174 2 6 2 5 2" xfId="16169" xr:uid="{D770B007-27A4-4760-BA45-10133B180D85}"/>
    <cellStyle name="Millares 174 2 6 2 5 2 2" xfId="39063" xr:uid="{7CAAEA8F-82F8-4000-8773-CE9EECE8F453}"/>
    <cellStyle name="Millares 174 2 6 2 5 3" xfId="27622" xr:uid="{F2509A4E-5641-4FB6-804C-0EA177120D2F}"/>
    <cellStyle name="Millares 174 2 6 2 5 4" xfId="50504" xr:uid="{CDC2A0B3-B3F1-41C3-B699-6C5F545C41FA}"/>
    <cellStyle name="Millares 174 2 6 2 6" xfId="9778" xr:uid="{D93D65C2-E84B-4E79-A755-1BE4B9D5B6F8}"/>
    <cellStyle name="Millares 174 2 6 2 6 2" xfId="21221" xr:uid="{07C02263-7DBA-4FD7-AB8B-783BBAC772BB}"/>
    <cellStyle name="Millares 174 2 6 2 6 2 2" xfId="44115" xr:uid="{8CBCCC1D-FC12-4299-8ACF-970CBDBAA34C}"/>
    <cellStyle name="Millares 174 2 6 2 6 3" xfId="32674" xr:uid="{9D45764E-BC79-4B1E-BB4C-2BE63C7A40D5}"/>
    <cellStyle name="Millares 174 2 6 2 7" xfId="10862" xr:uid="{D14991D5-0F27-4AA4-B117-2EAE75A6573C}"/>
    <cellStyle name="Millares 174 2 6 2 7 2" xfId="22305" xr:uid="{8083DAE1-1747-42E4-A93F-2A734BFD8E01}"/>
    <cellStyle name="Millares 174 2 6 2 7 2 2" xfId="45199" xr:uid="{7AFDE486-464F-47EF-AAB4-4377FC01577B}"/>
    <cellStyle name="Millares 174 2 6 2 7 3" xfId="33758" xr:uid="{D676F5FD-C238-4F96-BC04-ED473B8969E4}"/>
    <cellStyle name="Millares 174 2 6 2 8" xfId="11927" xr:uid="{A214C89F-50A7-46C0-B3DD-771F28D111BB}"/>
    <cellStyle name="Millares 174 2 6 2 8 2" xfId="34821" xr:uid="{50D262DC-D01E-408E-BC70-7D9B76CC1F6D}"/>
    <cellStyle name="Millares 174 2 6 2 9" xfId="23380" xr:uid="{F0A950A4-88B3-4A56-9FD4-B81722A0E202}"/>
    <cellStyle name="Millares 174 2 6 3" xfId="732" xr:uid="{05D764F3-1E6B-444C-BE97-A0F35DEB1CA7}"/>
    <cellStyle name="Millares 174 2 6 3 2" xfId="2049" xr:uid="{1F82AC6E-8B21-435A-A57D-864D65B8898F}"/>
    <cellStyle name="Millares 174 2 6 3 2 2" xfId="6297" xr:uid="{2C974A47-77ED-4997-B4CF-73A083230575}"/>
    <cellStyle name="Millares 174 2 6 3 2 2 2" xfId="17749" xr:uid="{A05711DD-92E2-4B3C-899C-ED7E47F18CD4}"/>
    <cellStyle name="Millares 174 2 6 3 2 2 2 2" xfId="40643" xr:uid="{6C5D2DAE-5105-438A-A093-DFCF553F4ABE}"/>
    <cellStyle name="Millares 174 2 6 3 2 2 3" xfId="29202" xr:uid="{EC250FB9-D2DB-400F-B5F2-F634BBA1163B}"/>
    <cellStyle name="Millares 174 2 6 3 2 2 4" xfId="52084" xr:uid="{CDBDCE78-8606-42AD-BBD0-6888C737375E}"/>
    <cellStyle name="Millares 174 2 6 3 2 3" xfId="13507" xr:uid="{32662F0A-205D-40CA-B32E-F73104346973}"/>
    <cellStyle name="Millares 174 2 6 3 2 3 2" xfId="36401" xr:uid="{25C62F04-390B-465A-853C-C45DF16A7A56}"/>
    <cellStyle name="Millares 174 2 6 3 2 4" xfId="24960" xr:uid="{519F282D-0594-47AD-AE45-65B950220763}"/>
    <cellStyle name="Millares 174 2 6 3 2 5" xfId="47843" xr:uid="{1F40388E-02F6-4445-B6CC-30AD8DE5AE9B}"/>
    <cellStyle name="Millares 174 2 6 3 3" xfId="3893" xr:uid="{E84899E7-F1C3-442A-86EF-5C20C100B86B}"/>
    <cellStyle name="Millares 174 2 6 3 3 2" xfId="8136" xr:uid="{5F0AA033-0557-422F-AB9A-8695CDC14B92}"/>
    <cellStyle name="Millares 174 2 6 3 3 2 2" xfId="19588" xr:uid="{A8A3906B-004A-433B-BC67-EB455110F3B1}"/>
    <cellStyle name="Millares 174 2 6 3 3 2 2 2" xfId="42482" xr:uid="{96A90806-1B96-48A2-9186-CB39C706BB22}"/>
    <cellStyle name="Millares 174 2 6 3 3 2 3" xfId="31041" xr:uid="{F54AD962-9111-4779-89A7-40E4E95D7F24}"/>
    <cellStyle name="Millares 174 2 6 3 3 2 4" xfId="53923" xr:uid="{106DEAF0-65BA-43ED-81EF-2E25F9263C2D}"/>
    <cellStyle name="Millares 174 2 6 3 3 3" xfId="15346" xr:uid="{94638DB2-C5F6-445F-BBBE-729533DA4494}"/>
    <cellStyle name="Millares 174 2 6 3 3 3 2" xfId="38240" xr:uid="{E2517F42-E28A-4130-8868-DD1CCEB5FD99}"/>
    <cellStyle name="Millares 174 2 6 3 3 4" xfId="26799" xr:uid="{4210138E-2F13-4CE3-887C-D1648C713479}"/>
    <cellStyle name="Millares 174 2 6 3 3 5" xfId="49681" xr:uid="{B732CB78-05D5-4BA8-80DB-35B9521DA605}"/>
    <cellStyle name="Millares 174 2 6 3 4" xfId="4980" xr:uid="{2AAD886F-4F21-426D-8A62-177B781D08D0}"/>
    <cellStyle name="Millares 174 2 6 3 4 2" xfId="16432" xr:uid="{FEC99755-C274-4DDA-9414-BE06EDD41A95}"/>
    <cellStyle name="Millares 174 2 6 3 4 2 2" xfId="39326" xr:uid="{C9D83C0B-20E1-4FFC-BD86-74FC15521E7D}"/>
    <cellStyle name="Millares 174 2 6 3 4 3" xfId="27885" xr:uid="{C8DE46D7-3A5D-4347-BB7F-457E19F9F431}"/>
    <cellStyle name="Millares 174 2 6 3 4 4" xfId="50767" xr:uid="{04D58F50-A8E2-4CF1-BDA1-0BFBEBA185C6}"/>
    <cellStyle name="Millares 174 2 6 3 5" xfId="10041" xr:uid="{5E552847-6F5A-4896-A15D-AA2534D839AC}"/>
    <cellStyle name="Millares 174 2 6 3 5 2" xfId="21484" xr:uid="{CD979113-1EEB-46DA-8409-B8E27681B528}"/>
    <cellStyle name="Millares 174 2 6 3 5 2 2" xfId="44378" xr:uid="{9397E965-2FC1-4A44-A091-88BA62329F00}"/>
    <cellStyle name="Millares 174 2 6 3 5 3" xfId="32937" xr:uid="{A490E5EB-003D-4CB9-84CC-6E7CBD93356D}"/>
    <cellStyle name="Millares 174 2 6 3 6" xfId="11125" xr:uid="{32BB5D86-7A5D-4B90-8170-FB3750787B75}"/>
    <cellStyle name="Millares 174 2 6 3 6 2" xfId="22568" xr:uid="{D8D9D624-4E51-40F8-83DF-58F2B85AEA41}"/>
    <cellStyle name="Millares 174 2 6 3 6 2 2" xfId="45462" xr:uid="{2E2FEDFF-D971-478D-8F90-CF7FA6DAC565}"/>
    <cellStyle name="Millares 174 2 6 3 6 3" xfId="34021" xr:uid="{CB395278-C761-4356-B42C-5EF2590876F8}"/>
    <cellStyle name="Millares 174 2 6 3 7" xfId="12190" xr:uid="{DF5855DC-352C-4FF8-80B6-D06A79B277E4}"/>
    <cellStyle name="Millares 174 2 6 3 7 2" xfId="35084" xr:uid="{36B82C9C-A58D-42E9-8A85-A81FE6973973}"/>
    <cellStyle name="Millares 174 2 6 3 8" xfId="23643" xr:uid="{9CF68234-3EEE-4524-94BF-20F6B59F2DC5}"/>
    <cellStyle name="Millares 174 2 6 3 9" xfId="46526" xr:uid="{FA3D64C2-241F-45A1-8DA5-234E663F1943}"/>
    <cellStyle name="Millares 174 2 6 4" xfId="1260" xr:uid="{7B031F37-F3D7-4946-B3C1-C3FE60D2DA29}"/>
    <cellStyle name="Millares 174 2 6 4 2" xfId="2577" xr:uid="{55B39D8C-2265-4CC3-8C8F-40C884E3B8DB}"/>
    <cellStyle name="Millares 174 2 6 4 2 2" xfId="6825" xr:uid="{69AA59F3-F7C3-4255-AB8C-224834FDFA52}"/>
    <cellStyle name="Millares 174 2 6 4 2 2 2" xfId="18277" xr:uid="{7C642CB4-5416-484F-A8C7-710FCFBD2BF9}"/>
    <cellStyle name="Millares 174 2 6 4 2 2 2 2" xfId="41171" xr:uid="{DBECBF69-A304-4123-9A6D-65F1C3E5EB06}"/>
    <cellStyle name="Millares 174 2 6 4 2 2 3" xfId="29730" xr:uid="{D019B224-C2D4-4BA8-A914-3D72D5FCA9EB}"/>
    <cellStyle name="Millares 174 2 6 4 2 2 4" xfId="52612" xr:uid="{A9D13215-BD0E-43FD-89E6-9FFBCDDCBB83}"/>
    <cellStyle name="Millares 174 2 6 4 2 3" xfId="14035" xr:uid="{CD09D7B5-8FE1-4582-8CD3-B81D8C89643B}"/>
    <cellStyle name="Millares 174 2 6 4 2 3 2" xfId="36929" xr:uid="{483E2AD8-1023-4918-AD3D-9D642B5AFB20}"/>
    <cellStyle name="Millares 174 2 6 4 2 4" xfId="25488" xr:uid="{B19B6B1D-A25E-46AB-A4AC-47B6CA65148F}"/>
    <cellStyle name="Millares 174 2 6 4 2 5" xfId="48371" xr:uid="{119DA3D7-D070-4D62-AEAF-E3C6D9513E20}"/>
    <cellStyle name="Millares 174 2 6 4 3" xfId="5508" xr:uid="{ECE600CE-EE3F-4180-AAB3-5D0D03AC4694}"/>
    <cellStyle name="Millares 174 2 6 4 3 2" xfId="16960" xr:uid="{2C016E5B-44D5-42ED-AD82-AF66E3E1D251}"/>
    <cellStyle name="Millares 174 2 6 4 3 2 2" xfId="39854" xr:uid="{6E20D0BC-7D26-4BEB-9D64-469FB74A1251}"/>
    <cellStyle name="Millares 174 2 6 4 3 3" xfId="28413" xr:uid="{8255707F-C2EF-4501-B7E8-078F2DC381C4}"/>
    <cellStyle name="Millares 174 2 6 4 3 4" xfId="51295" xr:uid="{4A2EBF7F-B928-4C75-98EB-BAF1B1D4F7D4}"/>
    <cellStyle name="Millares 174 2 6 4 4" xfId="12718" xr:uid="{3A93F115-11F0-41A2-9139-0C73A098328F}"/>
    <cellStyle name="Millares 174 2 6 4 4 2" xfId="35612" xr:uid="{94168A07-9B51-4D46-9D39-3759523EEB3D}"/>
    <cellStyle name="Millares 174 2 6 4 5" xfId="24171" xr:uid="{A55513C0-72FE-4F7A-9BA9-6A72C275CC35}"/>
    <cellStyle name="Millares 174 2 6 4 6" xfId="47054" xr:uid="{7B81FF83-A0CD-4D38-AF09-AA600ECA45BE}"/>
    <cellStyle name="Millares 174 2 6 5" xfId="1523" xr:uid="{F50DD8B8-DA56-4E4E-87A0-079AF9D86476}"/>
    <cellStyle name="Millares 174 2 6 5 2" xfId="5771" xr:uid="{58CF4B9E-3218-4E34-9DEB-4A9760D64584}"/>
    <cellStyle name="Millares 174 2 6 5 2 2" xfId="17223" xr:uid="{2ED7F2BC-F229-4985-B9F8-63BD2C11D71F}"/>
    <cellStyle name="Millares 174 2 6 5 2 2 2" xfId="40117" xr:uid="{05669A1B-F787-4FB6-A7BA-601A19617F8F}"/>
    <cellStyle name="Millares 174 2 6 5 2 3" xfId="28676" xr:uid="{AAEBF360-7CBB-42F9-B3BE-9309950BD722}"/>
    <cellStyle name="Millares 174 2 6 5 2 4" xfId="51558" xr:uid="{928B05F4-7218-4C56-BF1D-4C1024A437F0}"/>
    <cellStyle name="Millares 174 2 6 5 3" xfId="12981" xr:uid="{48E10DB0-42A9-484A-A91C-916E154D559B}"/>
    <cellStyle name="Millares 174 2 6 5 3 2" xfId="35875" xr:uid="{58196305-6489-4EEC-B06F-F6CBAFD45AC3}"/>
    <cellStyle name="Millares 174 2 6 5 4" xfId="24434" xr:uid="{31F59F45-4ECC-427B-A5C5-1111921225FA}"/>
    <cellStyle name="Millares 174 2 6 5 5" xfId="47317" xr:uid="{20D6CE1A-6672-45DC-A968-06F147DF5FAB}"/>
    <cellStyle name="Millares 174 2 6 6" xfId="2844" xr:uid="{FBCEDEF2-A30A-42C7-AAED-CB8F1CBB61A9}"/>
    <cellStyle name="Millares 174 2 6 6 2" xfId="7089" xr:uid="{CEA2FF4A-6F29-4489-BE06-60CF8535C757}"/>
    <cellStyle name="Millares 174 2 6 6 2 2" xfId="18541" xr:uid="{F6AF77EE-4180-4227-959C-6DC4F614480D}"/>
    <cellStyle name="Millares 174 2 6 6 2 2 2" xfId="41435" xr:uid="{E4C31960-A1A3-4C9F-B653-638DE243932D}"/>
    <cellStyle name="Millares 174 2 6 6 2 3" xfId="29994" xr:uid="{538E0C00-91BE-4F0B-AFB7-6E8F45D20B44}"/>
    <cellStyle name="Millares 174 2 6 6 2 4" xfId="52876" xr:uid="{CF4921E8-6F59-45DF-B01B-B3BA410F0F87}"/>
    <cellStyle name="Millares 174 2 6 6 3" xfId="14299" xr:uid="{54B37D48-45CB-4603-A94B-A4D9F20A54B3}"/>
    <cellStyle name="Millares 174 2 6 6 3 2" xfId="37193" xr:uid="{4D4A0CFB-5C54-46C4-A04C-F2D24B128734}"/>
    <cellStyle name="Millares 174 2 6 6 4" xfId="25752" xr:uid="{F65FCAE5-A5E9-4750-8EAF-68EE83BEF3A9}"/>
    <cellStyle name="Millares 174 2 6 6 5" xfId="48634" xr:uid="{16B7D456-CFDF-404F-9B83-428E559B8652}"/>
    <cellStyle name="Millares 174 2 6 7" xfId="3105" xr:uid="{FF4772DC-FBAE-4B61-9A0A-28EED360C887}"/>
    <cellStyle name="Millares 174 2 6 7 2" xfId="7348" xr:uid="{F3687EB7-C8EE-4FC1-B321-5B1970EF7C5B}"/>
    <cellStyle name="Millares 174 2 6 7 2 2" xfId="18800" xr:uid="{FA94457E-A695-4BF8-9DF0-6CB9E34E79FF}"/>
    <cellStyle name="Millares 174 2 6 7 2 2 2" xfId="41694" xr:uid="{5892970C-1EFB-406E-8F07-EEA09B4DE123}"/>
    <cellStyle name="Millares 174 2 6 7 2 3" xfId="30253" xr:uid="{62D63062-E964-4B58-ACAB-B4C23890C5E4}"/>
    <cellStyle name="Millares 174 2 6 7 2 4" xfId="53135" xr:uid="{9F6CBF34-18F4-496D-99C7-4674F11AEEB4}"/>
    <cellStyle name="Millares 174 2 6 7 3" xfId="14558" xr:uid="{943F4FD4-2EBB-4D1B-96ED-99ED52805DC1}"/>
    <cellStyle name="Millares 174 2 6 7 3 2" xfId="37452" xr:uid="{EAF2D32C-6718-4B59-9E16-BA76F0D6BEF4}"/>
    <cellStyle name="Millares 174 2 6 7 4" xfId="26011" xr:uid="{857FC559-8447-4518-974A-CC35AED39C1A}"/>
    <cellStyle name="Millares 174 2 6 7 5" xfId="48893" xr:uid="{5B3E351F-1185-43F7-A87B-607D02FD7020}"/>
    <cellStyle name="Millares 174 2 6 8" xfId="3367" xr:uid="{C59DA757-8E7C-433C-BB33-1679720B0FEC}"/>
    <cellStyle name="Millares 174 2 6 8 2" xfId="7610" xr:uid="{DBDC47C3-A609-4AF4-8474-A35F1C721CC4}"/>
    <cellStyle name="Millares 174 2 6 8 2 2" xfId="19062" xr:uid="{60E515FE-3002-4008-A4DB-5F2D29BCCA4E}"/>
    <cellStyle name="Millares 174 2 6 8 2 2 2" xfId="41956" xr:uid="{5EDD26E1-BACC-4368-B6ED-EC28A98D712A}"/>
    <cellStyle name="Millares 174 2 6 8 2 3" xfId="30515" xr:uid="{DDCB22C9-1A8D-4973-B695-BCC7B0F01875}"/>
    <cellStyle name="Millares 174 2 6 8 2 4" xfId="53397" xr:uid="{246EF990-2EFC-48EA-821C-8F8C177BABAA}"/>
    <cellStyle name="Millares 174 2 6 8 3" xfId="14820" xr:uid="{AB20E581-88C9-4595-B82F-299923A8FB30}"/>
    <cellStyle name="Millares 174 2 6 8 3 2" xfId="37714" xr:uid="{E0FBB4DF-6E17-4B8A-9C12-EFE4F68495A5}"/>
    <cellStyle name="Millares 174 2 6 8 4" xfId="26273" xr:uid="{71141F17-94F4-4841-B4AE-559B3BF2FE58}"/>
    <cellStyle name="Millares 174 2 6 8 5" xfId="49155" xr:uid="{97ADE05D-F1D5-41AE-86F7-CAC90E9B2D56}"/>
    <cellStyle name="Millares 174 2 6 9" xfId="4427" xr:uid="{7D78AD04-95EF-473F-9B59-A4BE1B9FAD62}"/>
    <cellStyle name="Millares 174 2 6 9 2" xfId="15879" xr:uid="{AC8CE4E8-A438-4F0B-B373-E110ABEC775F}"/>
    <cellStyle name="Millares 174 2 6 9 2 2" xfId="38773" xr:uid="{3CD56CD4-C2F8-4946-860A-0D2B3264ED92}"/>
    <cellStyle name="Millares 174 2 6 9 3" xfId="27332" xr:uid="{886E0A3D-A7F9-4D43-ABB9-8F380485B545}"/>
    <cellStyle name="Millares 174 2 6 9 4" xfId="50214" xr:uid="{130E9399-5DAC-4B1E-BC19-FDD943B3F80A}"/>
    <cellStyle name="Millares 174 2 7" xfId="147" xr:uid="{8C7B928D-6060-48A1-B5CF-0A4702499684}"/>
    <cellStyle name="Millares 174 2 7 10" xfId="8702" xr:uid="{B7DA05EB-711C-489A-A951-BD2486142E18}"/>
    <cellStyle name="Millares 174 2 7 10 2" xfId="20146" xr:uid="{B54C4202-93B5-4C50-9DE8-E143F4E064F8}"/>
    <cellStyle name="Millares 174 2 7 10 2 2" xfId="43040" xr:uid="{ACCC9847-65AC-48E2-8D8B-F444C8EC541C}"/>
    <cellStyle name="Millares 174 2 7 10 3" xfId="31599" xr:uid="{D69A38B5-B4E3-478A-B8BF-70244C6B8784}"/>
    <cellStyle name="Millares 174 2 7 10 4" xfId="54481" xr:uid="{4D671C03-6151-4706-A800-CABF54AA98C1}"/>
    <cellStyle name="Millares 174 2 7 11" xfId="8963" xr:uid="{5CEAF1E5-679F-4D34-BBF1-0B30FABDD3B5}"/>
    <cellStyle name="Millares 174 2 7 11 2" xfId="20407" xr:uid="{74A99529-C550-4F67-929B-ECAFB9CA62FD}"/>
    <cellStyle name="Millares 174 2 7 11 2 2" xfId="43301" xr:uid="{F0D16F48-A190-4851-BC54-7905E62FD36D}"/>
    <cellStyle name="Millares 174 2 7 11 3" xfId="31860" xr:uid="{79755910-C0EE-41E7-99CE-74DC550C3B23}"/>
    <cellStyle name="Millares 174 2 7 11 4" xfId="54742" xr:uid="{4FD5EA6B-C553-46BE-93CE-0FC6979A14A9}"/>
    <cellStyle name="Millares 174 2 7 12" xfId="9229" xr:uid="{CD61C1C7-FD02-4C57-B887-F54236D792E8}"/>
    <cellStyle name="Millares 174 2 7 12 2" xfId="20673" xr:uid="{DD52B62C-3251-48A6-BC68-43082BFA6D13}"/>
    <cellStyle name="Millares 174 2 7 12 2 2" xfId="43567" xr:uid="{12CFBD74-11E5-4842-BEC1-FC750D5D78A6}"/>
    <cellStyle name="Millares 174 2 7 12 3" xfId="32126" xr:uid="{EA422BE1-A592-4F58-A3E8-9A84DD906B96}"/>
    <cellStyle name="Millares 174 2 7 12 4" xfId="55008" xr:uid="{10CB6F9B-FE6D-4BD3-9286-516A745500EB}"/>
    <cellStyle name="Millares 174 2 7 13" xfId="9500" xr:uid="{7B1BB169-D0C2-4A23-9F69-85A8654C97E6}"/>
    <cellStyle name="Millares 174 2 7 13 2" xfId="20943" xr:uid="{A926670F-3B4C-48ED-8E58-FEFA574C0F59}"/>
    <cellStyle name="Millares 174 2 7 13 2 2" xfId="43837" xr:uid="{388C77AC-38FA-4391-AD15-3B52ECD436A5}"/>
    <cellStyle name="Millares 174 2 7 13 3" xfId="32396" xr:uid="{6637C777-FDBA-4A9D-A9DF-AA508B6D7FDB}"/>
    <cellStyle name="Millares 174 2 7 14" xfId="10587" xr:uid="{E7DECD85-1D28-4A47-AC8F-B4C352BAE20E}"/>
    <cellStyle name="Millares 174 2 7 14 2" xfId="22030" xr:uid="{705D042C-D0FF-400C-AAC8-878A67B0BDBC}"/>
    <cellStyle name="Millares 174 2 7 14 2 2" xfId="44924" xr:uid="{71793CA5-C2FB-400F-9080-2E4E0B4688EA}"/>
    <cellStyle name="Millares 174 2 7 14 3" xfId="33483" xr:uid="{691EAA69-5F26-4775-9BE9-82B41F1F44AF}"/>
    <cellStyle name="Millares 174 2 7 15" xfId="11652" xr:uid="{FD59DD03-8C21-4BCC-96A0-5F61A20430DB}"/>
    <cellStyle name="Millares 174 2 7 15 2" xfId="34546" xr:uid="{4A4B8D47-1F11-4D41-9FA6-2CE73436D6F2}"/>
    <cellStyle name="Millares 174 2 7 16" xfId="23105" xr:uid="{50C9D2A3-5306-4D88-92F9-F304173E6775}"/>
    <cellStyle name="Millares 174 2 7 17" xfId="45988" xr:uid="{48252B64-C773-479E-B087-0052B02A8E59}"/>
    <cellStyle name="Millares 174 2 7 2" xfId="456" xr:uid="{FE3AD2C8-1505-4EA9-B0F5-E9587D8565DB}"/>
    <cellStyle name="Millares 174 2 7 2 10" xfId="46251" xr:uid="{9B23FC7B-6EBF-4C2D-99D2-7BAF0312F49C}"/>
    <cellStyle name="Millares 174 2 7 2 2" xfId="984" xr:uid="{063BC9AE-7375-4EF1-9CF2-EFCF1EF693B8}"/>
    <cellStyle name="Millares 174 2 7 2 2 2" xfId="2301" xr:uid="{9BEC01A0-FC4A-48F9-A661-69AFCF4B7D56}"/>
    <cellStyle name="Millares 174 2 7 2 2 2 2" xfId="6549" xr:uid="{EB16634B-31CE-44F9-99DE-A7D528148D49}"/>
    <cellStyle name="Millares 174 2 7 2 2 2 2 2" xfId="18001" xr:uid="{94A316BD-991D-4315-9157-4904388F38C2}"/>
    <cellStyle name="Millares 174 2 7 2 2 2 2 2 2" xfId="40895" xr:uid="{01921B6B-17FC-484A-8666-15825FA57778}"/>
    <cellStyle name="Millares 174 2 7 2 2 2 2 3" xfId="29454" xr:uid="{66D80573-C5E3-4895-B55E-B9C6E26A3500}"/>
    <cellStyle name="Millares 174 2 7 2 2 2 2 4" xfId="52336" xr:uid="{B4B8D55C-863E-4AE1-B9E9-5804DAA6225B}"/>
    <cellStyle name="Millares 174 2 7 2 2 2 3" xfId="13759" xr:uid="{599DCF22-F122-4585-8421-4CC024729009}"/>
    <cellStyle name="Millares 174 2 7 2 2 2 3 2" xfId="36653" xr:uid="{70989057-1CF2-4263-A309-0E990C7EFB8A}"/>
    <cellStyle name="Millares 174 2 7 2 2 2 4" xfId="25212" xr:uid="{67141A02-7314-4BE2-9334-BB6DD6E09363}"/>
    <cellStyle name="Millares 174 2 7 2 2 2 5" xfId="48095" xr:uid="{06BC06C3-34B0-4595-BDA4-9A0FD263404F}"/>
    <cellStyle name="Millares 174 2 7 2 2 3" xfId="4145" xr:uid="{7CFAD10F-2DAC-403B-9272-74C0A122C45A}"/>
    <cellStyle name="Millares 174 2 7 2 2 3 2" xfId="8388" xr:uid="{52041AAD-5A6C-41AC-91C4-31A21CAFE0AB}"/>
    <cellStyle name="Millares 174 2 7 2 2 3 2 2" xfId="19840" xr:uid="{2F63E03A-966B-400A-84D5-FA91857B3E6D}"/>
    <cellStyle name="Millares 174 2 7 2 2 3 2 2 2" xfId="42734" xr:uid="{1D515740-AF61-4CBF-A936-1D4B3477CCBE}"/>
    <cellStyle name="Millares 174 2 7 2 2 3 2 3" xfId="31293" xr:uid="{4F0B1CAB-96C4-414C-ACC4-695F7404DC85}"/>
    <cellStyle name="Millares 174 2 7 2 2 3 2 4" xfId="54175" xr:uid="{D1E7A335-DBF0-4462-8E28-92FE76CC27E0}"/>
    <cellStyle name="Millares 174 2 7 2 2 3 3" xfId="15598" xr:uid="{CBADB8BF-758B-4745-904B-01ACAF4B92C7}"/>
    <cellStyle name="Millares 174 2 7 2 2 3 3 2" xfId="38492" xr:uid="{EAC10122-296D-43BE-A851-B0BDEF1CEAC1}"/>
    <cellStyle name="Millares 174 2 7 2 2 3 4" xfId="27051" xr:uid="{5796C0B6-8859-440B-B8CF-82F874DD9E06}"/>
    <cellStyle name="Millares 174 2 7 2 2 3 5" xfId="49933" xr:uid="{5253327F-673B-4BC6-8AF3-C7B8FBDFCEDB}"/>
    <cellStyle name="Millares 174 2 7 2 2 4" xfId="5232" xr:uid="{73DD52EA-748B-4BF1-8B6B-E8E3A83DA3AC}"/>
    <cellStyle name="Millares 174 2 7 2 2 4 2" xfId="16684" xr:uid="{92A6C714-8803-424D-B41A-CCAD0BAE1AFB}"/>
    <cellStyle name="Millares 174 2 7 2 2 4 2 2" xfId="39578" xr:uid="{BD4677F3-724E-4FD7-B365-13468514763B}"/>
    <cellStyle name="Millares 174 2 7 2 2 4 3" xfId="28137" xr:uid="{A2D0A426-C861-48F2-96F8-62104335C96A}"/>
    <cellStyle name="Millares 174 2 7 2 2 4 4" xfId="51019" xr:uid="{A8385869-5B45-4126-83B1-FFAA8719CC76}"/>
    <cellStyle name="Millares 174 2 7 2 2 5" xfId="10293" xr:uid="{59F6A7B4-31A3-41F4-89ED-5A79E8B752CC}"/>
    <cellStyle name="Millares 174 2 7 2 2 5 2" xfId="21736" xr:uid="{50AC3F95-E653-4625-A556-00561ADFA596}"/>
    <cellStyle name="Millares 174 2 7 2 2 5 2 2" xfId="44630" xr:uid="{B839B69E-21FC-4E25-A856-E376C50BCDBC}"/>
    <cellStyle name="Millares 174 2 7 2 2 5 3" xfId="33189" xr:uid="{86E5E60F-9B94-40D0-A8E8-07EBDDB08AED}"/>
    <cellStyle name="Millares 174 2 7 2 2 6" xfId="11377" xr:uid="{EE0BA64B-FCFC-44EE-B64E-CE11F2A9F41F}"/>
    <cellStyle name="Millares 174 2 7 2 2 6 2" xfId="22820" xr:uid="{61E107D8-D7E3-4C73-B370-39A3DAD09385}"/>
    <cellStyle name="Millares 174 2 7 2 2 6 2 2" xfId="45714" xr:uid="{AC197B58-5115-4610-8BEE-F3238D02B96C}"/>
    <cellStyle name="Millares 174 2 7 2 2 6 3" xfId="34273" xr:uid="{1EED0133-881F-4BF6-93BE-C2A80FD44BB6}"/>
    <cellStyle name="Millares 174 2 7 2 2 7" xfId="12442" xr:uid="{E4BBAFF5-0537-4CFC-BFA3-E701CD8F061E}"/>
    <cellStyle name="Millares 174 2 7 2 2 7 2" xfId="35336" xr:uid="{08F5F6E3-82FC-48C3-B085-BF3718C805FC}"/>
    <cellStyle name="Millares 174 2 7 2 2 8" xfId="23895" xr:uid="{3CE09F3A-CC19-4055-9E78-3DEC48E30708}"/>
    <cellStyle name="Millares 174 2 7 2 2 9" xfId="46778" xr:uid="{73917A17-EFD5-4026-9685-847FE94A06CF}"/>
    <cellStyle name="Millares 174 2 7 2 3" xfId="1774" xr:uid="{8BDDB334-2A44-4AE0-91AA-0DF92F903F9C}"/>
    <cellStyle name="Millares 174 2 7 2 3 2" xfId="6022" xr:uid="{69086FCF-B5DD-4693-B3F8-B46168D963E5}"/>
    <cellStyle name="Millares 174 2 7 2 3 2 2" xfId="17474" xr:uid="{15C6110C-671F-482A-AEED-E287EBA6903E}"/>
    <cellStyle name="Millares 174 2 7 2 3 2 2 2" xfId="40368" xr:uid="{8A0824A0-33D7-4E58-A7DF-F8A0D2B823B0}"/>
    <cellStyle name="Millares 174 2 7 2 3 2 3" xfId="28927" xr:uid="{04A54963-03A9-4464-B960-EE7AD8C9F6E7}"/>
    <cellStyle name="Millares 174 2 7 2 3 2 4" xfId="51809" xr:uid="{B9D1384C-3B69-4198-8974-85FDF254D2C7}"/>
    <cellStyle name="Millares 174 2 7 2 3 3" xfId="13232" xr:uid="{DA42FA28-BF1C-4E76-8D0C-CE518A499796}"/>
    <cellStyle name="Millares 174 2 7 2 3 3 2" xfId="36126" xr:uid="{6A5950C6-BE6B-40FB-8AB5-1D025070D776}"/>
    <cellStyle name="Millares 174 2 7 2 3 4" xfId="24685" xr:uid="{734BCF15-258F-4CCB-9E80-867121A591F5}"/>
    <cellStyle name="Millares 174 2 7 2 3 5" xfId="47568" xr:uid="{6BAC1951-4939-4AFC-B1D7-BA59B2177017}"/>
    <cellStyle name="Millares 174 2 7 2 4" xfId="3618" xr:uid="{D7709C5C-29C0-4D7B-9B14-BEC01E3AE2BE}"/>
    <cellStyle name="Millares 174 2 7 2 4 2" xfId="7861" xr:uid="{1F55F11E-08AF-44AE-B097-0C4EF6E6BD15}"/>
    <cellStyle name="Millares 174 2 7 2 4 2 2" xfId="19313" xr:uid="{9B2B3ED3-B9E0-4078-97A2-A262FA34FAC7}"/>
    <cellStyle name="Millares 174 2 7 2 4 2 2 2" xfId="42207" xr:uid="{F47C47A3-8DB1-4A87-AD78-3523E57F27ED}"/>
    <cellStyle name="Millares 174 2 7 2 4 2 3" xfId="30766" xr:uid="{FA6D2E44-BC33-4152-9E2C-2870D658A39F}"/>
    <cellStyle name="Millares 174 2 7 2 4 2 4" xfId="53648" xr:uid="{6B73891D-38C7-4951-A832-74A2ACE02107}"/>
    <cellStyle name="Millares 174 2 7 2 4 3" xfId="15071" xr:uid="{2B4E2E2F-64DD-4C81-8771-8B37C6EEC8A8}"/>
    <cellStyle name="Millares 174 2 7 2 4 3 2" xfId="37965" xr:uid="{661250DB-0A47-44C9-9608-DFF1F24A203D}"/>
    <cellStyle name="Millares 174 2 7 2 4 4" xfId="26524" xr:uid="{3A31391B-E13F-4BD7-B131-1D9A53FDE7EE}"/>
    <cellStyle name="Millares 174 2 7 2 4 5" xfId="49406" xr:uid="{46DC2CEF-F415-4E47-B5CD-88E532F42D73}"/>
    <cellStyle name="Millares 174 2 7 2 5" xfId="4705" xr:uid="{AD59451F-43B1-4D44-9BAC-AEC845B007E3}"/>
    <cellStyle name="Millares 174 2 7 2 5 2" xfId="16157" xr:uid="{CE77ABB5-A5C4-4509-9A95-CC19378BEC3A}"/>
    <cellStyle name="Millares 174 2 7 2 5 2 2" xfId="39051" xr:uid="{4FEEB993-3E21-4EC1-800A-DA7E9CF7C43F}"/>
    <cellStyle name="Millares 174 2 7 2 5 3" xfId="27610" xr:uid="{AD588F1A-3B65-4689-A752-CE91BDC08CFB}"/>
    <cellStyle name="Millares 174 2 7 2 5 4" xfId="50492" xr:uid="{7654A381-3163-4FCA-8599-B203F5D67C73}"/>
    <cellStyle name="Millares 174 2 7 2 6" xfId="9766" xr:uid="{015E270B-B793-4B20-AFD3-029A4D296E8F}"/>
    <cellStyle name="Millares 174 2 7 2 6 2" xfId="21209" xr:uid="{FB75CC18-E519-4FB4-98D2-CB0F183FC1BF}"/>
    <cellStyle name="Millares 174 2 7 2 6 2 2" xfId="44103" xr:uid="{D31355CF-7032-46F8-B518-E9F7FC16BA8F}"/>
    <cellStyle name="Millares 174 2 7 2 6 3" xfId="32662" xr:uid="{C2F97B5B-7032-45FF-AB2C-0369E826D418}"/>
    <cellStyle name="Millares 174 2 7 2 7" xfId="10850" xr:uid="{783DC4BA-86BA-4A74-8F61-216CEC56CDCE}"/>
    <cellStyle name="Millares 174 2 7 2 7 2" xfId="22293" xr:uid="{91BD4F98-5C77-493B-AAF5-6B77F752E597}"/>
    <cellStyle name="Millares 174 2 7 2 7 2 2" xfId="45187" xr:uid="{8178D77F-A6EF-4B96-BCB8-937F76AF9EE3}"/>
    <cellStyle name="Millares 174 2 7 2 7 3" xfId="33746" xr:uid="{0ABC6FB1-8DEF-4D64-8472-EDA397E4849D}"/>
    <cellStyle name="Millares 174 2 7 2 8" xfId="11915" xr:uid="{005FE417-C4FA-472F-981F-7067ECF76F3B}"/>
    <cellStyle name="Millares 174 2 7 2 8 2" xfId="34809" xr:uid="{96153856-98D3-44C3-B412-23F90599B873}"/>
    <cellStyle name="Millares 174 2 7 2 9" xfId="23368" xr:uid="{DEA05965-7B42-4E67-8217-3B2552D34F9B}"/>
    <cellStyle name="Millares 174 2 7 3" xfId="720" xr:uid="{217239CB-BF48-4F60-B518-788C9FF17042}"/>
    <cellStyle name="Millares 174 2 7 3 2" xfId="2037" xr:uid="{4364EC63-3E3A-43B2-9638-47375468BB78}"/>
    <cellStyle name="Millares 174 2 7 3 2 2" xfId="6285" xr:uid="{67AFC5B7-1D38-46DB-A09F-A8C85E10047B}"/>
    <cellStyle name="Millares 174 2 7 3 2 2 2" xfId="17737" xr:uid="{1BF59495-A4E4-460A-82FB-497975E771AB}"/>
    <cellStyle name="Millares 174 2 7 3 2 2 2 2" xfId="40631" xr:uid="{1331AED5-31E5-4E8E-A047-4EA1DE4716FA}"/>
    <cellStyle name="Millares 174 2 7 3 2 2 3" xfId="29190" xr:uid="{75A0674A-30D8-4C40-A64A-E3AB7C1DC9C8}"/>
    <cellStyle name="Millares 174 2 7 3 2 2 4" xfId="52072" xr:uid="{ABCA7D87-D6E6-46A2-94B7-C82AD7BC4413}"/>
    <cellStyle name="Millares 174 2 7 3 2 3" xfId="13495" xr:uid="{4FF00E65-10E0-4C2B-9685-4A80117739BF}"/>
    <cellStyle name="Millares 174 2 7 3 2 3 2" xfId="36389" xr:uid="{ECEE92BF-AB5F-49FE-B6C8-C5A149A21A23}"/>
    <cellStyle name="Millares 174 2 7 3 2 4" xfId="24948" xr:uid="{51177D7B-3937-422E-BA34-B2D3C733C0F2}"/>
    <cellStyle name="Millares 174 2 7 3 2 5" xfId="47831" xr:uid="{61DC1DC3-84EF-4AD3-8F0D-4CC579C93C9A}"/>
    <cellStyle name="Millares 174 2 7 3 3" xfId="3881" xr:uid="{FBAD0F66-0397-484A-8250-2EEBA858DE1D}"/>
    <cellStyle name="Millares 174 2 7 3 3 2" xfId="8124" xr:uid="{09C6A521-6E39-4A38-A691-4F50C88E3021}"/>
    <cellStyle name="Millares 174 2 7 3 3 2 2" xfId="19576" xr:uid="{CC739F71-7293-4534-BC06-824874A0EAB5}"/>
    <cellStyle name="Millares 174 2 7 3 3 2 2 2" xfId="42470" xr:uid="{468676B2-CA05-4897-98A1-10AFBF1FD921}"/>
    <cellStyle name="Millares 174 2 7 3 3 2 3" xfId="31029" xr:uid="{9EA37796-16B7-4B6E-A8C7-96DED579EC51}"/>
    <cellStyle name="Millares 174 2 7 3 3 2 4" xfId="53911" xr:uid="{3E1D011C-0667-463C-B96B-966E65619853}"/>
    <cellStyle name="Millares 174 2 7 3 3 3" xfId="15334" xr:uid="{BB1F13F5-F979-47EB-8DD7-1A8AF463A384}"/>
    <cellStyle name="Millares 174 2 7 3 3 3 2" xfId="38228" xr:uid="{C4AA433C-8D4E-4458-9B56-BA058867FF6C}"/>
    <cellStyle name="Millares 174 2 7 3 3 4" xfId="26787" xr:uid="{92D7B812-1919-4658-8F0E-092C7057064F}"/>
    <cellStyle name="Millares 174 2 7 3 3 5" xfId="49669" xr:uid="{7CC5FD6E-AC26-42E1-B605-B7EFDFAD51B5}"/>
    <cellStyle name="Millares 174 2 7 3 4" xfId="4968" xr:uid="{FB4BB749-263C-451A-AAE3-265BC093F96A}"/>
    <cellStyle name="Millares 174 2 7 3 4 2" xfId="16420" xr:uid="{D9D2DC5F-3396-4356-AEFA-9CF783608A82}"/>
    <cellStyle name="Millares 174 2 7 3 4 2 2" xfId="39314" xr:uid="{D2D31C0F-8CF9-40F9-A713-90A099F7BEC4}"/>
    <cellStyle name="Millares 174 2 7 3 4 3" xfId="27873" xr:uid="{1EED092A-C431-4CE4-9E9C-EC0FE943FBFA}"/>
    <cellStyle name="Millares 174 2 7 3 4 4" xfId="50755" xr:uid="{749E6D11-E09D-4979-B0ED-2E90CA2D6696}"/>
    <cellStyle name="Millares 174 2 7 3 5" xfId="10029" xr:uid="{A897CE3F-3321-422A-8ADD-53BACB5FA03E}"/>
    <cellStyle name="Millares 174 2 7 3 5 2" xfId="21472" xr:uid="{3027CD52-3CDB-4F5E-A92C-EBA820E5C5AB}"/>
    <cellStyle name="Millares 174 2 7 3 5 2 2" xfId="44366" xr:uid="{E3E57A4A-F272-4B95-A805-39C3551B9E85}"/>
    <cellStyle name="Millares 174 2 7 3 5 3" xfId="32925" xr:uid="{F0C26AA4-72A8-40C9-8C65-02ACD1895907}"/>
    <cellStyle name="Millares 174 2 7 3 6" xfId="11113" xr:uid="{9548F895-675E-4331-AF81-FC218A40B22A}"/>
    <cellStyle name="Millares 174 2 7 3 6 2" xfId="22556" xr:uid="{C8E19C93-1D5C-42F9-9DE2-B6F47ADBCECE}"/>
    <cellStyle name="Millares 174 2 7 3 6 2 2" xfId="45450" xr:uid="{90EAD852-269E-40D6-B49C-47641AFF1DE9}"/>
    <cellStyle name="Millares 174 2 7 3 6 3" xfId="34009" xr:uid="{901595A8-BA6F-4979-A22E-21C71DA796A0}"/>
    <cellStyle name="Millares 174 2 7 3 7" xfId="12178" xr:uid="{56E37EA7-F343-4379-94B8-3CECBBE6AAD3}"/>
    <cellStyle name="Millares 174 2 7 3 7 2" xfId="35072" xr:uid="{7618D14F-3A17-42CB-9CCD-BACD3347628F}"/>
    <cellStyle name="Millares 174 2 7 3 8" xfId="23631" xr:uid="{6129FCFE-38E8-4B41-B081-253234C36F04}"/>
    <cellStyle name="Millares 174 2 7 3 9" xfId="46514" xr:uid="{7C5B1C07-F0ED-4C7B-9405-F820B41C2BDE}"/>
    <cellStyle name="Millares 174 2 7 4" xfId="1248" xr:uid="{31C34A85-9E6D-4AEC-B247-A511A3E9979D}"/>
    <cellStyle name="Millares 174 2 7 4 2" xfId="2565" xr:uid="{2CBFB063-ABF8-4B8E-8433-02161937207A}"/>
    <cellStyle name="Millares 174 2 7 4 2 2" xfId="6813" xr:uid="{13B49992-D3BA-4219-A085-AA6FB72A7D16}"/>
    <cellStyle name="Millares 174 2 7 4 2 2 2" xfId="18265" xr:uid="{A8D684EB-1EBD-48D9-9550-DDF64CA41EF6}"/>
    <cellStyle name="Millares 174 2 7 4 2 2 2 2" xfId="41159" xr:uid="{3C38DB2F-06A4-4C23-9E74-6A3DF0B9DE5B}"/>
    <cellStyle name="Millares 174 2 7 4 2 2 3" xfId="29718" xr:uid="{A79C9544-25F7-4ECA-BC9A-53A108844F62}"/>
    <cellStyle name="Millares 174 2 7 4 2 2 4" xfId="52600" xr:uid="{1BC2D9E1-8161-4DAB-8958-B73FBB738449}"/>
    <cellStyle name="Millares 174 2 7 4 2 3" xfId="14023" xr:uid="{32D18F98-4E2D-42B2-B4CD-9884DC6B4446}"/>
    <cellStyle name="Millares 174 2 7 4 2 3 2" xfId="36917" xr:uid="{BE7376F0-AD35-46FC-855D-F9241A075C80}"/>
    <cellStyle name="Millares 174 2 7 4 2 4" xfId="25476" xr:uid="{99D24EBD-F27E-4C87-AA00-14FA4682B7AA}"/>
    <cellStyle name="Millares 174 2 7 4 2 5" xfId="48359" xr:uid="{9B4D08A5-0475-47B2-99BF-BB536C48CE09}"/>
    <cellStyle name="Millares 174 2 7 4 3" xfId="5496" xr:uid="{9F2C7FF7-2363-4097-AD4C-BA15CBF16C2E}"/>
    <cellStyle name="Millares 174 2 7 4 3 2" xfId="16948" xr:uid="{E2CFF6A5-17BC-4EC3-A1E1-812D6DB20E6A}"/>
    <cellStyle name="Millares 174 2 7 4 3 2 2" xfId="39842" xr:uid="{08A0D7A2-F508-4672-9720-FBA95A7CA31F}"/>
    <cellStyle name="Millares 174 2 7 4 3 3" xfId="28401" xr:uid="{0D950B0E-0FEA-478C-A0C4-DA74BCEA49AE}"/>
    <cellStyle name="Millares 174 2 7 4 3 4" xfId="51283" xr:uid="{176B4677-ED75-4AF3-9C91-9E09F7345E8F}"/>
    <cellStyle name="Millares 174 2 7 4 4" xfId="12706" xr:uid="{06A1317B-3DA9-4DD3-88EB-D519E94BC3EE}"/>
    <cellStyle name="Millares 174 2 7 4 4 2" xfId="35600" xr:uid="{A06E845E-47CE-43DC-82B8-66EC77BD191C}"/>
    <cellStyle name="Millares 174 2 7 4 5" xfId="24159" xr:uid="{6F300471-4ABE-4AA3-B050-597D7D3E06B5}"/>
    <cellStyle name="Millares 174 2 7 4 6" xfId="47042" xr:uid="{858F5295-8EB4-4FB8-BE31-A287D6E7B9DF}"/>
    <cellStyle name="Millares 174 2 7 5" xfId="1511" xr:uid="{F2243E3C-BC5D-4B66-AA3A-8DEFEA00A00A}"/>
    <cellStyle name="Millares 174 2 7 5 2" xfId="5759" xr:uid="{6E3EF4AF-A8B8-4C9F-9F26-45FC464DE363}"/>
    <cellStyle name="Millares 174 2 7 5 2 2" xfId="17211" xr:uid="{D2BFE2D8-7D0B-4B03-9194-20BA0EA7E8D8}"/>
    <cellStyle name="Millares 174 2 7 5 2 2 2" xfId="40105" xr:uid="{FC9FD25E-847B-46EA-9C0B-0EBCDE479AED}"/>
    <cellStyle name="Millares 174 2 7 5 2 3" xfId="28664" xr:uid="{41D2C38C-4A9F-464B-8399-F2CEBC44C62A}"/>
    <cellStyle name="Millares 174 2 7 5 2 4" xfId="51546" xr:uid="{39B65932-5D56-45CE-802A-82E5C924C2E5}"/>
    <cellStyle name="Millares 174 2 7 5 3" xfId="12969" xr:uid="{2D5EDEF9-9334-40EB-AA98-DF75E99B42D6}"/>
    <cellStyle name="Millares 174 2 7 5 3 2" xfId="35863" xr:uid="{63FD1F38-D9A0-496F-B1AF-35ECF398C2C3}"/>
    <cellStyle name="Millares 174 2 7 5 4" xfId="24422" xr:uid="{FC720D00-0806-4A6F-ABDE-64CA01865FC1}"/>
    <cellStyle name="Millares 174 2 7 5 5" xfId="47305" xr:uid="{4AD1011A-F2A9-49C7-943F-42BD7C0FC7B5}"/>
    <cellStyle name="Millares 174 2 7 6" xfId="2832" xr:uid="{52342CCD-6EAA-4DEC-A28E-8BABC5B92DAB}"/>
    <cellStyle name="Millares 174 2 7 6 2" xfId="7077" xr:uid="{99E75460-6C1E-45FA-942A-86349CBD8569}"/>
    <cellStyle name="Millares 174 2 7 6 2 2" xfId="18529" xr:uid="{CD275E54-706E-40D9-8D59-FD1F772C067F}"/>
    <cellStyle name="Millares 174 2 7 6 2 2 2" xfId="41423" xr:uid="{4896BA14-D83E-4CDF-A685-8253B4B1C263}"/>
    <cellStyle name="Millares 174 2 7 6 2 3" xfId="29982" xr:uid="{BD1D8071-8072-465A-9504-53B6FC778437}"/>
    <cellStyle name="Millares 174 2 7 6 2 4" xfId="52864" xr:uid="{EFA22A2B-4140-4240-A9A6-1CC76B020728}"/>
    <cellStyle name="Millares 174 2 7 6 3" xfId="14287" xr:uid="{0FF4DE04-B144-42DA-9DB3-572443DB850C}"/>
    <cellStyle name="Millares 174 2 7 6 3 2" xfId="37181" xr:uid="{6FEB80F4-9D34-49BF-94D2-E45E5B5FBB6E}"/>
    <cellStyle name="Millares 174 2 7 6 4" xfId="25740" xr:uid="{FE35C094-6F0E-4AE9-B516-8CA0BC4144D9}"/>
    <cellStyle name="Millares 174 2 7 6 5" xfId="48622" xr:uid="{467AFEB8-08E8-4469-B609-9A692C1B9DD1}"/>
    <cellStyle name="Millares 174 2 7 7" xfId="3093" xr:uid="{2F44DF15-6213-4A01-BA52-0B84269F88C2}"/>
    <cellStyle name="Millares 174 2 7 7 2" xfId="7336" xr:uid="{2D289FF5-02D9-4846-8B9F-52208BCAF78C}"/>
    <cellStyle name="Millares 174 2 7 7 2 2" xfId="18788" xr:uid="{F1EE1696-8486-4510-AD1C-DE5913DAF118}"/>
    <cellStyle name="Millares 174 2 7 7 2 2 2" xfId="41682" xr:uid="{4A865EF4-12CE-4F13-AF09-FA3FD4F8AD76}"/>
    <cellStyle name="Millares 174 2 7 7 2 3" xfId="30241" xr:uid="{8D663EE5-B158-4C76-87AF-51560C9D5EFF}"/>
    <cellStyle name="Millares 174 2 7 7 2 4" xfId="53123" xr:uid="{9227AD41-B33C-4257-8A47-E177E135817B}"/>
    <cellStyle name="Millares 174 2 7 7 3" xfId="14546" xr:uid="{241947DA-4F36-4920-8D1E-1F569A2F2F4A}"/>
    <cellStyle name="Millares 174 2 7 7 3 2" xfId="37440" xr:uid="{0157989D-4226-4F1F-A83D-13328003809F}"/>
    <cellStyle name="Millares 174 2 7 7 4" xfId="25999" xr:uid="{4BA20C2D-B7E0-4764-815F-639E844A80C5}"/>
    <cellStyle name="Millares 174 2 7 7 5" xfId="48881" xr:uid="{517CA8BE-52AB-4CAD-B360-FE79CAD815B7}"/>
    <cellStyle name="Millares 174 2 7 8" xfId="3355" xr:uid="{5A57EF62-B062-4197-AC90-854DB1518B2D}"/>
    <cellStyle name="Millares 174 2 7 8 2" xfId="7598" xr:uid="{DE3A9D73-7F00-448E-8507-8CFA79DE1BC7}"/>
    <cellStyle name="Millares 174 2 7 8 2 2" xfId="19050" xr:uid="{136BF6E9-996E-4FDA-883B-01E90FADD2B9}"/>
    <cellStyle name="Millares 174 2 7 8 2 2 2" xfId="41944" xr:uid="{A0F109F5-CE11-4747-8A26-E277A2A9825E}"/>
    <cellStyle name="Millares 174 2 7 8 2 3" xfId="30503" xr:uid="{7B3FE9A9-39F5-4DD9-A89E-D284234267CB}"/>
    <cellStyle name="Millares 174 2 7 8 2 4" xfId="53385" xr:uid="{425FEBD8-8A09-463D-AF90-8BB489A37365}"/>
    <cellStyle name="Millares 174 2 7 8 3" xfId="14808" xr:uid="{A26256B8-6494-4516-A695-6733052E8E9A}"/>
    <cellStyle name="Millares 174 2 7 8 3 2" xfId="37702" xr:uid="{FB649A19-8F97-4194-AEB1-38C1CC76D868}"/>
    <cellStyle name="Millares 174 2 7 8 4" xfId="26261" xr:uid="{8DD01438-1141-47BF-93FB-7765D854B8EA}"/>
    <cellStyle name="Millares 174 2 7 8 5" xfId="49143" xr:uid="{0491615B-8CA8-4806-A778-7CC097A85277}"/>
    <cellStyle name="Millares 174 2 7 9" xfId="4415" xr:uid="{E451064E-EE74-49C8-ADBB-ED5E876E9910}"/>
    <cellStyle name="Millares 174 2 7 9 2" xfId="15867" xr:uid="{1DA8536D-7FBC-47ED-A5FF-ECD3ED2898B0}"/>
    <cellStyle name="Millares 174 2 7 9 2 2" xfId="38761" xr:uid="{2E13BA72-1E87-4CE5-8A97-756CC2403348}"/>
    <cellStyle name="Millares 174 2 7 9 3" xfId="27320" xr:uid="{21EAB1E1-CBFF-4BA7-8D3E-065D95144FE9}"/>
    <cellStyle name="Millares 174 2 7 9 4" xfId="50202" xr:uid="{4C6D75C5-CEDC-4C1F-80AD-37D5CFAA6D8B}"/>
    <cellStyle name="Millares 174 2 8" xfId="8667" xr:uid="{EF4ACE68-AD57-4070-A456-4E062A226892}"/>
    <cellStyle name="Millares 174 2 8 2" xfId="20114" xr:uid="{1A52A579-D549-4727-9B7A-6F41ACB635BD}"/>
    <cellStyle name="Millares 174 2 8 2 2" xfId="43008" xr:uid="{3E9660BF-CC18-4665-8B0B-765A169317BF}"/>
    <cellStyle name="Millares 174 2 8 3" xfId="31567" xr:uid="{21404842-223E-4D86-A639-EDE0EA3BF1D8}"/>
    <cellStyle name="Millares 174 2 8 4" xfId="54449" xr:uid="{B27306B1-EB03-4767-895B-B54E7EA8072B}"/>
    <cellStyle name="Millares 174 2 9" xfId="11639" xr:uid="{502CCDD0-C3F2-4D44-BAA3-5795D386A850}"/>
    <cellStyle name="Millares 174 2 9 2" xfId="34533" xr:uid="{842B87EA-3CE1-465F-AC4F-C92E38EA091B}"/>
    <cellStyle name="Millares 18" xfId="210" xr:uid="{9EE3EBA3-698F-4936-BCEA-9FBB35C0DB39}"/>
    <cellStyle name="Millares 18 10" xfId="4458" xr:uid="{BDEF14D8-6C00-408C-88AC-25F89D6C53B3}"/>
    <cellStyle name="Millares 18 10 2" xfId="15910" xr:uid="{96595518-854F-43B2-909D-3A519A0435AA}"/>
    <cellStyle name="Millares 18 10 2 2" xfId="38804" xr:uid="{575CBCB3-1BBC-4DCF-8660-85B083C26CE3}"/>
    <cellStyle name="Millares 18 10 3" xfId="27363" xr:uid="{CC78CF7A-9142-4FA3-8184-2C0B455CEA58}"/>
    <cellStyle name="Millares 18 10 4" xfId="50245" xr:uid="{DE2035BD-EB7A-4FCF-A08A-688D83B34182}"/>
    <cellStyle name="Millares 18 11" xfId="8742" xr:uid="{A8009A27-0C91-4711-A2EE-E1E7A195DEAE}"/>
    <cellStyle name="Millares 18 11 2" xfId="20186" xr:uid="{2C66B788-1339-4E45-B621-F36E134714BC}"/>
    <cellStyle name="Millares 18 11 2 2" xfId="43080" xr:uid="{3EB7706A-94FF-4055-BBA6-ED1FC60CE295}"/>
    <cellStyle name="Millares 18 11 3" xfId="31639" xr:uid="{61D53F16-1AE3-40A5-A9C7-D3D453F5B91E}"/>
    <cellStyle name="Millares 18 11 4" xfId="54521" xr:uid="{ED2D7953-335D-49F2-8D25-80D797F281FD}"/>
    <cellStyle name="Millares 18 12" xfId="9003" xr:uid="{32EBBA99-434C-4800-BF7D-8ECD289384A0}"/>
    <cellStyle name="Millares 18 12 2" xfId="20447" xr:uid="{855F9CD9-E7D8-4446-970E-131812247F75}"/>
    <cellStyle name="Millares 18 12 2 2" xfId="43341" xr:uid="{259B2301-7093-41DF-9A33-9D50B77E07CA}"/>
    <cellStyle name="Millares 18 12 3" xfId="31900" xr:uid="{CC318FC8-B78D-4544-A353-1BED5EDFAAEF}"/>
    <cellStyle name="Millares 18 12 4" xfId="54782" xr:uid="{D4260C25-85FC-4794-83E3-E75E34EB2860}"/>
    <cellStyle name="Millares 18 13" xfId="9270" xr:uid="{CAA2CD16-CC3B-4F51-8BD8-A7C0B4F22417}"/>
    <cellStyle name="Millares 18 13 2" xfId="20714" xr:uid="{9A34A1EA-1EED-483F-92E0-1A208F905E4C}"/>
    <cellStyle name="Millares 18 13 2 2" xfId="43608" xr:uid="{04A85F8E-F448-4025-965B-5F0265044C0A}"/>
    <cellStyle name="Millares 18 13 3" xfId="32167" xr:uid="{BD06FF78-5AE2-40DC-BD36-723EF0763DE5}"/>
    <cellStyle name="Millares 18 13 4" xfId="55049" xr:uid="{02D9AD13-BDFB-4BD3-876A-F08E42AE5EA6}"/>
    <cellStyle name="Millares 18 14" xfId="9541" xr:uid="{C4749528-6AE4-4133-B504-3AFB3AFB95E1}"/>
    <cellStyle name="Millares 18 14 2" xfId="20984" xr:uid="{BD3EAFB2-098E-4A9B-9F0E-CDE73965D2EB}"/>
    <cellStyle name="Millares 18 14 2 2" xfId="43878" xr:uid="{68C8069D-9666-4108-B3ED-76901D071BA1}"/>
    <cellStyle name="Millares 18 14 3" xfId="32437" xr:uid="{8A120652-DCF8-4142-8023-25D701565D22}"/>
    <cellStyle name="Millares 18 15" xfId="10627" xr:uid="{D5BFB312-ADD3-488F-B31B-15A1517600F6}"/>
    <cellStyle name="Millares 18 15 2" xfId="22070" xr:uid="{BFF44F9D-2CCB-4852-A790-F78DE12B1001}"/>
    <cellStyle name="Millares 18 15 2 2" xfId="44964" xr:uid="{F5BE922C-7953-4D8B-941B-BD6C617FFE17}"/>
    <cellStyle name="Millares 18 15 3" xfId="33523" xr:uid="{05D12E67-B0EE-4A7C-B33F-682CAB7BBF1A}"/>
    <cellStyle name="Millares 18 16" xfId="11692" xr:uid="{69635F9D-D948-4073-A795-10887213C09D}"/>
    <cellStyle name="Millares 18 16 2" xfId="34586" xr:uid="{C953DBD9-DA60-49CC-9A3F-25ED65EC994F}"/>
    <cellStyle name="Millares 18 17" xfId="23145" xr:uid="{BFFF2C3E-F696-4EF5-ABAB-706D6837BE4C}"/>
    <cellStyle name="Millares 18 18" xfId="46028" xr:uid="{E105C989-9464-43DA-9458-57C24BA1426C}"/>
    <cellStyle name="Millares 18 2" xfId="349" xr:uid="{0AF60A95-3CDF-4431-9E89-88EB03FD163A}"/>
    <cellStyle name="Millares 18 2 10" xfId="8858" xr:uid="{13B3D981-9631-4968-AA0D-9C6EFB8D5DA9}"/>
    <cellStyle name="Millares 18 2 10 2" xfId="20302" xr:uid="{5F42D6A4-BCED-4F32-B8DA-9C2C11E4154F}"/>
    <cellStyle name="Millares 18 2 10 2 2" xfId="43196" xr:uid="{BF7AA7E1-0AB7-4BF7-8FE6-E0FE3AF19C5B}"/>
    <cellStyle name="Millares 18 2 10 3" xfId="31755" xr:uid="{AE372FF8-8ECC-4F69-903B-E61544D789A1}"/>
    <cellStyle name="Millares 18 2 10 4" xfId="54637" xr:uid="{7163A333-05DD-470F-BB80-03EB68C6D542}"/>
    <cellStyle name="Millares 18 2 11" xfId="9120" xr:uid="{265D457E-3667-4CC4-81D2-8FCDE952E371}"/>
    <cellStyle name="Millares 18 2 11 2" xfId="20564" xr:uid="{98B05BBB-BA82-4A8E-B5AB-D79D69FE3D18}"/>
    <cellStyle name="Millares 18 2 11 2 2" xfId="43458" xr:uid="{0163920C-3D5B-48EC-B66A-F287D9916517}"/>
    <cellStyle name="Millares 18 2 11 3" xfId="32017" xr:uid="{538751F4-8FDE-4BCD-8B67-8C0CFF6D0565}"/>
    <cellStyle name="Millares 18 2 11 4" xfId="54899" xr:uid="{2A0EDD08-A768-4FC8-AFDC-8CF897A7B400}"/>
    <cellStyle name="Millares 18 2 12" xfId="9387" xr:uid="{DC2438A8-C98D-40E4-87C9-7A42A3FC1BCD}"/>
    <cellStyle name="Millares 18 2 12 2" xfId="20831" xr:uid="{06FA20A5-3124-4240-AE35-CBEE6F631F67}"/>
    <cellStyle name="Millares 18 2 12 2 2" xfId="43725" xr:uid="{DFBB87FF-54A6-4CEB-82AD-CAFD21CA83B6}"/>
    <cellStyle name="Millares 18 2 12 3" xfId="32284" xr:uid="{2C50ABC3-BAE8-4862-A07A-246CBBFC3926}"/>
    <cellStyle name="Millares 18 2 12 4" xfId="55166" xr:uid="{C1EBD41B-4F7B-49C2-B460-11C2A0850BE9}"/>
    <cellStyle name="Millares 18 2 13" xfId="9659" xr:uid="{0A2EE2B0-075A-4545-87FD-87893D6E0306}"/>
    <cellStyle name="Millares 18 2 13 2" xfId="21102" xr:uid="{82D86BB3-4790-45BE-951E-22C5A7B1021E}"/>
    <cellStyle name="Millares 18 2 13 2 2" xfId="43996" xr:uid="{ABE81CA7-9165-43F8-A9B7-1C2C779A8ECE}"/>
    <cellStyle name="Millares 18 2 13 3" xfId="32555" xr:uid="{906B82A1-B99D-4C69-B7A3-6F94B7C6630D}"/>
    <cellStyle name="Millares 18 2 14" xfId="10743" xr:uid="{3B74D4F2-136A-4D5B-9BA6-8770720FDC1A}"/>
    <cellStyle name="Millares 18 2 14 2" xfId="22186" xr:uid="{15BF1039-AA5F-4185-AF7D-D03679895BFE}"/>
    <cellStyle name="Millares 18 2 14 2 2" xfId="45080" xr:uid="{332AF5FB-B7D5-4070-8B8A-28C648747A51}"/>
    <cellStyle name="Millares 18 2 14 3" xfId="33639" xr:uid="{CC3E8FEA-02DE-4CBB-ACD2-7201DD244D0D}"/>
    <cellStyle name="Millares 18 2 15" xfId="11808" xr:uid="{9EFA26CE-5CA2-4027-AD80-93495C850C6E}"/>
    <cellStyle name="Millares 18 2 15 2" xfId="34702" xr:uid="{190D0E1C-FCB2-41D8-B75A-BB598377DDEA}"/>
    <cellStyle name="Millares 18 2 16" xfId="23261" xr:uid="{2AFE0329-B088-4F5F-8DEA-87BEDB9D40C9}"/>
    <cellStyle name="Millares 18 2 17" xfId="46144" xr:uid="{99F005B5-A176-4552-8F1D-CE7CAE0BB2A8}"/>
    <cellStyle name="Millares 18 2 2" xfId="612" xr:uid="{6E13CEF8-CE5D-4492-B46F-5A832E3404BC}"/>
    <cellStyle name="Millares 18 2 2 10" xfId="46407" xr:uid="{AAE8EE1D-CD43-47F5-A3A2-F45D67DDEA54}"/>
    <cellStyle name="Millares 18 2 2 2" xfId="1140" xr:uid="{6EAA81B8-0C7D-4EEE-A7EA-D4F104E28BF0}"/>
    <cellStyle name="Millares 18 2 2 2 2" xfId="2457" xr:uid="{C4FFC469-8738-4104-92C2-C839608DFC8C}"/>
    <cellStyle name="Millares 18 2 2 2 2 2" xfId="6705" xr:uid="{7E4C93CA-DCEA-4EF1-A2D7-FBCDE2A9E3AF}"/>
    <cellStyle name="Millares 18 2 2 2 2 2 2" xfId="18157" xr:uid="{3277EAE2-A18D-412D-86B3-734F63CA7E81}"/>
    <cellStyle name="Millares 18 2 2 2 2 2 2 2" xfId="41051" xr:uid="{DADC7864-7DD7-4150-B98E-354DD78AF285}"/>
    <cellStyle name="Millares 18 2 2 2 2 2 3" xfId="29610" xr:uid="{DBFB4E51-7380-486D-B757-C06FB084289F}"/>
    <cellStyle name="Millares 18 2 2 2 2 2 4" xfId="52492" xr:uid="{61890512-EC35-4C9B-A26F-06372CCE05E0}"/>
    <cellStyle name="Millares 18 2 2 2 2 3" xfId="13915" xr:uid="{747A3C10-5A16-4D99-8B1D-1A1B9EA13DE0}"/>
    <cellStyle name="Millares 18 2 2 2 2 3 2" xfId="36809" xr:uid="{C9E715C2-D709-4201-972B-BA47D77E14EF}"/>
    <cellStyle name="Millares 18 2 2 2 2 4" xfId="25368" xr:uid="{547F835D-0DED-48E4-BE5C-C070E6CFDFFE}"/>
    <cellStyle name="Millares 18 2 2 2 2 5" xfId="48251" xr:uid="{34B8AC9D-95F9-4108-B241-A8C1B384DBF3}"/>
    <cellStyle name="Millares 18 2 2 2 3" xfId="4301" xr:uid="{60A21C53-6D8B-4C6D-9E83-31E87FD78327}"/>
    <cellStyle name="Millares 18 2 2 2 3 2" xfId="8544" xr:uid="{32A538FB-B7F5-4582-BA83-28FE6BB3BC42}"/>
    <cellStyle name="Millares 18 2 2 2 3 2 2" xfId="19996" xr:uid="{6439A019-6DD7-44E2-A3D8-0A01E335339B}"/>
    <cellStyle name="Millares 18 2 2 2 3 2 2 2" xfId="42890" xr:uid="{0B342404-E708-4342-9266-8A8007E0AFBC}"/>
    <cellStyle name="Millares 18 2 2 2 3 2 3" xfId="31449" xr:uid="{D9B83E0E-874B-4EC2-9694-C5806A1E10B8}"/>
    <cellStyle name="Millares 18 2 2 2 3 2 4" xfId="54331" xr:uid="{9044188C-A50E-4DEF-AF1B-86C42A0D6701}"/>
    <cellStyle name="Millares 18 2 2 2 3 3" xfId="15754" xr:uid="{A238F9D4-2B11-4E29-BCB4-765AE8402F85}"/>
    <cellStyle name="Millares 18 2 2 2 3 3 2" xfId="38648" xr:uid="{A398426D-98F6-474F-A110-E8D492D82A31}"/>
    <cellStyle name="Millares 18 2 2 2 3 4" xfId="27207" xr:uid="{705F0217-EB81-4CF0-BA22-9B47BDFE5F4F}"/>
    <cellStyle name="Millares 18 2 2 2 3 5" xfId="50089" xr:uid="{80A72E6E-944F-4B56-8EB4-2316374B5DF1}"/>
    <cellStyle name="Millares 18 2 2 2 4" xfId="5388" xr:uid="{16A1D8DF-1ED7-4E5E-A0D2-8FBEE10252F7}"/>
    <cellStyle name="Millares 18 2 2 2 4 2" xfId="16840" xr:uid="{59B5A3E6-AFB5-412C-B2D9-C38EF4C6DE64}"/>
    <cellStyle name="Millares 18 2 2 2 4 2 2" xfId="39734" xr:uid="{CFC6A46B-2BB3-4486-AB81-B57E787E0EE9}"/>
    <cellStyle name="Millares 18 2 2 2 4 3" xfId="28293" xr:uid="{44FB8B59-4024-4896-B085-4C083DD05BF7}"/>
    <cellStyle name="Millares 18 2 2 2 4 4" xfId="51175" xr:uid="{0FACF30F-47BA-4AF6-BA63-10AD3861F36E}"/>
    <cellStyle name="Millares 18 2 2 2 5" xfId="10449" xr:uid="{C18EA052-C67B-4086-B166-462B16399B34}"/>
    <cellStyle name="Millares 18 2 2 2 5 2" xfId="21892" xr:uid="{DD3016F3-8EA8-47B0-987E-29B270751CD2}"/>
    <cellStyle name="Millares 18 2 2 2 5 2 2" xfId="44786" xr:uid="{A0DB823E-D65A-4A71-9711-93E27CBFEB44}"/>
    <cellStyle name="Millares 18 2 2 2 5 3" xfId="33345" xr:uid="{87E869E8-594B-4912-B5BE-A446639BBCD9}"/>
    <cellStyle name="Millares 18 2 2 2 6" xfId="11533" xr:uid="{BDB58EFB-7FD5-4380-9016-885B04B97CC3}"/>
    <cellStyle name="Millares 18 2 2 2 6 2" xfId="22976" xr:uid="{16CD401A-7A87-4612-9A59-D77BEFA83074}"/>
    <cellStyle name="Millares 18 2 2 2 6 2 2" xfId="45870" xr:uid="{D0D5AD4E-5FB1-4699-8F3C-4D7660F7D3C1}"/>
    <cellStyle name="Millares 18 2 2 2 6 3" xfId="34429" xr:uid="{B63C3646-C372-413B-8426-D687BA258669}"/>
    <cellStyle name="Millares 18 2 2 2 7" xfId="12598" xr:uid="{F3B9389D-5EC4-4E3F-B886-3F1EDDC07C42}"/>
    <cellStyle name="Millares 18 2 2 2 7 2" xfId="35492" xr:uid="{37BBC479-8F5D-481E-8F96-64DAC76B27FD}"/>
    <cellStyle name="Millares 18 2 2 2 8" xfId="24051" xr:uid="{17561157-6AB6-40D1-904B-F8F1FCB520BF}"/>
    <cellStyle name="Millares 18 2 2 2 9" xfId="46934" xr:uid="{036AE3D3-A28A-4794-A7F1-9BE6E5043625}"/>
    <cellStyle name="Millares 18 2 2 3" xfId="1930" xr:uid="{7AAB4406-08AE-4C0D-B8DF-D0C2A4FCB85E}"/>
    <cellStyle name="Millares 18 2 2 3 2" xfId="6178" xr:uid="{EA997A4A-7B88-4FE8-8731-EC47D740A25C}"/>
    <cellStyle name="Millares 18 2 2 3 2 2" xfId="17630" xr:uid="{EE6340CE-8F6A-4EF8-B745-A4A38928C558}"/>
    <cellStyle name="Millares 18 2 2 3 2 2 2" xfId="40524" xr:uid="{FB01217D-01CC-4F3C-B5A5-E05E3CFC2DFB}"/>
    <cellStyle name="Millares 18 2 2 3 2 3" xfId="29083" xr:uid="{A13B4078-2030-4A1C-BD34-91AE85D152C4}"/>
    <cellStyle name="Millares 18 2 2 3 2 4" xfId="51965" xr:uid="{DC3BCAE9-5871-4660-B0F2-5EDF8524E336}"/>
    <cellStyle name="Millares 18 2 2 3 3" xfId="13388" xr:uid="{1BF6AEF8-82F8-47DF-A647-E93C69B2A0D4}"/>
    <cellStyle name="Millares 18 2 2 3 3 2" xfId="36282" xr:uid="{5DA17C19-5200-4B3F-9D31-458E5A52495B}"/>
    <cellStyle name="Millares 18 2 2 3 4" xfId="24841" xr:uid="{D8172E06-6F78-42ED-BDBB-6C952D24AFAD}"/>
    <cellStyle name="Millares 18 2 2 3 5" xfId="47724" xr:uid="{19F07064-803D-4D6B-87D2-C17F5779F2C6}"/>
    <cellStyle name="Millares 18 2 2 4" xfId="3774" xr:uid="{B8F87682-20B2-48A2-9E97-049E16A7E00A}"/>
    <cellStyle name="Millares 18 2 2 4 2" xfId="8017" xr:uid="{67D6A218-4B60-4FC6-ADAC-97F8688666EA}"/>
    <cellStyle name="Millares 18 2 2 4 2 2" xfId="19469" xr:uid="{C9A08922-0124-4F0F-8E5A-E74E6754F32A}"/>
    <cellStyle name="Millares 18 2 2 4 2 2 2" xfId="42363" xr:uid="{3B44FBAC-2460-438D-9AF4-86C4399F41B2}"/>
    <cellStyle name="Millares 18 2 2 4 2 3" xfId="30922" xr:uid="{A714032C-9435-4AE6-B626-BB2C9720F2D9}"/>
    <cellStyle name="Millares 18 2 2 4 2 4" xfId="53804" xr:uid="{EE847473-6569-40D4-888D-915B2B7D6CC0}"/>
    <cellStyle name="Millares 18 2 2 4 3" xfId="15227" xr:uid="{2D593E93-6EB2-4DAC-9411-419F0A723F01}"/>
    <cellStyle name="Millares 18 2 2 4 3 2" xfId="38121" xr:uid="{A57C6B2A-0CE3-4B1C-9513-1B6BDD0D1EE8}"/>
    <cellStyle name="Millares 18 2 2 4 4" xfId="26680" xr:uid="{76022511-162E-4B37-8A3C-BB468C950190}"/>
    <cellStyle name="Millares 18 2 2 4 5" xfId="49562" xr:uid="{65E9A05B-1E6A-4B90-B598-CE874AE0DB5B}"/>
    <cellStyle name="Millares 18 2 2 5" xfId="4861" xr:uid="{AF64F0D9-8A7F-4574-89AA-9D50EBF2B7E3}"/>
    <cellStyle name="Millares 18 2 2 5 2" xfId="16313" xr:uid="{99876AD0-1E73-47A5-881B-4CE3EC12EEFA}"/>
    <cellStyle name="Millares 18 2 2 5 2 2" xfId="39207" xr:uid="{D1749E19-E250-4DA4-B900-4028037229D7}"/>
    <cellStyle name="Millares 18 2 2 5 3" xfId="27766" xr:uid="{59FA6FDD-FAF5-4205-A0BB-1E05A98FFF8C}"/>
    <cellStyle name="Millares 18 2 2 5 4" xfId="50648" xr:uid="{B8A41608-9C16-43B3-86C2-034DBBB88ED5}"/>
    <cellStyle name="Millares 18 2 2 6" xfId="9922" xr:uid="{A69B363D-43B6-4C99-8B83-CC2183D0E49F}"/>
    <cellStyle name="Millares 18 2 2 6 2" xfId="21365" xr:uid="{9639ED57-CD74-4167-8A74-B7816EC3F36C}"/>
    <cellStyle name="Millares 18 2 2 6 2 2" xfId="44259" xr:uid="{54AD7454-0BB9-404A-80A0-5A609F9E7EEC}"/>
    <cellStyle name="Millares 18 2 2 6 3" xfId="32818" xr:uid="{63AAE9F8-BA25-467D-9240-307FD3EDD0EA}"/>
    <cellStyle name="Millares 18 2 2 7" xfId="11006" xr:uid="{49BE1BB1-0DF8-4B71-A621-84FA876E947F}"/>
    <cellStyle name="Millares 18 2 2 7 2" xfId="22449" xr:uid="{6F64801A-42DE-43EA-BE41-DB9F95D5EA89}"/>
    <cellStyle name="Millares 18 2 2 7 2 2" xfId="45343" xr:uid="{D92FD81C-0666-48E9-BB85-810F77CF4F68}"/>
    <cellStyle name="Millares 18 2 2 7 3" xfId="33902" xr:uid="{71F16FEA-41ED-4282-B7BE-0ECEDA476156}"/>
    <cellStyle name="Millares 18 2 2 8" xfId="12071" xr:uid="{77AE384C-819B-4024-83E2-675B79983654}"/>
    <cellStyle name="Millares 18 2 2 8 2" xfId="34965" xr:uid="{35C5032D-40BE-4658-8D6A-7DCEE757399E}"/>
    <cellStyle name="Millares 18 2 2 9" xfId="23524" xr:uid="{8986F576-27FB-496B-A0D3-B041F2570EB0}"/>
    <cellStyle name="Millares 18 2 3" xfId="877" xr:uid="{8B9AD217-4B28-4B46-BA64-991F5BAD77A2}"/>
    <cellStyle name="Millares 18 2 3 2" xfId="2194" xr:uid="{E211BEFD-A573-4812-89CC-908DDBD3B626}"/>
    <cellStyle name="Millares 18 2 3 2 2" xfId="6442" xr:uid="{600F731E-8A01-4DB4-A57A-245908950101}"/>
    <cellStyle name="Millares 18 2 3 2 2 2" xfId="17894" xr:uid="{E45C7F59-4B32-46F9-81EE-AE9131A3448B}"/>
    <cellStyle name="Millares 18 2 3 2 2 2 2" xfId="40788" xr:uid="{A6761BC0-75C7-4D41-9A83-E7A13FE30A6E}"/>
    <cellStyle name="Millares 18 2 3 2 2 3" xfId="29347" xr:uid="{9DB31876-3E92-4CB8-B8A2-EE62E79A9344}"/>
    <cellStyle name="Millares 18 2 3 2 2 4" xfId="52229" xr:uid="{0473E38C-E3C5-40B6-9CB7-D66ADCBAEFAA}"/>
    <cellStyle name="Millares 18 2 3 2 3" xfId="13652" xr:uid="{67F73AE2-A608-4400-843E-91526B9341E3}"/>
    <cellStyle name="Millares 18 2 3 2 3 2" xfId="36546" xr:uid="{5AB53D33-CA7B-4DEC-AE1C-504CC26A034B}"/>
    <cellStyle name="Millares 18 2 3 2 4" xfId="25105" xr:uid="{D3CC7CC5-AEA3-4CFC-9C04-916ECC25683E}"/>
    <cellStyle name="Millares 18 2 3 2 5" xfId="47988" xr:uid="{18C7E811-412D-4272-A905-66A6AD371640}"/>
    <cellStyle name="Millares 18 2 3 3" xfId="4038" xr:uid="{6B6E0EC8-192E-445B-B35B-25BA3F3D9D56}"/>
    <cellStyle name="Millares 18 2 3 3 2" xfId="8281" xr:uid="{DDDBDA00-BC3D-43BF-B556-71DA11337302}"/>
    <cellStyle name="Millares 18 2 3 3 2 2" xfId="19733" xr:uid="{722FFFA5-A174-4E72-8F66-1B64E3BC48F0}"/>
    <cellStyle name="Millares 18 2 3 3 2 2 2" xfId="42627" xr:uid="{E818B797-EAC8-4AD2-BFC7-565D82010FF4}"/>
    <cellStyle name="Millares 18 2 3 3 2 3" xfId="31186" xr:uid="{896866CC-6297-4781-8C32-4F0B0E0B90B6}"/>
    <cellStyle name="Millares 18 2 3 3 2 4" xfId="54068" xr:uid="{2D845367-E409-403B-B05A-0DBECF2D8338}"/>
    <cellStyle name="Millares 18 2 3 3 3" xfId="15491" xr:uid="{B02C04BB-15D4-45F2-B105-815ADC6FA951}"/>
    <cellStyle name="Millares 18 2 3 3 3 2" xfId="38385" xr:uid="{2FD4F1B5-4078-4052-9DAB-5F135399E8E7}"/>
    <cellStyle name="Millares 18 2 3 3 4" xfId="26944" xr:uid="{36CEDF73-90BD-49D7-921A-305A6BA2E71A}"/>
    <cellStyle name="Millares 18 2 3 3 5" xfId="49826" xr:uid="{E201E2AE-19AF-4205-BE7E-70AA6CBE4EB7}"/>
    <cellStyle name="Millares 18 2 3 4" xfId="5125" xr:uid="{964E5AE8-27F6-49A6-B039-62598A0FD47F}"/>
    <cellStyle name="Millares 18 2 3 4 2" xfId="16577" xr:uid="{0247996F-5170-4B08-8859-9737375AA65D}"/>
    <cellStyle name="Millares 18 2 3 4 2 2" xfId="39471" xr:uid="{71B6FFD6-6DC0-4A3F-9B05-DA999C433004}"/>
    <cellStyle name="Millares 18 2 3 4 3" xfId="28030" xr:uid="{BA7A86DE-FA92-4651-B9F9-6C2C8D941008}"/>
    <cellStyle name="Millares 18 2 3 4 4" xfId="50912" xr:uid="{7A8CDD34-0399-4E7F-A2A7-7D052E792CFC}"/>
    <cellStyle name="Millares 18 2 3 5" xfId="10186" xr:uid="{591A7FD7-6583-43DF-A32C-8E8E7889D97C}"/>
    <cellStyle name="Millares 18 2 3 5 2" xfId="21629" xr:uid="{C23870A5-5DDE-421C-8525-2DC8E9BBCD10}"/>
    <cellStyle name="Millares 18 2 3 5 2 2" xfId="44523" xr:uid="{C8B746E8-1426-49A0-9B6C-97C2BD45EFB1}"/>
    <cellStyle name="Millares 18 2 3 5 3" xfId="33082" xr:uid="{F5FA15BB-6891-4B0E-9C5F-8C4EC9E95AB2}"/>
    <cellStyle name="Millares 18 2 3 6" xfId="11270" xr:uid="{D93B2587-604C-49A3-B230-844757C8EE14}"/>
    <cellStyle name="Millares 18 2 3 6 2" xfId="22713" xr:uid="{AEA5D56B-1A7E-4FA4-B416-57B16E21A323}"/>
    <cellStyle name="Millares 18 2 3 6 2 2" xfId="45607" xr:uid="{98DCB921-362D-4368-8284-2C713328B190}"/>
    <cellStyle name="Millares 18 2 3 6 3" xfId="34166" xr:uid="{E3A1F7EC-8597-4104-8C3E-B5F4605E7E0F}"/>
    <cellStyle name="Millares 18 2 3 7" xfId="12335" xr:uid="{6DC30A91-4922-4CC7-B805-2E28F99A2DEB}"/>
    <cellStyle name="Millares 18 2 3 7 2" xfId="35229" xr:uid="{C9AFD830-03E9-4C29-944F-B79B63293832}"/>
    <cellStyle name="Millares 18 2 3 8" xfId="23788" xr:uid="{0B297943-5626-4DB6-AF32-C2E23CCFD168}"/>
    <cellStyle name="Millares 18 2 3 9" xfId="46671" xr:uid="{1587E392-BF97-40C7-B5CC-D11425D54CA9}"/>
    <cellStyle name="Millares 18 2 4" xfId="1405" xr:uid="{70C0C5F1-54A4-4E35-AFA6-A68A2E62B93C}"/>
    <cellStyle name="Millares 18 2 4 2" xfId="2722" xr:uid="{E93C8F06-CC3E-496E-8377-B4E7A40FACDF}"/>
    <cellStyle name="Millares 18 2 4 2 2" xfId="6970" xr:uid="{73A7A695-7FE4-4363-B069-FDF73DC225DE}"/>
    <cellStyle name="Millares 18 2 4 2 2 2" xfId="18422" xr:uid="{D524E777-E6DF-487F-9A40-03FA74C2976B}"/>
    <cellStyle name="Millares 18 2 4 2 2 2 2" xfId="41316" xr:uid="{E578466C-0BA3-4A2A-8F02-854506308149}"/>
    <cellStyle name="Millares 18 2 4 2 2 3" xfId="29875" xr:uid="{29065969-4654-4610-A191-B037BA7DDF7C}"/>
    <cellStyle name="Millares 18 2 4 2 2 4" xfId="52757" xr:uid="{520A5020-1DDE-4751-A527-6178BABBF82A}"/>
    <cellStyle name="Millares 18 2 4 2 3" xfId="14180" xr:uid="{65585C8C-6246-46C2-9F3C-1B37D4A8F2BE}"/>
    <cellStyle name="Millares 18 2 4 2 3 2" xfId="37074" xr:uid="{E248E52C-D908-4775-A56A-79ABE41FF138}"/>
    <cellStyle name="Millares 18 2 4 2 4" xfId="25633" xr:uid="{9D747DD6-C01D-49C9-BF1F-F4E10068F87D}"/>
    <cellStyle name="Millares 18 2 4 2 5" xfId="48516" xr:uid="{B9078868-D77B-429A-B2FE-64FC76E90C92}"/>
    <cellStyle name="Millares 18 2 4 3" xfId="5653" xr:uid="{5F721EE6-A0FC-4AE2-8F67-224F51775641}"/>
    <cellStyle name="Millares 18 2 4 3 2" xfId="17105" xr:uid="{DA4FC2F6-2429-4DE4-B0A9-81014F95D499}"/>
    <cellStyle name="Millares 18 2 4 3 2 2" xfId="39999" xr:uid="{6BD703A9-7DF9-4748-8A05-6A96E69F1ABE}"/>
    <cellStyle name="Millares 18 2 4 3 3" xfId="28558" xr:uid="{80FE7AB8-209B-46A8-A905-ECEB114DD18E}"/>
    <cellStyle name="Millares 18 2 4 3 4" xfId="51440" xr:uid="{12409D71-F5D9-4D27-94A2-E709BAA5E8FF}"/>
    <cellStyle name="Millares 18 2 4 4" xfId="12863" xr:uid="{5EAABE7D-CA45-4698-ACEE-DB5FA0374886}"/>
    <cellStyle name="Millares 18 2 4 4 2" xfId="35757" xr:uid="{DA62F6F7-69AF-4CD1-AC2A-6321E6F75F1C}"/>
    <cellStyle name="Millares 18 2 4 5" xfId="24316" xr:uid="{4AF3EAC2-D4FB-4986-A6C2-C64EF874097E}"/>
    <cellStyle name="Millares 18 2 4 6" xfId="47199" xr:uid="{4CE51E30-DE0A-494E-9830-02CC140095C1}"/>
    <cellStyle name="Millares 18 2 5" xfId="1667" xr:uid="{3C6AC678-4241-4884-893E-6AE14134AB25}"/>
    <cellStyle name="Millares 18 2 5 2" xfId="5915" xr:uid="{2527E998-C2EC-4765-B472-DF74147D484D}"/>
    <cellStyle name="Millares 18 2 5 2 2" xfId="17367" xr:uid="{FB5A5EDF-5C7D-4D49-B6A8-EB0CDADC7F9C}"/>
    <cellStyle name="Millares 18 2 5 2 2 2" xfId="40261" xr:uid="{26D6D7AE-6303-47C2-A3EC-0C3DB99CBC20}"/>
    <cellStyle name="Millares 18 2 5 2 3" xfId="28820" xr:uid="{D8244835-01E6-4B74-B5AA-7805B83C543E}"/>
    <cellStyle name="Millares 18 2 5 2 4" xfId="51702" xr:uid="{6F5428F4-D66C-412C-9C1E-1423A6D1078D}"/>
    <cellStyle name="Millares 18 2 5 3" xfId="13125" xr:uid="{05A2AAF3-BD27-486F-88B7-3995929D9DB6}"/>
    <cellStyle name="Millares 18 2 5 3 2" xfId="36019" xr:uid="{7D2D17A4-591F-4F3B-8A71-2C33A5BBBFDC}"/>
    <cellStyle name="Millares 18 2 5 4" xfId="24578" xr:uid="{670E68A9-74CC-48C7-9A11-14ED0CBD0D57}"/>
    <cellStyle name="Millares 18 2 5 5" xfId="47461" xr:uid="{297A2473-C37E-4241-80B2-1ECDCBAFC6A3}"/>
    <cellStyle name="Millares 18 2 6" xfId="2990" xr:uid="{07C8F5BD-B632-4C7D-BF5F-3A70053A3912}"/>
    <cellStyle name="Millares 18 2 6 2" xfId="7233" xr:uid="{17F989AB-F5BB-45E5-A1D3-2BE5A249E295}"/>
    <cellStyle name="Millares 18 2 6 2 2" xfId="18685" xr:uid="{47DF6CF2-78C4-4942-8933-CD68FF1E39B1}"/>
    <cellStyle name="Millares 18 2 6 2 2 2" xfId="41579" xr:uid="{78837B25-EEAA-45AF-B54B-3C9DFBF0DBD7}"/>
    <cellStyle name="Millares 18 2 6 2 3" xfId="30138" xr:uid="{85E1B116-DAF2-455F-BB3C-1EA3CDB7E453}"/>
    <cellStyle name="Millares 18 2 6 2 4" xfId="53020" xr:uid="{48969C90-E339-4860-9602-C9E550454AA4}"/>
    <cellStyle name="Millares 18 2 6 3" xfId="14443" xr:uid="{D8977128-DCE0-4DA1-B928-65A138BBA023}"/>
    <cellStyle name="Millares 18 2 6 3 2" xfId="37337" xr:uid="{C46EB25B-FB21-49AC-86DA-15ABE052CAA5}"/>
    <cellStyle name="Millares 18 2 6 4" xfId="25896" xr:uid="{CD0E0FA2-352D-44D2-BB23-2B2C57FDC8F5}"/>
    <cellStyle name="Millares 18 2 6 5" xfId="48778" xr:uid="{B05319FF-A76C-4FFB-85D3-62FDC506EFFC}"/>
    <cellStyle name="Millares 18 2 7" xfId="3250" xr:uid="{B2778C44-1054-4EAD-A653-55039F290C26}"/>
    <cellStyle name="Millares 18 2 7 2" xfId="7493" xr:uid="{8E8C8BD1-DF8E-45B9-BC7A-8421F8E980B2}"/>
    <cellStyle name="Millares 18 2 7 2 2" xfId="18945" xr:uid="{1B35FEFF-274E-488D-A948-11899849C34B}"/>
    <cellStyle name="Millares 18 2 7 2 2 2" xfId="41839" xr:uid="{4B5C5A3A-C693-4BDB-8268-40EFA712DA35}"/>
    <cellStyle name="Millares 18 2 7 2 3" xfId="30398" xr:uid="{C47C8125-9FAD-42EA-B383-ADBD4276B0A1}"/>
    <cellStyle name="Millares 18 2 7 2 4" xfId="53280" xr:uid="{C0054305-D440-45DF-B190-6D0DAEDFAD8F}"/>
    <cellStyle name="Millares 18 2 7 3" xfId="14703" xr:uid="{217C2536-CE84-43D4-A499-345011A099DE}"/>
    <cellStyle name="Millares 18 2 7 3 2" xfId="37597" xr:uid="{4146BC14-C703-4025-A98C-4DAA4C9F6E02}"/>
    <cellStyle name="Millares 18 2 7 4" xfId="26156" xr:uid="{76117F1A-B183-44DA-A07D-AE5DDD353877}"/>
    <cellStyle name="Millares 18 2 7 5" xfId="49038" xr:uid="{677D751F-8AA7-4A34-89E1-CC928438BB5B}"/>
    <cellStyle name="Millares 18 2 8" xfId="3511" xr:uid="{8B38D36B-26D8-497B-9279-4BB02D9E0DF8}"/>
    <cellStyle name="Millares 18 2 8 2" xfId="7754" xr:uid="{C6E6F0E0-456F-47D3-A966-81EC2D40A471}"/>
    <cellStyle name="Millares 18 2 8 2 2" xfId="19206" xr:uid="{7B91537E-547B-4BE1-9915-75764BACF4A7}"/>
    <cellStyle name="Millares 18 2 8 2 2 2" xfId="42100" xr:uid="{5767114B-2C0E-4705-A631-8D6C1080B4BD}"/>
    <cellStyle name="Millares 18 2 8 2 3" xfId="30659" xr:uid="{B132E0D2-FDAA-46B1-996E-786A4ED875B3}"/>
    <cellStyle name="Millares 18 2 8 2 4" xfId="53541" xr:uid="{39B48444-5487-4CE5-A01C-C865B0E49FAD}"/>
    <cellStyle name="Millares 18 2 8 3" xfId="14964" xr:uid="{11F43376-A15D-4842-9646-91B11A15B4EE}"/>
    <cellStyle name="Millares 18 2 8 3 2" xfId="37858" xr:uid="{E157B4B6-84D7-48C3-9B8B-DB3F0799BBE7}"/>
    <cellStyle name="Millares 18 2 8 4" xfId="26417" xr:uid="{746C20B7-B855-4324-A9F1-0F9EE969A518}"/>
    <cellStyle name="Millares 18 2 8 5" xfId="49299" xr:uid="{E520843D-CB7B-44DA-A1AE-7029811E80CB}"/>
    <cellStyle name="Millares 18 2 9" xfId="4579" xr:uid="{D277478E-4C6C-401B-ADC3-1048BCE650F8}"/>
    <cellStyle name="Millares 18 2 9 2" xfId="16031" xr:uid="{48A8F30F-F8EA-4DAD-93D4-61FFD7FF563D}"/>
    <cellStyle name="Millares 18 2 9 2 2" xfId="38925" xr:uid="{AA9DE32F-F145-43F0-802D-80FBB3E1CD7C}"/>
    <cellStyle name="Millares 18 2 9 3" xfId="27484" xr:uid="{10DA231B-F068-4EEB-A625-AE7539363269}"/>
    <cellStyle name="Millares 18 2 9 4" xfId="50366" xr:uid="{F8964C3B-1D3D-4E4B-8C04-D2CD7D5B760E}"/>
    <cellStyle name="Millares 18 3" xfId="496" xr:uid="{973D8E01-E816-4119-A7F1-B38B586B74AD}"/>
    <cellStyle name="Millares 18 3 10" xfId="46291" xr:uid="{6E889C4F-FC40-4B3B-9CAC-5A19B8536CCF}"/>
    <cellStyle name="Millares 18 3 2" xfId="1024" xr:uid="{2B4991A2-7EAF-4364-BF71-17506D821F3A}"/>
    <cellStyle name="Millares 18 3 2 2" xfId="2341" xr:uid="{ED4B558D-1B69-4CB1-B729-26178A94274D}"/>
    <cellStyle name="Millares 18 3 2 2 2" xfId="6589" xr:uid="{F36CAD16-52C4-4D3E-BA22-F43292818742}"/>
    <cellStyle name="Millares 18 3 2 2 2 2" xfId="18041" xr:uid="{FBF8906C-153E-4992-BF2F-F6B71A82B55E}"/>
    <cellStyle name="Millares 18 3 2 2 2 2 2" xfId="40935" xr:uid="{EC46790C-6CE1-4DF6-9899-E524F367ECF1}"/>
    <cellStyle name="Millares 18 3 2 2 2 3" xfId="29494" xr:uid="{75EFFF6B-59A0-47AB-BE8A-6F691899CA0C}"/>
    <cellStyle name="Millares 18 3 2 2 2 4" xfId="52376" xr:uid="{1D8E3A09-277C-4724-95D6-7C5C5533E39C}"/>
    <cellStyle name="Millares 18 3 2 2 3" xfId="13799" xr:uid="{DD5E225B-00AF-48DB-8F37-E506B65E5AFE}"/>
    <cellStyle name="Millares 18 3 2 2 3 2" xfId="36693" xr:uid="{42F91A1B-E556-4873-92EA-449345BDF984}"/>
    <cellStyle name="Millares 18 3 2 2 4" xfId="25252" xr:uid="{31D6FBC3-BDAC-4255-A1CE-7D6A08B30876}"/>
    <cellStyle name="Millares 18 3 2 2 5" xfId="48135" xr:uid="{1FD458C1-4621-4254-B676-5F2587B86EB4}"/>
    <cellStyle name="Millares 18 3 2 3" xfId="4185" xr:uid="{209ED15A-8497-48D3-939D-8E56D883CF67}"/>
    <cellStyle name="Millares 18 3 2 3 2" xfId="8428" xr:uid="{FBF735A9-75AA-413F-AB5F-8991F79ED7AE}"/>
    <cellStyle name="Millares 18 3 2 3 2 2" xfId="19880" xr:uid="{95BD0C57-B7EB-4990-8CBB-63F62A07CD12}"/>
    <cellStyle name="Millares 18 3 2 3 2 2 2" xfId="42774" xr:uid="{D39BCE07-C7EC-4E12-86F5-811DE8B8F09C}"/>
    <cellStyle name="Millares 18 3 2 3 2 3" xfId="31333" xr:uid="{EC9ADEF2-7DC2-49D2-ACBF-5676F9413B8E}"/>
    <cellStyle name="Millares 18 3 2 3 2 4" xfId="54215" xr:uid="{30B8F4DC-F07E-43A2-A99E-980ECD29E531}"/>
    <cellStyle name="Millares 18 3 2 3 3" xfId="15638" xr:uid="{A3C31480-CFEC-42A6-925A-A6184C3E5E1A}"/>
    <cellStyle name="Millares 18 3 2 3 3 2" xfId="38532" xr:uid="{2EF2EA4F-EADE-40B0-959C-3C6D10728535}"/>
    <cellStyle name="Millares 18 3 2 3 4" xfId="27091" xr:uid="{9A1D2D5D-1055-49ED-9C77-65C74E60D87C}"/>
    <cellStyle name="Millares 18 3 2 3 5" xfId="49973" xr:uid="{07727A0B-A098-4B9C-9F34-5B2868262F5B}"/>
    <cellStyle name="Millares 18 3 2 4" xfId="5272" xr:uid="{24BDBC91-7BE0-4432-A176-B79DD5EF2B5E}"/>
    <cellStyle name="Millares 18 3 2 4 2" xfId="16724" xr:uid="{B6C9F6C8-E2E4-4133-AC02-68975D64FC45}"/>
    <cellStyle name="Millares 18 3 2 4 2 2" xfId="39618" xr:uid="{8D7D6FA4-84D4-49CA-94C3-C8189C6B398C}"/>
    <cellStyle name="Millares 18 3 2 4 3" xfId="28177" xr:uid="{240C67A0-B758-47A6-A0A4-682C8C33517C}"/>
    <cellStyle name="Millares 18 3 2 4 4" xfId="51059" xr:uid="{051FCFFA-2FC7-4D0D-86D4-C25D904216FD}"/>
    <cellStyle name="Millares 18 3 2 5" xfId="10333" xr:uid="{8E05DD65-F2E0-4175-B802-64053E08071C}"/>
    <cellStyle name="Millares 18 3 2 5 2" xfId="21776" xr:uid="{6C75D43D-BDE7-4C19-8DD9-6BFC55603576}"/>
    <cellStyle name="Millares 18 3 2 5 2 2" xfId="44670" xr:uid="{E8838911-D031-4A0A-A7B6-107C7C00B32D}"/>
    <cellStyle name="Millares 18 3 2 5 3" xfId="33229" xr:uid="{C443D49B-E609-4D55-8749-4D10500A7F91}"/>
    <cellStyle name="Millares 18 3 2 6" xfId="11417" xr:uid="{BA85AB38-8A9D-40A0-B135-F4D81E443E71}"/>
    <cellStyle name="Millares 18 3 2 6 2" xfId="22860" xr:uid="{8BB1CE2F-D099-41B7-A9D6-639C09A20396}"/>
    <cellStyle name="Millares 18 3 2 6 2 2" xfId="45754" xr:uid="{BEA85F4D-6D72-426C-B62A-7142762220BD}"/>
    <cellStyle name="Millares 18 3 2 6 3" xfId="34313" xr:uid="{841B49FC-C154-4931-95D5-66755EF684CA}"/>
    <cellStyle name="Millares 18 3 2 7" xfId="12482" xr:uid="{28CF16A2-4A86-470C-A899-2DD9A11FB181}"/>
    <cellStyle name="Millares 18 3 2 7 2" xfId="35376" xr:uid="{16C48B50-41D3-4426-88F3-680DCF313F18}"/>
    <cellStyle name="Millares 18 3 2 8" xfId="23935" xr:uid="{C7F916A9-C809-4F79-8FF5-E0D4BC0833C1}"/>
    <cellStyle name="Millares 18 3 2 9" xfId="46818" xr:uid="{F4A66CE9-530A-4479-BA9C-8467488353CD}"/>
    <cellStyle name="Millares 18 3 3" xfId="1814" xr:uid="{F8644C09-1E01-4FF0-9EA4-B6821E9B9C94}"/>
    <cellStyle name="Millares 18 3 3 2" xfId="6062" xr:uid="{7F892669-AB89-4887-88EF-B5BDA3AAB7C3}"/>
    <cellStyle name="Millares 18 3 3 2 2" xfId="17514" xr:uid="{E4B53F29-737A-444C-B2DF-D7EA14B86E0D}"/>
    <cellStyle name="Millares 18 3 3 2 2 2" xfId="40408" xr:uid="{3C248C64-56D3-4937-9391-98A644045563}"/>
    <cellStyle name="Millares 18 3 3 2 3" xfId="28967" xr:uid="{D654EA9B-25D5-422D-95F3-10A41ACCA358}"/>
    <cellStyle name="Millares 18 3 3 2 4" xfId="51849" xr:uid="{35692665-3DA5-4CF7-ACC8-A74F779F4B48}"/>
    <cellStyle name="Millares 18 3 3 3" xfId="13272" xr:uid="{93782004-7490-4154-8DBB-111B93C940AB}"/>
    <cellStyle name="Millares 18 3 3 3 2" xfId="36166" xr:uid="{27FA29F2-84CF-40FC-924C-BA5122446C3A}"/>
    <cellStyle name="Millares 18 3 3 4" xfId="24725" xr:uid="{03A436A1-79B0-4B40-B261-FAD807E99EF7}"/>
    <cellStyle name="Millares 18 3 3 5" xfId="47608" xr:uid="{97595FB3-E978-46E8-9D4F-36DDF9445E75}"/>
    <cellStyle name="Millares 18 3 4" xfId="3658" xr:uid="{4166616A-C921-4637-937E-5E15D07044F8}"/>
    <cellStyle name="Millares 18 3 4 2" xfId="7901" xr:uid="{F5E2AC2C-4735-4588-BDCA-762622A15A17}"/>
    <cellStyle name="Millares 18 3 4 2 2" xfId="19353" xr:uid="{ACD1D63D-47CB-41FA-94D4-B7ABC30DE0C7}"/>
    <cellStyle name="Millares 18 3 4 2 2 2" xfId="42247" xr:uid="{01612759-D870-4310-9812-498DF9A79D91}"/>
    <cellStyle name="Millares 18 3 4 2 3" xfId="30806" xr:uid="{817C195F-102A-458C-A29A-32EE3B223C33}"/>
    <cellStyle name="Millares 18 3 4 2 4" xfId="53688" xr:uid="{12EA2A41-8DDD-4DD1-9FDA-286B0AF74A8D}"/>
    <cellStyle name="Millares 18 3 4 3" xfId="15111" xr:uid="{F827C352-CB77-419F-98D1-D1B8F4E2D714}"/>
    <cellStyle name="Millares 18 3 4 3 2" xfId="38005" xr:uid="{E176D0BA-9EED-4272-A3B2-96EB720792C2}"/>
    <cellStyle name="Millares 18 3 4 4" xfId="26564" xr:uid="{FFD8BA7D-8C9A-490F-B0CD-6B721CD5D422}"/>
    <cellStyle name="Millares 18 3 4 5" xfId="49446" xr:uid="{0FCAE88F-7CD8-4054-8FDD-74ED6A9C5E80}"/>
    <cellStyle name="Millares 18 3 5" xfId="4745" xr:uid="{4269CEC5-2B7F-4D03-9621-4E789E1ADAF5}"/>
    <cellStyle name="Millares 18 3 5 2" xfId="16197" xr:uid="{8B6E5310-F83C-4116-821B-A426C9D4E3AA}"/>
    <cellStyle name="Millares 18 3 5 2 2" xfId="39091" xr:uid="{AE554FB2-1D4D-4614-83AF-400D47F509C0}"/>
    <cellStyle name="Millares 18 3 5 3" xfId="27650" xr:uid="{31CFE454-E54B-4ECC-B7E1-65EF274E5B85}"/>
    <cellStyle name="Millares 18 3 5 4" xfId="50532" xr:uid="{7CF45321-3511-4A46-B9C6-92DBC4AFC808}"/>
    <cellStyle name="Millares 18 3 6" xfId="9806" xr:uid="{639517A3-BD0F-42A5-9F6F-3EF88CDFDA32}"/>
    <cellStyle name="Millares 18 3 6 2" xfId="21249" xr:uid="{345702A1-D912-4EB2-AC6A-2533F8617A34}"/>
    <cellStyle name="Millares 18 3 6 2 2" xfId="44143" xr:uid="{2FDE1C9D-67F1-4EB1-8C32-B21866017947}"/>
    <cellStyle name="Millares 18 3 6 3" xfId="32702" xr:uid="{09CD61DC-D339-42F2-8445-21D219D1C61F}"/>
    <cellStyle name="Millares 18 3 7" xfId="10890" xr:uid="{36796EC6-3901-4258-BB8F-89D5F8C28CA8}"/>
    <cellStyle name="Millares 18 3 7 2" xfId="22333" xr:uid="{018A45FB-2D4C-488B-8076-7A096F735E87}"/>
    <cellStyle name="Millares 18 3 7 2 2" xfId="45227" xr:uid="{2B744C96-4281-4318-BB6D-82771E75D9B5}"/>
    <cellStyle name="Millares 18 3 7 3" xfId="33786" xr:uid="{5187EFF7-F6E6-4FA8-B04F-4D79889FA45E}"/>
    <cellStyle name="Millares 18 3 8" xfId="11955" xr:uid="{1376C6B0-44D7-4B5D-9DC1-E351EC2E579D}"/>
    <cellStyle name="Millares 18 3 8 2" xfId="34849" xr:uid="{CEE9A3C5-DBC9-4705-85C5-95EF4752F04E}"/>
    <cellStyle name="Millares 18 3 9" xfId="23408" xr:uid="{C67831B7-F898-426F-A193-6C2BA1C08D9E}"/>
    <cellStyle name="Millares 18 4" xfId="760" xr:uid="{D2B784CD-B01A-4F75-8FB5-0FF2E82D0157}"/>
    <cellStyle name="Millares 18 4 2" xfId="2077" xr:uid="{32939154-0B2A-415E-94EA-54DDF9A5F92B}"/>
    <cellStyle name="Millares 18 4 2 2" xfId="6325" xr:uid="{E3CA87ED-C940-4215-9D32-7C78B6E06F5D}"/>
    <cellStyle name="Millares 18 4 2 2 2" xfId="17777" xr:uid="{E962678C-D9B0-4AE4-B88E-D2001662CBED}"/>
    <cellStyle name="Millares 18 4 2 2 2 2" xfId="40671" xr:uid="{0D7D3BB9-A565-46DE-9D20-AE728455EB4B}"/>
    <cellStyle name="Millares 18 4 2 2 3" xfId="29230" xr:uid="{1E4E83D2-8375-41D9-B11B-6ED74F724BD8}"/>
    <cellStyle name="Millares 18 4 2 2 4" xfId="52112" xr:uid="{7CF1E7F4-FAAB-4006-AE47-8172810C1FFF}"/>
    <cellStyle name="Millares 18 4 2 3" xfId="13535" xr:uid="{E5A16982-1706-48B1-9271-62C9BBD86198}"/>
    <cellStyle name="Millares 18 4 2 3 2" xfId="36429" xr:uid="{99188EC5-2984-4B49-923C-1274224ACDC0}"/>
    <cellStyle name="Millares 18 4 2 4" xfId="24988" xr:uid="{182AD077-238E-4251-B6A9-3406FD1A35C0}"/>
    <cellStyle name="Millares 18 4 2 5" xfId="47871" xr:uid="{DBB81944-85DA-46B0-95CD-74A685A432D4}"/>
    <cellStyle name="Millares 18 4 3" xfId="3921" xr:uid="{E0E9F597-D70B-4D9D-A560-2AC4660F1018}"/>
    <cellStyle name="Millares 18 4 3 2" xfId="8164" xr:uid="{B1390ABB-E96C-46C8-8BAA-6A0CF897BBC9}"/>
    <cellStyle name="Millares 18 4 3 2 2" xfId="19616" xr:uid="{30547A58-C6FD-4C47-91D5-F879626BB91C}"/>
    <cellStyle name="Millares 18 4 3 2 2 2" xfId="42510" xr:uid="{CEA3634C-A644-4B83-92AF-4869C06E673D}"/>
    <cellStyle name="Millares 18 4 3 2 3" xfId="31069" xr:uid="{A25FCB9F-7137-4997-ACB5-BC607FB4FB9C}"/>
    <cellStyle name="Millares 18 4 3 2 4" xfId="53951" xr:uid="{ECB93875-0276-424B-865A-59C255B08F40}"/>
    <cellStyle name="Millares 18 4 3 3" xfId="15374" xr:uid="{74B179E0-DC72-4ADE-8EE4-F05E9BBCDB58}"/>
    <cellStyle name="Millares 18 4 3 3 2" xfId="38268" xr:uid="{CFF1F42D-A932-4F3F-883C-0122AC796D26}"/>
    <cellStyle name="Millares 18 4 3 4" xfId="26827" xr:uid="{AEFFAFDD-DC74-4CF5-B0BF-23C553B027AC}"/>
    <cellStyle name="Millares 18 4 3 5" xfId="49709" xr:uid="{FA13ECCB-BE42-4819-BB54-739DF30D37A6}"/>
    <cellStyle name="Millares 18 4 4" xfId="5008" xr:uid="{01A919CC-C859-44D8-92A3-31666A346E42}"/>
    <cellStyle name="Millares 18 4 4 2" xfId="16460" xr:uid="{201238C3-B6EF-4B3F-B11C-81FEA40192BD}"/>
    <cellStyle name="Millares 18 4 4 2 2" xfId="39354" xr:uid="{1A61B3EE-0E99-4892-AF16-5A808EFAC6A2}"/>
    <cellStyle name="Millares 18 4 4 3" xfId="27913" xr:uid="{689CE9CB-7E8C-4F3E-A936-25748459E2F9}"/>
    <cellStyle name="Millares 18 4 4 4" xfId="50795" xr:uid="{80FBB0F3-AA52-4C53-8774-50E2EBF716CE}"/>
    <cellStyle name="Millares 18 4 5" xfId="10069" xr:uid="{2AB1D54E-A13E-4E74-BD7B-26ECCBE5FD8C}"/>
    <cellStyle name="Millares 18 4 5 2" xfId="21512" xr:uid="{056E3AEF-C15B-4014-9CFE-998E874958FC}"/>
    <cellStyle name="Millares 18 4 5 2 2" xfId="44406" xr:uid="{43CE3383-ABB1-4AFC-B87C-9469EA252111}"/>
    <cellStyle name="Millares 18 4 5 3" xfId="32965" xr:uid="{673E2382-1483-48DF-9C8C-19CBEFCAAA09}"/>
    <cellStyle name="Millares 18 4 6" xfId="11153" xr:uid="{DC3DD16B-2AD9-4021-883B-9BE6287B03F8}"/>
    <cellStyle name="Millares 18 4 6 2" xfId="22596" xr:uid="{976EECE9-9EEF-479A-8C9A-55C986F2D762}"/>
    <cellStyle name="Millares 18 4 6 2 2" xfId="45490" xr:uid="{703D86F8-0CC3-4C40-93B3-C7450E9FBDA6}"/>
    <cellStyle name="Millares 18 4 6 3" xfId="34049" xr:uid="{BFC4AF27-9021-4F40-AA15-70F6BD6FD4C8}"/>
    <cellStyle name="Millares 18 4 7" xfId="12218" xr:uid="{C1743DBF-8B1B-4370-8F6E-234F51344B84}"/>
    <cellStyle name="Millares 18 4 7 2" xfId="35112" xr:uid="{DDCD135A-2C46-4350-907B-F45CC1D5F603}"/>
    <cellStyle name="Millares 18 4 8" xfId="23671" xr:uid="{0B56C009-612C-486A-84B1-F73E50BCB7B2}"/>
    <cellStyle name="Millares 18 4 9" xfId="46554" xr:uid="{9367EBB6-2453-4829-8089-A8FB1041F704}"/>
    <cellStyle name="Millares 18 5" xfId="1288" xr:uid="{BC76F545-14E4-463C-BBBA-8E073C86A224}"/>
    <cellStyle name="Millares 18 5 2" xfId="2605" xr:uid="{4741F2AA-0D2A-45E7-AE72-C320DBD27A5F}"/>
    <cellStyle name="Millares 18 5 2 2" xfId="6853" xr:uid="{424AF1A9-8DD5-4B67-AC3E-626AFE8CAFA4}"/>
    <cellStyle name="Millares 18 5 2 2 2" xfId="18305" xr:uid="{0206529C-AD2F-4322-B0C5-8B928AF7AC57}"/>
    <cellStyle name="Millares 18 5 2 2 2 2" xfId="41199" xr:uid="{274B92FD-EEA9-456B-A15C-690CA1E70AB3}"/>
    <cellStyle name="Millares 18 5 2 2 3" xfId="29758" xr:uid="{50D62ED1-C0A4-426C-9E44-06D352F6E42C}"/>
    <cellStyle name="Millares 18 5 2 2 4" xfId="52640" xr:uid="{07BDE19A-B69E-467C-8D3E-CEDC45E9EC09}"/>
    <cellStyle name="Millares 18 5 2 3" xfId="14063" xr:uid="{1F995D11-990C-4610-A80B-D6A55BFCC628}"/>
    <cellStyle name="Millares 18 5 2 3 2" xfId="36957" xr:uid="{FEC87323-4B02-4521-B93E-1F31ED5437B9}"/>
    <cellStyle name="Millares 18 5 2 4" xfId="25516" xr:uid="{634B3434-2B6A-4828-BB90-63FA5A9A0B94}"/>
    <cellStyle name="Millares 18 5 2 5" xfId="48399" xr:uid="{F8E12E1C-90B2-4C94-8275-4632EF6CE404}"/>
    <cellStyle name="Millares 18 5 3" xfId="5536" xr:uid="{6DE8AA63-8413-4C6D-BBA3-51C47224CB22}"/>
    <cellStyle name="Millares 18 5 3 2" xfId="16988" xr:uid="{4CF1897E-BF37-4C1A-A651-86EF30EC615F}"/>
    <cellStyle name="Millares 18 5 3 2 2" xfId="39882" xr:uid="{D7CA1110-F6C4-4F4E-B7AC-DD95583CC296}"/>
    <cellStyle name="Millares 18 5 3 3" xfId="28441" xr:uid="{E1B0FBDB-819A-46D9-A054-EB88150219F0}"/>
    <cellStyle name="Millares 18 5 3 4" xfId="51323" xr:uid="{29EBDC5D-3EC0-41E7-9A63-BC17EF1BF654}"/>
    <cellStyle name="Millares 18 5 4" xfId="12746" xr:uid="{7E5A7D85-3036-42FE-8CE6-9B9DBF2514D6}"/>
    <cellStyle name="Millares 18 5 4 2" xfId="35640" xr:uid="{E895B41C-E9E4-403D-88D3-C656EADD3CB9}"/>
    <cellStyle name="Millares 18 5 5" xfId="24199" xr:uid="{12127E07-4DC2-44C1-9F5F-5C1DE72A3E81}"/>
    <cellStyle name="Millares 18 5 6" xfId="47082" xr:uid="{2A184E66-7D3E-4CEE-9E3D-C912E0EA7701}"/>
    <cellStyle name="Millares 18 6" xfId="1551" xr:uid="{CBA22E8A-2537-444B-B4CE-77BD5BB16AD5}"/>
    <cellStyle name="Millares 18 6 2" xfId="5799" xr:uid="{98058E1D-AF49-4A01-8598-6A2E1911E5FC}"/>
    <cellStyle name="Millares 18 6 2 2" xfId="17251" xr:uid="{6CD56D51-BFF0-4AA1-BF6D-4098F3741A2E}"/>
    <cellStyle name="Millares 18 6 2 2 2" xfId="40145" xr:uid="{7744FCA0-99E3-4FEB-8285-4DC52DCBD918}"/>
    <cellStyle name="Millares 18 6 2 3" xfId="28704" xr:uid="{222DCE28-A32C-42FB-8069-DB7ABB34936E}"/>
    <cellStyle name="Millares 18 6 2 4" xfId="51586" xr:uid="{8E2FF39E-DEFD-4A0C-A280-E7CB050DFF39}"/>
    <cellStyle name="Millares 18 6 3" xfId="13009" xr:uid="{F3F1BA16-D5CF-43A6-A5F1-8EEB52AD12D6}"/>
    <cellStyle name="Millares 18 6 3 2" xfId="35903" xr:uid="{3C3841AE-EB73-4888-97BB-C6E2233C666C}"/>
    <cellStyle name="Millares 18 6 4" xfId="24462" xr:uid="{79C7B4FE-4E2A-4EB5-9C33-7EA2530C592E}"/>
    <cellStyle name="Millares 18 6 5" xfId="47345" xr:uid="{20CD1B29-5704-44CB-8B10-A00529C78739}"/>
    <cellStyle name="Millares 18 7" xfId="2873" xr:uid="{7204ACF9-7EE4-461F-A0FB-98F91C21E048}"/>
    <cellStyle name="Millares 18 7 2" xfId="7117" xr:uid="{411AA14D-9A8F-4241-82F7-7F66492B8472}"/>
    <cellStyle name="Millares 18 7 2 2" xfId="18569" xr:uid="{1E68F4F5-34A2-4572-851C-8D72AA86BD6D}"/>
    <cellStyle name="Millares 18 7 2 2 2" xfId="41463" xr:uid="{A7190320-20BA-49B8-BB57-6A2E02117CFE}"/>
    <cellStyle name="Millares 18 7 2 3" xfId="30022" xr:uid="{D95615B3-95E5-4108-AE21-7588624F3404}"/>
    <cellStyle name="Millares 18 7 2 4" xfId="52904" xr:uid="{04CDDE9C-ACB2-4B5B-84C8-34825D409C88}"/>
    <cellStyle name="Millares 18 7 3" xfId="14327" xr:uid="{EE4104C9-164F-45A7-8969-B1AC809061DF}"/>
    <cellStyle name="Millares 18 7 3 2" xfId="37221" xr:uid="{05C8F43E-E957-4910-8451-EAFEB3CA91BB}"/>
    <cellStyle name="Millares 18 7 4" xfId="25780" xr:uid="{2AC7DB48-EFFB-4BD6-B901-621AD34E33C4}"/>
    <cellStyle name="Millares 18 7 5" xfId="48662" xr:uid="{C60E73DC-3208-4DE9-921B-F895506338EC}"/>
    <cellStyle name="Millares 18 8" xfId="3133" xr:uid="{388EB400-6E0F-4443-86DB-71352A126BEF}"/>
    <cellStyle name="Millares 18 8 2" xfId="7376" xr:uid="{294391EF-3BF4-4FC0-870D-1DB4C988A662}"/>
    <cellStyle name="Millares 18 8 2 2" xfId="18828" xr:uid="{E30A3F70-9121-4F56-8CE3-E10266E5F511}"/>
    <cellStyle name="Millares 18 8 2 2 2" xfId="41722" xr:uid="{F7286FD4-F199-44E2-B6B8-893AF9E51F21}"/>
    <cellStyle name="Millares 18 8 2 3" xfId="30281" xr:uid="{4A74184B-E0F2-4DF0-8C11-5443D4456F0B}"/>
    <cellStyle name="Millares 18 8 2 4" xfId="53163" xr:uid="{371588D7-59E0-4DF8-BC24-A9BF83117E04}"/>
    <cellStyle name="Millares 18 8 3" xfId="14586" xr:uid="{AB15E408-8450-4992-8DE5-65857FA8E818}"/>
    <cellStyle name="Millares 18 8 3 2" xfId="37480" xr:uid="{42746229-E639-48D9-BF06-D439CA853D36}"/>
    <cellStyle name="Millares 18 8 4" xfId="26039" xr:uid="{049F9409-EB64-4870-A8D2-6E9B07F921DC}"/>
    <cellStyle name="Millares 18 8 5" xfId="48921" xr:uid="{41F76551-6A63-45DF-9472-9ABC6ED563A5}"/>
    <cellStyle name="Millares 18 9" xfId="3395" xr:uid="{4ECB8414-659E-4462-981A-3C1BA1284F3B}"/>
    <cellStyle name="Millares 18 9 2" xfId="7638" xr:uid="{7AD2B37F-5F94-46E6-8706-9C183D123682}"/>
    <cellStyle name="Millares 18 9 2 2" xfId="19090" xr:uid="{559105A7-80E0-4253-811C-2BB05E0EF086}"/>
    <cellStyle name="Millares 18 9 2 2 2" xfId="41984" xr:uid="{D3092111-8D4A-4671-9C57-3DA9E996FBAA}"/>
    <cellStyle name="Millares 18 9 2 3" xfId="30543" xr:uid="{C76993E6-F308-437B-AE07-BB4A10D3DFB5}"/>
    <cellStyle name="Millares 18 9 2 4" xfId="53425" xr:uid="{4F1DEC32-A508-469D-A5CB-40026ADDD472}"/>
    <cellStyle name="Millares 18 9 3" xfId="14848" xr:uid="{73407FBC-8B6D-4D38-BEB4-35CAACB2AD36}"/>
    <cellStyle name="Millares 18 9 3 2" xfId="37742" xr:uid="{E38EC6C8-DDF1-40F0-8325-344EDB716AC4}"/>
    <cellStyle name="Millares 18 9 4" xfId="26301" xr:uid="{402FAD21-EBA0-466F-93CF-99C0455456AF}"/>
    <cellStyle name="Millares 18 9 5" xfId="49183" xr:uid="{BD6E054E-1C99-4EFF-8896-59E709F0CFFA}"/>
    <cellStyle name="Millares 19" xfId="245" xr:uid="{06D68D8B-187E-4391-9B8E-38109DC3D214}"/>
    <cellStyle name="Millares 19 10" xfId="4493" xr:uid="{700E1983-E3FE-4DBB-98C1-D0D3F4B9321D}"/>
    <cellStyle name="Millares 19 10 2" xfId="15945" xr:uid="{1EE5338C-16D9-41C7-848E-835485FE8C48}"/>
    <cellStyle name="Millares 19 10 2 2" xfId="38839" xr:uid="{9881959F-088D-40DD-B4AE-3660EC6CEA2B}"/>
    <cellStyle name="Millares 19 10 3" xfId="27398" xr:uid="{D3EBC9E1-C4AC-4DB9-9C8E-B9E8329A1BE6}"/>
    <cellStyle name="Millares 19 10 4" xfId="50280" xr:uid="{2B6ACAA3-73A4-4BF1-9094-B028A7E7E01B}"/>
    <cellStyle name="Millares 19 11" xfId="8777" xr:uid="{607498BB-1ECF-4C86-9D15-198BDB20CAED}"/>
    <cellStyle name="Millares 19 11 2" xfId="20221" xr:uid="{BF0AFE26-6581-4D63-BC98-3004B5683FA5}"/>
    <cellStyle name="Millares 19 11 2 2" xfId="43115" xr:uid="{641A4E29-2B40-4431-B756-230E5D4B0885}"/>
    <cellStyle name="Millares 19 11 3" xfId="31674" xr:uid="{CC38E091-CDC8-4D65-A1F0-507DA457379E}"/>
    <cellStyle name="Millares 19 11 4" xfId="54556" xr:uid="{5C219B56-3167-4723-B70A-EA4E26DBEED7}"/>
    <cellStyle name="Millares 19 12" xfId="9038" xr:uid="{0F439CA8-8526-422A-85CA-191D2663B017}"/>
    <cellStyle name="Millares 19 12 2" xfId="20482" xr:uid="{4509FABE-2181-48AC-8523-E98EB9505B8B}"/>
    <cellStyle name="Millares 19 12 2 2" xfId="43376" xr:uid="{DC194EB2-B636-43A5-94C5-9C4EA3446A25}"/>
    <cellStyle name="Millares 19 12 3" xfId="31935" xr:uid="{2DF21E74-3097-4A3B-A5A2-4A25753E562D}"/>
    <cellStyle name="Millares 19 12 4" xfId="54817" xr:uid="{8EA48C67-3175-40A5-9347-BBA2AD462A47}"/>
    <cellStyle name="Millares 19 13" xfId="9305" xr:uid="{DE452603-017A-445F-8339-972C87A3D14F}"/>
    <cellStyle name="Millares 19 13 2" xfId="20749" xr:uid="{C3E09C54-2A53-48D0-9F7C-DA24DAAE2D04}"/>
    <cellStyle name="Millares 19 13 2 2" xfId="43643" xr:uid="{63664DDF-6DBA-4540-8F84-78A8E0B4B162}"/>
    <cellStyle name="Millares 19 13 3" xfId="32202" xr:uid="{576F5DF0-0385-48BC-A8D1-B4F6D47B3416}"/>
    <cellStyle name="Millares 19 13 4" xfId="55084" xr:uid="{084A7E92-F355-4EF1-98AE-CD9C3B9115C2}"/>
    <cellStyle name="Millares 19 14" xfId="9576" xr:uid="{0D024647-3942-4E75-89C5-222F64DC247D}"/>
    <cellStyle name="Millares 19 14 2" xfId="21019" xr:uid="{6DA45327-3EEF-4665-8B7B-F9565193C296}"/>
    <cellStyle name="Millares 19 14 2 2" xfId="43913" xr:uid="{C591AA5F-24B9-4AE5-9DA3-97A8A73AEDFA}"/>
    <cellStyle name="Millares 19 14 3" xfId="32472" xr:uid="{54083966-CE7C-4F8D-A84C-AA408D2EF301}"/>
    <cellStyle name="Millares 19 15" xfId="10662" xr:uid="{177078E9-7A31-425B-B532-E3A2AC8BD0B6}"/>
    <cellStyle name="Millares 19 15 2" xfId="22105" xr:uid="{7C18DE6C-C96C-458D-AFBF-A85C0E45636C}"/>
    <cellStyle name="Millares 19 15 2 2" xfId="44999" xr:uid="{5522C9FE-9883-4650-B778-2B481692A2F2}"/>
    <cellStyle name="Millares 19 15 3" xfId="33558" xr:uid="{5B5EA94C-D31D-4047-B137-F6D6FC688370}"/>
    <cellStyle name="Millares 19 16" xfId="11727" xr:uid="{9922FBB9-BF85-4D24-B7F0-5540BA85064E}"/>
    <cellStyle name="Millares 19 16 2" xfId="34621" xr:uid="{9AB03831-7C62-4042-92C3-9CF6A57389AF}"/>
    <cellStyle name="Millares 19 17" xfId="23180" xr:uid="{58D2E4FD-1181-4A99-B248-7C7B35F1B1EC}"/>
    <cellStyle name="Millares 19 18" xfId="46063" xr:uid="{9CA9F1B7-3A61-4E01-B014-99425DF0469A}"/>
    <cellStyle name="Millares 19 2" xfId="384" xr:uid="{31B36362-F33A-48BF-AE11-9089E98240EE}"/>
    <cellStyle name="Millares 19 2 10" xfId="8893" xr:uid="{7346B4CE-9782-4C04-B206-86A0B73757DC}"/>
    <cellStyle name="Millares 19 2 10 2" xfId="20337" xr:uid="{76861530-E25F-4E8F-91AE-D3875BB50CA4}"/>
    <cellStyle name="Millares 19 2 10 2 2" xfId="43231" xr:uid="{FD32DB18-BF10-4648-9069-A656B7FA3BAD}"/>
    <cellStyle name="Millares 19 2 10 3" xfId="31790" xr:uid="{4AB1C18B-6F81-42D5-A5EE-53CC9E81FC0D}"/>
    <cellStyle name="Millares 19 2 10 4" xfId="54672" xr:uid="{DD5F8007-BD97-4448-8545-69504D957962}"/>
    <cellStyle name="Millares 19 2 11" xfId="9155" xr:uid="{C5005881-02CA-4F70-9E4F-46B464E2E9B1}"/>
    <cellStyle name="Millares 19 2 11 2" xfId="20599" xr:uid="{3E9B3115-4DA6-4245-82A8-27D394E311D0}"/>
    <cellStyle name="Millares 19 2 11 2 2" xfId="43493" xr:uid="{7EA12B57-C12D-408B-9880-E2640A618BFF}"/>
    <cellStyle name="Millares 19 2 11 3" xfId="32052" xr:uid="{DCC9A7E0-27A3-41C5-A8DE-CD82641189F7}"/>
    <cellStyle name="Millares 19 2 11 4" xfId="54934" xr:uid="{91F91FAA-E2D0-44FC-834F-E5C066FCA3FE}"/>
    <cellStyle name="Millares 19 2 12" xfId="9422" xr:uid="{E5882DE1-E248-4ED2-8BD7-1BA5DEB4B4B1}"/>
    <cellStyle name="Millares 19 2 12 2" xfId="20866" xr:uid="{8328DAD5-CF58-427A-B69E-6849911A0CAF}"/>
    <cellStyle name="Millares 19 2 12 2 2" xfId="43760" xr:uid="{1C8752D5-4D74-486B-A453-9FE2A05A15B9}"/>
    <cellStyle name="Millares 19 2 12 3" xfId="32319" xr:uid="{2C352ED3-0F33-4CB7-8E2F-0BE0AB6A87D5}"/>
    <cellStyle name="Millares 19 2 12 4" xfId="55201" xr:uid="{BF510B4F-E74C-4038-84D8-B5A9FA855AA7}"/>
    <cellStyle name="Millares 19 2 13" xfId="9694" xr:uid="{3F7DF6F2-4AF2-491F-BDA6-B3A5F2B64F21}"/>
    <cellStyle name="Millares 19 2 13 2" xfId="21137" xr:uid="{9E13BE30-44B5-4A9F-923E-CC37A2AFA699}"/>
    <cellStyle name="Millares 19 2 13 2 2" xfId="44031" xr:uid="{5CB4875D-E283-4C68-A260-A517917049A9}"/>
    <cellStyle name="Millares 19 2 13 3" xfId="32590" xr:uid="{0A959858-ECC6-4D1D-B590-77A680E8BDB1}"/>
    <cellStyle name="Millares 19 2 14" xfId="10778" xr:uid="{03FB841B-BE11-4620-8925-3FE630EA8F37}"/>
    <cellStyle name="Millares 19 2 14 2" xfId="22221" xr:uid="{B6EDEC37-7A96-48E1-A414-AE246F849CD8}"/>
    <cellStyle name="Millares 19 2 14 2 2" xfId="45115" xr:uid="{5A0FAC73-6B5F-498C-8A87-DCA76F0D7FF6}"/>
    <cellStyle name="Millares 19 2 14 3" xfId="33674" xr:uid="{070FCB1E-1C2E-449E-AF72-E78C99B17347}"/>
    <cellStyle name="Millares 19 2 15" xfId="11843" xr:uid="{2D718D89-B89B-47EA-9986-036C5EBCFB80}"/>
    <cellStyle name="Millares 19 2 15 2" xfId="34737" xr:uid="{93A017A5-CAB0-4EAA-921D-829305B1E1FE}"/>
    <cellStyle name="Millares 19 2 16" xfId="23296" xr:uid="{ED2C9E27-1773-48A2-B5E7-8BE418432E66}"/>
    <cellStyle name="Millares 19 2 17" xfId="46179" xr:uid="{85588BCB-A15D-48C4-8D24-A40CEDC37696}"/>
    <cellStyle name="Millares 19 2 2" xfId="647" xr:uid="{A2ECE872-D5FA-45F1-81A8-478B690F5859}"/>
    <cellStyle name="Millares 19 2 2 10" xfId="46442" xr:uid="{FEDAC3DC-2FE0-45DB-B362-735580EA7D3D}"/>
    <cellStyle name="Millares 19 2 2 2" xfId="1175" xr:uid="{9A688E55-3639-46A4-B4CB-878760C910E6}"/>
    <cellStyle name="Millares 19 2 2 2 2" xfId="2492" xr:uid="{206E23C6-DA63-42E2-B80F-6BC91B205602}"/>
    <cellStyle name="Millares 19 2 2 2 2 2" xfId="6740" xr:uid="{B1D30923-A6A1-4A9D-85D5-2CA41E0E325D}"/>
    <cellStyle name="Millares 19 2 2 2 2 2 2" xfId="18192" xr:uid="{DD64E4C3-CA26-424A-BF43-31EC9B7AD578}"/>
    <cellStyle name="Millares 19 2 2 2 2 2 2 2" xfId="41086" xr:uid="{62289F48-5225-4D1F-A0B9-E220C183C6DF}"/>
    <cellStyle name="Millares 19 2 2 2 2 2 3" xfId="29645" xr:uid="{0EF2FE43-73EC-4A5D-B315-0B699BFDF78A}"/>
    <cellStyle name="Millares 19 2 2 2 2 2 4" xfId="52527" xr:uid="{6E1BECA0-E384-40D6-8E84-F3F2092F5B99}"/>
    <cellStyle name="Millares 19 2 2 2 2 3" xfId="13950" xr:uid="{01570659-29AB-4D4F-8373-5C57101289AE}"/>
    <cellStyle name="Millares 19 2 2 2 2 3 2" xfId="36844" xr:uid="{6E979294-0ED6-414A-9EBC-3055BF23B43D}"/>
    <cellStyle name="Millares 19 2 2 2 2 4" xfId="25403" xr:uid="{5A64A4DE-3B72-4C64-A0A3-386806F94307}"/>
    <cellStyle name="Millares 19 2 2 2 2 5" xfId="48286" xr:uid="{D3A8C959-EA42-43F2-A598-0A5F6954F239}"/>
    <cellStyle name="Millares 19 2 2 2 3" xfId="4336" xr:uid="{B1992B68-D383-43E8-A65E-EC72A991D46D}"/>
    <cellStyle name="Millares 19 2 2 2 3 2" xfId="8579" xr:uid="{47C0100B-8A3D-4A87-88A5-B1142BDD8AA1}"/>
    <cellStyle name="Millares 19 2 2 2 3 2 2" xfId="20031" xr:uid="{B65960EE-3EC5-4C5E-9A20-8CF697452C8F}"/>
    <cellStyle name="Millares 19 2 2 2 3 2 2 2" xfId="42925" xr:uid="{814B8EE9-2D89-4FF0-A0C2-020F62A4FB41}"/>
    <cellStyle name="Millares 19 2 2 2 3 2 3" xfId="31484" xr:uid="{E1C2EB46-5E76-48B0-B550-081C2595174B}"/>
    <cellStyle name="Millares 19 2 2 2 3 2 4" xfId="54366" xr:uid="{614533A6-E126-48D5-89DA-9A00CBDF3911}"/>
    <cellStyle name="Millares 19 2 2 2 3 3" xfId="15789" xr:uid="{9855C293-57A6-40BD-A9AA-D392505981C7}"/>
    <cellStyle name="Millares 19 2 2 2 3 3 2" xfId="38683" xr:uid="{0B358E1E-9E07-4E13-AA82-B4DEAFA40F05}"/>
    <cellStyle name="Millares 19 2 2 2 3 4" xfId="27242" xr:uid="{FC3789C1-9113-48EE-A7AB-905B4D43A191}"/>
    <cellStyle name="Millares 19 2 2 2 3 5" xfId="50124" xr:uid="{591E752C-3523-4433-B77E-47220A86BCD7}"/>
    <cellStyle name="Millares 19 2 2 2 4" xfId="5423" xr:uid="{253F55DF-B377-41EE-85A3-5C0423D91423}"/>
    <cellStyle name="Millares 19 2 2 2 4 2" xfId="16875" xr:uid="{FCD6667E-A6B7-4736-AD49-12F6C7CD30FD}"/>
    <cellStyle name="Millares 19 2 2 2 4 2 2" xfId="39769" xr:uid="{4800C7D6-3752-4F63-8F65-3DF8889F69E0}"/>
    <cellStyle name="Millares 19 2 2 2 4 3" xfId="28328" xr:uid="{B940803F-4120-4978-A7A9-EEE36FB8C637}"/>
    <cellStyle name="Millares 19 2 2 2 4 4" xfId="51210" xr:uid="{87514018-389E-4FCD-A00E-06FC82D471C6}"/>
    <cellStyle name="Millares 19 2 2 2 5" xfId="10484" xr:uid="{30849F45-D013-4FF8-8D18-6B9603DAC612}"/>
    <cellStyle name="Millares 19 2 2 2 5 2" xfId="21927" xr:uid="{818FE823-8B91-4D26-91F9-1782A9F593FA}"/>
    <cellStyle name="Millares 19 2 2 2 5 2 2" xfId="44821" xr:uid="{FC3C7451-3707-45F2-9C5A-8830D270AD41}"/>
    <cellStyle name="Millares 19 2 2 2 5 3" xfId="33380" xr:uid="{577FFF26-3D08-4F76-8D3F-C5D462395FE4}"/>
    <cellStyle name="Millares 19 2 2 2 6" xfId="11568" xr:uid="{CB059A03-D3CF-475A-82F1-0E50ABCA1F35}"/>
    <cellStyle name="Millares 19 2 2 2 6 2" xfId="23011" xr:uid="{DF6AF32A-32BB-4BE0-8A0F-D52EE972A326}"/>
    <cellStyle name="Millares 19 2 2 2 6 2 2" xfId="45905" xr:uid="{95D4BD4F-6D82-44C4-B0E8-262F79ADC815}"/>
    <cellStyle name="Millares 19 2 2 2 6 3" xfId="34464" xr:uid="{DA2C720F-E035-4A94-992F-3184F1D0D999}"/>
    <cellStyle name="Millares 19 2 2 2 7" xfId="12633" xr:uid="{F9773A9C-4BE3-40B1-AA25-CAD9F862CB84}"/>
    <cellStyle name="Millares 19 2 2 2 7 2" xfId="35527" xr:uid="{6C05977B-D89D-4D4F-980B-E5285B4CAFBA}"/>
    <cellStyle name="Millares 19 2 2 2 8" xfId="24086" xr:uid="{C5F4A9BC-95E8-4C8A-A4A9-1A9393FCA43B}"/>
    <cellStyle name="Millares 19 2 2 2 9" xfId="46969" xr:uid="{6884313F-B7BA-4F41-BB9E-CE7749B50860}"/>
    <cellStyle name="Millares 19 2 2 3" xfId="1965" xr:uid="{965B33CA-6E27-4869-97E1-560D3BB26B5E}"/>
    <cellStyle name="Millares 19 2 2 3 2" xfId="6213" xr:uid="{8E091D7B-F8F4-4E39-AA5F-8AA0359FC86C}"/>
    <cellStyle name="Millares 19 2 2 3 2 2" xfId="17665" xr:uid="{E9A7F37C-C8B4-4B3A-94DD-7DADD9DEBA64}"/>
    <cellStyle name="Millares 19 2 2 3 2 2 2" xfId="40559" xr:uid="{8521F060-FFC1-49D3-A1E4-09A972BC628F}"/>
    <cellStyle name="Millares 19 2 2 3 2 3" xfId="29118" xr:uid="{F6E2287A-3793-4D79-8ECC-F13103788F23}"/>
    <cellStyle name="Millares 19 2 2 3 2 4" xfId="52000" xr:uid="{ED22D55C-0852-43CE-BADB-ADDE9CE918A5}"/>
    <cellStyle name="Millares 19 2 2 3 3" xfId="13423" xr:uid="{62072FE8-FEDF-469D-BF90-661DCFF1B01A}"/>
    <cellStyle name="Millares 19 2 2 3 3 2" xfId="36317" xr:uid="{CA60E2C5-12A5-4FB4-AF43-B25350E67D15}"/>
    <cellStyle name="Millares 19 2 2 3 4" xfId="24876" xr:uid="{BD520BAA-06DB-45E4-BFC3-9ECAED6840F1}"/>
    <cellStyle name="Millares 19 2 2 3 5" xfId="47759" xr:uid="{3EA035CE-C367-4584-A7F5-CCC789D9199D}"/>
    <cellStyle name="Millares 19 2 2 4" xfId="3809" xr:uid="{10C0E6D2-9B51-455D-A87F-39C98733D9E6}"/>
    <cellStyle name="Millares 19 2 2 4 2" xfId="8052" xr:uid="{79AE4E25-C728-4E5E-A2B4-F06FFA40AB87}"/>
    <cellStyle name="Millares 19 2 2 4 2 2" xfId="19504" xr:uid="{84C53F5F-7972-4DFD-9B30-95893A9599B3}"/>
    <cellStyle name="Millares 19 2 2 4 2 2 2" xfId="42398" xr:uid="{3D359D0E-B032-4323-8357-579EECC35A08}"/>
    <cellStyle name="Millares 19 2 2 4 2 3" xfId="30957" xr:uid="{0EA2F168-EB12-4B9E-A9D4-F0304FA40356}"/>
    <cellStyle name="Millares 19 2 2 4 2 4" xfId="53839" xr:uid="{FDB01862-17E3-427E-8188-93C2D8A9C5A5}"/>
    <cellStyle name="Millares 19 2 2 4 3" xfId="15262" xr:uid="{1F5F7052-52B1-4334-8283-9A0B3E9B49D9}"/>
    <cellStyle name="Millares 19 2 2 4 3 2" xfId="38156" xr:uid="{C1BBF6A4-B0D4-49CF-B50E-19650AC5B0D6}"/>
    <cellStyle name="Millares 19 2 2 4 4" xfId="26715" xr:uid="{1B9FB6D0-0318-4D46-9B8A-0984FC7F8683}"/>
    <cellStyle name="Millares 19 2 2 4 5" xfId="49597" xr:uid="{06100975-C112-40D3-97BC-80A43A86A57E}"/>
    <cellStyle name="Millares 19 2 2 5" xfId="4896" xr:uid="{BD64B5E1-6425-4B00-9AAF-A6E3970C5FDF}"/>
    <cellStyle name="Millares 19 2 2 5 2" xfId="16348" xr:uid="{C4C6631F-0495-4B52-8E82-4D1D64D432F1}"/>
    <cellStyle name="Millares 19 2 2 5 2 2" xfId="39242" xr:uid="{508FBFDB-8D60-4BB4-B93B-0604790EF706}"/>
    <cellStyle name="Millares 19 2 2 5 3" xfId="27801" xr:uid="{C27590D5-284C-4132-A502-F87B03CC54B6}"/>
    <cellStyle name="Millares 19 2 2 5 4" xfId="50683" xr:uid="{F34C1AC4-D23F-43DD-A01E-97C85A3FFBE2}"/>
    <cellStyle name="Millares 19 2 2 6" xfId="9957" xr:uid="{692A4DEC-C460-44C7-A9B7-CC693483503F}"/>
    <cellStyle name="Millares 19 2 2 6 2" xfId="21400" xr:uid="{2210020D-8DB9-4E28-901E-A543A12EEDD0}"/>
    <cellStyle name="Millares 19 2 2 6 2 2" xfId="44294" xr:uid="{A0C847EE-1E98-4A66-8558-F844982C9826}"/>
    <cellStyle name="Millares 19 2 2 6 3" xfId="32853" xr:uid="{A1814B27-D6EA-4149-A1BA-2F11DBE3734B}"/>
    <cellStyle name="Millares 19 2 2 7" xfId="11041" xr:uid="{3902729A-C5D2-47EE-B601-286F384F2547}"/>
    <cellStyle name="Millares 19 2 2 7 2" xfId="22484" xr:uid="{3EB5FA1E-65D8-4CEC-B44D-1D0D1DEDD85A}"/>
    <cellStyle name="Millares 19 2 2 7 2 2" xfId="45378" xr:uid="{926BC2A2-5237-4B4E-973F-E8C0A767F0FC}"/>
    <cellStyle name="Millares 19 2 2 7 3" xfId="33937" xr:uid="{2080BC79-5BEC-4DB2-ABD0-8AB4B7A9B7D5}"/>
    <cellStyle name="Millares 19 2 2 8" xfId="12106" xr:uid="{000C0780-DD96-46BB-B114-9B7368C0C8BE}"/>
    <cellStyle name="Millares 19 2 2 8 2" xfId="35000" xr:uid="{F4BF9126-8480-498D-91EE-186EACE07CA5}"/>
    <cellStyle name="Millares 19 2 2 9" xfId="23559" xr:uid="{E4232ED4-FFA1-453E-AC8D-EEE56A417C01}"/>
    <cellStyle name="Millares 19 2 3" xfId="912" xr:uid="{E3B84B29-231B-44E6-AAEA-DEA42614BD2F}"/>
    <cellStyle name="Millares 19 2 3 2" xfId="2229" xr:uid="{A928A0E5-1267-4065-AAD0-249ED7D64B39}"/>
    <cellStyle name="Millares 19 2 3 2 2" xfId="6477" xr:uid="{E92BFBCF-CDC9-48BE-ABA3-DE1F3903F3A1}"/>
    <cellStyle name="Millares 19 2 3 2 2 2" xfId="17929" xr:uid="{0439F6AF-F113-402C-8199-4311CCB98C01}"/>
    <cellStyle name="Millares 19 2 3 2 2 2 2" xfId="40823" xr:uid="{8255BC75-9492-425D-9C2A-2DDADDFF50D5}"/>
    <cellStyle name="Millares 19 2 3 2 2 3" xfId="29382" xr:uid="{A614AD56-0727-4506-9D5C-8E6C9ACF652B}"/>
    <cellStyle name="Millares 19 2 3 2 2 4" xfId="52264" xr:uid="{261685E3-72E0-4BB3-9E84-93379AEB6DDB}"/>
    <cellStyle name="Millares 19 2 3 2 3" xfId="13687" xr:uid="{6EE55E64-2D6A-4125-B5CF-175769F21DF4}"/>
    <cellStyle name="Millares 19 2 3 2 3 2" xfId="36581" xr:uid="{9845D01A-C8ED-40BD-8525-80DA044D396F}"/>
    <cellStyle name="Millares 19 2 3 2 4" xfId="25140" xr:uid="{9B9DFABC-1397-4162-A872-158B27753E84}"/>
    <cellStyle name="Millares 19 2 3 2 5" xfId="48023" xr:uid="{2043A827-0474-4BF3-94DE-F2AE7199153B}"/>
    <cellStyle name="Millares 19 2 3 3" xfId="4073" xr:uid="{A40A9BCD-7BE6-491A-BE4A-FA5B68DA7E3A}"/>
    <cellStyle name="Millares 19 2 3 3 2" xfId="8316" xr:uid="{BBD1FE5C-853D-4EE6-A485-A0FFA3107BCD}"/>
    <cellStyle name="Millares 19 2 3 3 2 2" xfId="19768" xr:uid="{62E5B7F5-03E8-4E2C-AD0E-25FE868A5F09}"/>
    <cellStyle name="Millares 19 2 3 3 2 2 2" xfId="42662" xr:uid="{C01CDB7A-2285-44B4-ABBC-6BA67B1A87C9}"/>
    <cellStyle name="Millares 19 2 3 3 2 3" xfId="31221" xr:uid="{3A4F107B-C67C-4BCE-9F73-2F507168831F}"/>
    <cellStyle name="Millares 19 2 3 3 2 4" xfId="54103" xr:uid="{A5E85112-FD28-4663-B22A-D8D44D125B3F}"/>
    <cellStyle name="Millares 19 2 3 3 3" xfId="15526" xr:uid="{C329B84E-1D53-460F-81B2-6F9B5CD0DE3F}"/>
    <cellStyle name="Millares 19 2 3 3 3 2" xfId="38420" xr:uid="{CA98EEA7-D71E-471F-8F6C-9B956C56D35F}"/>
    <cellStyle name="Millares 19 2 3 3 4" xfId="26979" xr:uid="{BE263092-36D2-4A2A-ABA4-28987830C58E}"/>
    <cellStyle name="Millares 19 2 3 3 5" xfId="49861" xr:uid="{1EB343BA-9404-41E1-80F7-7B54CF4C52AD}"/>
    <cellStyle name="Millares 19 2 3 4" xfId="5160" xr:uid="{EFDEB001-515C-42EA-B7F7-E5B4F8B246FC}"/>
    <cellStyle name="Millares 19 2 3 4 2" xfId="16612" xr:uid="{33BF3D32-0881-497F-8CE2-939EE441A663}"/>
    <cellStyle name="Millares 19 2 3 4 2 2" xfId="39506" xr:uid="{8DCFB4DB-ED64-4A94-8BF5-DE43BF75D640}"/>
    <cellStyle name="Millares 19 2 3 4 3" xfId="28065" xr:uid="{891C8A41-A014-445E-99E9-B40634CDEAFE}"/>
    <cellStyle name="Millares 19 2 3 4 4" xfId="50947" xr:uid="{EEF2D3A4-B407-4316-85A7-3809C1051C75}"/>
    <cellStyle name="Millares 19 2 3 5" xfId="10221" xr:uid="{2EE73822-6BC8-4C1D-9D00-B764858A6EC0}"/>
    <cellStyle name="Millares 19 2 3 5 2" xfId="21664" xr:uid="{96746D46-C41D-4725-8496-841E488C7D47}"/>
    <cellStyle name="Millares 19 2 3 5 2 2" xfId="44558" xr:uid="{8769387D-28C5-434C-A66F-C30CAC7AEB6C}"/>
    <cellStyle name="Millares 19 2 3 5 3" xfId="33117" xr:uid="{609143DF-74DA-4C7B-A07A-49C1D89CEE27}"/>
    <cellStyle name="Millares 19 2 3 6" xfId="11305" xr:uid="{9060E252-357B-4435-B2BB-04CD35D39C76}"/>
    <cellStyle name="Millares 19 2 3 6 2" xfId="22748" xr:uid="{2D17D72E-FA76-49CC-BD14-DEEEFEBE816F}"/>
    <cellStyle name="Millares 19 2 3 6 2 2" xfId="45642" xr:uid="{73D4988E-D859-45A2-8B74-332A576EC66C}"/>
    <cellStyle name="Millares 19 2 3 6 3" xfId="34201" xr:uid="{F976EF4B-C82D-401F-93EF-F16080640508}"/>
    <cellStyle name="Millares 19 2 3 7" xfId="12370" xr:uid="{243E7C9A-AA81-45E0-9E3A-5A854FA23EAB}"/>
    <cellStyle name="Millares 19 2 3 7 2" xfId="35264" xr:uid="{C9562516-8855-4FED-A2A3-ACFE3A08BBFA}"/>
    <cellStyle name="Millares 19 2 3 8" xfId="23823" xr:uid="{9AC76067-4255-4160-A2EB-A0D3FCE5C702}"/>
    <cellStyle name="Millares 19 2 3 9" xfId="46706" xr:uid="{97050DC0-6B2A-4DE5-8AB5-EAE40E8EA509}"/>
    <cellStyle name="Millares 19 2 4" xfId="1440" xr:uid="{04E1DA39-B702-421D-8C6F-1E5B98C45FEA}"/>
    <cellStyle name="Millares 19 2 4 2" xfId="2757" xr:uid="{A2462E33-F203-4C46-8CBC-1A3F55016A08}"/>
    <cellStyle name="Millares 19 2 4 2 2" xfId="7005" xr:uid="{90427227-0B28-4174-BB47-7F963D51C6AB}"/>
    <cellStyle name="Millares 19 2 4 2 2 2" xfId="18457" xr:uid="{EE37BAB4-29B4-4A50-9ED5-12A3F61FD58B}"/>
    <cellStyle name="Millares 19 2 4 2 2 2 2" xfId="41351" xr:uid="{BD63B6D1-ED49-4791-89D9-CC976AE50742}"/>
    <cellStyle name="Millares 19 2 4 2 2 3" xfId="29910" xr:uid="{B889CE6F-DA7B-4AE0-8D7C-7E4C77826B1B}"/>
    <cellStyle name="Millares 19 2 4 2 2 4" xfId="52792" xr:uid="{66C4AED2-69E7-438E-8851-C09AF14E67DF}"/>
    <cellStyle name="Millares 19 2 4 2 3" xfId="14215" xr:uid="{420E93D1-85DF-4630-80DD-F17DBE7A5B62}"/>
    <cellStyle name="Millares 19 2 4 2 3 2" xfId="37109" xr:uid="{D3DFAE40-5CA2-44DA-9356-6E128B500B9F}"/>
    <cellStyle name="Millares 19 2 4 2 4" xfId="25668" xr:uid="{F09A47B7-3B74-4BE1-B63A-34A2A6EE699A}"/>
    <cellStyle name="Millares 19 2 4 2 5" xfId="48551" xr:uid="{15C2DFF6-1E79-435A-A13B-1DCE229C7CC5}"/>
    <cellStyle name="Millares 19 2 4 3" xfId="5688" xr:uid="{6F8D422A-0A8C-422F-9B44-980DBA3CFF4D}"/>
    <cellStyle name="Millares 19 2 4 3 2" xfId="17140" xr:uid="{009FBA52-EF7D-4FB8-8E8D-30518DB6FED3}"/>
    <cellStyle name="Millares 19 2 4 3 2 2" xfId="40034" xr:uid="{2F7EBFA9-AA44-414C-B86F-95BD82856019}"/>
    <cellStyle name="Millares 19 2 4 3 3" xfId="28593" xr:uid="{F6B7A439-9FDD-4910-9B4D-184685ED29FB}"/>
    <cellStyle name="Millares 19 2 4 3 4" xfId="51475" xr:uid="{C3A6602C-401E-44AA-BAF8-8D63530D2E62}"/>
    <cellStyle name="Millares 19 2 4 4" xfId="12898" xr:uid="{0C3087E6-5AD4-452C-8EFC-3D5CAACA07A9}"/>
    <cellStyle name="Millares 19 2 4 4 2" xfId="35792" xr:uid="{2C814CB6-B459-44CE-AAED-898CF9A4E385}"/>
    <cellStyle name="Millares 19 2 4 5" xfId="24351" xr:uid="{BD0CDA20-E215-4348-B0B8-C2855B0EF42D}"/>
    <cellStyle name="Millares 19 2 4 6" xfId="47234" xr:uid="{298CAC38-8561-411A-A0C1-766AB9A2EDE7}"/>
    <cellStyle name="Millares 19 2 5" xfId="1702" xr:uid="{F72E6FAB-6723-4367-BFEE-4809A6B75CD2}"/>
    <cellStyle name="Millares 19 2 5 2" xfId="5950" xr:uid="{96AFCF10-E731-4E3C-8ACE-938891B3385C}"/>
    <cellStyle name="Millares 19 2 5 2 2" xfId="17402" xr:uid="{1BDCFEAC-BF22-4CBB-A79E-A069310F04DF}"/>
    <cellStyle name="Millares 19 2 5 2 2 2" xfId="40296" xr:uid="{51787DCE-5742-48E7-BEEF-ECD716160519}"/>
    <cellStyle name="Millares 19 2 5 2 3" xfId="28855" xr:uid="{BDDB2F1A-D3D8-4123-92F8-C76E9F153B65}"/>
    <cellStyle name="Millares 19 2 5 2 4" xfId="51737" xr:uid="{2AC39605-28F6-4D41-A56A-43FEAD8DBBD2}"/>
    <cellStyle name="Millares 19 2 5 3" xfId="13160" xr:uid="{1F54B9C9-07C9-48AE-A2B2-D9D495D4EA9C}"/>
    <cellStyle name="Millares 19 2 5 3 2" xfId="36054" xr:uid="{B5D7B0D8-10DD-42A1-87A9-10D45910D1F2}"/>
    <cellStyle name="Millares 19 2 5 4" xfId="24613" xr:uid="{48F2272D-0A97-4920-8AC3-1823106CDB3B}"/>
    <cellStyle name="Millares 19 2 5 5" xfId="47496" xr:uid="{95574CC4-DECC-4ED0-A1B0-41B9F2F05A90}"/>
    <cellStyle name="Millares 19 2 6" xfId="3025" xr:uid="{5A97FE27-4F4D-480B-8EBA-D25E75B585A6}"/>
    <cellStyle name="Millares 19 2 6 2" xfId="7268" xr:uid="{1F011E4F-9F4F-4A45-8700-EA413CFCE532}"/>
    <cellStyle name="Millares 19 2 6 2 2" xfId="18720" xr:uid="{DDD21AD7-27BA-4625-9E57-9DA6978C68AF}"/>
    <cellStyle name="Millares 19 2 6 2 2 2" xfId="41614" xr:uid="{2DCE6767-DE0C-4BC2-BF1F-AEFE96C1EAAC}"/>
    <cellStyle name="Millares 19 2 6 2 3" xfId="30173" xr:uid="{9C333ABB-2680-46A7-B4E6-5AC9BF296203}"/>
    <cellStyle name="Millares 19 2 6 2 4" xfId="53055" xr:uid="{59FAD977-7325-4319-A805-DA11304C7876}"/>
    <cellStyle name="Millares 19 2 6 3" xfId="14478" xr:uid="{A5B4D589-A60B-43F7-AAEF-3CE9EB4C1E8D}"/>
    <cellStyle name="Millares 19 2 6 3 2" xfId="37372" xr:uid="{F51128FA-89A0-4B93-86BD-5A0DA6BE6976}"/>
    <cellStyle name="Millares 19 2 6 4" xfId="25931" xr:uid="{4F73C1D4-783B-4A58-8D46-5E55A0A722CA}"/>
    <cellStyle name="Millares 19 2 6 5" xfId="48813" xr:uid="{28B24498-C42B-427C-A49F-BB6726865F5C}"/>
    <cellStyle name="Millares 19 2 7" xfId="3285" xr:uid="{16C989DC-B2A4-440D-9BAE-7AEA050D5B9A}"/>
    <cellStyle name="Millares 19 2 7 2" xfId="7528" xr:uid="{CB5D0AC3-64BB-43B9-B3FB-88D6D456A83A}"/>
    <cellStyle name="Millares 19 2 7 2 2" xfId="18980" xr:uid="{59419838-4BDF-4810-9206-18651459CAA0}"/>
    <cellStyle name="Millares 19 2 7 2 2 2" xfId="41874" xr:uid="{CDAC7247-425E-41B2-A67C-2EA62B1C4B3E}"/>
    <cellStyle name="Millares 19 2 7 2 3" xfId="30433" xr:uid="{9BD5275E-3783-4242-9CD4-334E94E8985F}"/>
    <cellStyle name="Millares 19 2 7 2 4" xfId="53315" xr:uid="{87C35980-042D-412A-9C91-54FA3C73234A}"/>
    <cellStyle name="Millares 19 2 7 3" xfId="14738" xr:uid="{11F5FADE-7098-4172-BABD-9EAE3C79D1A1}"/>
    <cellStyle name="Millares 19 2 7 3 2" xfId="37632" xr:uid="{45831850-6C8F-4CC7-9B19-5EBC2FFD2596}"/>
    <cellStyle name="Millares 19 2 7 4" xfId="26191" xr:uid="{7D0D6A9C-AB5E-4ABB-93A6-3C15B2193BD0}"/>
    <cellStyle name="Millares 19 2 7 5" xfId="49073" xr:uid="{F1322D97-D021-4B68-8CCD-DC8596F666DB}"/>
    <cellStyle name="Millares 19 2 8" xfId="3546" xr:uid="{EB1D25DB-2DC2-4466-9087-1AC9A23BBED7}"/>
    <cellStyle name="Millares 19 2 8 2" xfId="7789" xr:uid="{735A2A37-47B2-4078-8DD1-527C1FBCF388}"/>
    <cellStyle name="Millares 19 2 8 2 2" xfId="19241" xr:uid="{4ED76D98-EB41-4471-9C72-31C19990D7ED}"/>
    <cellStyle name="Millares 19 2 8 2 2 2" xfId="42135" xr:uid="{BFA1FAC5-7AC4-423A-B540-C5281ED77980}"/>
    <cellStyle name="Millares 19 2 8 2 3" xfId="30694" xr:uid="{E4ABD727-6B82-466A-8B15-131CBA958508}"/>
    <cellStyle name="Millares 19 2 8 2 4" xfId="53576" xr:uid="{D5447768-392A-47BB-9F3F-B7C529A1CB6B}"/>
    <cellStyle name="Millares 19 2 8 3" xfId="14999" xr:uid="{52C90E11-A52C-448C-8634-AFDE904E5CFF}"/>
    <cellStyle name="Millares 19 2 8 3 2" xfId="37893" xr:uid="{7CF77810-6EB6-4B7E-9F38-2C520BB4A57F}"/>
    <cellStyle name="Millares 19 2 8 4" xfId="26452" xr:uid="{2FB623CA-13FA-4951-BA90-20937D3430E4}"/>
    <cellStyle name="Millares 19 2 8 5" xfId="49334" xr:uid="{80271A41-6490-4A6A-8735-BB93BEFAEC62}"/>
    <cellStyle name="Millares 19 2 9" xfId="4614" xr:uid="{E5F2CD72-913D-419B-B343-648C1D70CCAD}"/>
    <cellStyle name="Millares 19 2 9 2" xfId="16066" xr:uid="{39744806-40F9-48A2-AD8E-DAE7804233F7}"/>
    <cellStyle name="Millares 19 2 9 2 2" xfId="38960" xr:uid="{EE2F1B16-F23D-474D-9F8E-19C0FF9B7B5E}"/>
    <cellStyle name="Millares 19 2 9 3" xfId="27519" xr:uid="{CB19340F-8CF3-405C-B043-4634EEEA1118}"/>
    <cellStyle name="Millares 19 2 9 4" xfId="50401" xr:uid="{98A2634A-1838-46B0-BFEC-EB11DDDA384A}"/>
    <cellStyle name="Millares 19 3" xfId="531" xr:uid="{EF801CD0-6270-4873-B4A1-4A96E1BD9E0C}"/>
    <cellStyle name="Millares 19 3 10" xfId="46326" xr:uid="{A93A1B62-7E75-4E41-BBDA-D661CE9132CF}"/>
    <cellStyle name="Millares 19 3 2" xfId="1059" xr:uid="{8B8089F1-2A8C-4ACD-B7BC-440832EF6D9D}"/>
    <cellStyle name="Millares 19 3 2 2" xfId="2376" xr:uid="{329D9803-FA70-4E3A-9DF9-65B6E5F78039}"/>
    <cellStyle name="Millares 19 3 2 2 2" xfId="6624" xr:uid="{F9562567-78E3-4C36-B0B8-3FF96686D607}"/>
    <cellStyle name="Millares 19 3 2 2 2 2" xfId="18076" xr:uid="{D8A8A4F0-C1E3-4FD7-B7BB-1C10E5DD4153}"/>
    <cellStyle name="Millares 19 3 2 2 2 2 2" xfId="40970" xr:uid="{E928D463-8108-4F93-9545-DC4216532C38}"/>
    <cellStyle name="Millares 19 3 2 2 2 3" xfId="29529" xr:uid="{ACF3DAEE-6A5B-4F4C-82A6-4E5E31719DFB}"/>
    <cellStyle name="Millares 19 3 2 2 2 4" xfId="52411" xr:uid="{BE87C0BF-B1FD-4311-9383-505D6813BC60}"/>
    <cellStyle name="Millares 19 3 2 2 3" xfId="13834" xr:uid="{78CAE52A-517B-494A-902F-FAC4F6CFC99B}"/>
    <cellStyle name="Millares 19 3 2 2 3 2" xfId="36728" xr:uid="{B0511F48-0B46-46CD-B326-2C3CB2175FB0}"/>
    <cellStyle name="Millares 19 3 2 2 4" xfId="25287" xr:uid="{411F633C-770C-49D8-A5F5-6519F2364BEB}"/>
    <cellStyle name="Millares 19 3 2 2 5" xfId="48170" xr:uid="{55D32072-368A-42AB-955B-41A80A15E339}"/>
    <cellStyle name="Millares 19 3 2 3" xfId="4220" xr:uid="{C1337C01-7CAD-475E-92BF-51499EB46C14}"/>
    <cellStyle name="Millares 19 3 2 3 2" xfId="8463" xr:uid="{FA01D9F7-92F4-426B-8FD9-3FD3FB6F92D2}"/>
    <cellStyle name="Millares 19 3 2 3 2 2" xfId="19915" xr:uid="{EA4D3FD0-E03C-4ADE-996A-268312F2C459}"/>
    <cellStyle name="Millares 19 3 2 3 2 2 2" xfId="42809" xr:uid="{940A532D-5F14-4781-AB24-148C1944C1AC}"/>
    <cellStyle name="Millares 19 3 2 3 2 3" xfId="31368" xr:uid="{4BCA4D92-AFB0-435D-AC4B-B6014B30A64C}"/>
    <cellStyle name="Millares 19 3 2 3 2 4" xfId="54250" xr:uid="{078136F3-8691-446E-9A06-B953EF5FB1FA}"/>
    <cellStyle name="Millares 19 3 2 3 3" xfId="15673" xr:uid="{4C2DFC60-9C99-4F9E-8FBA-2F47D0A9DE82}"/>
    <cellStyle name="Millares 19 3 2 3 3 2" xfId="38567" xr:uid="{C8CD08C2-20BB-4A30-9B15-887DDA853438}"/>
    <cellStyle name="Millares 19 3 2 3 4" xfId="27126" xr:uid="{D0B0B43A-1A17-4122-9716-56D7E74EEE51}"/>
    <cellStyle name="Millares 19 3 2 3 5" xfId="50008" xr:uid="{8AE91F2A-7CF2-43D3-8267-4236E4158556}"/>
    <cellStyle name="Millares 19 3 2 4" xfId="5307" xr:uid="{7D9BD571-6ABA-4D9B-84DE-C13DCDBF446F}"/>
    <cellStyle name="Millares 19 3 2 4 2" xfId="16759" xr:uid="{0AA695BE-4956-4406-9A77-1A41A1009E09}"/>
    <cellStyle name="Millares 19 3 2 4 2 2" xfId="39653" xr:uid="{3DA359FE-19A8-4D89-9549-EA7184FF0AEF}"/>
    <cellStyle name="Millares 19 3 2 4 3" xfId="28212" xr:uid="{1AE04E06-440C-4EED-B478-85D0C656D276}"/>
    <cellStyle name="Millares 19 3 2 4 4" xfId="51094" xr:uid="{E04F9359-82D3-4BA6-9602-750B14301A05}"/>
    <cellStyle name="Millares 19 3 2 5" xfId="10368" xr:uid="{4EC76D28-C5CD-455F-8CE2-41ACE33313C3}"/>
    <cellStyle name="Millares 19 3 2 5 2" xfId="21811" xr:uid="{504E72B4-CE5A-4A61-9891-7E91B0563897}"/>
    <cellStyle name="Millares 19 3 2 5 2 2" xfId="44705" xr:uid="{F9EB7C03-9971-46EB-ACD4-F0DB69B6B66D}"/>
    <cellStyle name="Millares 19 3 2 5 3" xfId="33264" xr:uid="{293859A8-C6A1-4142-8944-47C2F8D8D635}"/>
    <cellStyle name="Millares 19 3 2 6" xfId="11452" xr:uid="{1F2D0D86-9A2C-413D-A90B-3AA7926C0CAB}"/>
    <cellStyle name="Millares 19 3 2 6 2" xfId="22895" xr:uid="{EABBAE2B-F82D-4D79-8A11-1EAAF6DA1881}"/>
    <cellStyle name="Millares 19 3 2 6 2 2" xfId="45789" xr:uid="{2CDC0B4E-795D-459F-BC21-AD5699DD69AE}"/>
    <cellStyle name="Millares 19 3 2 6 3" xfId="34348" xr:uid="{A0C7024A-A7D9-4C97-A571-F095FC189604}"/>
    <cellStyle name="Millares 19 3 2 7" xfId="12517" xr:uid="{7D9874E0-221B-4D3E-ACE8-5772C89DB0DD}"/>
    <cellStyle name="Millares 19 3 2 7 2" xfId="35411" xr:uid="{DF0A21A6-FEA5-4659-B1DB-96696E5F90BF}"/>
    <cellStyle name="Millares 19 3 2 8" xfId="23970" xr:uid="{A067AB5C-2716-4FFE-AAA1-8D2B86DBC439}"/>
    <cellStyle name="Millares 19 3 2 9" xfId="46853" xr:uid="{024F1FD4-8079-435D-8FAB-ED0FC51566B6}"/>
    <cellStyle name="Millares 19 3 3" xfId="1849" xr:uid="{117A8A70-3147-4B5D-95A5-EBB9583408C7}"/>
    <cellStyle name="Millares 19 3 3 2" xfId="6097" xr:uid="{881104AF-D685-476D-8A1D-02472604E812}"/>
    <cellStyle name="Millares 19 3 3 2 2" xfId="17549" xr:uid="{FB4FF5B2-9842-4743-9D22-4172EAD64300}"/>
    <cellStyle name="Millares 19 3 3 2 2 2" xfId="40443" xr:uid="{14123740-D121-48B1-9094-FFDAEE3A44E3}"/>
    <cellStyle name="Millares 19 3 3 2 3" xfId="29002" xr:uid="{69E2FD45-690C-4926-8627-4E6276AFBEAA}"/>
    <cellStyle name="Millares 19 3 3 2 4" xfId="51884" xr:uid="{0660BB45-1862-416E-A49D-71966DF9730B}"/>
    <cellStyle name="Millares 19 3 3 3" xfId="13307" xr:uid="{7B3AA8BD-B950-4CD2-923E-BB1BC6EC241D}"/>
    <cellStyle name="Millares 19 3 3 3 2" xfId="36201" xr:uid="{7C68ABE2-DCA6-408F-9E77-E998FB3CD424}"/>
    <cellStyle name="Millares 19 3 3 4" xfId="24760" xr:uid="{93BFA06E-7FD5-4457-B8D9-C49B7A781A23}"/>
    <cellStyle name="Millares 19 3 3 5" xfId="47643" xr:uid="{F90BB8E9-4896-49C7-A198-1C4513DD328C}"/>
    <cellStyle name="Millares 19 3 4" xfId="3693" xr:uid="{C4A4DA09-684F-431B-AA53-6E5623B3ED05}"/>
    <cellStyle name="Millares 19 3 4 2" xfId="7936" xr:uid="{4A139092-3F11-4346-9365-1FF13B93230F}"/>
    <cellStyle name="Millares 19 3 4 2 2" xfId="19388" xr:uid="{ED9CDE6C-DA5A-4759-B9AE-7ACB388C645E}"/>
    <cellStyle name="Millares 19 3 4 2 2 2" xfId="42282" xr:uid="{3E191645-5336-4FA2-BCAE-301361C35698}"/>
    <cellStyle name="Millares 19 3 4 2 3" xfId="30841" xr:uid="{8F4807AF-2867-49FF-B309-2C822FE22EEE}"/>
    <cellStyle name="Millares 19 3 4 2 4" xfId="53723" xr:uid="{53A553CF-2E0D-4FF5-97EA-9A3137E7E9DB}"/>
    <cellStyle name="Millares 19 3 4 3" xfId="15146" xr:uid="{D2541FAD-5D1A-4621-AD4C-9CCD4DDCF999}"/>
    <cellStyle name="Millares 19 3 4 3 2" xfId="38040" xr:uid="{08C1BC2C-2F1E-43B0-8BE1-196BDA031430}"/>
    <cellStyle name="Millares 19 3 4 4" xfId="26599" xr:uid="{1AD8B309-D407-45EF-8747-EAE1EB988BA4}"/>
    <cellStyle name="Millares 19 3 4 5" xfId="49481" xr:uid="{BD222EA9-9BEE-45B2-9167-52D08C97F4AC}"/>
    <cellStyle name="Millares 19 3 5" xfId="4780" xr:uid="{6028837E-009C-4635-B7F5-9A95DFD58E2F}"/>
    <cellStyle name="Millares 19 3 5 2" xfId="16232" xr:uid="{C00026EC-3EE0-486F-B423-D5A2C154B1A5}"/>
    <cellStyle name="Millares 19 3 5 2 2" xfId="39126" xr:uid="{7383BE8F-1BB4-494A-B66E-A507894AE9EA}"/>
    <cellStyle name="Millares 19 3 5 3" xfId="27685" xr:uid="{D3C3C47E-B15F-40B0-929E-B1BCC7A78BA0}"/>
    <cellStyle name="Millares 19 3 5 4" xfId="50567" xr:uid="{C4C909BF-EF33-488D-8B87-2DFDBF5FE7CA}"/>
    <cellStyle name="Millares 19 3 6" xfId="9841" xr:uid="{B41DD0F6-D093-4507-87D4-9D8F1E02E60E}"/>
    <cellStyle name="Millares 19 3 6 2" xfId="21284" xr:uid="{2AF7AF55-9B35-47A0-B06A-ED646E7A1769}"/>
    <cellStyle name="Millares 19 3 6 2 2" xfId="44178" xr:uid="{08B6C58C-50F4-4F51-AB92-E74E0F2BE2D7}"/>
    <cellStyle name="Millares 19 3 6 3" xfId="32737" xr:uid="{24053BBF-2933-45BA-9053-193A67339514}"/>
    <cellStyle name="Millares 19 3 7" xfId="10925" xr:uid="{5A26C323-4264-416B-8949-713CE130E606}"/>
    <cellStyle name="Millares 19 3 7 2" xfId="22368" xr:uid="{7704A285-0451-4463-94CD-8F55AFCE1474}"/>
    <cellStyle name="Millares 19 3 7 2 2" xfId="45262" xr:uid="{EFD64895-B746-4521-AEFE-4173753DE726}"/>
    <cellStyle name="Millares 19 3 7 3" xfId="33821" xr:uid="{B321F1AD-F51E-4C38-B7B3-F8CE43E6F938}"/>
    <cellStyle name="Millares 19 3 8" xfId="11990" xr:uid="{8CD1D27B-BF71-4822-8F14-944757F81518}"/>
    <cellStyle name="Millares 19 3 8 2" xfId="34884" xr:uid="{D4F15AB6-C3D8-43B6-B6D0-F36B1B14DA68}"/>
    <cellStyle name="Millares 19 3 9" xfId="23443" xr:uid="{C8251584-91F2-4F07-87FE-F99A3782E323}"/>
    <cellStyle name="Millares 19 4" xfId="795" xr:uid="{B73FF074-DE64-4988-BB66-EF0B95B9D77E}"/>
    <cellStyle name="Millares 19 4 2" xfId="2112" xr:uid="{8BA08252-B6D8-4E45-BE5A-82161962DA98}"/>
    <cellStyle name="Millares 19 4 2 2" xfId="6360" xr:uid="{FFD7097A-3957-41A3-8838-936453778702}"/>
    <cellStyle name="Millares 19 4 2 2 2" xfId="17812" xr:uid="{10082039-89AB-4339-B982-6F56196EA243}"/>
    <cellStyle name="Millares 19 4 2 2 2 2" xfId="40706" xr:uid="{33B3586B-CCB0-436A-AC7B-115D1D6A7174}"/>
    <cellStyle name="Millares 19 4 2 2 3" xfId="29265" xr:uid="{67CAF868-212C-4F30-A579-1B855F01D7B2}"/>
    <cellStyle name="Millares 19 4 2 2 4" xfId="52147" xr:uid="{3581FA7D-594D-458B-99EF-892A82E3B518}"/>
    <cellStyle name="Millares 19 4 2 3" xfId="13570" xr:uid="{7A91F3C9-5E47-4637-B816-C2F87EE27D54}"/>
    <cellStyle name="Millares 19 4 2 3 2" xfId="36464" xr:uid="{913745C2-8CFF-4B77-9B12-188091BBF945}"/>
    <cellStyle name="Millares 19 4 2 4" xfId="25023" xr:uid="{3C0A56E0-1A3D-48FC-9070-887686A08CEA}"/>
    <cellStyle name="Millares 19 4 2 5" xfId="47906" xr:uid="{FAE4CD09-D9D1-44AF-93A3-A20F334F4085}"/>
    <cellStyle name="Millares 19 4 3" xfId="3956" xr:uid="{BC70B649-EABF-4656-AC9E-1BCD7E9D71C8}"/>
    <cellStyle name="Millares 19 4 3 2" xfId="8199" xr:uid="{5EA4B297-BE59-48A7-B3E3-333AD2A259C7}"/>
    <cellStyle name="Millares 19 4 3 2 2" xfId="19651" xr:uid="{4A419781-B2FC-4E0B-BB7F-2A16DE01875A}"/>
    <cellStyle name="Millares 19 4 3 2 2 2" xfId="42545" xr:uid="{EBA28987-B51D-4300-A27A-061D4B5B2524}"/>
    <cellStyle name="Millares 19 4 3 2 3" xfId="31104" xr:uid="{1EF9971C-FD9E-445A-9A05-F55150A560E2}"/>
    <cellStyle name="Millares 19 4 3 2 4" xfId="53986" xr:uid="{27D09274-B857-4615-9EC2-052F331EF528}"/>
    <cellStyle name="Millares 19 4 3 3" xfId="15409" xr:uid="{CEEEA0A2-C5EE-41E6-B141-DA31E35427F2}"/>
    <cellStyle name="Millares 19 4 3 3 2" xfId="38303" xr:uid="{FE324F8C-EC24-4361-97DE-7DDB13A750D9}"/>
    <cellStyle name="Millares 19 4 3 4" xfId="26862" xr:uid="{B49CA017-0651-48FE-A184-49371C2B5D1A}"/>
    <cellStyle name="Millares 19 4 3 5" xfId="49744" xr:uid="{9F21E99D-775D-4D13-AD00-B82DAE5B0C60}"/>
    <cellStyle name="Millares 19 4 4" xfId="5043" xr:uid="{66010332-1C11-4976-AF47-938B480E4620}"/>
    <cellStyle name="Millares 19 4 4 2" xfId="16495" xr:uid="{923E44E8-1030-4859-AF36-DB17DC6223C8}"/>
    <cellStyle name="Millares 19 4 4 2 2" xfId="39389" xr:uid="{3BB3A898-896E-4FB1-ACDA-52D68A6DA816}"/>
    <cellStyle name="Millares 19 4 4 3" xfId="27948" xr:uid="{4CF1257E-F8D8-430D-8998-DCFFC33B3029}"/>
    <cellStyle name="Millares 19 4 4 4" xfId="50830" xr:uid="{CF012BFB-313A-4F3D-8A5B-652845C5AD6A}"/>
    <cellStyle name="Millares 19 4 5" xfId="10104" xr:uid="{6A1844D8-05A5-4A0B-B5E7-2D27C000BE44}"/>
    <cellStyle name="Millares 19 4 5 2" xfId="21547" xr:uid="{6707F4AA-D76D-4D4F-808B-8A94C17A4DD8}"/>
    <cellStyle name="Millares 19 4 5 2 2" xfId="44441" xr:uid="{BCC6A934-EA08-4CBB-B300-A16059489E92}"/>
    <cellStyle name="Millares 19 4 5 3" xfId="33000" xr:uid="{A7D8B22F-8F5C-49CA-97DD-59DE4884A291}"/>
    <cellStyle name="Millares 19 4 6" xfId="11188" xr:uid="{6F1B691B-5430-4D37-A98C-D8604D5E12E0}"/>
    <cellStyle name="Millares 19 4 6 2" xfId="22631" xr:uid="{32896B4C-283A-47B3-B52D-0E1DFF920BFF}"/>
    <cellStyle name="Millares 19 4 6 2 2" xfId="45525" xr:uid="{F2319AED-B0EE-44DC-9F5E-6CC6FEE49A69}"/>
    <cellStyle name="Millares 19 4 6 3" xfId="34084" xr:uid="{02D3FA94-D73C-43EE-A109-2F98BABCC41E}"/>
    <cellStyle name="Millares 19 4 7" xfId="12253" xr:uid="{2582B1FF-ADF5-4BEC-A47E-E3FA6DEB7BC3}"/>
    <cellStyle name="Millares 19 4 7 2" xfId="35147" xr:uid="{809B8670-01D1-4D66-8274-C8D0C485E6CA}"/>
    <cellStyle name="Millares 19 4 8" xfId="23706" xr:uid="{E48C6CEC-95A4-4256-B846-5E971AB95373}"/>
    <cellStyle name="Millares 19 4 9" xfId="46589" xr:uid="{5E48F662-11EC-4B43-90EB-8AD0E469B5C5}"/>
    <cellStyle name="Millares 19 5" xfId="1323" xr:uid="{49218A67-4D0B-4796-9F39-7446989275FA}"/>
    <cellStyle name="Millares 19 5 2" xfId="2640" xr:uid="{9469DC33-2F03-4ABF-981F-36EB1AC2CC84}"/>
    <cellStyle name="Millares 19 5 2 2" xfId="6888" xr:uid="{132EE4BE-05F7-43DB-B178-8BC432ED34AC}"/>
    <cellStyle name="Millares 19 5 2 2 2" xfId="18340" xr:uid="{2ECEFE03-2938-4275-A31E-00579EBE3656}"/>
    <cellStyle name="Millares 19 5 2 2 2 2" xfId="41234" xr:uid="{F9080F5C-7132-4391-88E5-6DD1AA114240}"/>
    <cellStyle name="Millares 19 5 2 2 3" xfId="29793" xr:uid="{85B66463-9792-41D6-9CB1-500D391E3ECE}"/>
    <cellStyle name="Millares 19 5 2 2 4" xfId="52675" xr:uid="{FDC11727-32EB-4178-A99E-117B2559551D}"/>
    <cellStyle name="Millares 19 5 2 3" xfId="14098" xr:uid="{AF3A84F3-E4E5-4ABD-9031-07549D70624B}"/>
    <cellStyle name="Millares 19 5 2 3 2" xfId="36992" xr:uid="{7A6F031A-ECD7-453D-B39D-27D7BE09AF62}"/>
    <cellStyle name="Millares 19 5 2 4" xfId="25551" xr:uid="{2C23284A-3C04-4542-A0A6-8A25F7C3BA6F}"/>
    <cellStyle name="Millares 19 5 2 5" xfId="48434" xr:uid="{0CAC9152-6023-414D-8308-8B999CA12EF8}"/>
    <cellStyle name="Millares 19 5 3" xfId="5571" xr:uid="{1857D955-817F-4924-A077-B16238CDB836}"/>
    <cellStyle name="Millares 19 5 3 2" xfId="17023" xr:uid="{849FC944-9AB9-4735-AA4B-8596B55E40C0}"/>
    <cellStyle name="Millares 19 5 3 2 2" xfId="39917" xr:uid="{4F79C350-0608-43AB-A40A-30280104F372}"/>
    <cellStyle name="Millares 19 5 3 3" xfId="28476" xr:uid="{CC7D17DB-5953-4EC5-9211-5FF8423E821D}"/>
    <cellStyle name="Millares 19 5 3 4" xfId="51358" xr:uid="{50C15310-69E4-4B90-BD68-158909FE44B1}"/>
    <cellStyle name="Millares 19 5 4" xfId="12781" xr:uid="{BE2C9B62-AC22-479A-9301-4E6DB4A83636}"/>
    <cellStyle name="Millares 19 5 4 2" xfId="35675" xr:uid="{066601EB-BAB9-47B4-A567-EEBBE1D04B82}"/>
    <cellStyle name="Millares 19 5 5" xfId="24234" xr:uid="{5E27C741-7702-47B7-9C82-4B52D27680EA}"/>
    <cellStyle name="Millares 19 5 6" xfId="47117" xr:uid="{EDD0DCBA-331B-4B9A-9052-F1B2856A40E0}"/>
    <cellStyle name="Millares 19 6" xfId="1586" xr:uid="{C0B6B456-B96E-4F69-AB90-70DA57FABF11}"/>
    <cellStyle name="Millares 19 6 2" xfId="5834" xr:uid="{6BADD7C4-323B-4602-A1AE-2072A9922CAE}"/>
    <cellStyle name="Millares 19 6 2 2" xfId="17286" xr:uid="{A90A991F-77F3-4574-98BD-C07F6BD974E1}"/>
    <cellStyle name="Millares 19 6 2 2 2" xfId="40180" xr:uid="{BCA888EA-B59E-49C6-9100-083FC2DB659C}"/>
    <cellStyle name="Millares 19 6 2 3" xfId="28739" xr:uid="{B8A50AEB-877F-4496-B140-A220B9268E2D}"/>
    <cellStyle name="Millares 19 6 2 4" xfId="51621" xr:uid="{0BD18E40-5329-47B0-998E-A444B13C3D90}"/>
    <cellStyle name="Millares 19 6 3" xfId="13044" xr:uid="{3283602E-E15A-4FFB-8CEF-DF83A722C173}"/>
    <cellStyle name="Millares 19 6 3 2" xfId="35938" xr:uid="{C6B01390-C752-4AB8-AA3E-9A026DFBA245}"/>
    <cellStyle name="Millares 19 6 4" xfId="24497" xr:uid="{0F7C3878-CCA7-437C-989F-52ED593714B1}"/>
    <cellStyle name="Millares 19 6 5" xfId="47380" xr:uid="{D47E1083-F9A8-4A06-B72A-241CB90B3D95}"/>
    <cellStyle name="Millares 19 7" xfId="2908" xr:uid="{107B681A-A8BD-4CAF-BC3B-F185F54B866C}"/>
    <cellStyle name="Millares 19 7 2" xfId="7152" xr:uid="{AA49E9A3-F295-4432-AF83-68230653D4A3}"/>
    <cellStyle name="Millares 19 7 2 2" xfId="18604" xr:uid="{C2B2B1DB-5190-4ECA-AFF0-2A4A5E5E8B42}"/>
    <cellStyle name="Millares 19 7 2 2 2" xfId="41498" xr:uid="{A1F2F9DF-D6A3-4CB0-806C-F6EAEC6F3997}"/>
    <cellStyle name="Millares 19 7 2 3" xfId="30057" xr:uid="{201BFC36-D9D6-4BCD-9E0A-35B36DA67447}"/>
    <cellStyle name="Millares 19 7 2 4" xfId="52939" xr:uid="{93DD2A18-EEF3-4961-8143-780638C8D476}"/>
    <cellStyle name="Millares 19 7 3" xfId="14362" xr:uid="{486DB47C-AE12-49CD-9161-F732A054ACA8}"/>
    <cellStyle name="Millares 19 7 3 2" xfId="37256" xr:uid="{FC8578D6-B900-4EAD-8622-24842B3B4517}"/>
    <cellStyle name="Millares 19 7 4" xfId="25815" xr:uid="{EDA301B0-D84E-4B66-97A3-D8DB381B3F2C}"/>
    <cellStyle name="Millares 19 7 5" xfId="48697" xr:uid="{0575C077-5BC0-4F26-935E-7A8C9C69EA37}"/>
    <cellStyle name="Millares 19 8" xfId="3168" xr:uid="{22F9849D-2E7D-47DF-B334-45EEA8462861}"/>
    <cellStyle name="Millares 19 8 2" xfId="7411" xr:uid="{CD3F8B3E-DE1A-4EB8-B4E5-1E5105A3D15E}"/>
    <cellStyle name="Millares 19 8 2 2" xfId="18863" xr:uid="{E82835FD-B108-424F-A15D-B12A378E5DF3}"/>
    <cellStyle name="Millares 19 8 2 2 2" xfId="41757" xr:uid="{DC321637-3D6D-45F4-93D7-B17B8EA99C4E}"/>
    <cellStyle name="Millares 19 8 2 3" xfId="30316" xr:uid="{026042A1-295E-472E-84FB-42CF9F36B738}"/>
    <cellStyle name="Millares 19 8 2 4" xfId="53198" xr:uid="{A571692D-7632-48E6-8708-2B1318CAE902}"/>
    <cellStyle name="Millares 19 8 3" xfId="14621" xr:uid="{CE1E6C9C-C2A1-4BD2-8062-3873C4DE2806}"/>
    <cellStyle name="Millares 19 8 3 2" xfId="37515" xr:uid="{5BC9A048-04E3-416E-8998-40928A6F35B6}"/>
    <cellStyle name="Millares 19 8 4" xfId="26074" xr:uid="{06422D66-1351-42FE-B3D0-A810A9C22175}"/>
    <cellStyle name="Millares 19 8 5" xfId="48956" xr:uid="{40701E86-7951-4BD4-AD9E-4D080B6B91B7}"/>
    <cellStyle name="Millares 19 9" xfId="3430" xr:uid="{10C5C6E5-E94C-4C2C-9910-765174DE3C74}"/>
    <cellStyle name="Millares 19 9 2" xfId="7673" xr:uid="{CF53446A-BB4B-4EDF-964A-4B6FAA301732}"/>
    <cellStyle name="Millares 19 9 2 2" xfId="19125" xr:uid="{28A20D24-229D-4B74-B6BD-3F77B09B6C2A}"/>
    <cellStyle name="Millares 19 9 2 2 2" xfId="42019" xr:uid="{CCDEEEF5-222D-4EA1-A6C5-8096EA3C29AD}"/>
    <cellStyle name="Millares 19 9 2 3" xfId="30578" xr:uid="{FA5127E0-88E8-47A3-ACD3-37BC9F046D14}"/>
    <cellStyle name="Millares 19 9 2 4" xfId="53460" xr:uid="{389D7341-B046-41AF-A50C-0AB50EC948A6}"/>
    <cellStyle name="Millares 19 9 3" xfId="14883" xr:uid="{784D548D-112F-427F-BE96-6AA5D5098967}"/>
    <cellStyle name="Millares 19 9 3 2" xfId="37777" xr:uid="{5D49967A-71BA-4DC4-B1F4-F4D6EA48AE1E}"/>
    <cellStyle name="Millares 19 9 4" xfId="26336" xr:uid="{9EF7FF8B-BE60-4822-BE84-9BFEBEE27F64}"/>
    <cellStyle name="Millares 19 9 5" xfId="49218" xr:uid="{9F394D57-C991-4DC0-B1CD-06A8247E414C}"/>
    <cellStyle name="Millares 2" xfId="11" xr:uid="{62310D37-1A3F-4FC2-9F0F-5F505A16FE17}"/>
    <cellStyle name="Millares 2 10" xfId="123" xr:uid="{A63A3E6C-493A-46AE-A158-E26ED9B24D38}"/>
    <cellStyle name="Millares 2 11" xfId="139" xr:uid="{7008BD24-8620-467D-868D-743F66131677}"/>
    <cellStyle name="Millares 2 11 10" xfId="8694" xr:uid="{C20E9681-7566-4870-BB00-9A2DC7FC27F8}"/>
    <cellStyle name="Millares 2 11 10 2" xfId="20138" xr:uid="{3CAA17AC-63EC-466F-8EE9-24321ECE7AAA}"/>
    <cellStyle name="Millares 2 11 10 2 2" xfId="43032" xr:uid="{E1109FA9-4E56-4A8E-A668-FB3CC29D520C}"/>
    <cellStyle name="Millares 2 11 10 3" xfId="31591" xr:uid="{2D9E75C7-2A09-4085-B4FB-B21DBA2B4310}"/>
    <cellStyle name="Millares 2 11 10 4" xfId="54473" xr:uid="{9ED8B14A-888F-498F-B5B3-B707962082A6}"/>
    <cellStyle name="Millares 2 11 11" xfId="8955" xr:uid="{6B90ABB3-59D0-4F86-A417-89E4DB014350}"/>
    <cellStyle name="Millares 2 11 11 2" xfId="20399" xr:uid="{AEEBE54D-0D5A-49E6-878C-0E5600852779}"/>
    <cellStyle name="Millares 2 11 11 2 2" xfId="43293" xr:uid="{96BC0DE1-7316-413A-B013-58D7C4081501}"/>
    <cellStyle name="Millares 2 11 11 3" xfId="31852" xr:uid="{455222EB-8541-408C-AF64-42FD4830BB00}"/>
    <cellStyle name="Millares 2 11 11 4" xfId="54734" xr:uid="{090F33F7-8C70-4593-AAFF-82C44A888166}"/>
    <cellStyle name="Millares 2 11 12" xfId="9221" xr:uid="{ABD1D886-ECB8-40E5-B2FC-CA0F448D64C8}"/>
    <cellStyle name="Millares 2 11 12 2" xfId="20665" xr:uid="{C2AE8471-412B-468B-A70E-273A93E07BB5}"/>
    <cellStyle name="Millares 2 11 12 2 2" xfId="43559" xr:uid="{961D32A6-68F4-48B1-8D26-74811051EF16}"/>
    <cellStyle name="Millares 2 11 12 3" xfId="32118" xr:uid="{64C42580-0597-4682-BABA-182FB6C2235E}"/>
    <cellStyle name="Millares 2 11 12 4" xfId="55000" xr:uid="{C671179C-9552-41AF-8DBA-3B38182ADC30}"/>
    <cellStyle name="Millares 2 11 13" xfId="9492" xr:uid="{DE09BB1B-7D26-41BE-86A0-CD536BD9CEE7}"/>
    <cellStyle name="Millares 2 11 13 2" xfId="20935" xr:uid="{E4CFC1BD-99DB-4532-B0E7-BFD80EEF50C8}"/>
    <cellStyle name="Millares 2 11 13 2 2" xfId="43829" xr:uid="{D3AF0088-D4FA-431A-9CD4-21A7D71B6468}"/>
    <cellStyle name="Millares 2 11 13 3" xfId="32388" xr:uid="{6CB8DE42-B02F-478C-B326-EB64ECBC0330}"/>
    <cellStyle name="Millares 2 11 14" xfId="10579" xr:uid="{DAF6C6DA-E25D-4531-ABB9-C28F71B6DE38}"/>
    <cellStyle name="Millares 2 11 14 2" xfId="22022" xr:uid="{6BB77BC0-4803-42E7-A3CE-D906B50A5A65}"/>
    <cellStyle name="Millares 2 11 14 2 2" xfId="44916" xr:uid="{BDCA3B70-C495-4A6E-8BAC-C1BA79762C75}"/>
    <cellStyle name="Millares 2 11 14 3" xfId="33475" xr:uid="{6D83F46E-6CF0-4A51-A018-DFA67C596EEF}"/>
    <cellStyle name="Millares 2 11 15" xfId="11644" xr:uid="{DCD44E1F-F358-47C5-B78D-6398069301C0}"/>
    <cellStyle name="Millares 2 11 15 2" xfId="34538" xr:uid="{B462C427-661B-4E59-A59B-DA6920BE274A}"/>
    <cellStyle name="Millares 2 11 16" xfId="23097" xr:uid="{5DE879A2-3CC5-4208-8B6A-51E87D5E0309}"/>
    <cellStyle name="Millares 2 11 17" xfId="45980" xr:uid="{45246099-F3D5-4D73-A1AF-A4E9851584C7}"/>
    <cellStyle name="Millares 2 11 2" xfId="448" xr:uid="{F2EEE1F2-36F7-4FEC-B962-475FD4A33587}"/>
    <cellStyle name="Millares 2 11 2 10" xfId="46243" xr:uid="{A01D1278-0CE3-4309-B626-529D8C749B35}"/>
    <cellStyle name="Millares 2 11 2 2" xfId="976" xr:uid="{C95E62EE-BD96-4843-BB5F-BB4F132FD948}"/>
    <cellStyle name="Millares 2 11 2 2 2" xfId="2293" xr:uid="{FBF0B8DC-239B-4FD0-9932-2E9A1D201D52}"/>
    <cellStyle name="Millares 2 11 2 2 2 2" xfId="6541" xr:uid="{FCB0E33C-F067-498E-B1D1-3014E615CC15}"/>
    <cellStyle name="Millares 2 11 2 2 2 2 2" xfId="17993" xr:uid="{496BA26B-63B6-441C-993C-318114AEFDA4}"/>
    <cellStyle name="Millares 2 11 2 2 2 2 2 2" xfId="40887" xr:uid="{E4E175CC-2646-464E-B359-DA0DAAEEEB6F}"/>
    <cellStyle name="Millares 2 11 2 2 2 2 3" xfId="29446" xr:uid="{56962CCF-59F0-42E4-B279-5E7E9F0D1640}"/>
    <cellStyle name="Millares 2 11 2 2 2 2 4" xfId="52328" xr:uid="{6B53AF15-3344-418F-97FA-AF4D54FD8667}"/>
    <cellStyle name="Millares 2 11 2 2 2 3" xfId="13751" xr:uid="{5C312A7E-6974-4C32-B620-66CF51709ABA}"/>
    <cellStyle name="Millares 2 11 2 2 2 3 2" xfId="36645" xr:uid="{9A83EDCF-2EFE-4051-B201-F49CDE8E8942}"/>
    <cellStyle name="Millares 2 11 2 2 2 4" xfId="25204" xr:uid="{B8C631E4-45A6-46FD-8EDD-6D8FE7839050}"/>
    <cellStyle name="Millares 2 11 2 2 2 5" xfId="48087" xr:uid="{0C693D5F-AECC-497A-B674-869C9EECEF51}"/>
    <cellStyle name="Millares 2 11 2 2 3" xfId="4137" xr:uid="{40FCB19A-B93A-48A5-ABEF-5587C25912BB}"/>
    <cellStyle name="Millares 2 11 2 2 3 2" xfId="8380" xr:uid="{0D03C9B2-3782-493C-9A6B-03561337A1A6}"/>
    <cellStyle name="Millares 2 11 2 2 3 2 2" xfId="19832" xr:uid="{E01702D5-6C42-4F74-8357-AE370E39EFE4}"/>
    <cellStyle name="Millares 2 11 2 2 3 2 2 2" xfId="42726" xr:uid="{26240266-5B93-4408-80AD-C98E68061721}"/>
    <cellStyle name="Millares 2 11 2 2 3 2 3" xfId="31285" xr:uid="{92ABC369-F648-46DB-8F97-7CB4F2F7C043}"/>
    <cellStyle name="Millares 2 11 2 2 3 2 4" xfId="54167" xr:uid="{BC8CFE58-872E-453B-8C3E-E5FC80EF9FD9}"/>
    <cellStyle name="Millares 2 11 2 2 3 3" xfId="15590" xr:uid="{3B720C65-2042-4551-8975-4B9005795F04}"/>
    <cellStyle name="Millares 2 11 2 2 3 3 2" xfId="38484" xr:uid="{4B7A70BE-31FF-455A-A948-FBD55F6A4D65}"/>
    <cellStyle name="Millares 2 11 2 2 3 4" xfId="27043" xr:uid="{9ABD565A-8590-4DB9-80F9-B4BB88AC2ECB}"/>
    <cellStyle name="Millares 2 11 2 2 3 5" xfId="49925" xr:uid="{E5A78070-8580-4176-9619-A1121537136B}"/>
    <cellStyle name="Millares 2 11 2 2 4" xfId="5224" xr:uid="{BF96B320-95F7-4572-BF63-A5406A1A2F53}"/>
    <cellStyle name="Millares 2 11 2 2 4 2" xfId="16676" xr:uid="{B98DF903-128C-467F-AA9D-630BFA10A32F}"/>
    <cellStyle name="Millares 2 11 2 2 4 2 2" xfId="39570" xr:uid="{4FEAB4DF-F573-4FBF-A094-C48F3873ED6C}"/>
    <cellStyle name="Millares 2 11 2 2 4 3" xfId="28129" xr:uid="{FCA0C0EA-DBA1-4D52-A034-86837410C884}"/>
    <cellStyle name="Millares 2 11 2 2 4 4" xfId="51011" xr:uid="{F4D4C9B9-7A5F-44A4-A73C-ED806074DBA6}"/>
    <cellStyle name="Millares 2 11 2 2 5" xfId="10285" xr:uid="{3782A238-3ED1-40F2-8D50-4AE45F7901F3}"/>
    <cellStyle name="Millares 2 11 2 2 5 2" xfId="21728" xr:uid="{29E72C56-4300-4237-9078-0ABFA3E14659}"/>
    <cellStyle name="Millares 2 11 2 2 5 2 2" xfId="44622" xr:uid="{11FFACCD-DD78-4B15-BF4F-D8718B082EDA}"/>
    <cellStyle name="Millares 2 11 2 2 5 3" xfId="33181" xr:uid="{6757FA5F-38A4-4DEC-BF8B-7AC79BE3DE35}"/>
    <cellStyle name="Millares 2 11 2 2 6" xfId="11369" xr:uid="{DE75326D-F14B-4CB3-9D3C-07BB8B8CBB36}"/>
    <cellStyle name="Millares 2 11 2 2 6 2" xfId="22812" xr:uid="{80911491-9383-45DC-A4D8-0FB88E3C824F}"/>
    <cellStyle name="Millares 2 11 2 2 6 2 2" xfId="45706" xr:uid="{B7FC7741-6C51-4016-AB3D-E6287D7ADC6E}"/>
    <cellStyle name="Millares 2 11 2 2 6 3" xfId="34265" xr:uid="{9E248C86-CC8D-4907-824D-F26588AFC754}"/>
    <cellStyle name="Millares 2 11 2 2 7" xfId="12434" xr:uid="{900BEF14-F664-4E58-98DC-3B52C909E4EA}"/>
    <cellStyle name="Millares 2 11 2 2 7 2" xfId="35328" xr:uid="{EFBCCD3B-F1EF-47D6-A534-6B46A805E61B}"/>
    <cellStyle name="Millares 2 11 2 2 8" xfId="23887" xr:uid="{4835C87F-A23F-48E6-A8CC-A6FD048346DF}"/>
    <cellStyle name="Millares 2 11 2 2 9" xfId="46770" xr:uid="{F8A8AC1B-3ECA-44F2-8EB8-3011769FD686}"/>
    <cellStyle name="Millares 2 11 2 3" xfId="1766" xr:uid="{2F230CDF-8C58-43CC-8680-33FB309E0C6A}"/>
    <cellStyle name="Millares 2 11 2 3 2" xfId="6014" xr:uid="{646D07EB-E5B1-4E33-8FE5-B30AB41D4478}"/>
    <cellStyle name="Millares 2 11 2 3 2 2" xfId="17466" xr:uid="{137730F8-BDDA-4AC5-9A53-EB0E3CE44093}"/>
    <cellStyle name="Millares 2 11 2 3 2 2 2" xfId="40360" xr:uid="{CEEB537D-3C30-410B-8EB6-A81F185356F3}"/>
    <cellStyle name="Millares 2 11 2 3 2 3" xfId="28919" xr:uid="{9E37A8C0-0D2D-4B09-8E85-EBCD61E47485}"/>
    <cellStyle name="Millares 2 11 2 3 2 4" xfId="51801" xr:uid="{F74065BB-1271-4EF4-96FC-35FA35D2DE4C}"/>
    <cellStyle name="Millares 2 11 2 3 3" xfId="13224" xr:uid="{D5D094C5-49E9-4EC2-AE94-1658DC1B2E76}"/>
    <cellStyle name="Millares 2 11 2 3 3 2" xfId="36118" xr:uid="{20D7804E-1791-4822-AAE9-2FB117773086}"/>
    <cellStyle name="Millares 2 11 2 3 4" xfId="24677" xr:uid="{B1102AFD-FA8E-4C13-9D56-257648D8059F}"/>
    <cellStyle name="Millares 2 11 2 3 5" xfId="47560" xr:uid="{848A14C6-F996-47C1-94D8-7C658191B9FB}"/>
    <cellStyle name="Millares 2 11 2 4" xfId="3610" xr:uid="{E64AA1DC-20AD-4E4F-8221-CBB651F438C1}"/>
    <cellStyle name="Millares 2 11 2 4 2" xfId="7853" xr:uid="{A0942D73-DA5B-4841-ACA2-1E293D2C92D9}"/>
    <cellStyle name="Millares 2 11 2 4 2 2" xfId="19305" xr:uid="{76442481-07F1-4EFE-8AE8-FAFD392ADE51}"/>
    <cellStyle name="Millares 2 11 2 4 2 2 2" xfId="42199" xr:uid="{62CAB762-1A83-45A2-BD3E-338DE04382C5}"/>
    <cellStyle name="Millares 2 11 2 4 2 3" xfId="30758" xr:uid="{11B5FECB-61B6-4C4E-A6BD-E4DCE1D1700F}"/>
    <cellStyle name="Millares 2 11 2 4 2 4" xfId="53640" xr:uid="{11C36B4B-9B6F-4A5D-B529-C1996B2241A3}"/>
    <cellStyle name="Millares 2 11 2 4 3" xfId="15063" xr:uid="{4D1A3099-7C2C-4E36-8CF0-5B6FEB8C9D07}"/>
    <cellStyle name="Millares 2 11 2 4 3 2" xfId="37957" xr:uid="{720C1946-995C-4A3F-B2B9-575DAF3CC1BD}"/>
    <cellStyle name="Millares 2 11 2 4 4" xfId="26516" xr:uid="{1768D0B6-89C5-45E9-9F98-D6D3DC993D41}"/>
    <cellStyle name="Millares 2 11 2 4 5" xfId="49398" xr:uid="{C15FCA22-4871-4774-9B6A-E8A1C7FF54D1}"/>
    <cellStyle name="Millares 2 11 2 5" xfId="4697" xr:uid="{76243F5E-9998-4B7B-B358-0BC22B0310FF}"/>
    <cellStyle name="Millares 2 11 2 5 2" xfId="16149" xr:uid="{8576ED5F-EBF6-4799-AAEB-1405728899A2}"/>
    <cellStyle name="Millares 2 11 2 5 2 2" xfId="39043" xr:uid="{0AC25D23-A15C-4E54-8F68-1E4F6C28BDC7}"/>
    <cellStyle name="Millares 2 11 2 5 3" xfId="27602" xr:uid="{5974EF03-159F-4ED3-A7BC-A7ACFD6E7A1C}"/>
    <cellStyle name="Millares 2 11 2 5 4" xfId="50484" xr:uid="{5DD41244-15E6-43D1-A002-44597537E3DF}"/>
    <cellStyle name="Millares 2 11 2 6" xfId="9758" xr:uid="{648BC831-84BD-4DB6-9820-C44A064FCCE0}"/>
    <cellStyle name="Millares 2 11 2 6 2" xfId="21201" xr:uid="{30E1A66C-E7F4-42E8-990B-ABA37CFC756E}"/>
    <cellStyle name="Millares 2 11 2 6 2 2" xfId="44095" xr:uid="{F195B4C4-53DB-4A57-BF83-61E3372EC60C}"/>
    <cellStyle name="Millares 2 11 2 6 3" xfId="32654" xr:uid="{161D462D-B476-4CCD-8055-66EC6688876D}"/>
    <cellStyle name="Millares 2 11 2 7" xfId="10842" xr:uid="{F63A7900-9BEB-4CFF-A063-E94C759CB3D5}"/>
    <cellStyle name="Millares 2 11 2 7 2" xfId="22285" xr:uid="{6032A2BA-F6F2-49AA-B740-E059F3E3F323}"/>
    <cellStyle name="Millares 2 11 2 7 2 2" xfId="45179" xr:uid="{4FCD649D-668C-4B3B-B216-BBEF4900A434}"/>
    <cellStyle name="Millares 2 11 2 7 3" xfId="33738" xr:uid="{7DAC7A20-783E-40D7-9233-4A8AF859F138}"/>
    <cellStyle name="Millares 2 11 2 8" xfId="11907" xr:uid="{81B84906-DAD5-4D28-B2AC-883558B50183}"/>
    <cellStyle name="Millares 2 11 2 8 2" xfId="34801" xr:uid="{39280017-4FF4-4CF4-A992-60760A598CBA}"/>
    <cellStyle name="Millares 2 11 2 9" xfId="23360" xr:uid="{2E20FBC6-6B1F-44D4-A032-5315F8838B93}"/>
    <cellStyle name="Millares 2 11 3" xfId="712" xr:uid="{5B0BC892-9F05-4014-A14C-B722D2DDBC9E}"/>
    <cellStyle name="Millares 2 11 3 2" xfId="2029" xr:uid="{D92A32C4-88EE-46E8-AB2D-DCC292BBA760}"/>
    <cellStyle name="Millares 2 11 3 2 2" xfId="6277" xr:uid="{D6172794-8691-4176-A9CD-0DADF77A8DDA}"/>
    <cellStyle name="Millares 2 11 3 2 2 2" xfId="17729" xr:uid="{4ED3FCFE-4BC4-4659-99D1-FB5FB620C1D7}"/>
    <cellStyle name="Millares 2 11 3 2 2 2 2" xfId="40623" xr:uid="{3EED8449-3240-4F80-A4A3-1A85731A1C97}"/>
    <cellStyle name="Millares 2 11 3 2 2 3" xfId="29182" xr:uid="{0CB900EA-16D7-40A6-A595-199EB1DC5D17}"/>
    <cellStyle name="Millares 2 11 3 2 2 4" xfId="52064" xr:uid="{251AEC41-6F30-4CD1-B5CD-A5FE1C8397FC}"/>
    <cellStyle name="Millares 2 11 3 2 3" xfId="13487" xr:uid="{D1E3AFEE-7EFE-4364-B61A-C4BA1FF1D1F6}"/>
    <cellStyle name="Millares 2 11 3 2 3 2" xfId="36381" xr:uid="{FC66BA60-5F17-49FE-8448-13EF8E72B440}"/>
    <cellStyle name="Millares 2 11 3 2 4" xfId="24940" xr:uid="{430B52EF-9B27-40F4-8ED3-B7BBEB8AF3D1}"/>
    <cellStyle name="Millares 2 11 3 2 5" xfId="47823" xr:uid="{6FEE8F67-042C-4089-8517-44D707F0A395}"/>
    <cellStyle name="Millares 2 11 3 3" xfId="3873" xr:uid="{428AFA8A-0C9F-401A-A8E1-C84BBA665ECE}"/>
    <cellStyle name="Millares 2 11 3 3 2" xfId="8116" xr:uid="{0270BCAE-5759-46A8-A9E0-ADD13B51163C}"/>
    <cellStyle name="Millares 2 11 3 3 2 2" xfId="19568" xr:uid="{FA352928-0F25-4BE3-BC30-E6B2A9AED295}"/>
    <cellStyle name="Millares 2 11 3 3 2 2 2" xfId="42462" xr:uid="{37C13100-98F6-4C30-B9DB-B0A096E42551}"/>
    <cellStyle name="Millares 2 11 3 3 2 3" xfId="31021" xr:uid="{0C497065-C9E3-4926-813F-82C8BFDBEA68}"/>
    <cellStyle name="Millares 2 11 3 3 2 4" xfId="53903" xr:uid="{CC443140-F569-4C18-9F48-22BFFA9C1279}"/>
    <cellStyle name="Millares 2 11 3 3 3" xfId="15326" xr:uid="{4EE78BAF-5F0A-4D8F-AD3A-08E9FCDC94FF}"/>
    <cellStyle name="Millares 2 11 3 3 3 2" xfId="38220" xr:uid="{0257CCDC-BFBE-4D16-ADA8-177190AF326E}"/>
    <cellStyle name="Millares 2 11 3 3 4" xfId="26779" xr:uid="{42171322-A086-462A-A6BE-DDD8FC810507}"/>
    <cellStyle name="Millares 2 11 3 3 5" xfId="49661" xr:uid="{0CF5C38E-5362-4710-8441-6CBD01AE03A5}"/>
    <cellStyle name="Millares 2 11 3 4" xfId="4960" xr:uid="{81755BAB-AE28-4C57-B4B5-696B0BCDC0DD}"/>
    <cellStyle name="Millares 2 11 3 4 2" xfId="16412" xr:uid="{51CE080E-4407-4D66-84DC-AC0DF195E233}"/>
    <cellStyle name="Millares 2 11 3 4 2 2" xfId="39306" xr:uid="{D4BA2C12-0D28-48A4-9083-312D6D44C552}"/>
    <cellStyle name="Millares 2 11 3 4 3" xfId="27865" xr:uid="{F73B7E39-8A62-435C-9A08-0FC372D78C9B}"/>
    <cellStyle name="Millares 2 11 3 4 4" xfId="50747" xr:uid="{F1980473-2EA2-448B-9EDA-25D334D7B706}"/>
    <cellStyle name="Millares 2 11 3 5" xfId="10021" xr:uid="{4F1C41FA-D103-47A7-A84F-F9FAE6F41112}"/>
    <cellStyle name="Millares 2 11 3 5 2" xfId="21464" xr:uid="{7C269359-F936-4500-9520-91FD1421E084}"/>
    <cellStyle name="Millares 2 11 3 5 2 2" xfId="44358" xr:uid="{A712E4D8-2BF7-481E-9CD1-D821E9326279}"/>
    <cellStyle name="Millares 2 11 3 5 3" xfId="32917" xr:uid="{9241FE48-81E1-4F43-8414-B7088519A885}"/>
    <cellStyle name="Millares 2 11 3 6" xfId="11105" xr:uid="{8F0F1698-3F0E-414B-A6C9-31A8FCFEF175}"/>
    <cellStyle name="Millares 2 11 3 6 2" xfId="22548" xr:uid="{00A51E37-569F-47A0-9FED-CD24287A44A7}"/>
    <cellStyle name="Millares 2 11 3 6 2 2" xfId="45442" xr:uid="{EF75F071-F9E4-4102-A16F-6D5A02143F5A}"/>
    <cellStyle name="Millares 2 11 3 6 3" xfId="34001" xr:uid="{ABEDCB20-CA27-4A1F-A9BE-8E53374DD4BF}"/>
    <cellStyle name="Millares 2 11 3 7" xfId="12170" xr:uid="{E31F13DC-F451-48B5-814B-804975B168BD}"/>
    <cellStyle name="Millares 2 11 3 7 2" xfId="35064" xr:uid="{58BE3CFE-D20E-411B-B2A0-7F83F58E11EC}"/>
    <cellStyle name="Millares 2 11 3 8" xfId="23623" xr:uid="{24945385-A92D-4FDF-9B5A-15C5813C9D46}"/>
    <cellStyle name="Millares 2 11 3 9" xfId="46506" xr:uid="{E291CC07-EE04-47FB-A7D0-C86F9D9346E5}"/>
    <cellStyle name="Millares 2 11 4" xfId="1240" xr:uid="{9A1E2C7B-045C-4089-AC00-7B9FB8039564}"/>
    <cellStyle name="Millares 2 11 4 2" xfId="2557" xr:uid="{6F6A24A5-39A4-469E-8B60-8C25C94B59B7}"/>
    <cellStyle name="Millares 2 11 4 2 2" xfId="6805" xr:uid="{40374788-5BF7-43F8-B03E-8CCF19F0E7D1}"/>
    <cellStyle name="Millares 2 11 4 2 2 2" xfId="18257" xr:uid="{3CE1E486-BE28-4F51-86C6-CE80DB390400}"/>
    <cellStyle name="Millares 2 11 4 2 2 2 2" xfId="41151" xr:uid="{39A87E5C-FBBD-4E33-B7C1-563DD6D39E91}"/>
    <cellStyle name="Millares 2 11 4 2 2 3" xfId="29710" xr:uid="{4B70D108-4038-49C3-B943-D09E55D7187E}"/>
    <cellStyle name="Millares 2 11 4 2 2 4" xfId="52592" xr:uid="{5473C18E-05DB-4A0E-A80B-BDBC8886A7D2}"/>
    <cellStyle name="Millares 2 11 4 2 3" xfId="14015" xr:uid="{FD366E15-88B5-4759-B01A-D8FACD3E42DA}"/>
    <cellStyle name="Millares 2 11 4 2 3 2" xfId="36909" xr:uid="{90451CA6-8224-4B03-AE82-6ECD12EA8E56}"/>
    <cellStyle name="Millares 2 11 4 2 4" xfId="25468" xr:uid="{99C4E8AD-EFB9-458F-9AB2-403F54E2B9C3}"/>
    <cellStyle name="Millares 2 11 4 2 5" xfId="48351" xr:uid="{42C87610-0166-4435-8390-E1A1565EC5AD}"/>
    <cellStyle name="Millares 2 11 4 3" xfId="5488" xr:uid="{850E904E-7D5D-4669-90CC-7A68C3340C5C}"/>
    <cellStyle name="Millares 2 11 4 3 2" xfId="16940" xr:uid="{54BA07CA-072E-457E-AF0D-98FA159E9FF9}"/>
    <cellStyle name="Millares 2 11 4 3 2 2" xfId="39834" xr:uid="{8A717AFF-821B-493B-9FA4-65614480EF83}"/>
    <cellStyle name="Millares 2 11 4 3 3" xfId="28393" xr:uid="{AC3C2556-419D-40F2-A7DC-135E315664E2}"/>
    <cellStyle name="Millares 2 11 4 3 4" xfId="51275" xr:uid="{FFBD0BAD-C6A3-42F5-98C3-4E5F61AEBFF4}"/>
    <cellStyle name="Millares 2 11 4 4" xfId="12698" xr:uid="{36D83A67-9AA8-42C9-A98E-54C2177AD420}"/>
    <cellStyle name="Millares 2 11 4 4 2" xfId="35592" xr:uid="{16B8945B-B091-47A5-BD2E-2797372DDC4D}"/>
    <cellStyle name="Millares 2 11 4 5" xfId="24151" xr:uid="{5AACE489-C516-4756-BE7A-E7ABDD3CE3A0}"/>
    <cellStyle name="Millares 2 11 4 6" xfId="47034" xr:uid="{A016D29D-8B86-4C2B-9EB4-CFB86AE47F0A}"/>
    <cellStyle name="Millares 2 11 5" xfId="1503" xr:uid="{F8072F7A-AD39-49C2-A665-269411D91DAA}"/>
    <cellStyle name="Millares 2 11 5 2" xfId="5751" xr:uid="{E5B84404-5749-47D9-9F45-111C883AE47A}"/>
    <cellStyle name="Millares 2 11 5 2 2" xfId="17203" xr:uid="{F99ABFC0-DBB3-42BB-8757-12B226D04A45}"/>
    <cellStyle name="Millares 2 11 5 2 2 2" xfId="40097" xr:uid="{275E22BF-57F1-4BEE-A3F6-22ABF8821768}"/>
    <cellStyle name="Millares 2 11 5 2 3" xfId="28656" xr:uid="{4B9265C8-6F9E-4444-AD11-481C4171C8F3}"/>
    <cellStyle name="Millares 2 11 5 2 4" xfId="51538" xr:uid="{00BFBA60-4371-4C3B-A25A-EDC3B7DBD125}"/>
    <cellStyle name="Millares 2 11 5 3" xfId="12961" xr:uid="{5D8D67D8-18C9-42C7-85DA-3FBBF215D906}"/>
    <cellStyle name="Millares 2 11 5 3 2" xfId="35855" xr:uid="{13E5956E-0785-4761-9805-941476A72E5A}"/>
    <cellStyle name="Millares 2 11 5 4" xfId="24414" xr:uid="{02B2C0E5-CDE0-45BC-8ADE-AC92C8528D3A}"/>
    <cellStyle name="Millares 2 11 5 5" xfId="47297" xr:uid="{5FF47BCC-31FD-4F4D-9189-F732160CD215}"/>
    <cellStyle name="Millares 2 11 6" xfId="2824" xr:uid="{BCA294F7-88D0-484C-B58E-3350B0639306}"/>
    <cellStyle name="Millares 2 11 6 2" xfId="7069" xr:uid="{1B209036-9AAD-4FF3-BA29-BB817BCED83D}"/>
    <cellStyle name="Millares 2 11 6 2 2" xfId="18521" xr:uid="{AF55B2D4-DC79-4C34-AA84-D8D4F36EAA9C}"/>
    <cellStyle name="Millares 2 11 6 2 2 2" xfId="41415" xr:uid="{D801C9B9-AFC8-4BA1-AA3E-2ED732D2761A}"/>
    <cellStyle name="Millares 2 11 6 2 3" xfId="29974" xr:uid="{9BFFEF18-8FD7-4E8B-B8C4-C0FE4CC09DF1}"/>
    <cellStyle name="Millares 2 11 6 2 4" xfId="52856" xr:uid="{0B93E043-E566-4597-A9A4-F583762DA14D}"/>
    <cellStyle name="Millares 2 11 6 3" xfId="14279" xr:uid="{38C64BDA-75AE-499A-8BC1-B2DFD4AFF88A}"/>
    <cellStyle name="Millares 2 11 6 3 2" xfId="37173" xr:uid="{65B0544F-B1C5-4940-936E-4C2CC1E520A1}"/>
    <cellStyle name="Millares 2 11 6 4" xfId="25732" xr:uid="{2D3FAF9E-582A-450A-9CAA-E81BBF1DE2C9}"/>
    <cellStyle name="Millares 2 11 6 5" xfId="48614" xr:uid="{61384E9E-AA04-4419-8815-642F5C7A2955}"/>
    <cellStyle name="Millares 2 11 7" xfId="3085" xr:uid="{E92B0241-42AE-48D9-96CF-1DA82500A6AE}"/>
    <cellStyle name="Millares 2 11 7 2" xfId="7328" xr:uid="{0B38994C-DBD7-455D-AFCF-5934DDAF224F}"/>
    <cellStyle name="Millares 2 11 7 2 2" xfId="18780" xr:uid="{B3B17F1F-B718-4CA4-917D-32466BDDB863}"/>
    <cellStyle name="Millares 2 11 7 2 2 2" xfId="41674" xr:uid="{443043DC-DBA6-41FF-BB16-2796C18B044B}"/>
    <cellStyle name="Millares 2 11 7 2 3" xfId="30233" xr:uid="{9F5280E6-95C2-4466-B753-125D381919E0}"/>
    <cellStyle name="Millares 2 11 7 2 4" xfId="53115" xr:uid="{A278222E-4A24-4E2C-AC25-445DDCF1E2D2}"/>
    <cellStyle name="Millares 2 11 7 3" xfId="14538" xr:uid="{EFFFEEEB-9461-4439-B06F-D5DEE17E8084}"/>
    <cellStyle name="Millares 2 11 7 3 2" xfId="37432" xr:uid="{59E6ECC4-C093-46AD-8724-D6CCD27E040B}"/>
    <cellStyle name="Millares 2 11 7 4" xfId="25991" xr:uid="{7B519784-A124-407D-8055-5B3F8F007112}"/>
    <cellStyle name="Millares 2 11 7 5" xfId="48873" xr:uid="{08E898A5-C941-4FD0-8E23-188DCFC544AD}"/>
    <cellStyle name="Millares 2 11 8" xfId="3347" xr:uid="{697AAABB-5B35-41D4-B369-95FCE52E9DA7}"/>
    <cellStyle name="Millares 2 11 8 2" xfId="7590" xr:uid="{821580AA-3A5B-4627-B2D4-58A9F6807D2B}"/>
    <cellStyle name="Millares 2 11 8 2 2" xfId="19042" xr:uid="{68B8847A-6879-40FA-A56D-FDA3372B6AE2}"/>
    <cellStyle name="Millares 2 11 8 2 2 2" xfId="41936" xr:uid="{F05171EA-73B4-4D29-B4F8-D242F0791EB0}"/>
    <cellStyle name="Millares 2 11 8 2 3" xfId="30495" xr:uid="{41F715FD-5A61-4718-9DF6-E79015DCE8E1}"/>
    <cellStyle name="Millares 2 11 8 2 4" xfId="53377" xr:uid="{9A1B5340-9510-4B4E-BE50-AFD89420DFD4}"/>
    <cellStyle name="Millares 2 11 8 3" xfId="14800" xr:uid="{686DA1ED-9F0F-4414-8392-4DC3289641FD}"/>
    <cellStyle name="Millares 2 11 8 3 2" xfId="37694" xr:uid="{52098D61-39CD-4CC4-8CD4-5F0DBE31FAA7}"/>
    <cellStyle name="Millares 2 11 8 4" xfId="26253" xr:uid="{FB0E44E0-E994-48ED-A99C-8F31AEA7AAAC}"/>
    <cellStyle name="Millares 2 11 8 5" xfId="49135" xr:uid="{F755B9DA-3A4E-4451-B07C-002ABFAC396E}"/>
    <cellStyle name="Millares 2 11 9" xfId="4407" xr:uid="{638E11B8-ADD2-47DA-BC6E-BAB96070EBE2}"/>
    <cellStyle name="Millares 2 11 9 2" xfId="15859" xr:uid="{3FC8BE15-A602-4810-B3D1-25C4A53B3BE1}"/>
    <cellStyle name="Millares 2 11 9 2 2" xfId="38753" xr:uid="{6DA5D457-0FB1-4CAC-9788-D06641B37BEC}"/>
    <cellStyle name="Millares 2 11 9 3" xfId="27312" xr:uid="{D642AA2B-8C10-46F5-9E58-EC861A17D31F}"/>
    <cellStyle name="Millares 2 11 9 4" xfId="50194" xr:uid="{5D894542-212E-44CF-8A1F-158A64A2173C}"/>
    <cellStyle name="Millares 2 12" xfId="11630" xr:uid="{0592F7EE-BFC6-4AA3-B155-BE754B759DC8}"/>
    <cellStyle name="Millares 2 12 2" xfId="34525" xr:uid="{456E28C4-B6AB-42EF-B4FC-49349229549A}"/>
    <cellStyle name="Millares 2 13" xfId="23082" xr:uid="{1A84B454-243E-453D-ADE7-EFDE88CDB396}"/>
    <cellStyle name="Millares 2 14" xfId="31" xr:uid="{80AF6C44-7472-45D3-9A06-2F3FADD22613}"/>
    <cellStyle name="Millares 2 2" xfId="109" xr:uid="{A4658150-3E0E-44C6-A162-695DE08EF8E5}"/>
    <cellStyle name="Millares 2 2 10" xfId="11638" xr:uid="{89D00CCC-13A9-4BFB-9D22-1496DA6AD67C}"/>
    <cellStyle name="Millares 2 2 10 2" xfId="34532" xr:uid="{4401BE64-EFC8-4FDD-BE58-5C8D7A495D5C}"/>
    <cellStyle name="Millares 2 2 11" xfId="23091" xr:uid="{1C2188F1-6B6F-4A4A-BEA7-B98931A63E29}"/>
    <cellStyle name="Millares 2 2 2" xfId="124" xr:uid="{8C9C5539-BBA0-41A0-99D0-F4A11EAD08E6}"/>
    <cellStyle name="Millares 2 2 2 10" xfId="3083" xr:uid="{5C4B48FC-33AD-45A4-A46E-211E4725FCEB}"/>
    <cellStyle name="Millares 2 2 2 10 2" xfId="7326" xr:uid="{6772CBE6-7C1E-409E-99C6-F6E7482E5C23}"/>
    <cellStyle name="Millares 2 2 2 10 2 2" xfId="18778" xr:uid="{E73ECEF8-EA3F-450F-9F91-D94E06EF135F}"/>
    <cellStyle name="Millares 2 2 2 10 2 2 2" xfId="41672" xr:uid="{F2F8D395-42EC-4A77-BFB1-D23E9EBD7279}"/>
    <cellStyle name="Millares 2 2 2 10 2 3" xfId="30231" xr:uid="{B44F254B-AC77-4C6B-97A8-01CF9E876787}"/>
    <cellStyle name="Millares 2 2 2 10 2 4" xfId="53113" xr:uid="{249B7858-A349-4F44-9F0C-3BE206CF9C46}"/>
    <cellStyle name="Millares 2 2 2 10 3" xfId="14536" xr:uid="{3717572E-0D35-4851-88DC-6E8244B0F3E4}"/>
    <cellStyle name="Millares 2 2 2 10 3 2" xfId="37430" xr:uid="{F6A2FBF2-8E44-4A49-9EA4-7AA999C983C7}"/>
    <cellStyle name="Millares 2 2 2 10 4" xfId="25989" xr:uid="{06F34348-ED70-4F64-814E-1BD13FF8BA17}"/>
    <cellStyle name="Millares 2 2 2 10 5" xfId="48871" xr:uid="{BA3F646A-8254-4104-870E-54713AAFEEF8}"/>
    <cellStyle name="Millares 2 2 2 11" xfId="3344" xr:uid="{FF8A7046-A3C3-43ED-8DBB-60B426C9F183}"/>
    <cellStyle name="Millares 2 2 2 11 2" xfId="7587" xr:uid="{23855E82-A2E6-4D0D-8FD3-254C64240439}"/>
    <cellStyle name="Millares 2 2 2 11 2 2" xfId="19039" xr:uid="{F07FB632-FAA1-405B-9470-24DEC61E8325}"/>
    <cellStyle name="Millares 2 2 2 11 2 2 2" xfId="41933" xr:uid="{89305967-BD12-45D7-A7F1-244C18A3761F}"/>
    <cellStyle name="Millares 2 2 2 11 2 3" xfId="30492" xr:uid="{66ED92C9-E41C-4E30-8992-FD16B36518F8}"/>
    <cellStyle name="Millares 2 2 2 11 2 4" xfId="53374" xr:uid="{C311BCEA-EAE6-4E5B-B4C4-45F7334FAC07}"/>
    <cellStyle name="Millares 2 2 2 11 3" xfId="14797" xr:uid="{260E86C1-328F-48F6-9875-27591D11B863}"/>
    <cellStyle name="Millares 2 2 2 11 3 2" xfId="37691" xr:uid="{D849F172-6E52-4C90-A0A3-2177995AE5AE}"/>
    <cellStyle name="Millares 2 2 2 11 4" xfId="26250" xr:uid="{92B47674-D0E1-4098-8B28-9DBB5640D4B7}"/>
    <cellStyle name="Millares 2 2 2 11 5" xfId="49132" xr:uid="{F78F1190-5562-40E2-A491-2DC19BDBB5D8}"/>
    <cellStyle name="Millares 2 2 2 12" xfId="4405" xr:uid="{0D8FA135-7B80-4592-9887-C77CCFBCC2C1}"/>
    <cellStyle name="Millares 2 2 2 12 2" xfId="15857" xr:uid="{2CF5F358-7CFA-4469-BF6E-02CD94EE331B}"/>
    <cellStyle name="Millares 2 2 2 12 2 2" xfId="38751" xr:uid="{7EC0A493-A603-4DE3-B844-888688289AB0}"/>
    <cellStyle name="Millares 2 2 2 12 3" xfId="27310" xr:uid="{86E7FB27-D1D8-4630-837A-2E67097BB1D9}"/>
    <cellStyle name="Millares 2 2 2 12 4" xfId="50192" xr:uid="{E254A02F-D039-40C1-891B-532FCC0DB5DB}"/>
    <cellStyle name="Millares 2 2 2 13" xfId="8692" xr:uid="{85173900-D241-48FB-95A6-3C8CCFDBFC1A}"/>
    <cellStyle name="Millares 2 2 2 13 2" xfId="20136" xr:uid="{DE1128D9-F41C-45AE-9F8F-298F70355B72}"/>
    <cellStyle name="Millares 2 2 2 13 2 2" xfId="43030" xr:uid="{4396DEB3-9159-490B-A4AF-67CEBB0378FD}"/>
    <cellStyle name="Millares 2 2 2 13 3" xfId="31589" xr:uid="{8A89FBE2-046D-45B2-B5E0-C08F57EA9998}"/>
    <cellStyle name="Millares 2 2 2 13 4" xfId="54471" xr:uid="{014408DD-36D5-4ED3-9E11-9D3707E05EBA}"/>
    <cellStyle name="Millares 2 2 2 14" xfId="8953" xr:uid="{A4ECBD16-F578-4444-8BFC-7A01699DCF31}"/>
    <cellStyle name="Millares 2 2 2 14 2" xfId="20397" xr:uid="{EE743C1F-6F53-46F8-A7E9-896B13441784}"/>
    <cellStyle name="Millares 2 2 2 14 2 2" xfId="43291" xr:uid="{2BABA48C-5FE6-4D25-8AB9-A3AA51EA897F}"/>
    <cellStyle name="Millares 2 2 2 14 3" xfId="31850" xr:uid="{30F93B66-9CF2-4379-884D-E7CA5EE2D479}"/>
    <cellStyle name="Millares 2 2 2 14 4" xfId="54732" xr:uid="{44B39EA7-0ED2-4B73-B9FB-3A646E3F7505}"/>
    <cellStyle name="Millares 2 2 2 15" xfId="9219" xr:uid="{1C074846-FDF0-463A-8C39-4A02941B4413}"/>
    <cellStyle name="Millares 2 2 2 15 2" xfId="20663" xr:uid="{DAAB8D32-1CB5-433A-B2A6-62F4D2EEFC8F}"/>
    <cellStyle name="Millares 2 2 2 15 2 2" xfId="43557" xr:uid="{CD5FA058-B4C5-4CA9-B5D2-5DBA59E78145}"/>
    <cellStyle name="Millares 2 2 2 15 3" xfId="32116" xr:uid="{2B2C3055-EBBE-4B8A-A87C-AD7ADEAF3134}"/>
    <cellStyle name="Millares 2 2 2 15 4" xfId="54998" xr:uid="{BEF3E8FB-21B3-4529-940E-A4B0F0473C77}"/>
    <cellStyle name="Millares 2 2 2 16" xfId="9490" xr:uid="{69CE4071-BFCA-4C1D-940B-B811406FA86D}"/>
    <cellStyle name="Millares 2 2 2 16 2" xfId="20933" xr:uid="{B000E9A6-5FCB-48C0-B8B4-85ACDA26FD96}"/>
    <cellStyle name="Millares 2 2 2 16 2 2" xfId="43827" xr:uid="{5D5EAA58-8C74-48EB-856B-A4F44D39BA64}"/>
    <cellStyle name="Millares 2 2 2 16 3" xfId="32386" xr:uid="{58409016-F6AB-42F3-98E8-6EDE968BA457}"/>
    <cellStyle name="Millares 2 2 2 17" xfId="10577" xr:uid="{BF3BB78E-A836-4D3E-9BAB-AFA656599634}"/>
    <cellStyle name="Millares 2 2 2 17 2" xfId="22020" xr:uid="{09B3214F-B3D1-4719-99CB-4740D02F628C}"/>
    <cellStyle name="Millares 2 2 2 17 2 2" xfId="44914" xr:uid="{A2429036-AC18-42D7-B95F-FCFE8E88B7CB}"/>
    <cellStyle name="Millares 2 2 2 17 3" xfId="33473" xr:uid="{1B365AC5-AA47-4F50-A3C8-6003E2884724}"/>
    <cellStyle name="Millares 2 2 2 18" xfId="11642" xr:uid="{01E7CA18-839B-4246-B572-1E04649F9360}"/>
    <cellStyle name="Millares 2 2 2 18 2" xfId="34536" xr:uid="{32CA0792-EA6F-49E1-B717-5457868F3675}"/>
    <cellStyle name="Millares 2 2 2 19" xfId="23095" xr:uid="{F24BC6DE-5514-473C-A60F-65270A472B27}"/>
    <cellStyle name="Millares 2 2 2 2" xfId="236" xr:uid="{C92425C1-AAD8-4B7D-9CF3-1828020FDDB4}"/>
    <cellStyle name="Millares 2 2 2 2 10" xfId="4484" xr:uid="{3D50BFEB-803E-4715-B701-60FC9ABB3CB2}"/>
    <cellStyle name="Millares 2 2 2 2 10 2" xfId="15936" xr:uid="{01DD514F-2BA0-4907-8F44-47BD3BD015B4}"/>
    <cellStyle name="Millares 2 2 2 2 10 2 2" xfId="38830" xr:uid="{4BCBE3FB-8D40-4708-B2D0-BC4A22FFEC14}"/>
    <cellStyle name="Millares 2 2 2 2 10 3" xfId="27389" xr:uid="{51922DA6-8054-4988-9B00-43465E32C838}"/>
    <cellStyle name="Millares 2 2 2 2 10 4" xfId="50271" xr:uid="{EE91C38D-3663-4F84-B6E2-28B862661237}"/>
    <cellStyle name="Millares 2 2 2 2 11" xfId="8768" xr:uid="{198B0055-178B-43D1-9149-F5D5FC9FD1BD}"/>
    <cellStyle name="Millares 2 2 2 2 11 2" xfId="20212" xr:uid="{CF9E24A8-F3B0-48A3-9D92-9A76F522567A}"/>
    <cellStyle name="Millares 2 2 2 2 11 2 2" xfId="43106" xr:uid="{B735738B-057D-4683-901E-9B4A200F4360}"/>
    <cellStyle name="Millares 2 2 2 2 11 3" xfId="31665" xr:uid="{F4FC3946-DC61-4969-9243-786CECC27F7E}"/>
    <cellStyle name="Millares 2 2 2 2 11 4" xfId="54547" xr:uid="{9EF7E837-F2EB-4CFC-A311-288711C14C42}"/>
    <cellStyle name="Millares 2 2 2 2 12" xfId="9029" xr:uid="{FB567645-9CB2-450A-BA45-EB82DFC71DF0}"/>
    <cellStyle name="Millares 2 2 2 2 12 2" xfId="20473" xr:uid="{50D4C55F-B595-474D-97D1-F9D068FAD760}"/>
    <cellStyle name="Millares 2 2 2 2 12 2 2" xfId="43367" xr:uid="{D6C44EED-B367-459E-ACD7-678EC8A9597E}"/>
    <cellStyle name="Millares 2 2 2 2 12 3" xfId="31926" xr:uid="{5B60635B-5923-4A65-9E91-8FC837A6520D}"/>
    <cellStyle name="Millares 2 2 2 2 12 4" xfId="54808" xr:uid="{DC186FD9-8B71-4385-8C07-5ECAFC213B21}"/>
    <cellStyle name="Millares 2 2 2 2 13" xfId="9296" xr:uid="{93E78421-7529-43CA-B477-B05F307FDFE6}"/>
    <cellStyle name="Millares 2 2 2 2 13 2" xfId="20740" xr:uid="{FE7A6E60-0428-456E-A03B-37013E92A53A}"/>
    <cellStyle name="Millares 2 2 2 2 13 2 2" xfId="43634" xr:uid="{AC968829-0F49-404F-9E17-41E90761C8E2}"/>
    <cellStyle name="Millares 2 2 2 2 13 3" xfId="32193" xr:uid="{35FF5018-1914-43BB-A040-F7635FFD68AC}"/>
    <cellStyle name="Millares 2 2 2 2 13 4" xfId="55075" xr:uid="{109C4430-EA71-40C6-8985-B4577B6568ED}"/>
    <cellStyle name="Millares 2 2 2 2 14" xfId="9567" xr:uid="{C9C93AF9-82DF-4E61-A3AD-2BF0B9919E64}"/>
    <cellStyle name="Millares 2 2 2 2 14 2" xfId="21010" xr:uid="{D55234B3-9764-4EA3-88A0-DE5F4972E716}"/>
    <cellStyle name="Millares 2 2 2 2 14 2 2" xfId="43904" xr:uid="{837895C5-082B-4E3F-8346-7056C73E1B0C}"/>
    <cellStyle name="Millares 2 2 2 2 14 3" xfId="32463" xr:uid="{1CB029EE-0002-4C64-9C25-C410C2AB59F0}"/>
    <cellStyle name="Millares 2 2 2 2 15" xfId="10653" xr:uid="{622C82AA-9EAB-457D-842A-24680A0924FD}"/>
    <cellStyle name="Millares 2 2 2 2 15 2" xfId="22096" xr:uid="{3C5420CA-8969-4B40-B4C9-9BEAA2EF6E08}"/>
    <cellStyle name="Millares 2 2 2 2 15 2 2" xfId="44990" xr:uid="{2EFED588-1611-4FF1-B249-1B0110953580}"/>
    <cellStyle name="Millares 2 2 2 2 15 3" xfId="33549" xr:uid="{004987BF-B59A-4070-89EB-131DF1CE8713}"/>
    <cellStyle name="Millares 2 2 2 2 16" xfId="11718" xr:uid="{96AA94C9-D8A6-4AC8-8D48-DFC091AA4F12}"/>
    <cellStyle name="Millares 2 2 2 2 16 2" xfId="34612" xr:uid="{27A55951-AAE2-49E4-BF3A-31BA34A47FAC}"/>
    <cellStyle name="Millares 2 2 2 2 17" xfId="23171" xr:uid="{2EF5750A-F351-4C03-A103-4CEDC2A56560}"/>
    <cellStyle name="Millares 2 2 2 2 18" xfId="46054" xr:uid="{463D7CBD-BB98-47DA-913A-89A692332F7D}"/>
    <cellStyle name="Millares 2 2 2 2 2" xfId="375" xr:uid="{C75A4CB3-90F2-4956-8CF9-A19E9A47DBBE}"/>
    <cellStyle name="Millares 2 2 2 2 2 10" xfId="8884" xr:uid="{AEBC9B64-AC7F-40EE-8809-9B720CA1A445}"/>
    <cellStyle name="Millares 2 2 2 2 2 10 2" xfId="20328" xr:uid="{C6A85B3C-708C-4AE2-BD88-F6A84BDA8510}"/>
    <cellStyle name="Millares 2 2 2 2 2 10 2 2" xfId="43222" xr:uid="{340915F4-361D-437A-BC54-C17C38350162}"/>
    <cellStyle name="Millares 2 2 2 2 2 10 3" xfId="31781" xr:uid="{D276D015-40EC-4153-9DA7-0110B42C4EFD}"/>
    <cellStyle name="Millares 2 2 2 2 2 10 4" xfId="54663" xr:uid="{BA76625D-C7D4-4E60-9880-E2E064012822}"/>
    <cellStyle name="Millares 2 2 2 2 2 11" xfId="9146" xr:uid="{6019395A-9139-4E7A-9A04-67E66A9925D3}"/>
    <cellStyle name="Millares 2 2 2 2 2 11 2" xfId="20590" xr:uid="{48497F08-3A47-46F0-8CBC-BE148304118E}"/>
    <cellStyle name="Millares 2 2 2 2 2 11 2 2" xfId="43484" xr:uid="{5964084D-DF67-4124-B451-A0ED3F4A981E}"/>
    <cellStyle name="Millares 2 2 2 2 2 11 3" xfId="32043" xr:uid="{F7913759-7A96-441D-BF08-625C48D5F1B5}"/>
    <cellStyle name="Millares 2 2 2 2 2 11 4" xfId="54925" xr:uid="{9CEC1968-6591-49EE-AD9A-621CCB1F013C}"/>
    <cellStyle name="Millares 2 2 2 2 2 12" xfId="9413" xr:uid="{B1D03CEE-55B1-43DB-BACB-5B1A5072F34A}"/>
    <cellStyle name="Millares 2 2 2 2 2 12 2" xfId="20857" xr:uid="{DF800663-D83A-4876-8AA0-DE5A159FE730}"/>
    <cellStyle name="Millares 2 2 2 2 2 12 2 2" xfId="43751" xr:uid="{71108811-0260-416B-9A16-1FBC7DF471CA}"/>
    <cellStyle name="Millares 2 2 2 2 2 12 3" xfId="32310" xr:uid="{86E5BF75-757E-4955-A1D8-A35DB036DBF2}"/>
    <cellStyle name="Millares 2 2 2 2 2 12 4" xfId="55192" xr:uid="{650B7FD6-3D51-49AF-B8E6-CD8F91EEDCBD}"/>
    <cellStyle name="Millares 2 2 2 2 2 13" xfId="9685" xr:uid="{D81362DC-61C8-41EA-85B0-B1CABA8D155B}"/>
    <cellStyle name="Millares 2 2 2 2 2 13 2" xfId="21128" xr:uid="{0B09E3D4-7B69-4283-879A-CE20B7AFF41D}"/>
    <cellStyle name="Millares 2 2 2 2 2 13 2 2" xfId="44022" xr:uid="{A57CDDA1-387F-4771-A77E-72F57A2747CE}"/>
    <cellStyle name="Millares 2 2 2 2 2 13 3" xfId="32581" xr:uid="{F86966EE-4CAE-4345-B41A-50B872CFDF4A}"/>
    <cellStyle name="Millares 2 2 2 2 2 14" xfId="10769" xr:uid="{064A2F00-2378-40A0-A147-838B4E17ECB7}"/>
    <cellStyle name="Millares 2 2 2 2 2 14 2" xfId="22212" xr:uid="{228C3BC7-5B97-4BFF-ADC0-108E93AA4F37}"/>
    <cellStyle name="Millares 2 2 2 2 2 14 2 2" xfId="45106" xr:uid="{DF600AD8-EEAA-45E7-B059-A1618226611A}"/>
    <cellStyle name="Millares 2 2 2 2 2 14 3" xfId="33665" xr:uid="{A1B9E727-6512-41C8-907A-743C20EE9CE6}"/>
    <cellStyle name="Millares 2 2 2 2 2 15" xfId="11834" xr:uid="{ED3D1ACC-9D0B-4B76-898A-6069B6A5B76B}"/>
    <cellStyle name="Millares 2 2 2 2 2 15 2" xfId="34728" xr:uid="{7C70B02C-9397-4DE8-812B-871F6880707F}"/>
    <cellStyle name="Millares 2 2 2 2 2 16" xfId="23287" xr:uid="{D13A9C87-E400-45C1-932C-359401B86F03}"/>
    <cellStyle name="Millares 2 2 2 2 2 17" xfId="46170" xr:uid="{043851C8-9EF5-4B3C-BEC1-57BB924038C9}"/>
    <cellStyle name="Millares 2 2 2 2 2 2" xfId="638" xr:uid="{2E69B2EA-BB08-43F3-88CE-64E0998A8E7A}"/>
    <cellStyle name="Millares 2 2 2 2 2 2 10" xfId="46433" xr:uid="{5CEC9F7C-9D00-457B-A43F-3173903E1D78}"/>
    <cellStyle name="Millares 2 2 2 2 2 2 2" xfId="1166" xr:uid="{0151DEDF-225C-463B-A455-1973ACA706DB}"/>
    <cellStyle name="Millares 2 2 2 2 2 2 2 2" xfId="2483" xr:uid="{71576A2C-4EA7-46CE-BC76-92796828E4B2}"/>
    <cellStyle name="Millares 2 2 2 2 2 2 2 2 2" xfId="6731" xr:uid="{A86CD691-739A-4F92-82CD-C2A59BF03F14}"/>
    <cellStyle name="Millares 2 2 2 2 2 2 2 2 2 2" xfId="18183" xr:uid="{BA068D12-187C-4289-9141-E0052C2492F5}"/>
    <cellStyle name="Millares 2 2 2 2 2 2 2 2 2 2 2" xfId="41077" xr:uid="{A711F267-9F85-4CA0-9C67-A2764C2AD5E4}"/>
    <cellStyle name="Millares 2 2 2 2 2 2 2 2 2 3" xfId="29636" xr:uid="{FA86A411-E592-4CEE-8764-6CCC435E39F8}"/>
    <cellStyle name="Millares 2 2 2 2 2 2 2 2 2 4" xfId="52518" xr:uid="{602D4F6C-23A9-47E2-A1E1-51FDBD62DA37}"/>
    <cellStyle name="Millares 2 2 2 2 2 2 2 2 3" xfId="13941" xr:uid="{4D762FAA-AD4B-413F-B3CF-C82D6B6BA486}"/>
    <cellStyle name="Millares 2 2 2 2 2 2 2 2 3 2" xfId="36835" xr:uid="{35BD34BF-BD6B-4E39-9FB3-895EDEB7E0EB}"/>
    <cellStyle name="Millares 2 2 2 2 2 2 2 2 4" xfId="25394" xr:uid="{E62B1173-3989-4D15-91A3-66A061E5B9A9}"/>
    <cellStyle name="Millares 2 2 2 2 2 2 2 2 5" xfId="48277" xr:uid="{F14413C1-104A-48F4-BF2E-F07B639F9CE3}"/>
    <cellStyle name="Millares 2 2 2 2 2 2 2 3" xfId="4327" xr:uid="{8418A6A0-AEF6-49C4-BC00-C1BBECD8C866}"/>
    <cellStyle name="Millares 2 2 2 2 2 2 2 3 2" xfId="8570" xr:uid="{4D629FC5-3BAC-4E90-8EE7-7CECAC33D49C}"/>
    <cellStyle name="Millares 2 2 2 2 2 2 2 3 2 2" xfId="20022" xr:uid="{5F407CAB-01B9-469B-8736-7665C99BBBE1}"/>
    <cellStyle name="Millares 2 2 2 2 2 2 2 3 2 2 2" xfId="42916" xr:uid="{0B2CA73C-5C8C-418A-8DDD-48AA84929967}"/>
    <cellStyle name="Millares 2 2 2 2 2 2 2 3 2 3" xfId="31475" xr:uid="{EB77EA15-6382-4E03-B1BD-72B5A2830ADE}"/>
    <cellStyle name="Millares 2 2 2 2 2 2 2 3 2 4" xfId="54357" xr:uid="{0FBBAB28-3DFD-4179-8542-00B6819AECA6}"/>
    <cellStyle name="Millares 2 2 2 2 2 2 2 3 3" xfId="15780" xr:uid="{AB60D91B-3911-4D62-8A53-FD9E4EA5AD0E}"/>
    <cellStyle name="Millares 2 2 2 2 2 2 2 3 3 2" xfId="38674" xr:uid="{944677DE-E5C9-4886-BBD1-267ACC5CCE50}"/>
    <cellStyle name="Millares 2 2 2 2 2 2 2 3 4" xfId="27233" xr:uid="{891A59B3-065D-4EDA-A017-CF2E1DED1EB7}"/>
    <cellStyle name="Millares 2 2 2 2 2 2 2 3 5" xfId="50115" xr:uid="{9CB41AB3-95FE-4CE0-ADED-283E68D65312}"/>
    <cellStyle name="Millares 2 2 2 2 2 2 2 4" xfId="5414" xr:uid="{C2AD06F8-9238-4777-A5BF-F97DCA820E74}"/>
    <cellStyle name="Millares 2 2 2 2 2 2 2 4 2" xfId="16866" xr:uid="{4B9B0389-3DCD-4B9A-921E-ECA148BAB9D5}"/>
    <cellStyle name="Millares 2 2 2 2 2 2 2 4 2 2" xfId="39760" xr:uid="{F5D2A08D-4990-4DE2-BEBA-756414CF126A}"/>
    <cellStyle name="Millares 2 2 2 2 2 2 2 4 3" xfId="28319" xr:uid="{722E9F5D-A41C-43DF-A5E3-95FAF2516012}"/>
    <cellStyle name="Millares 2 2 2 2 2 2 2 4 4" xfId="51201" xr:uid="{0A2EBF61-2DEA-4451-BE36-0C67908CAE3B}"/>
    <cellStyle name="Millares 2 2 2 2 2 2 2 5" xfId="10475" xr:uid="{057820AC-94A4-4A73-9B15-69D7BC38E1F4}"/>
    <cellStyle name="Millares 2 2 2 2 2 2 2 5 2" xfId="21918" xr:uid="{4478A59D-4FB3-4CD6-9415-2FE297D66098}"/>
    <cellStyle name="Millares 2 2 2 2 2 2 2 5 2 2" xfId="44812" xr:uid="{B5A328A4-541A-407F-8D9A-8947A43E708D}"/>
    <cellStyle name="Millares 2 2 2 2 2 2 2 5 3" xfId="33371" xr:uid="{D792D868-A6B5-483F-902E-9E2F486B21A9}"/>
    <cellStyle name="Millares 2 2 2 2 2 2 2 6" xfId="11559" xr:uid="{2334E65D-26E7-4679-B7F4-B87792DDF78A}"/>
    <cellStyle name="Millares 2 2 2 2 2 2 2 6 2" xfId="23002" xr:uid="{9FCA2D24-36E8-4CE1-BADF-9D4AEB0C9E57}"/>
    <cellStyle name="Millares 2 2 2 2 2 2 2 6 2 2" xfId="45896" xr:uid="{98E0489E-3061-489A-97B6-B616737F416D}"/>
    <cellStyle name="Millares 2 2 2 2 2 2 2 6 3" xfId="34455" xr:uid="{56768E90-A515-4A7F-946C-71087D93961D}"/>
    <cellStyle name="Millares 2 2 2 2 2 2 2 7" xfId="12624" xr:uid="{9E77E67E-7ACC-4809-9FEF-E7CE5722516E}"/>
    <cellStyle name="Millares 2 2 2 2 2 2 2 7 2" xfId="35518" xr:uid="{042DA93B-3686-403C-A21E-3FBA84EE262E}"/>
    <cellStyle name="Millares 2 2 2 2 2 2 2 8" xfId="24077" xr:uid="{D5E2C667-D490-480A-B6BE-F41CA6011B6B}"/>
    <cellStyle name="Millares 2 2 2 2 2 2 2 9" xfId="46960" xr:uid="{DE4BB196-F159-4663-B646-4E117E36C905}"/>
    <cellStyle name="Millares 2 2 2 2 2 2 3" xfId="1956" xr:uid="{8EC79F8F-88A8-4E15-9A11-86905CE476AF}"/>
    <cellStyle name="Millares 2 2 2 2 2 2 3 2" xfId="6204" xr:uid="{772A9A2D-9011-4A8A-B979-D86C0E413099}"/>
    <cellStyle name="Millares 2 2 2 2 2 2 3 2 2" xfId="17656" xr:uid="{AD0D9A4B-FCCA-462B-A210-AEDDAA2569A4}"/>
    <cellStyle name="Millares 2 2 2 2 2 2 3 2 2 2" xfId="40550" xr:uid="{321CA15F-89C6-449D-B389-1F91BB7974D2}"/>
    <cellStyle name="Millares 2 2 2 2 2 2 3 2 3" xfId="29109" xr:uid="{7D1EBE07-C3D0-4C38-939A-44B4ED360C03}"/>
    <cellStyle name="Millares 2 2 2 2 2 2 3 2 4" xfId="51991" xr:uid="{6628B577-3C35-47B5-A954-E44EB52D333A}"/>
    <cellStyle name="Millares 2 2 2 2 2 2 3 3" xfId="13414" xr:uid="{79A7D42E-AC94-4160-874C-5797103857CF}"/>
    <cellStyle name="Millares 2 2 2 2 2 2 3 3 2" xfId="36308" xr:uid="{17F5C9F1-3AAA-4B86-B36D-83556890F77F}"/>
    <cellStyle name="Millares 2 2 2 2 2 2 3 4" xfId="24867" xr:uid="{04719CBD-A6D4-47DF-AFBD-094ED3595B0D}"/>
    <cellStyle name="Millares 2 2 2 2 2 2 3 5" xfId="47750" xr:uid="{ABA70634-EABB-4A02-A758-7DDD15B70459}"/>
    <cellStyle name="Millares 2 2 2 2 2 2 4" xfId="3800" xr:uid="{340657E3-3BB6-48D5-B91B-488716CA3090}"/>
    <cellStyle name="Millares 2 2 2 2 2 2 4 2" xfId="8043" xr:uid="{F2D27F67-8B5B-4970-8BB3-621FC438DDA5}"/>
    <cellStyle name="Millares 2 2 2 2 2 2 4 2 2" xfId="19495" xr:uid="{127381F7-6253-470A-964F-7B60BF18BF7F}"/>
    <cellStyle name="Millares 2 2 2 2 2 2 4 2 2 2" xfId="42389" xr:uid="{1C800875-E628-4E7B-8396-7E272ACDFA70}"/>
    <cellStyle name="Millares 2 2 2 2 2 2 4 2 3" xfId="30948" xr:uid="{88F57FD3-4925-4E3F-ABEC-CC5F9FA5CD82}"/>
    <cellStyle name="Millares 2 2 2 2 2 2 4 2 4" xfId="53830" xr:uid="{8802CA43-94FA-4B15-AFB2-21FA7834B068}"/>
    <cellStyle name="Millares 2 2 2 2 2 2 4 3" xfId="15253" xr:uid="{8C99E8A2-7A3B-4290-B4AE-51ED26D83591}"/>
    <cellStyle name="Millares 2 2 2 2 2 2 4 3 2" xfId="38147" xr:uid="{A5D40802-F71D-423B-8802-757954123059}"/>
    <cellStyle name="Millares 2 2 2 2 2 2 4 4" xfId="26706" xr:uid="{AF1936AD-BC1C-40F4-8209-14290D07271B}"/>
    <cellStyle name="Millares 2 2 2 2 2 2 4 5" xfId="49588" xr:uid="{26A55634-C4EA-4898-94D7-DD9886A1485D}"/>
    <cellStyle name="Millares 2 2 2 2 2 2 5" xfId="4887" xr:uid="{3A8B3358-C06E-412A-98B1-70BDDDE935B0}"/>
    <cellStyle name="Millares 2 2 2 2 2 2 5 2" xfId="16339" xr:uid="{38F7EC65-ED26-4707-995C-C1F6839D346E}"/>
    <cellStyle name="Millares 2 2 2 2 2 2 5 2 2" xfId="39233" xr:uid="{31F20348-7052-48FD-94C9-2F4924D1F453}"/>
    <cellStyle name="Millares 2 2 2 2 2 2 5 3" xfId="27792" xr:uid="{EA94F8EE-4449-49DA-AA35-B1D47ED09543}"/>
    <cellStyle name="Millares 2 2 2 2 2 2 5 4" xfId="50674" xr:uid="{0A407148-5CFB-49BB-82FA-2369A7DF2928}"/>
    <cellStyle name="Millares 2 2 2 2 2 2 6" xfId="9948" xr:uid="{18B58875-39F6-4517-9594-D2EB49127090}"/>
    <cellStyle name="Millares 2 2 2 2 2 2 6 2" xfId="21391" xr:uid="{51BB3FBA-D205-4EFC-ADBC-6577C0D66DEB}"/>
    <cellStyle name="Millares 2 2 2 2 2 2 6 2 2" xfId="44285" xr:uid="{B41397E6-BC07-405F-BA7A-530BBD136493}"/>
    <cellStyle name="Millares 2 2 2 2 2 2 6 3" xfId="32844" xr:uid="{0140C5EB-E811-4EE1-8616-2065B03A458F}"/>
    <cellStyle name="Millares 2 2 2 2 2 2 7" xfId="11032" xr:uid="{F32481C8-3F6A-445F-A3DE-C3BF66DA8CCE}"/>
    <cellStyle name="Millares 2 2 2 2 2 2 7 2" xfId="22475" xr:uid="{6DDD975B-DB63-4EDC-93CA-D3BC0187BBF2}"/>
    <cellStyle name="Millares 2 2 2 2 2 2 7 2 2" xfId="45369" xr:uid="{26915222-805C-4F23-93D8-FF31CB550845}"/>
    <cellStyle name="Millares 2 2 2 2 2 2 7 3" xfId="33928" xr:uid="{76B2E862-D5C0-4309-A64C-1BBE7F8ED754}"/>
    <cellStyle name="Millares 2 2 2 2 2 2 8" xfId="12097" xr:uid="{AC8C1A00-D310-41BC-8328-ACA959613329}"/>
    <cellStyle name="Millares 2 2 2 2 2 2 8 2" xfId="34991" xr:uid="{AA174983-DDE9-4B04-A322-DC7FCD80A666}"/>
    <cellStyle name="Millares 2 2 2 2 2 2 9" xfId="23550" xr:uid="{AE51FE8A-5DA7-4E8B-8DEC-BE73C455F92F}"/>
    <cellStyle name="Millares 2 2 2 2 2 3" xfId="903" xr:uid="{0C7CD6C8-A0DB-44FF-BE64-5A5B32E7502C}"/>
    <cellStyle name="Millares 2 2 2 2 2 3 2" xfId="2220" xr:uid="{1B5CA093-BD18-49D0-92DF-E38D11A871FA}"/>
    <cellStyle name="Millares 2 2 2 2 2 3 2 2" xfId="6468" xr:uid="{A02EE814-CFB9-4885-BFBA-4E220EB68839}"/>
    <cellStyle name="Millares 2 2 2 2 2 3 2 2 2" xfId="17920" xr:uid="{8D2959FC-0378-4022-AA26-BBCDA98578F5}"/>
    <cellStyle name="Millares 2 2 2 2 2 3 2 2 2 2" xfId="40814" xr:uid="{1D2349FA-1989-4041-9E9E-98F2B4E745B2}"/>
    <cellStyle name="Millares 2 2 2 2 2 3 2 2 3" xfId="29373" xr:uid="{9C448DA8-B646-4773-9BB5-E66CCEA9B6EA}"/>
    <cellStyle name="Millares 2 2 2 2 2 3 2 2 4" xfId="52255" xr:uid="{8AD2CFED-C26C-4BD9-AF29-D8ECC3C33282}"/>
    <cellStyle name="Millares 2 2 2 2 2 3 2 3" xfId="13678" xr:uid="{EA539CB1-EAD8-4D82-9228-BB6F82684995}"/>
    <cellStyle name="Millares 2 2 2 2 2 3 2 3 2" xfId="36572" xr:uid="{1B99344E-4C28-469F-B2AA-5627F02113C7}"/>
    <cellStyle name="Millares 2 2 2 2 2 3 2 4" xfId="25131" xr:uid="{6FD5211F-74D0-4320-A07E-942388FFCA7E}"/>
    <cellStyle name="Millares 2 2 2 2 2 3 2 5" xfId="48014" xr:uid="{6FC9963D-FDB8-4C68-8A47-25BE7E473D4E}"/>
    <cellStyle name="Millares 2 2 2 2 2 3 3" xfId="4064" xr:uid="{8F89B274-1EE5-4210-B87A-71FD39DF5A7C}"/>
    <cellStyle name="Millares 2 2 2 2 2 3 3 2" xfId="8307" xr:uid="{07CB2D6F-F198-42D4-B6B9-EF01DB79AF0B}"/>
    <cellStyle name="Millares 2 2 2 2 2 3 3 2 2" xfId="19759" xr:uid="{DE2EB5C4-385A-4EF3-B947-57AD907F6FB1}"/>
    <cellStyle name="Millares 2 2 2 2 2 3 3 2 2 2" xfId="42653" xr:uid="{02175608-873D-42FB-B68A-7C14B6768BAF}"/>
    <cellStyle name="Millares 2 2 2 2 2 3 3 2 3" xfId="31212" xr:uid="{E5B81054-39C5-48C6-9DD5-48736374A2F3}"/>
    <cellStyle name="Millares 2 2 2 2 2 3 3 2 4" xfId="54094" xr:uid="{05EE2EF0-7FE7-46B2-82B9-12AD27580548}"/>
    <cellStyle name="Millares 2 2 2 2 2 3 3 3" xfId="15517" xr:uid="{CA5A451E-8E34-4857-9E25-ABC5B415E0DC}"/>
    <cellStyle name="Millares 2 2 2 2 2 3 3 3 2" xfId="38411" xr:uid="{DFBEED6D-728E-48AE-923A-D6B807F1DB0C}"/>
    <cellStyle name="Millares 2 2 2 2 2 3 3 4" xfId="26970" xr:uid="{604889EC-2226-4351-AA8F-16364B69CD54}"/>
    <cellStyle name="Millares 2 2 2 2 2 3 3 5" xfId="49852" xr:uid="{07D785AE-DA0F-4DF0-977B-7F98F179C729}"/>
    <cellStyle name="Millares 2 2 2 2 2 3 4" xfId="5151" xr:uid="{8685E7D0-C010-4153-9324-2ED88890C99A}"/>
    <cellStyle name="Millares 2 2 2 2 2 3 4 2" xfId="16603" xr:uid="{AB174EF4-F0AA-4EC2-87A9-501C3C7B0D0D}"/>
    <cellStyle name="Millares 2 2 2 2 2 3 4 2 2" xfId="39497" xr:uid="{0CFACC52-79CF-4321-8ADA-BE65BD568B7F}"/>
    <cellStyle name="Millares 2 2 2 2 2 3 4 3" xfId="28056" xr:uid="{4C59A035-786F-4636-8937-0C2F3A68A809}"/>
    <cellStyle name="Millares 2 2 2 2 2 3 4 4" xfId="50938" xr:uid="{93119C9E-DF35-4292-8F0F-1022A9CEBCFF}"/>
    <cellStyle name="Millares 2 2 2 2 2 3 5" xfId="10212" xr:uid="{2B1F4A49-B76F-43FC-9ABB-FEA5AFCADD1E}"/>
    <cellStyle name="Millares 2 2 2 2 2 3 5 2" xfId="21655" xr:uid="{C7B0CF57-8979-4F7F-8955-E58768A0D995}"/>
    <cellStyle name="Millares 2 2 2 2 2 3 5 2 2" xfId="44549" xr:uid="{B05FCA72-179D-42D9-8037-F9AFB0536EF1}"/>
    <cellStyle name="Millares 2 2 2 2 2 3 5 3" xfId="33108" xr:uid="{D64E0D43-9318-4CB4-B4F4-42AF4821FBA5}"/>
    <cellStyle name="Millares 2 2 2 2 2 3 6" xfId="11296" xr:uid="{EEAD2C1F-07AA-47EF-8280-AF96DE3F808E}"/>
    <cellStyle name="Millares 2 2 2 2 2 3 6 2" xfId="22739" xr:uid="{18CBC5ED-BDC8-48B4-87FD-68FD3829F03D}"/>
    <cellStyle name="Millares 2 2 2 2 2 3 6 2 2" xfId="45633" xr:uid="{B6B911C4-DC76-4846-AA26-C0932A742C4F}"/>
    <cellStyle name="Millares 2 2 2 2 2 3 6 3" xfId="34192" xr:uid="{5CEAC572-D84D-4F43-9BF0-B23C36C2495A}"/>
    <cellStyle name="Millares 2 2 2 2 2 3 7" xfId="12361" xr:uid="{08D5A6EF-8186-4F52-8B9F-FEBD5727D90B}"/>
    <cellStyle name="Millares 2 2 2 2 2 3 7 2" xfId="35255" xr:uid="{550B542F-35BC-41A3-B73D-5E4E12CC0D76}"/>
    <cellStyle name="Millares 2 2 2 2 2 3 8" xfId="23814" xr:uid="{D1774B06-9E81-4F88-BC49-EA24EB86A345}"/>
    <cellStyle name="Millares 2 2 2 2 2 3 9" xfId="46697" xr:uid="{6A2EF3B8-81A6-4434-A35F-36DB893E75F8}"/>
    <cellStyle name="Millares 2 2 2 2 2 4" xfId="1431" xr:uid="{811E820A-BE53-4C58-9589-FA22BE4EDCC5}"/>
    <cellStyle name="Millares 2 2 2 2 2 4 2" xfId="2748" xr:uid="{2AE91F79-5FF6-40F1-9443-8FAB9E8E2879}"/>
    <cellStyle name="Millares 2 2 2 2 2 4 2 2" xfId="6996" xr:uid="{8B04A96F-3A61-40D5-8C1B-9F35F830E555}"/>
    <cellStyle name="Millares 2 2 2 2 2 4 2 2 2" xfId="18448" xr:uid="{ED867939-3E51-4A6A-BEFF-8C58C204A61D}"/>
    <cellStyle name="Millares 2 2 2 2 2 4 2 2 2 2" xfId="41342" xr:uid="{938235E6-6909-43C2-A990-1B7BE853986F}"/>
    <cellStyle name="Millares 2 2 2 2 2 4 2 2 3" xfId="29901" xr:uid="{AAC49EAD-E9BE-4133-BDEB-DA48C157E0D7}"/>
    <cellStyle name="Millares 2 2 2 2 2 4 2 2 4" xfId="52783" xr:uid="{7CC74D75-F571-4B42-BA34-7C41718B6C40}"/>
    <cellStyle name="Millares 2 2 2 2 2 4 2 3" xfId="14206" xr:uid="{8A81749C-08F7-4A5B-B350-3381571AED63}"/>
    <cellStyle name="Millares 2 2 2 2 2 4 2 3 2" xfId="37100" xr:uid="{89AE24FF-A536-4948-81C1-38277612C60A}"/>
    <cellStyle name="Millares 2 2 2 2 2 4 2 4" xfId="25659" xr:uid="{36980595-4ECE-4CBE-9F59-069DEF44362D}"/>
    <cellStyle name="Millares 2 2 2 2 2 4 2 5" xfId="48542" xr:uid="{D1C663DB-EE3B-4514-9D4D-29C3E2347A74}"/>
    <cellStyle name="Millares 2 2 2 2 2 4 3" xfId="5679" xr:uid="{E10B31D9-C04E-4E1D-84F8-82C079660B68}"/>
    <cellStyle name="Millares 2 2 2 2 2 4 3 2" xfId="17131" xr:uid="{930884F9-6728-4A3F-9939-B873BEE6C043}"/>
    <cellStyle name="Millares 2 2 2 2 2 4 3 2 2" xfId="40025" xr:uid="{3D38C80F-C716-4B92-B054-222D30085A65}"/>
    <cellStyle name="Millares 2 2 2 2 2 4 3 3" xfId="28584" xr:uid="{B45C5204-EC5A-4792-AA32-49B9ACA35B63}"/>
    <cellStyle name="Millares 2 2 2 2 2 4 3 4" xfId="51466" xr:uid="{856E02B3-443D-46DA-A30A-CCA43BF900F4}"/>
    <cellStyle name="Millares 2 2 2 2 2 4 4" xfId="12889" xr:uid="{956C8804-17A3-47B9-849F-D17362575AAC}"/>
    <cellStyle name="Millares 2 2 2 2 2 4 4 2" xfId="35783" xr:uid="{97C8EE7E-DF55-4652-A02A-F469D8E59FB9}"/>
    <cellStyle name="Millares 2 2 2 2 2 4 5" xfId="24342" xr:uid="{3101B459-BF13-46D0-AF1A-B3C26548ABD2}"/>
    <cellStyle name="Millares 2 2 2 2 2 4 6" xfId="47225" xr:uid="{A216C289-3D1A-4E61-926E-E57997A82B18}"/>
    <cellStyle name="Millares 2 2 2 2 2 5" xfId="1693" xr:uid="{F10CF1ED-7463-4DFD-ABBA-3BBAA797F255}"/>
    <cellStyle name="Millares 2 2 2 2 2 5 2" xfId="5941" xr:uid="{FD26CF35-F366-4128-AB32-1DEFD1648588}"/>
    <cellStyle name="Millares 2 2 2 2 2 5 2 2" xfId="17393" xr:uid="{2241DEF7-CA7C-4330-93E6-AD3F400A3B23}"/>
    <cellStyle name="Millares 2 2 2 2 2 5 2 2 2" xfId="40287" xr:uid="{D813EFC1-C556-4752-904A-20079508D3C7}"/>
    <cellStyle name="Millares 2 2 2 2 2 5 2 3" xfId="28846" xr:uid="{6FB7A4A8-33A1-4FC5-8C80-F723BEA63008}"/>
    <cellStyle name="Millares 2 2 2 2 2 5 2 4" xfId="51728" xr:uid="{912BED4A-A450-4910-9172-224C07FCDCA8}"/>
    <cellStyle name="Millares 2 2 2 2 2 5 3" xfId="13151" xr:uid="{4F6570A6-3C98-4E97-87C4-321AB8E1654F}"/>
    <cellStyle name="Millares 2 2 2 2 2 5 3 2" xfId="36045" xr:uid="{0A3F0F78-7C27-4857-969C-4A6BA2B271AD}"/>
    <cellStyle name="Millares 2 2 2 2 2 5 4" xfId="24604" xr:uid="{2428B271-11E8-4049-B754-8F4B85D6269E}"/>
    <cellStyle name="Millares 2 2 2 2 2 5 5" xfId="47487" xr:uid="{CF302976-CB85-49A7-B877-7B1AD659DD9C}"/>
    <cellStyle name="Millares 2 2 2 2 2 6" xfId="3016" xr:uid="{3C43F10E-C8D6-4F46-8696-B17AA5123035}"/>
    <cellStyle name="Millares 2 2 2 2 2 6 2" xfId="7259" xr:uid="{4773EED0-E9AE-44C0-BC54-63498C5CA226}"/>
    <cellStyle name="Millares 2 2 2 2 2 6 2 2" xfId="18711" xr:uid="{2867E9EE-9417-49BE-8029-71096FC82C03}"/>
    <cellStyle name="Millares 2 2 2 2 2 6 2 2 2" xfId="41605" xr:uid="{4BC6B973-1CFA-402C-B9B5-F6DD197F3DC7}"/>
    <cellStyle name="Millares 2 2 2 2 2 6 2 3" xfId="30164" xr:uid="{89CEDBBD-5176-4427-A31E-7C1E313CBD2F}"/>
    <cellStyle name="Millares 2 2 2 2 2 6 2 4" xfId="53046" xr:uid="{1339A166-9766-4076-BEC8-ADF25A92FD58}"/>
    <cellStyle name="Millares 2 2 2 2 2 6 3" xfId="14469" xr:uid="{21B3197B-1276-4535-8E9F-17A22776C581}"/>
    <cellStyle name="Millares 2 2 2 2 2 6 3 2" xfId="37363" xr:uid="{B448BF25-8A2B-415A-A6D8-3310A5209641}"/>
    <cellStyle name="Millares 2 2 2 2 2 6 4" xfId="25922" xr:uid="{E87DB873-E545-42E0-BA78-F1CFF5A28422}"/>
    <cellStyle name="Millares 2 2 2 2 2 6 5" xfId="48804" xr:uid="{783E4161-D4F3-4925-AC6D-053CAE49A9BD}"/>
    <cellStyle name="Millares 2 2 2 2 2 7" xfId="3276" xr:uid="{B6E1CC73-CCBD-4583-BD0F-919DC3421A48}"/>
    <cellStyle name="Millares 2 2 2 2 2 7 2" xfId="7519" xr:uid="{769F3E7B-497B-4C6C-AC2C-6DA2BAA486D0}"/>
    <cellStyle name="Millares 2 2 2 2 2 7 2 2" xfId="18971" xr:uid="{A7E5D1C1-7AEE-4A71-B79F-2618007C3936}"/>
    <cellStyle name="Millares 2 2 2 2 2 7 2 2 2" xfId="41865" xr:uid="{63C9ADD4-A2AD-407B-ABC5-F521E41ED019}"/>
    <cellStyle name="Millares 2 2 2 2 2 7 2 3" xfId="30424" xr:uid="{E8C04CF6-DD00-4943-8C84-96080014B741}"/>
    <cellStyle name="Millares 2 2 2 2 2 7 2 4" xfId="53306" xr:uid="{C04A6DAB-6F13-450E-86EF-9D7C2AD06886}"/>
    <cellStyle name="Millares 2 2 2 2 2 7 3" xfId="14729" xr:uid="{A1226173-C976-44F7-984B-9715E96EABB3}"/>
    <cellStyle name="Millares 2 2 2 2 2 7 3 2" xfId="37623" xr:uid="{70EB8500-770D-430A-9A0F-66A6F5408272}"/>
    <cellStyle name="Millares 2 2 2 2 2 7 4" xfId="26182" xr:uid="{E9B0EDB7-5F0F-45E7-B22B-BD5E555C0D4A}"/>
    <cellStyle name="Millares 2 2 2 2 2 7 5" xfId="49064" xr:uid="{CC2C4A3D-AFAC-44AA-9462-FF58BFECE297}"/>
    <cellStyle name="Millares 2 2 2 2 2 8" xfId="3537" xr:uid="{F2D69439-ED42-4761-AD8A-A83B5C89B013}"/>
    <cellStyle name="Millares 2 2 2 2 2 8 2" xfId="7780" xr:uid="{3A0CE2F8-2BDF-44BB-BE76-35861DD8F5F1}"/>
    <cellStyle name="Millares 2 2 2 2 2 8 2 2" xfId="19232" xr:uid="{A4D0D7F0-DC4A-4B72-B41B-F8450ABC96EC}"/>
    <cellStyle name="Millares 2 2 2 2 2 8 2 2 2" xfId="42126" xr:uid="{D191C63F-75BD-4C5F-8480-154143AA32B1}"/>
    <cellStyle name="Millares 2 2 2 2 2 8 2 3" xfId="30685" xr:uid="{46F539B1-342B-482B-A41E-9E0C0D0A9A87}"/>
    <cellStyle name="Millares 2 2 2 2 2 8 2 4" xfId="53567" xr:uid="{F12C0430-E13B-4CFC-9BED-76EF4A8EB596}"/>
    <cellStyle name="Millares 2 2 2 2 2 8 3" xfId="14990" xr:uid="{FB0C6E81-16CA-4783-B852-6F85F8141A18}"/>
    <cellStyle name="Millares 2 2 2 2 2 8 3 2" xfId="37884" xr:uid="{A18F5BFE-8615-4546-AE49-C639F0F65406}"/>
    <cellStyle name="Millares 2 2 2 2 2 8 4" xfId="26443" xr:uid="{304EF53C-B6ED-4728-971A-266004FD5AB5}"/>
    <cellStyle name="Millares 2 2 2 2 2 8 5" xfId="49325" xr:uid="{188E15DE-FE0E-4B77-A060-32453B0D7512}"/>
    <cellStyle name="Millares 2 2 2 2 2 9" xfId="4605" xr:uid="{E2856F81-433B-4B9D-B01C-5CD6774B753F}"/>
    <cellStyle name="Millares 2 2 2 2 2 9 2" xfId="16057" xr:uid="{9B8CDF91-0F8C-423C-8AEC-72768BEEE14D}"/>
    <cellStyle name="Millares 2 2 2 2 2 9 2 2" xfId="38951" xr:uid="{5082EEC2-6231-4854-ACDE-55658F6292E3}"/>
    <cellStyle name="Millares 2 2 2 2 2 9 3" xfId="27510" xr:uid="{14BFB1D7-2D50-4164-8B13-0293956757FC}"/>
    <cellStyle name="Millares 2 2 2 2 2 9 4" xfId="50392" xr:uid="{5D24E1EC-E02C-4E94-92FA-046CFF1ACA01}"/>
    <cellStyle name="Millares 2 2 2 2 3" xfId="522" xr:uid="{E24CC06A-608F-4443-B6C8-7637B2130B88}"/>
    <cellStyle name="Millares 2 2 2 2 3 10" xfId="46317" xr:uid="{36DD5DF4-8F29-40C1-8335-75E8E9746DEB}"/>
    <cellStyle name="Millares 2 2 2 2 3 2" xfId="1050" xr:uid="{CBB5361C-986F-4C25-9E25-B777B24EBAB8}"/>
    <cellStyle name="Millares 2 2 2 2 3 2 2" xfId="2367" xr:uid="{8BA0F145-CFF1-432D-9FE0-676F145B1363}"/>
    <cellStyle name="Millares 2 2 2 2 3 2 2 2" xfId="6615" xr:uid="{3401DCA3-701D-4D7F-ADD0-0A7AB1C96B10}"/>
    <cellStyle name="Millares 2 2 2 2 3 2 2 2 2" xfId="18067" xr:uid="{B9B4E9EF-0766-4C29-8099-625D78BC7E93}"/>
    <cellStyle name="Millares 2 2 2 2 3 2 2 2 2 2" xfId="40961" xr:uid="{38CDE07E-CB4A-4656-8CC4-C045967801EB}"/>
    <cellStyle name="Millares 2 2 2 2 3 2 2 2 3" xfId="29520" xr:uid="{8871DD79-7CFA-4DF4-BDF6-962370ED099A}"/>
    <cellStyle name="Millares 2 2 2 2 3 2 2 2 4" xfId="52402" xr:uid="{C8D69D44-86A0-47F6-B925-5FF716B35C61}"/>
    <cellStyle name="Millares 2 2 2 2 3 2 2 3" xfId="13825" xr:uid="{F12DB919-1586-4D89-A5C5-F87F3A2B7A7C}"/>
    <cellStyle name="Millares 2 2 2 2 3 2 2 3 2" xfId="36719" xr:uid="{54405F46-4C46-4462-AB48-F9F2A5B3DE64}"/>
    <cellStyle name="Millares 2 2 2 2 3 2 2 4" xfId="25278" xr:uid="{D7738900-6C4A-4362-A484-7D17962092C1}"/>
    <cellStyle name="Millares 2 2 2 2 3 2 2 5" xfId="48161" xr:uid="{0B4681B7-A191-4474-AD2D-25671C094401}"/>
    <cellStyle name="Millares 2 2 2 2 3 2 3" xfId="4211" xr:uid="{99C98927-8410-4EB7-8950-509F5A37E491}"/>
    <cellStyle name="Millares 2 2 2 2 3 2 3 2" xfId="8454" xr:uid="{5CD61EA2-43B1-4138-B5CD-6005B31DB77C}"/>
    <cellStyle name="Millares 2 2 2 2 3 2 3 2 2" xfId="19906" xr:uid="{8977CE81-0445-49FF-868A-2600C46DD08E}"/>
    <cellStyle name="Millares 2 2 2 2 3 2 3 2 2 2" xfId="42800" xr:uid="{92BB72CD-626B-4118-A1DE-097A09ACADEE}"/>
    <cellStyle name="Millares 2 2 2 2 3 2 3 2 3" xfId="31359" xr:uid="{C6FE91FA-9B91-4E8F-8A75-A4664B618B4E}"/>
    <cellStyle name="Millares 2 2 2 2 3 2 3 2 4" xfId="54241" xr:uid="{7AD30784-04AC-494F-BA2A-836D4D0A1AEE}"/>
    <cellStyle name="Millares 2 2 2 2 3 2 3 3" xfId="15664" xr:uid="{D9761A73-5960-4813-89DF-AFC36F3138C6}"/>
    <cellStyle name="Millares 2 2 2 2 3 2 3 3 2" xfId="38558" xr:uid="{FE1F0829-2046-4726-8190-9B5037A5FC1B}"/>
    <cellStyle name="Millares 2 2 2 2 3 2 3 4" xfId="27117" xr:uid="{3ED14524-4729-4975-8F4F-3EEC9D8349AA}"/>
    <cellStyle name="Millares 2 2 2 2 3 2 3 5" xfId="49999" xr:uid="{176F9C78-3BD7-4156-BDB5-A5667CD7AD3B}"/>
    <cellStyle name="Millares 2 2 2 2 3 2 4" xfId="5298" xr:uid="{83B83A8D-5927-489F-9AF2-40C99B861AC7}"/>
    <cellStyle name="Millares 2 2 2 2 3 2 4 2" xfId="16750" xr:uid="{33715381-1516-47C1-A7BC-E7901D44A1EC}"/>
    <cellStyle name="Millares 2 2 2 2 3 2 4 2 2" xfId="39644" xr:uid="{002E263E-F4CA-438E-948F-9263D1944CD6}"/>
    <cellStyle name="Millares 2 2 2 2 3 2 4 3" xfId="28203" xr:uid="{EADE25DF-3B39-4458-981F-E85B0A8E5358}"/>
    <cellStyle name="Millares 2 2 2 2 3 2 4 4" xfId="51085" xr:uid="{757DAA3C-1F3F-421B-A154-4092A730D93E}"/>
    <cellStyle name="Millares 2 2 2 2 3 2 5" xfId="10359" xr:uid="{DFDF164E-5D7C-475F-A243-D6DC7A9724E4}"/>
    <cellStyle name="Millares 2 2 2 2 3 2 5 2" xfId="21802" xr:uid="{9B8628FF-AF97-438D-BB59-769FF7F37E7E}"/>
    <cellStyle name="Millares 2 2 2 2 3 2 5 2 2" xfId="44696" xr:uid="{ACA90D07-4F14-411F-B7A8-EAE7DAF6D07F}"/>
    <cellStyle name="Millares 2 2 2 2 3 2 5 3" xfId="33255" xr:uid="{7D1FBC5C-F5D9-4E40-BEE9-E03AF26630A0}"/>
    <cellStyle name="Millares 2 2 2 2 3 2 6" xfId="11443" xr:uid="{A0F681BA-20D1-48E6-961F-4958BFF0A8D0}"/>
    <cellStyle name="Millares 2 2 2 2 3 2 6 2" xfId="22886" xr:uid="{09F9F6DA-3E2A-4938-AC66-07F297EBA3A0}"/>
    <cellStyle name="Millares 2 2 2 2 3 2 6 2 2" xfId="45780" xr:uid="{4997A37E-263E-4994-AC36-707A6E37D0DF}"/>
    <cellStyle name="Millares 2 2 2 2 3 2 6 3" xfId="34339" xr:uid="{E0556881-E544-4520-A643-1337E7EB529A}"/>
    <cellStyle name="Millares 2 2 2 2 3 2 7" xfId="12508" xr:uid="{860C3340-CCBE-487C-8FDC-2979225A3B41}"/>
    <cellStyle name="Millares 2 2 2 2 3 2 7 2" xfId="35402" xr:uid="{37F1A803-1894-4069-832A-49673574AF5D}"/>
    <cellStyle name="Millares 2 2 2 2 3 2 8" xfId="23961" xr:uid="{F53E9D67-8776-4E89-8281-23134C8CF1C1}"/>
    <cellStyle name="Millares 2 2 2 2 3 2 9" xfId="46844" xr:uid="{A2E4C74F-6586-4897-ADEF-7EE6D0B918A7}"/>
    <cellStyle name="Millares 2 2 2 2 3 3" xfId="1840" xr:uid="{CFE132E0-BC60-4925-BE69-B81612BF3D53}"/>
    <cellStyle name="Millares 2 2 2 2 3 3 2" xfId="6088" xr:uid="{B13B77FC-E17B-4B1A-AB30-891C15C4848F}"/>
    <cellStyle name="Millares 2 2 2 2 3 3 2 2" xfId="17540" xr:uid="{C4BBEAD7-254D-4870-BE18-ADAA7BDBFF86}"/>
    <cellStyle name="Millares 2 2 2 2 3 3 2 2 2" xfId="40434" xr:uid="{4673C02D-715C-45FF-86C3-F4F14512ABD3}"/>
    <cellStyle name="Millares 2 2 2 2 3 3 2 3" xfId="28993" xr:uid="{25B19FB5-662B-483D-BA59-DB40FBAC29E9}"/>
    <cellStyle name="Millares 2 2 2 2 3 3 2 4" xfId="51875" xr:uid="{053B628A-034C-402D-AD83-D446CD668A4D}"/>
    <cellStyle name="Millares 2 2 2 2 3 3 3" xfId="13298" xr:uid="{6A6FFB8C-D782-4D1C-9CBC-579A30FB9903}"/>
    <cellStyle name="Millares 2 2 2 2 3 3 3 2" xfId="36192" xr:uid="{7EBF1499-8399-4BED-B3E7-15D87979FC92}"/>
    <cellStyle name="Millares 2 2 2 2 3 3 4" xfId="24751" xr:uid="{2325C799-5846-4F0E-B81F-A160848DD648}"/>
    <cellStyle name="Millares 2 2 2 2 3 3 5" xfId="47634" xr:uid="{29EF7080-CC85-4A5D-B750-6A042BDB20DB}"/>
    <cellStyle name="Millares 2 2 2 2 3 4" xfId="3684" xr:uid="{1664FCA0-ED6B-474A-BEDC-CF82E9BEF5EF}"/>
    <cellStyle name="Millares 2 2 2 2 3 4 2" xfId="7927" xr:uid="{CAD32468-711A-4C11-9E25-0667521C8D2A}"/>
    <cellStyle name="Millares 2 2 2 2 3 4 2 2" xfId="19379" xr:uid="{082104ED-5402-4B51-8F67-2FA8C29619DB}"/>
    <cellStyle name="Millares 2 2 2 2 3 4 2 2 2" xfId="42273" xr:uid="{0E8E5318-E3BD-4EBC-9A3C-4A4444EF03EF}"/>
    <cellStyle name="Millares 2 2 2 2 3 4 2 3" xfId="30832" xr:uid="{369EB3A3-5211-4DE2-AEC5-34AEE3C8FA3C}"/>
    <cellStyle name="Millares 2 2 2 2 3 4 2 4" xfId="53714" xr:uid="{FED2B1DB-42F4-4F50-A0BE-102AD3C1FD7F}"/>
    <cellStyle name="Millares 2 2 2 2 3 4 3" xfId="15137" xr:uid="{C6DE3BF7-9119-49B8-B6FB-2BA3B2B64722}"/>
    <cellStyle name="Millares 2 2 2 2 3 4 3 2" xfId="38031" xr:uid="{7711D20B-0AF2-40C8-8319-543FFFA8BE78}"/>
    <cellStyle name="Millares 2 2 2 2 3 4 4" xfId="26590" xr:uid="{EAD3A9E6-A3FC-4F19-8C8F-113CEBA33E8A}"/>
    <cellStyle name="Millares 2 2 2 2 3 4 5" xfId="49472" xr:uid="{C23A37CB-9573-46D0-9267-B739CC97219C}"/>
    <cellStyle name="Millares 2 2 2 2 3 5" xfId="4771" xr:uid="{508BEAD0-C658-4411-BE2A-7BAAD19128B2}"/>
    <cellStyle name="Millares 2 2 2 2 3 5 2" xfId="16223" xr:uid="{86E41AA3-9299-4D2F-891B-3674431D7144}"/>
    <cellStyle name="Millares 2 2 2 2 3 5 2 2" xfId="39117" xr:uid="{CCE05236-C36B-47BC-B479-B00D7EEAA798}"/>
    <cellStyle name="Millares 2 2 2 2 3 5 3" xfId="27676" xr:uid="{142DE8A6-23B7-47F3-A97E-7B3B124A2FA9}"/>
    <cellStyle name="Millares 2 2 2 2 3 5 4" xfId="50558" xr:uid="{8F3A2B1E-1CB1-4F3E-BAC6-069F56A0C30B}"/>
    <cellStyle name="Millares 2 2 2 2 3 6" xfId="9832" xr:uid="{C57E38E2-0C8E-4860-840A-1B2393B30059}"/>
    <cellStyle name="Millares 2 2 2 2 3 6 2" xfId="21275" xr:uid="{C4DF0E57-12F6-4BC6-A947-C1940EDD9A1A}"/>
    <cellStyle name="Millares 2 2 2 2 3 6 2 2" xfId="44169" xr:uid="{FED8905F-9167-427F-AB54-AC818E263EAB}"/>
    <cellStyle name="Millares 2 2 2 2 3 6 3" xfId="32728" xr:uid="{848B2155-EEC8-43CC-8729-D721F9CABBA3}"/>
    <cellStyle name="Millares 2 2 2 2 3 7" xfId="10916" xr:uid="{0D0B03D1-C50B-40F3-80A1-2B9FEC918110}"/>
    <cellStyle name="Millares 2 2 2 2 3 7 2" xfId="22359" xr:uid="{9EEC7859-814D-48EF-9ED3-54A57F6C39CA}"/>
    <cellStyle name="Millares 2 2 2 2 3 7 2 2" xfId="45253" xr:uid="{51DE7560-7315-4A09-983C-60DF30BE5731}"/>
    <cellStyle name="Millares 2 2 2 2 3 7 3" xfId="33812" xr:uid="{117A8541-DC20-4C61-A600-25CC3527EC41}"/>
    <cellStyle name="Millares 2 2 2 2 3 8" xfId="11981" xr:uid="{EF48FB81-344D-4C6A-B80D-CA0E2BFDBF90}"/>
    <cellStyle name="Millares 2 2 2 2 3 8 2" xfId="34875" xr:uid="{54D142E8-0151-416C-B2AB-4AB1B410DBDE}"/>
    <cellStyle name="Millares 2 2 2 2 3 9" xfId="23434" xr:uid="{22A8A5BB-771C-499F-918F-3DBA5B4FD961}"/>
    <cellStyle name="Millares 2 2 2 2 4" xfId="786" xr:uid="{EACC67A8-C1D6-4D60-B907-02A016A9C87C}"/>
    <cellStyle name="Millares 2 2 2 2 4 2" xfId="2103" xr:uid="{6F4BA48B-2EC3-4BE5-BBB3-A0E525B254FB}"/>
    <cellStyle name="Millares 2 2 2 2 4 2 2" xfId="6351" xr:uid="{1342FA8B-C956-4CE3-9972-3F651BFF3B8A}"/>
    <cellStyle name="Millares 2 2 2 2 4 2 2 2" xfId="17803" xr:uid="{CC3F4FAC-C926-4355-BD2A-3EB152796FA6}"/>
    <cellStyle name="Millares 2 2 2 2 4 2 2 2 2" xfId="40697" xr:uid="{066F2EA9-96E2-431D-A591-A7F6C0F4F427}"/>
    <cellStyle name="Millares 2 2 2 2 4 2 2 3" xfId="29256" xr:uid="{E32BD760-6215-4D13-A3C4-02E344CD734D}"/>
    <cellStyle name="Millares 2 2 2 2 4 2 2 4" xfId="52138" xr:uid="{09F1F2F6-84BB-44F7-B622-B21C1BCB0C47}"/>
    <cellStyle name="Millares 2 2 2 2 4 2 3" xfId="13561" xr:uid="{A3CD4544-C6B6-4B57-BF25-F192C6536438}"/>
    <cellStyle name="Millares 2 2 2 2 4 2 3 2" xfId="36455" xr:uid="{67A7D26B-462E-4AEF-9BE8-B528CE657190}"/>
    <cellStyle name="Millares 2 2 2 2 4 2 4" xfId="25014" xr:uid="{D6D85F68-5411-4741-9DBB-29E1812555E8}"/>
    <cellStyle name="Millares 2 2 2 2 4 2 5" xfId="47897" xr:uid="{303C5D33-FBE1-413A-ACE0-7E570F34207F}"/>
    <cellStyle name="Millares 2 2 2 2 4 3" xfId="3947" xr:uid="{88E72F8E-50DC-473D-B7E5-6AE51689AC05}"/>
    <cellStyle name="Millares 2 2 2 2 4 3 2" xfId="8190" xr:uid="{CBFDF2A1-0B76-428D-96E0-AC96BE0D61C0}"/>
    <cellStyle name="Millares 2 2 2 2 4 3 2 2" xfId="19642" xr:uid="{934CD97E-8A46-46B0-A5C4-AF3FD22C3D1A}"/>
    <cellStyle name="Millares 2 2 2 2 4 3 2 2 2" xfId="42536" xr:uid="{2C638728-8D55-418B-BA35-D24251991D61}"/>
    <cellStyle name="Millares 2 2 2 2 4 3 2 3" xfId="31095" xr:uid="{7FDBBACB-93EE-42DF-889E-5A6467FCB90C}"/>
    <cellStyle name="Millares 2 2 2 2 4 3 2 4" xfId="53977" xr:uid="{038E9F7C-4D8A-4035-AEDD-2CBF37B9259E}"/>
    <cellStyle name="Millares 2 2 2 2 4 3 3" xfId="15400" xr:uid="{1318AD7C-D242-4F02-8276-C66AB4C23D77}"/>
    <cellStyle name="Millares 2 2 2 2 4 3 3 2" xfId="38294" xr:uid="{4BE0C24E-ECEA-4C44-A941-BCEDD0058B27}"/>
    <cellStyle name="Millares 2 2 2 2 4 3 4" xfId="26853" xr:uid="{E572ECAA-8BA5-45F8-9905-64FDD9A10082}"/>
    <cellStyle name="Millares 2 2 2 2 4 3 5" xfId="49735" xr:uid="{846F9561-34DC-4D4B-82B9-8F7FAA9E258B}"/>
    <cellStyle name="Millares 2 2 2 2 4 4" xfId="5034" xr:uid="{FBBAE00C-69EC-4902-951A-C6AA6FB88AAB}"/>
    <cellStyle name="Millares 2 2 2 2 4 4 2" xfId="16486" xr:uid="{A90A3F7E-8166-4367-86D8-7282BF7E7117}"/>
    <cellStyle name="Millares 2 2 2 2 4 4 2 2" xfId="39380" xr:uid="{99F42B19-3CF8-40FE-A6C4-4ABF42928CF7}"/>
    <cellStyle name="Millares 2 2 2 2 4 4 3" xfId="27939" xr:uid="{FEA63F81-B0F8-49DB-9C81-29EB35F036EB}"/>
    <cellStyle name="Millares 2 2 2 2 4 4 4" xfId="50821" xr:uid="{6F63B89D-5067-4780-B345-BA9AD700B8DF}"/>
    <cellStyle name="Millares 2 2 2 2 4 5" xfId="10095" xr:uid="{9D88311B-335B-48D4-9D0D-7A09FC2F462B}"/>
    <cellStyle name="Millares 2 2 2 2 4 5 2" xfId="21538" xr:uid="{21E4B507-983E-4F92-842F-C7DEEC2458D0}"/>
    <cellStyle name="Millares 2 2 2 2 4 5 2 2" xfId="44432" xr:uid="{380E2540-8A01-4EDE-B2B5-D6EFC63881D4}"/>
    <cellStyle name="Millares 2 2 2 2 4 5 3" xfId="32991" xr:uid="{0BFC1153-CA43-4FF1-B85B-F00D4882EE29}"/>
    <cellStyle name="Millares 2 2 2 2 4 6" xfId="11179" xr:uid="{BE9F86D8-39D8-4C7D-9127-B5106EDB007B}"/>
    <cellStyle name="Millares 2 2 2 2 4 6 2" xfId="22622" xr:uid="{D490947F-900F-485F-BB0E-2E18D8551BB0}"/>
    <cellStyle name="Millares 2 2 2 2 4 6 2 2" xfId="45516" xr:uid="{83EB0C74-07E7-4403-A96C-6FEC61011043}"/>
    <cellStyle name="Millares 2 2 2 2 4 6 3" xfId="34075" xr:uid="{09C69D23-E6BA-4128-BB30-2EA04C11EAC3}"/>
    <cellStyle name="Millares 2 2 2 2 4 7" xfId="12244" xr:uid="{34BC5A90-22AD-41A8-BF4D-48A283722A27}"/>
    <cellStyle name="Millares 2 2 2 2 4 7 2" xfId="35138" xr:uid="{F98EE2B7-CFCA-48F2-8586-B110514F3072}"/>
    <cellStyle name="Millares 2 2 2 2 4 8" xfId="23697" xr:uid="{8EF08376-C10F-4F5C-AABC-4FDD0952C2F6}"/>
    <cellStyle name="Millares 2 2 2 2 4 9" xfId="46580" xr:uid="{D8878FEC-66EA-4E99-ACDB-7ECD75481E1A}"/>
    <cellStyle name="Millares 2 2 2 2 5" xfId="1314" xr:uid="{B09D28AE-8F96-43B1-9B42-8ACFC1898114}"/>
    <cellStyle name="Millares 2 2 2 2 5 2" xfId="2631" xr:uid="{B54D9954-51A8-47DC-B18F-8FAE6E021D19}"/>
    <cellStyle name="Millares 2 2 2 2 5 2 2" xfId="6879" xr:uid="{B04D02EA-4A5B-4339-9765-81E3E78EE3E9}"/>
    <cellStyle name="Millares 2 2 2 2 5 2 2 2" xfId="18331" xr:uid="{B5FBC715-01C1-43BE-8EF9-57D5C5A3B3BC}"/>
    <cellStyle name="Millares 2 2 2 2 5 2 2 2 2" xfId="41225" xr:uid="{68E822D3-A441-475C-BE82-B0E2201FF6FE}"/>
    <cellStyle name="Millares 2 2 2 2 5 2 2 3" xfId="29784" xr:uid="{C662901B-3A5E-421C-812E-FF679C8D9358}"/>
    <cellStyle name="Millares 2 2 2 2 5 2 2 4" xfId="52666" xr:uid="{1DB97E2F-E34C-4444-B848-D40B9D96FD39}"/>
    <cellStyle name="Millares 2 2 2 2 5 2 3" xfId="14089" xr:uid="{C60FC221-50E9-4056-A4C0-42307276F9DF}"/>
    <cellStyle name="Millares 2 2 2 2 5 2 3 2" xfId="36983" xr:uid="{A08B9EDA-BA4D-4C84-A1AE-7A45F60FE746}"/>
    <cellStyle name="Millares 2 2 2 2 5 2 4" xfId="25542" xr:uid="{07718ED1-0583-45D6-BCC0-200BAA367D23}"/>
    <cellStyle name="Millares 2 2 2 2 5 2 5" xfId="48425" xr:uid="{571DCFEC-BCD8-40EF-B78E-D00D71AA6C45}"/>
    <cellStyle name="Millares 2 2 2 2 5 3" xfId="5562" xr:uid="{3A18AB8B-CE0D-4A53-8DC0-82CCB58325A8}"/>
    <cellStyle name="Millares 2 2 2 2 5 3 2" xfId="17014" xr:uid="{CA1BB1C1-FAA0-46D5-8DD5-B484EF31E578}"/>
    <cellStyle name="Millares 2 2 2 2 5 3 2 2" xfId="39908" xr:uid="{423D5FC0-7DEA-437A-A645-FB869C4FE147}"/>
    <cellStyle name="Millares 2 2 2 2 5 3 3" xfId="28467" xr:uid="{3F916CB6-CF3C-4504-B5D8-013FC55F6031}"/>
    <cellStyle name="Millares 2 2 2 2 5 3 4" xfId="51349" xr:uid="{63BE1CE7-85C1-4FEE-AB32-9605A72421C8}"/>
    <cellStyle name="Millares 2 2 2 2 5 4" xfId="12772" xr:uid="{A8F5F49F-50C1-4BD8-B319-3FEC2A26B673}"/>
    <cellStyle name="Millares 2 2 2 2 5 4 2" xfId="35666" xr:uid="{E9511485-4BC3-4A44-918E-775B3FA868B1}"/>
    <cellStyle name="Millares 2 2 2 2 5 5" xfId="24225" xr:uid="{2D30F48D-5AB1-493A-81EE-3AB09C09BE51}"/>
    <cellStyle name="Millares 2 2 2 2 5 6" xfId="47108" xr:uid="{056915E9-80A4-4AE9-95A1-D00B64859173}"/>
    <cellStyle name="Millares 2 2 2 2 6" xfId="1577" xr:uid="{CB274618-E994-462A-ADEE-F4E9E9D13B73}"/>
    <cellStyle name="Millares 2 2 2 2 6 2" xfId="5825" xr:uid="{37D258EA-261F-4014-9AFA-96899F290E99}"/>
    <cellStyle name="Millares 2 2 2 2 6 2 2" xfId="17277" xr:uid="{2EFFBFFF-85E2-4AF8-ADF0-FBE8F1A8B7BD}"/>
    <cellStyle name="Millares 2 2 2 2 6 2 2 2" xfId="40171" xr:uid="{55D07AE3-C18F-4CAC-8EC9-E058C6491962}"/>
    <cellStyle name="Millares 2 2 2 2 6 2 3" xfId="28730" xr:uid="{A206FFA7-0D4D-4FEC-AF45-E0D6301753B7}"/>
    <cellStyle name="Millares 2 2 2 2 6 2 4" xfId="51612" xr:uid="{574E00BC-0677-4DBE-80FC-79F9DBBD105B}"/>
    <cellStyle name="Millares 2 2 2 2 6 3" xfId="13035" xr:uid="{631FEE33-8691-4F31-87DD-5005C43ABE1E}"/>
    <cellStyle name="Millares 2 2 2 2 6 3 2" xfId="35929" xr:uid="{AA25666E-0BB0-4834-8754-78C0B004A8CA}"/>
    <cellStyle name="Millares 2 2 2 2 6 4" xfId="24488" xr:uid="{C96251C7-1C38-47B7-B596-729A2708D0DD}"/>
    <cellStyle name="Millares 2 2 2 2 6 5" xfId="47371" xr:uid="{D0CA69E0-05F3-4AA5-8C39-9EA96406897B}"/>
    <cellStyle name="Millares 2 2 2 2 7" xfId="2899" xr:uid="{95CDEDD9-4982-415A-A303-15752C2DCEB6}"/>
    <cellStyle name="Millares 2 2 2 2 7 2" xfId="7143" xr:uid="{7EE7B2B3-5F0C-463B-9520-E9055F35E0E8}"/>
    <cellStyle name="Millares 2 2 2 2 7 2 2" xfId="18595" xr:uid="{684AA4E4-CDB2-4A64-A424-20415CA068CD}"/>
    <cellStyle name="Millares 2 2 2 2 7 2 2 2" xfId="41489" xr:uid="{849A049A-548E-4355-8BBD-939A2C7A7715}"/>
    <cellStyle name="Millares 2 2 2 2 7 2 3" xfId="30048" xr:uid="{6EC8B716-EC31-48B5-BAFF-15D5E2841279}"/>
    <cellStyle name="Millares 2 2 2 2 7 2 4" xfId="52930" xr:uid="{C96299F2-C53A-465C-9E1B-BE24D1D3A1A5}"/>
    <cellStyle name="Millares 2 2 2 2 7 3" xfId="14353" xr:uid="{21186D62-0F85-4833-92C5-40BF0B538725}"/>
    <cellStyle name="Millares 2 2 2 2 7 3 2" xfId="37247" xr:uid="{8C41C0ED-31A5-45FA-9D58-CAE8FD3C7449}"/>
    <cellStyle name="Millares 2 2 2 2 7 4" xfId="25806" xr:uid="{4EB2A72B-195B-4A34-B121-BF8ED94A04A9}"/>
    <cellStyle name="Millares 2 2 2 2 7 5" xfId="48688" xr:uid="{B97A9D38-847C-45A7-A4AF-AD45F58C2AE6}"/>
    <cellStyle name="Millares 2 2 2 2 8" xfId="3159" xr:uid="{486218AC-3BF4-4441-A8F7-63CF1BB6A512}"/>
    <cellStyle name="Millares 2 2 2 2 8 2" xfId="7402" xr:uid="{300F23B9-BB1A-4F6D-B5B5-8D1EA926B992}"/>
    <cellStyle name="Millares 2 2 2 2 8 2 2" xfId="18854" xr:uid="{077F3264-6F43-4662-806E-32A09B7D8ACA}"/>
    <cellStyle name="Millares 2 2 2 2 8 2 2 2" xfId="41748" xr:uid="{158C5CB6-20D1-4903-8B52-390F0C361CA9}"/>
    <cellStyle name="Millares 2 2 2 2 8 2 3" xfId="30307" xr:uid="{8B8512E9-FAE2-4C70-A507-A6F253E8ED41}"/>
    <cellStyle name="Millares 2 2 2 2 8 2 4" xfId="53189" xr:uid="{70B76CCC-45F9-4925-9993-CBDE5AC962B8}"/>
    <cellStyle name="Millares 2 2 2 2 8 3" xfId="14612" xr:uid="{0C279960-5BE4-4477-9174-3A3425AAA55A}"/>
    <cellStyle name="Millares 2 2 2 2 8 3 2" xfId="37506" xr:uid="{85706A9B-B8AA-4651-818C-4EDCA08AE6F7}"/>
    <cellStyle name="Millares 2 2 2 2 8 4" xfId="26065" xr:uid="{D2A32D03-B720-4467-859D-0ABC2117381B}"/>
    <cellStyle name="Millares 2 2 2 2 8 5" xfId="48947" xr:uid="{D18B2A48-4272-4026-BCC4-1448E9ECC282}"/>
    <cellStyle name="Millares 2 2 2 2 9" xfId="3421" xr:uid="{D8C75328-94EC-49BD-A6C3-2AE498407655}"/>
    <cellStyle name="Millares 2 2 2 2 9 2" xfId="7664" xr:uid="{EFF594E8-AFD2-4C69-944C-EE144EA09C1C}"/>
    <cellStyle name="Millares 2 2 2 2 9 2 2" xfId="19116" xr:uid="{08435E05-64DD-4009-B7FE-C1AAED1D8141}"/>
    <cellStyle name="Millares 2 2 2 2 9 2 2 2" xfId="42010" xr:uid="{6124C6CC-D3CA-4950-8915-DCD637166122}"/>
    <cellStyle name="Millares 2 2 2 2 9 2 3" xfId="30569" xr:uid="{B21DC6AA-C3ED-477B-A8BD-13B8C3EFEA6A}"/>
    <cellStyle name="Millares 2 2 2 2 9 2 4" xfId="53451" xr:uid="{2BE9F765-F6EC-4DF5-BDEC-4C54D0866DE6}"/>
    <cellStyle name="Millares 2 2 2 2 9 3" xfId="14874" xr:uid="{09461670-F502-4A9D-B89F-6775F3ADBDA5}"/>
    <cellStyle name="Millares 2 2 2 2 9 3 2" xfId="37768" xr:uid="{A196AE77-2DD4-42C9-9BB5-F94A23894FAA}"/>
    <cellStyle name="Millares 2 2 2 2 9 4" xfId="26327" xr:uid="{F603A940-6F11-41E2-BE39-C4994667D405}"/>
    <cellStyle name="Millares 2 2 2 2 9 5" xfId="49209" xr:uid="{5E5C3AB5-AE70-43CE-9D77-D7A033CE4641}"/>
    <cellStyle name="Millares 2 2 2 20" xfId="45978" xr:uid="{CF9F4D64-1B87-4B8C-9B38-BFE69D5BC147}"/>
    <cellStyle name="Millares 2 2 2 3" xfId="338" xr:uid="{03FE67CC-4A19-468A-B215-2278CF0DED58}"/>
    <cellStyle name="Millares 2 2 2 3 10" xfId="8847" xr:uid="{3E94DEDC-3643-4519-A5D1-536FB3BFDCF3}"/>
    <cellStyle name="Millares 2 2 2 3 10 2" xfId="20291" xr:uid="{6D77CC79-FE02-4842-A2C9-F162F773ED3D}"/>
    <cellStyle name="Millares 2 2 2 3 10 2 2" xfId="43185" xr:uid="{68F9FF4B-7979-4FE1-B740-B8533D754723}"/>
    <cellStyle name="Millares 2 2 2 3 10 3" xfId="31744" xr:uid="{69268FDD-E178-41F4-A632-655246F34E07}"/>
    <cellStyle name="Millares 2 2 2 3 10 4" xfId="54626" xr:uid="{46453181-D1CF-430C-9B3C-717A4E4F1889}"/>
    <cellStyle name="Millares 2 2 2 3 11" xfId="9109" xr:uid="{82E0204E-7DBC-400C-A1D8-0C2397797813}"/>
    <cellStyle name="Millares 2 2 2 3 11 2" xfId="20553" xr:uid="{1B1E46CF-4356-49E3-9D4C-ADCA00EB0C3C}"/>
    <cellStyle name="Millares 2 2 2 3 11 2 2" xfId="43447" xr:uid="{5B662BDA-1E13-4973-BC67-5821964C75A2}"/>
    <cellStyle name="Millares 2 2 2 3 11 3" xfId="32006" xr:uid="{C268B5A1-A99D-4CA5-834A-5D81A39A85BB}"/>
    <cellStyle name="Millares 2 2 2 3 11 4" xfId="54888" xr:uid="{0EA2AC12-C253-45F6-A496-EABB48B0E224}"/>
    <cellStyle name="Millares 2 2 2 3 12" xfId="9376" xr:uid="{6A6892A3-4CE7-44CE-A3F4-8449F6EC48D4}"/>
    <cellStyle name="Millares 2 2 2 3 12 2" xfId="20820" xr:uid="{42AFBE78-E8A3-4280-AA7D-287EDD1A2296}"/>
    <cellStyle name="Millares 2 2 2 3 12 2 2" xfId="43714" xr:uid="{CFE518C4-27C1-4C26-B2DB-06BF0A688FDE}"/>
    <cellStyle name="Millares 2 2 2 3 12 3" xfId="32273" xr:uid="{F12391BD-9508-4177-ADFB-8ED41E96C4AE}"/>
    <cellStyle name="Millares 2 2 2 3 12 4" xfId="55155" xr:uid="{3A0C4ABC-56D7-430E-96A0-3483177414E2}"/>
    <cellStyle name="Millares 2 2 2 3 13" xfId="9648" xr:uid="{7CBDA3F2-52DD-4873-8011-F29AB258935F}"/>
    <cellStyle name="Millares 2 2 2 3 13 2" xfId="21091" xr:uid="{D096FF6E-CDF4-409A-9EF9-F43249E56D15}"/>
    <cellStyle name="Millares 2 2 2 3 13 2 2" xfId="43985" xr:uid="{1A3C50A7-CB7F-4845-94B9-756F109039F9}"/>
    <cellStyle name="Millares 2 2 2 3 13 3" xfId="32544" xr:uid="{497070C3-8249-4834-8790-F8D351615DF0}"/>
    <cellStyle name="Millares 2 2 2 3 14" xfId="10732" xr:uid="{E18EDFF8-06DC-4A65-B64B-6D530C40BED7}"/>
    <cellStyle name="Millares 2 2 2 3 14 2" xfId="22175" xr:uid="{CF27C13B-14A3-4793-B233-6ECAA2E335F0}"/>
    <cellStyle name="Millares 2 2 2 3 14 2 2" xfId="45069" xr:uid="{56969AEF-78FD-4795-A797-26D103C01CE0}"/>
    <cellStyle name="Millares 2 2 2 3 14 3" xfId="33628" xr:uid="{D2C65637-D060-42BC-9944-10724AEE997C}"/>
    <cellStyle name="Millares 2 2 2 3 15" xfId="11797" xr:uid="{0DC805E2-538E-4C77-B4B9-C548204BC97F}"/>
    <cellStyle name="Millares 2 2 2 3 15 2" xfId="34691" xr:uid="{55ABE9B6-BD1A-4F90-827D-44109E9B2BD7}"/>
    <cellStyle name="Millares 2 2 2 3 16" xfId="23250" xr:uid="{C1317477-B4A0-4045-9979-8BE0194FDED0}"/>
    <cellStyle name="Millares 2 2 2 3 17" xfId="46133" xr:uid="{51E9C847-1E17-48BD-87A0-0340AD719411}"/>
    <cellStyle name="Millares 2 2 2 3 2" xfId="601" xr:uid="{AEFA2B3B-6E98-4B9E-8B5C-26F485C85E74}"/>
    <cellStyle name="Millares 2 2 2 3 2 10" xfId="46396" xr:uid="{ACEDDE39-07E5-42F3-AE2B-F07C1369E972}"/>
    <cellStyle name="Millares 2 2 2 3 2 2" xfId="1129" xr:uid="{0DEC3CDC-5F53-44F3-9274-396EB97E97A1}"/>
    <cellStyle name="Millares 2 2 2 3 2 2 2" xfId="2446" xr:uid="{2EED245B-92C4-439A-8972-BD2E0D31E65A}"/>
    <cellStyle name="Millares 2 2 2 3 2 2 2 2" xfId="6694" xr:uid="{55CCC447-7013-4CF9-B29D-E03C8A220ED0}"/>
    <cellStyle name="Millares 2 2 2 3 2 2 2 2 2" xfId="18146" xr:uid="{B801DDA2-FDF5-443D-8BB0-01BAA43C547C}"/>
    <cellStyle name="Millares 2 2 2 3 2 2 2 2 2 2" xfId="41040" xr:uid="{8DD2417A-AA0D-424E-8BA4-32E182632304}"/>
    <cellStyle name="Millares 2 2 2 3 2 2 2 2 3" xfId="29599" xr:uid="{1C5729D4-8046-4753-BEFE-E11D99CD4830}"/>
    <cellStyle name="Millares 2 2 2 3 2 2 2 2 4" xfId="52481" xr:uid="{F1AB42BC-E2D6-4A94-B877-FF1F5216EFB9}"/>
    <cellStyle name="Millares 2 2 2 3 2 2 2 3" xfId="13904" xr:uid="{6F09A03C-641B-4A8C-B274-2B69A95C339A}"/>
    <cellStyle name="Millares 2 2 2 3 2 2 2 3 2" xfId="36798" xr:uid="{EAE98805-BFCE-4382-9549-CBC2FC021817}"/>
    <cellStyle name="Millares 2 2 2 3 2 2 2 4" xfId="25357" xr:uid="{E15D38F2-0EFC-48C7-9172-A6627D3CAF05}"/>
    <cellStyle name="Millares 2 2 2 3 2 2 2 5" xfId="48240" xr:uid="{7B5C8058-A42D-4E24-BFFD-CF0CF34F01FA}"/>
    <cellStyle name="Millares 2 2 2 3 2 2 3" xfId="4290" xr:uid="{3D912B72-B007-4217-9607-AF62A3B3786B}"/>
    <cellStyle name="Millares 2 2 2 3 2 2 3 2" xfId="8533" xr:uid="{0EF87DAD-DAB4-4B79-B59A-593E33240720}"/>
    <cellStyle name="Millares 2 2 2 3 2 2 3 2 2" xfId="19985" xr:uid="{584EFE26-F32C-4018-AF98-DCF7FF4E6B20}"/>
    <cellStyle name="Millares 2 2 2 3 2 2 3 2 2 2" xfId="42879" xr:uid="{1D2273FC-CD4E-494C-AB49-DBBEE9763B1B}"/>
    <cellStyle name="Millares 2 2 2 3 2 2 3 2 3" xfId="31438" xr:uid="{0463181F-2F11-47F8-A730-19220E5AD6F4}"/>
    <cellStyle name="Millares 2 2 2 3 2 2 3 2 4" xfId="54320" xr:uid="{C648C4B1-9E5E-4779-9F7F-A46766ECD0F8}"/>
    <cellStyle name="Millares 2 2 2 3 2 2 3 3" xfId="15743" xr:uid="{5E4B8B47-BF75-4E56-B647-F49844FF3B96}"/>
    <cellStyle name="Millares 2 2 2 3 2 2 3 3 2" xfId="38637" xr:uid="{94ABB3DB-CC02-4ECB-B290-7F074534A6A6}"/>
    <cellStyle name="Millares 2 2 2 3 2 2 3 4" xfId="27196" xr:uid="{8C0C20E7-F81B-4384-BBD8-9912972C1B31}"/>
    <cellStyle name="Millares 2 2 2 3 2 2 3 5" xfId="50078" xr:uid="{17BE263B-71C5-4201-804C-3273B1807CCB}"/>
    <cellStyle name="Millares 2 2 2 3 2 2 4" xfId="5377" xr:uid="{BEAA80C3-B690-4EBC-9B2E-A745ABA9E5CE}"/>
    <cellStyle name="Millares 2 2 2 3 2 2 4 2" xfId="16829" xr:uid="{9E6A8F5B-6FF2-4DCF-8E0F-CDDF82EE03AB}"/>
    <cellStyle name="Millares 2 2 2 3 2 2 4 2 2" xfId="39723" xr:uid="{93073C53-E5EC-44E2-AA0F-92DE1F93AC5C}"/>
    <cellStyle name="Millares 2 2 2 3 2 2 4 3" xfId="28282" xr:uid="{1DF3C60B-89DD-4E8A-84D1-0952EA588D71}"/>
    <cellStyle name="Millares 2 2 2 3 2 2 4 4" xfId="51164" xr:uid="{77506B1C-01C7-4FAE-AB56-5129E449DF41}"/>
    <cellStyle name="Millares 2 2 2 3 2 2 5" xfId="10438" xr:uid="{32FD22C0-9A0D-4BB0-BBE8-7ACF379621DE}"/>
    <cellStyle name="Millares 2 2 2 3 2 2 5 2" xfId="21881" xr:uid="{6B7D1327-1A97-4760-893E-8F3F89C9614C}"/>
    <cellStyle name="Millares 2 2 2 3 2 2 5 2 2" xfId="44775" xr:uid="{1B812514-6F18-41F7-8168-2A3224983CD0}"/>
    <cellStyle name="Millares 2 2 2 3 2 2 5 3" xfId="33334" xr:uid="{20E0051C-B0E1-4EF2-BA26-045B9409040B}"/>
    <cellStyle name="Millares 2 2 2 3 2 2 6" xfId="11522" xr:uid="{16DB8591-ABE4-416D-A473-DC5CC7767CA0}"/>
    <cellStyle name="Millares 2 2 2 3 2 2 6 2" xfId="22965" xr:uid="{0F38C34A-CB36-4532-B1F4-A8A1A8BCA219}"/>
    <cellStyle name="Millares 2 2 2 3 2 2 6 2 2" xfId="45859" xr:uid="{5F038DF3-6B3D-4233-935F-68565F29CB64}"/>
    <cellStyle name="Millares 2 2 2 3 2 2 6 3" xfId="34418" xr:uid="{1B62A69D-BDD4-4BE5-A0AB-A260A723D4D3}"/>
    <cellStyle name="Millares 2 2 2 3 2 2 7" xfId="12587" xr:uid="{BC812652-FDAF-48C5-9122-5BDE102A7CA7}"/>
    <cellStyle name="Millares 2 2 2 3 2 2 7 2" xfId="35481" xr:uid="{5C512F19-78CD-49BB-8E7C-83A14DE81255}"/>
    <cellStyle name="Millares 2 2 2 3 2 2 8" xfId="24040" xr:uid="{0A2141AA-08E1-494D-80E3-0A09FBF282A2}"/>
    <cellStyle name="Millares 2 2 2 3 2 2 9" xfId="46923" xr:uid="{1C99FEDB-8871-42C2-A9ED-C842EB47D13C}"/>
    <cellStyle name="Millares 2 2 2 3 2 3" xfId="1919" xr:uid="{4729E2C4-C801-448D-AEDE-1DBC3FE3E534}"/>
    <cellStyle name="Millares 2 2 2 3 2 3 2" xfId="6167" xr:uid="{54348AC7-792A-44B2-9EC1-D6B9587C3C50}"/>
    <cellStyle name="Millares 2 2 2 3 2 3 2 2" xfId="17619" xr:uid="{C55A535E-A952-4B63-B200-994543B75B9E}"/>
    <cellStyle name="Millares 2 2 2 3 2 3 2 2 2" xfId="40513" xr:uid="{CDFDFE7C-6663-4FA0-AB1C-48F3220C1CA5}"/>
    <cellStyle name="Millares 2 2 2 3 2 3 2 3" xfId="29072" xr:uid="{BF1475BD-5947-42F5-A790-F88FD5912C82}"/>
    <cellStyle name="Millares 2 2 2 3 2 3 2 4" xfId="51954" xr:uid="{52B9CC5D-7A83-4B03-8C9F-E90055F1A990}"/>
    <cellStyle name="Millares 2 2 2 3 2 3 3" xfId="13377" xr:uid="{DC2519D9-3166-4930-BBA2-4BB3CFED85E3}"/>
    <cellStyle name="Millares 2 2 2 3 2 3 3 2" xfId="36271" xr:uid="{A74CDFD9-6F58-4B4A-AE7E-E5FBB2C9BB31}"/>
    <cellStyle name="Millares 2 2 2 3 2 3 4" xfId="24830" xr:uid="{A41A1EB9-373D-4AA8-9EF4-B6E7D3E04CD1}"/>
    <cellStyle name="Millares 2 2 2 3 2 3 5" xfId="47713" xr:uid="{C4679BD7-FFC9-49A0-B967-F2C4FECA9720}"/>
    <cellStyle name="Millares 2 2 2 3 2 4" xfId="3763" xr:uid="{D623C373-BB21-4516-8422-D4C009398278}"/>
    <cellStyle name="Millares 2 2 2 3 2 4 2" xfId="8006" xr:uid="{6057CDE5-2F84-4E0F-BB49-5FE0E57C38E1}"/>
    <cellStyle name="Millares 2 2 2 3 2 4 2 2" xfId="19458" xr:uid="{BE3C3698-2721-437F-954C-9042978AB80A}"/>
    <cellStyle name="Millares 2 2 2 3 2 4 2 2 2" xfId="42352" xr:uid="{03948AA6-668D-4D7A-88E6-4A34E648752A}"/>
    <cellStyle name="Millares 2 2 2 3 2 4 2 3" xfId="30911" xr:uid="{A1ACA084-5E25-476B-A77D-5042F587F450}"/>
    <cellStyle name="Millares 2 2 2 3 2 4 2 4" xfId="53793" xr:uid="{225D05B7-0E4A-4F2E-988F-962015DCF556}"/>
    <cellStyle name="Millares 2 2 2 3 2 4 3" xfId="15216" xr:uid="{14BBB393-3F5C-4B1F-A158-54A0ABCAE3A6}"/>
    <cellStyle name="Millares 2 2 2 3 2 4 3 2" xfId="38110" xr:uid="{B6A94B89-EC26-4B83-8E69-249D432FFC25}"/>
    <cellStyle name="Millares 2 2 2 3 2 4 4" xfId="26669" xr:uid="{4568AD8B-03B9-4C28-9305-D47B906153D2}"/>
    <cellStyle name="Millares 2 2 2 3 2 4 5" xfId="49551" xr:uid="{86C8120C-D7F8-4AC4-9EE6-51190976291E}"/>
    <cellStyle name="Millares 2 2 2 3 2 5" xfId="4850" xr:uid="{56AD0F32-D92A-49CD-BDB7-1E076B8E58D3}"/>
    <cellStyle name="Millares 2 2 2 3 2 5 2" xfId="16302" xr:uid="{963F80F7-D068-4B27-9FC1-BEC9C3928138}"/>
    <cellStyle name="Millares 2 2 2 3 2 5 2 2" xfId="39196" xr:uid="{70A2C3D0-E5D3-4308-9F01-18473474FB2E}"/>
    <cellStyle name="Millares 2 2 2 3 2 5 3" xfId="27755" xr:uid="{E96E349E-76E8-4DE8-AFB6-F7122C9D13A6}"/>
    <cellStyle name="Millares 2 2 2 3 2 5 4" xfId="50637" xr:uid="{4C05D604-8DA4-47A2-81EE-4740848CA927}"/>
    <cellStyle name="Millares 2 2 2 3 2 6" xfId="9911" xr:uid="{1C24C689-36EA-40D6-B03F-2EDA06B41E51}"/>
    <cellStyle name="Millares 2 2 2 3 2 6 2" xfId="21354" xr:uid="{D9F82A4F-889C-477F-9188-FEEDBD6B280F}"/>
    <cellStyle name="Millares 2 2 2 3 2 6 2 2" xfId="44248" xr:uid="{517EF97B-CBE7-4B0C-A25A-DBBB7BE664CA}"/>
    <cellStyle name="Millares 2 2 2 3 2 6 3" xfId="32807" xr:uid="{64D3021C-AEA6-42DC-852D-793A61127D92}"/>
    <cellStyle name="Millares 2 2 2 3 2 7" xfId="10995" xr:uid="{234260B0-8C11-46F5-A145-D0EA7DB8C0FC}"/>
    <cellStyle name="Millares 2 2 2 3 2 7 2" xfId="22438" xr:uid="{46408208-7A5E-4C07-A599-0D319C4650D0}"/>
    <cellStyle name="Millares 2 2 2 3 2 7 2 2" xfId="45332" xr:uid="{0824097E-3C86-48E1-A7E9-CFF033831A92}"/>
    <cellStyle name="Millares 2 2 2 3 2 7 3" xfId="33891" xr:uid="{12121342-E7CF-4A79-B46F-B99E6A176B66}"/>
    <cellStyle name="Millares 2 2 2 3 2 8" xfId="12060" xr:uid="{F9E62BF9-54B9-4773-ACBF-E72DE9EAF7DF}"/>
    <cellStyle name="Millares 2 2 2 3 2 8 2" xfId="34954" xr:uid="{95A579A3-A15B-46F6-8C6B-137D0B2DBACA}"/>
    <cellStyle name="Millares 2 2 2 3 2 9" xfId="23513" xr:uid="{A4EA1456-D845-45D1-8E0B-186DE349B192}"/>
    <cellStyle name="Millares 2 2 2 3 3" xfId="866" xr:uid="{BDF13F33-04CD-4C03-8979-E58277E1F84D}"/>
    <cellStyle name="Millares 2 2 2 3 3 2" xfId="2183" xr:uid="{3546F46D-0FF7-4621-B5AD-C75929F7A2AA}"/>
    <cellStyle name="Millares 2 2 2 3 3 2 2" xfId="6431" xr:uid="{8BAED42D-1D17-457E-9B23-CB8912053C77}"/>
    <cellStyle name="Millares 2 2 2 3 3 2 2 2" xfId="17883" xr:uid="{7D6D6DDD-3460-42E6-B839-EF6EC61EFA27}"/>
    <cellStyle name="Millares 2 2 2 3 3 2 2 2 2" xfId="40777" xr:uid="{189BA090-0F78-4EB5-B35C-9F745B3B01CF}"/>
    <cellStyle name="Millares 2 2 2 3 3 2 2 3" xfId="29336" xr:uid="{28ABB4CF-0FEF-4BE5-9DEE-03F2559C93C5}"/>
    <cellStyle name="Millares 2 2 2 3 3 2 2 4" xfId="52218" xr:uid="{CF08D53D-6F70-4A87-ABC5-D61D9A94C6C4}"/>
    <cellStyle name="Millares 2 2 2 3 3 2 3" xfId="13641" xr:uid="{DB1CE458-8E49-4B50-BE9A-B63604EBF8C7}"/>
    <cellStyle name="Millares 2 2 2 3 3 2 3 2" xfId="36535" xr:uid="{A2D87C5A-52E3-4549-B13E-F5DC019B7D3D}"/>
    <cellStyle name="Millares 2 2 2 3 3 2 4" xfId="25094" xr:uid="{742081DF-8E77-4817-8FCC-D868A43B1F2B}"/>
    <cellStyle name="Millares 2 2 2 3 3 2 5" xfId="47977" xr:uid="{F188B804-C896-4675-A56F-DF71A9522A28}"/>
    <cellStyle name="Millares 2 2 2 3 3 3" xfId="4027" xr:uid="{2C81984D-5F17-404E-9B80-C818670E6472}"/>
    <cellStyle name="Millares 2 2 2 3 3 3 2" xfId="8270" xr:uid="{5DDA38E6-C1A0-48FE-9C54-E84930B291AE}"/>
    <cellStyle name="Millares 2 2 2 3 3 3 2 2" xfId="19722" xr:uid="{53229CBA-230D-4174-8ECA-7E8A7B9908B3}"/>
    <cellStyle name="Millares 2 2 2 3 3 3 2 2 2" xfId="42616" xr:uid="{FFD98957-5588-4B54-B143-7539081A17CE}"/>
    <cellStyle name="Millares 2 2 2 3 3 3 2 3" xfId="31175" xr:uid="{53A4E04C-88C5-40B3-8269-E42789113918}"/>
    <cellStyle name="Millares 2 2 2 3 3 3 2 4" xfId="54057" xr:uid="{CA6E1829-10D1-4BB3-BC49-4926BB061CC1}"/>
    <cellStyle name="Millares 2 2 2 3 3 3 3" xfId="15480" xr:uid="{0FE65AD0-895D-4B2E-9703-A36B47BE5DCA}"/>
    <cellStyle name="Millares 2 2 2 3 3 3 3 2" xfId="38374" xr:uid="{D810B767-54E4-4632-93E2-D49E08FB0A19}"/>
    <cellStyle name="Millares 2 2 2 3 3 3 4" xfId="26933" xr:uid="{160605BF-0F32-430D-8A08-E99FEBF1E9BD}"/>
    <cellStyle name="Millares 2 2 2 3 3 3 5" xfId="49815" xr:uid="{B9C2E5B5-0678-43FB-87C0-5DAC1E71EDDB}"/>
    <cellStyle name="Millares 2 2 2 3 3 4" xfId="5114" xr:uid="{45450E5D-7741-45AB-836E-E9E2A80B3DD6}"/>
    <cellStyle name="Millares 2 2 2 3 3 4 2" xfId="16566" xr:uid="{6A6D38C6-9687-4557-9CC9-7CA6CD6AFCFF}"/>
    <cellStyle name="Millares 2 2 2 3 3 4 2 2" xfId="39460" xr:uid="{EFA70381-2171-4DC3-A0BD-65000924DA48}"/>
    <cellStyle name="Millares 2 2 2 3 3 4 3" xfId="28019" xr:uid="{BD4301AE-8301-4385-A066-CA8DE99B0B25}"/>
    <cellStyle name="Millares 2 2 2 3 3 4 4" xfId="50901" xr:uid="{B87FBE0C-5715-4FE3-B21E-AF9F36BED05B}"/>
    <cellStyle name="Millares 2 2 2 3 3 5" xfId="10175" xr:uid="{F1E0733D-AFAE-44B2-8CA4-95B356219B34}"/>
    <cellStyle name="Millares 2 2 2 3 3 5 2" xfId="21618" xr:uid="{33BE2B92-BD2B-479D-AEA6-B8A5FC7DE2EC}"/>
    <cellStyle name="Millares 2 2 2 3 3 5 2 2" xfId="44512" xr:uid="{9BDB80DC-D400-4E97-8EA5-36891FDD6C26}"/>
    <cellStyle name="Millares 2 2 2 3 3 5 3" xfId="33071" xr:uid="{5D3E7CB1-1147-475F-BC74-CA13CCD21211}"/>
    <cellStyle name="Millares 2 2 2 3 3 6" xfId="11259" xr:uid="{264D7AF6-CA73-4332-A633-A5B600C03701}"/>
    <cellStyle name="Millares 2 2 2 3 3 6 2" xfId="22702" xr:uid="{6460FA34-8B48-4197-87AC-3797452D0188}"/>
    <cellStyle name="Millares 2 2 2 3 3 6 2 2" xfId="45596" xr:uid="{B5380766-F724-4D77-B4FD-2153F79E9C32}"/>
    <cellStyle name="Millares 2 2 2 3 3 6 3" xfId="34155" xr:uid="{4D137F79-4FE4-47DC-9682-03BDF36E7E02}"/>
    <cellStyle name="Millares 2 2 2 3 3 7" xfId="12324" xr:uid="{9CEEFED7-1B4A-4402-84FB-F4D14E30DF3F}"/>
    <cellStyle name="Millares 2 2 2 3 3 7 2" xfId="35218" xr:uid="{67B8EA40-2660-4CBE-91A0-CC804BF2913E}"/>
    <cellStyle name="Millares 2 2 2 3 3 8" xfId="23777" xr:uid="{55B9DD3E-0A8A-4277-822D-22E4726851A5}"/>
    <cellStyle name="Millares 2 2 2 3 3 9" xfId="46660" xr:uid="{1532CF6F-9CC7-4D3E-8D8E-3AC2046E04CA}"/>
    <cellStyle name="Millares 2 2 2 3 4" xfId="1394" xr:uid="{95B27539-9998-4EFF-9769-8EAE2543B9D7}"/>
    <cellStyle name="Millares 2 2 2 3 4 2" xfId="2711" xr:uid="{38EE23DC-9129-41E3-A889-E0F94FEC17A9}"/>
    <cellStyle name="Millares 2 2 2 3 4 2 2" xfId="6959" xr:uid="{0BC4DDCC-8CB2-4D3D-8E74-CC29DBDF5EF4}"/>
    <cellStyle name="Millares 2 2 2 3 4 2 2 2" xfId="18411" xr:uid="{CE8BF463-A117-49FC-BBC6-826FC8690740}"/>
    <cellStyle name="Millares 2 2 2 3 4 2 2 2 2" xfId="41305" xr:uid="{5779C5B0-660E-452F-AE63-1C9A8CADB943}"/>
    <cellStyle name="Millares 2 2 2 3 4 2 2 3" xfId="29864" xr:uid="{6AB51642-0400-404A-A357-A765EC76D728}"/>
    <cellStyle name="Millares 2 2 2 3 4 2 2 4" xfId="52746" xr:uid="{2971BDBD-4B31-4B05-9260-77ADA99394F1}"/>
    <cellStyle name="Millares 2 2 2 3 4 2 3" xfId="14169" xr:uid="{3A347C57-ED4B-4D4C-9906-BD0A0B1E2434}"/>
    <cellStyle name="Millares 2 2 2 3 4 2 3 2" xfId="37063" xr:uid="{6E28A4B4-6401-4713-8283-03770A49C412}"/>
    <cellStyle name="Millares 2 2 2 3 4 2 4" xfId="25622" xr:uid="{345A8D66-246F-4CB2-B405-EBB4A42970D2}"/>
    <cellStyle name="Millares 2 2 2 3 4 2 5" xfId="48505" xr:uid="{51858102-90FB-4B23-90EA-C92E95C53C95}"/>
    <cellStyle name="Millares 2 2 2 3 4 3" xfId="5642" xr:uid="{501CCF89-42DF-4BFE-949A-CE0C725F48B0}"/>
    <cellStyle name="Millares 2 2 2 3 4 3 2" xfId="17094" xr:uid="{704BBEE5-B7B1-4BEC-A158-042418AE1CE7}"/>
    <cellStyle name="Millares 2 2 2 3 4 3 2 2" xfId="39988" xr:uid="{568DEAA1-9D3D-4006-A3AA-8EE734D176D2}"/>
    <cellStyle name="Millares 2 2 2 3 4 3 3" xfId="28547" xr:uid="{E5E4BBDE-9F57-42ED-BE1A-A0CD7FE0EBFC}"/>
    <cellStyle name="Millares 2 2 2 3 4 3 4" xfId="51429" xr:uid="{8BFD721A-4FCF-4934-BA09-B0BC0789D6B1}"/>
    <cellStyle name="Millares 2 2 2 3 4 4" xfId="12852" xr:uid="{A38A1746-806C-4E1C-9D69-1E17E1A8FD0C}"/>
    <cellStyle name="Millares 2 2 2 3 4 4 2" xfId="35746" xr:uid="{68D95938-8368-4527-AEC5-2AF1A8E9C90A}"/>
    <cellStyle name="Millares 2 2 2 3 4 5" xfId="24305" xr:uid="{3D2D23C2-D929-4C66-B26C-0DDB1124C06D}"/>
    <cellStyle name="Millares 2 2 2 3 4 6" xfId="47188" xr:uid="{D3D29AA4-B84F-4915-96AD-9452F7C19B9A}"/>
    <cellStyle name="Millares 2 2 2 3 5" xfId="1656" xr:uid="{D0AAF208-0606-408F-9B2A-0034766D7DC5}"/>
    <cellStyle name="Millares 2 2 2 3 5 2" xfId="5904" xr:uid="{76A90FF6-658C-4E6B-812F-B53011D57F8A}"/>
    <cellStyle name="Millares 2 2 2 3 5 2 2" xfId="17356" xr:uid="{FA463C31-5CBD-4052-B325-E7DA58078A35}"/>
    <cellStyle name="Millares 2 2 2 3 5 2 2 2" xfId="40250" xr:uid="{736D3F06-2A8E-4438-85DE-537381377F32}"/>
    <cellStyle name="Millares 2 2 2 3 5 2 3" xfId="28809" xr:uid="{EE9668C4-5A65-4007-98F0-3CA34879DF10}"/>
    <cellStyle name="Millares 2 2 2 3 5 2 4" xfId="51691" xr:uid="{C09A0C4D-C30A-4EA0-A7DE-E944B6E80383}"/>
    <cellStyle name="Millares 2 2 2 3 5 3" xfId="13114" xr:uid="{E4011584-1CC9-4FD1-8007-DD9AEBBFC1FE}"/>
    <cellStyle name="Millares 2 2 2 3 5 3 2" xfId="36008" xr:uid="{AB315888-8CE0-4AE0-89A7-ABAE1532C3C5}"/>
    <cellStyle name="Millares 2 2 2 3 5 4" xfId="24567" xr:uid="{CC562C61-1EDB-42A3-8EE5-A0BE743F720F}"/>
    <cellStyle name="Millares 2 2 2 3 5 5" xfId="47450" xr:uid="{65C48F9F-0F0B-493A-8D5A-FACBA4CF5872}"/>
    <cellStyle name="Millares 2 2 2 3 6" xfId="2979" xr:uid="{3F3B3ECE-1015-4904-9223-D5CD5582D898}"/>
    <cellStyle name="Millares 2 2 2 3 6 2" xfId="7222" xr:uid="{7015C7F3-CAD5-4150-B9E2-0FD4FEC60054}"/>
    <cellStyle name="Millares 2 2 2 3 6 2 2" xfId="18674" xr:uid="{E0AD1B73-4B0C-49DF-92AA-D7120748F626}"/>
    <cellStyle name="Millares 2 2 2 3 6 2 2 2" xfId="41568" xr:uid="{4A0AB2D5-A9C6-44D3-9141-079028C83477}"/>
    <cellStyle name="Millares 2 2 2 3 6 2 3" xfId="30127" xr:uid="{A0F8056D-3113-4240-94E4-96A95487ED65}"/>
    <cellStyle name="Millares 2 2 2 3 6 2 4" xfId="53009" xr:uid="{5CC7F931-D868-48B7-9132-B47C1E7ED6BB}"/>
    <cellStyle name="Millares 2 2 2 3 6 3" xfId="14432" xr:uid="{3CED8584-F43C-426C-AA0F-583D2A819343}"/>
    <cellStyle name="Millares 2 2 2 3 6 3 2" xfId="37326" xr:uid="{42BCBB2E-2C38-4542-8AC9-9D0AE84801FD}"/>
    <cellStyle name="Millares 2 2 2 3 6 4" xfId="25885" xr:uid="{8D0830C3-EED7-44DE-9923-C724A53A8D74}"/>
    <cellStyle name="Millares 2 2 2 3 6 5" xfId="48767" xr:uid="{588C74F1-51B1-4DAF-99DA-791BF690AC53}"/>
    <cellStyle name="Millares 2 2 2 3 7" xfId="3239" xr:uid="{28F56CE2-3430-4F11-903B-2526E08D1A10}"/>
    <cellStyle name="Millares 2 2 2 3 7 2" xfId="7482" xr:uid="{3546FA41-31C3-4F56-A758-C2B6808A7A9B}"/>
    <cellStyle name="Millares 2 2 2 3 7 2 2" xfId="18934" xr:uid="{9A15E8AF-72C6-4BDC-BC89-29B7B5ADED95}"/>
    <cellStyle name="Millares 2 2 2 3 7 2 2 2" xfId="41828" xr:uid="{7F2A3E0F-91E1-46D1-B226-2EE9459F3F13}"/>
    <cellStyle name="Millares 2 2 2 3 7 2 3" xfId="30387" xr:uid="{42570442-DE7A-4ED1-971B-7540E9C3A18B}"/>
    <cellStyle name="Millares 2 2 2 3 7 2 4" xfId="53269" xr:uid="{04000647-CB24-4C18-B1AD-585DD2BA2B4E}"/>
    <cellStyle name="Millares 2 2 2 3 7 3" xfId="14692" xr:uid="{85DE1E03-1782-4E96-9490-A73A355F01AD}"/>
    <cellStyle name="Millares 2 2 2 3 7 3 2" xfId="37586" xr:uid="{FF5AE204-4FF4-4DCE-BBCF-434A5AA18F7F}"/>
    <cellStyle name="Millares 2 2 2 3 7 4" xfId="26145" xr:uid="{8E5BE8CE-4E8D-4984-A36B-D58222E970D5}"/>
    <cellStyle name="Millares 2 2 2 3 7 5" xfId="49027" xr:uid="{88F2B861-9C8F-45A3-A732-B32F79513C0D}"/>
    <cellStyle name="Millares 2 2 2 3 8" xfId="3500" xr:uid="{16E9FA28-C6E6-4C77-9B2C-C6445C867B91}"/>
    <cellStyle name="Millares 2 2 2 3 8 2" xfId="7743" xr:uid="{B1F0E803-5FAF-44F5-BE08-E93F376D0006}"/>
    <cellStyle name="Millares 2 2 2 3 8 2 2" xfId="19195" xr:uid="{E98D3454-6739-47ED-B600-C07C8ADE2442}"/>
    <cellStyle name="Millares 2 2 2 3 8 2 2 2" xfId="42089" xr:uid="{25EA894E-A7FE-44E2-AD3F-BFB7545C7786}"/>
    <cellStyle name="Millares 2 2 2 3 8 2 3" xfId="30648" xr:uid="{3D545B49-0E30-42ED-AAFD-054489ADEF21}"/>
    <cellStyle name="Millares 2 2 2 3 8 2 4" xfId="53530" xr:uid="{3736767A-AEA0-4511-B0A7-9522ED116C5A}"/>
    <cellStyle name="Millares 2 2 2 3 8 3" xfId="14953" xr:uid="{59C0AB9C-8516-41C7-A5E1-756B3748201D}"/>
    <cellStyle name="Millares 2 2 2 3 8 3 2" xfId="37847" xr:uid="{D3C37C27-6CB1-40B5-B3A5-2D3155EAEC1D}"/>
    <cellStyle name="Millares 2 2 2 3 8 4" xfId="26406" xr:uid="{74D00A1D-989F-4EEF-B5CA-79306DD9E6F7}"/>
    <cellStyle name="Millares 2 2 2 3 8 5" xfId="49288" xr:uid="{934A7F1C-A7AB-4273-A5DE-7538547C4B7C}"/>
    <cellStyle name="Millares 2 2 2 3 9" xfId="4568" xr:uid="{C14B17F2-9206-4A3F-B82B-3DB97C051FE4}"/>
    <cellStyle name="Millares 2 2 2 3 9 2" xfId="16020" xr:uid="{51D5278F-F998-46CD-A1EA-C610770E01F3}"/>
    <cellStyle name="Millares 2 2 2 3 9 2 2" xfId="38914" xr:uid="{D4EC075F-6DEA-4BF1-9221-D2D602738515}"/>
    <cellStyle name="Millares 2 2 2 3 9 3" xfId="27473" xr:uid="{D62266F0-E2BE-4596-A14B-A06C7B5EBCD4}"/>
    <cellStyle name="Millares 2 2 2 3 9 4" xfId="50355" xr:uid="{7E0E7EFB-63B0-4236-8AF0-A2F643B683B9}"/>
    <cellStyle name="Millares 2 2 2 4" xfId="198" xr:uid="{E40198FC-F471-487A-9B2B-42DD243349A2}"/>
    <cellStyle name="Millares 2 2 2 4 10" xfId="8731" xr:uid="{4D346DD6-EA85-4DAA-9807-DF16B37BB98F}"/>
    <cellStyle name="Millares 2 2 2 4 10 2" xfId="20175" xr:uid="{DB7E3164-1AC9-4366-9832-43944DA90730}"/>
    <cellStyle name="Millares 2 2 2 4 10 2 2" xfId="43069" xr:uid="{8E6E5F05-D9E1-453B-A3B8-D65FF21806DB}"/>
    <cellStyle name="Millares 2 2 2 4 10 3" xfId="31628" xr:uid="{20EBA610-4EFF-48E9-8006-C435E39B1624}"/>
    <cellStyle name="Millares 2 2 2 4 10 4" xfId="54510" xr:uid="{F3D3B400-BA95-4332-9FA5-52B6D937FE81}"/>
    <cellStyle name="Millares 2 2 2 4 11" xfId="8992" xr:uid="{7B8A2192-6975-45E4-AE84-F0814C1B1E9F}"/>
    <cellStyle name="Millares 2 2 2 4 11 2" xfId="20436" xr:uid="{43F95FFE-414A-4A30-A816-68EC2DE6F329}"/>
    <cellStyle name="Millares 2 2 2 4 11 2 2" xfId="43330" xr:uid="{928DE36E-8157-459F-BE76-9B3D2F229565}"/>
    <cellStyle name="Millares 2 2 2 4 11 3" xfId="31889" xr:uid="{47585BF6-8505-4C2C-A09F-129C868A0546}"/>
    <cellStyle name="Millares 2 2 2 4 11 4" xfId="54771" xr:uid="{EB553292-C7B5-4549-8B11-4C14D7E5AA6C}"/>
    <cellStyle name="Millares 2 2 2 4 12" xfId="9259" xr:uid="{C9BCDFD4-F1F2-4502-B85F-CF2FD9D7C202}"/>
    <cellStyle name="Millares 2 2 2 4 12 2" xfId="20703" xr:uid="{713D9B01-A828-4E36-B201-C7B05A9327D4}"/>
    <cellStyle name="Millares 2 2 2 4 12 2 2" xfId="43597" xr:uid="{0886E20C-74B7-4829-AC72-ECD6267F81F9}"/>
    <cellStyle name="Millares 2 2 2 4 12 3" xfId="32156" xr:uid="{65CAF6D0-6711-4AD0-AB62-E48D8720AFC3}"/>
    <cellStyle name="Millares 2 2 2 4 12 4" xfId="55038" xr:uid="{65F48474-B7B0-40A9-BC40-03EB23692776}"/>
    <cellStyle name="Millares 2 2 2 4 13" xfId="9530" xr:uid="{BABE6107-BCD2-4C83-96EF-4DE22D2E1F9F}"/>
    <cellStyle name="Millares 2 2 2 4 13 2" xfId="20973" xr:uid="{AB4F3FA1-3BB8-42F7-9C48-85654751AFC9}"/>
    <cellStyle name="Millares 2 2 2 4 13 2 2" xfId="43867" xr:uid="{A31C3999-7544-4CCB-8460-5E05E698FC6F}"/>
    <cellStyle name="Millares 2 2 2 4 13 3" xfId="32426" xr:uid="{66E74340-84BC-47DC-A403-66FFD4149170}"/>
    <cellStyle name="Millares 2 2 2 4 14" xfId="10616" xr:uid="{F8CF7BFF-92D2-4AE4-BDDD-E4FCC8C37FFD}"/>
    <cellStyle name="Millares 2 2 2 4 14 2" xfId="22059" xr:uid="{D169FF8A-6CEA-448D-8D4A-BA50DD02C582}"/>
    <cellStyle name="Millares 2 2 2 4 14 2 2" xfId="44953" xr:uid="{57D461E3-6C14-4343-BD9F-C0049D92B76B}"/>
    <cellStyle name="Millares 2 2 2 4 14 3" xfId="33512" xr:uid="{42DB18A5-9318-4F08-A137-7304D82B6E12}"/>
    <cellStyle name="Millares 2 2 2 4 15" xfId="11681" xr:uid="{8CE8123F-0B48-4C54-A281-48D4A8A734CA}"/>
    <cellStyle name="Millares 2 2 2 4 15 2" xfId="34575" xr:uid="{619E9FEF-3E06-413B-93DE-9BFC2BF7492C}"/>
    <cellStyle name="Millares 2 2 2 4 16" xfId="23134" xr:uid="{EAAE3CA0-16D7-4D4E-B589-27FBD8E57B5F}"/>
    <cellStyle name="Millares 2 2 2 4 17" xfId="46017" xr:uid="{84009D7B-C7AC-4400-84EF-C8612CCDD67D}"/>
    <cellStyle name="Millares 2 2 2 4 2" xfId="485" xr:uid="{971E0123-4F8F-44C6-AA60-9C4FF857B823}"/>
    <cellStyle name="Millares 2 2 2 4 2 10" xfId="46280" xr:uid="{1ED7898C-D768-4DC7-8813-E11A1292EEC7}"/>
    <cellStyle name="Millares 2 2 2 4 2 2" xfId="1013" xr:uid="{D74BD1FD-69E9-4710-BAFA-67EB19C875D4}"/>
    <cellStyle name="Millares 2 2 2 4 2 2 2" xfId="2330" xr:uid="{04175309-9190-4505-AF4D-F93EE31D5BD4}"/>
    <cellStyle name="Millares 2 2 2 4 2 2 2 2" xfId="6578" xr:uid="{93682ADC-5235-4B9F-BF15-61A9FE691AB2}"/>
    <cellStyle name="Millares 2 2 2 4 2 2 2 2 2" xfId="18030" xr:uid="{E8E8AB03-4BD2-4A5C-A693-9B780B701471}"/>
    <cellStyle name="Millares 2 2 2 4 2 2 2 2 2 2" xfId="40924" xr:uid="{55BFBBE4-2AC6-472E-8C9F-9FA19A0686F1}"/>
    <cellStyle name="Millares 2 2 2 4 2 2 2 2 3" xfId="29483" xr:uid="{189E47BE-45A0-4406-9D2E-4F3474176D52}"/>
    <cellStyle name="Millares 2 2 2 4 2 2 2 2 4" xfId="52365" xr:uid="{1466C4C5-C42C-4FAA-B493-8FD46592B36A}"/>
    <cellStyle name="Millares 2 2 2 4 2 2 2 3" xfId="13788" xr:uid="{B90BB15E-471E-4D60-9905-09E50C08FD2D}"/>
    <cellStyle name="Millares 2 2 2 4 2 2 2 3 2" xfId="36682" xr:uid="{37C523D5-A334-4AEE-9F7C-635DD5B05096}"/>
    <cellStyle name="Millares 2 2 2 4 2 2 2 4" xfId="25241" xr:uid="{D44581D8-A2F4-410A-BCB1-398D89E3396E}"/>
    <cellStyle name="Millares 2 2 2 4 2 2 2 5" xfId="48124" xr:uid="{76D19ACA-9E77-4A14-A8E4-2327965C756E}"/>
    <cellStyle name="Millares 2 2 2 4 2 2 3" xfId="4174" xr:uid="{CE9C4D6D-6375-4736-9B06-96CB5E14D6A3}"/>
    <cellStyle name="Millares 2 2 2 4 2 2 3 2" xfId="8417" xr:uid="{A534D60F-1B45-4900-B388-882C9261D343}"/>
    <cellStyle name="Millares 2 2 2 4 2 2 3 2 2" xfId="19869" xr:uid="{87F8BACC-03CE-4AAD-857C-3991DF1B47AF}"/>
    <cellStyle name="Millares 2 2 2 4 2 2 3 2 2 2" xfId="42763" xr:uid="{1D95BC28-C759-48CE-8CF9-BB315B6859F6}"/>
    <cellStyle name="Millares 2 2 2 4 2 2 3 2 3" xfId="31322" xr:uid="{A4C7B263-4DD1-4DF1-A77D-43550FD0A70A}"/>
    <cellStyle name="Millares 2 2 2 4 2 2 3 2 4" xfId="54204" xr:uid="{25A8602E-6871-40AC-931C-620862A139CD}"/>
    <cellStyle name="Millares 2 2 2 4 2 2 3 3" xfId="15627" xr:uid="{708EEF54-FFE9-4724-AED4-E8668B6581C8}"/>
    <cellStyle name="Millares 2 2 2 4 2 2 3 3 2" xfId="38521" xr:uid="{AF59AC8D-1A0F-477B-BFAE-40486664BB51}"/>
    <cellStyle name="Millares 2 2 2 4 2 2 3 4" xfId="27080" xr:uid="{A174318F-3160-4DB7-BF2D-EA4F8EAC5085}"/>
    <cellStyle name="Millares 2 2 2 4 2 2 3 5" xfId="49962" xr:uid="{8C9D694C-7321-4C9F-AA0F-E750DCC23431}"/>
    <cellStyle name="Millares 2 2 2 4 2 2 4" xfId="5261" xr:uid="{7B5368A9-2072-4EB4-AC7A-C9A45ACD674A}"/>
    <cellStyle name="Millares 2 2 2 4 2 2 4 2" xfId="16713" xr:uid="{EC39546E-0BBC-41A2-9130-43DA39867021}"/>
    <cellStyle name="Millares 2 2 2 4 2 2 4 2 2" xfId="39607" xr:uid="{ED6EFB7C-2B43-41EC-BC03-11E025D8930E}"/>
    <cellStyle name="Millares 2 2 2 4 2 2 4 3" xfId="28166" xr:uid="{E1FD7182-BA91-4105-898B-48FDC9B3363B}"/>
    <cellStyle name="Millares 2 2 2 4 2 2 4 4" xfId="51048" xr:uid="{9285AFCA-4068-4C5D-A46E-21C0D6673270}"/>
    <cellStyle name="Millares 2 2 2 4 2 2 5" xfId="10322" xr:uid="{A7D2EC04-A6DE-4CF4-8F15-663153FD8D18}"/>
    <cellStyle name="Millares 2 2 2 4 2 2 5 2" xfId="21765" xr:uid="{2470C6C7-933D-462A-959E-F43EE0061E73}"/>
    <cellStyle name="Millares 2 2 2 4 2 2 5 2 2" xfId="44659" xr:uid="{2EE9CA2A-461A-4B41-BA21-9BC1E272115A}"/>
    <cellStyle name="Millares 2 2 2 4 2 2 5 3" xfId="33218" xr:uid="{A09A9CB5-3DA6-4571-8449-2B181DED1F13}"/>
    <cellStyle name="Millares 2 2 2 4 2 2 6" xfId="11406" xr:uid="{36B2958F-CC4D-4EB0-B1FF-622D58853D6D}"/>
    <cellStyle name="Millares 2 2 2 4 2 2 6 2" xfId="22849" xr:uid="{9DA06E66-517B-41CA-99D4-1A5B69201A3B}"/>
    <cellStyle name="Millares 2 2 2 4 2 2 6 2 2" xfId="45743" xr:uid="{262F25F3-C204-48D0-8533-B09525991C7F}"/>
    <cellStyle name="Millares 2 2 2 4 2 2 6 3" xfId="34302" xr:uid="{184AEBDB-5797-455E-A242-283A88FF02F3}"/>
    <cellStyle name="Millares 2 2 2 4 2 2 7" xfId="12471" xr:uid="{F0642C84-337D-4D6B-B672-69D1CC36DC11}"/>
    <cellStyle name="Millares 2 2 2 4 2 2 7 2" xfId="35365" xr:uid="{D427F5A5-AC45-4C8D-B56A-43D0CFEB6693}"/>
    <cellStyle name="Millares 2 2 2 4 2 2 8" xfId="23924" xr:uid="{C9A5815C-A328-415D-A7DF-965E46157A3A}"/>
    <cellStyle name="Millares 2 2 2 4 2 2 9" xfId="46807" xr:uid="{86B04F1A-815D-45CC-8C09-880EB12A183F}"/>
    <cellStyle name="Millares 2 2 2 4 2 3" xfId="1803" xr:uid="{372B9131-A2FE-4435-B06D-527A0076FEB7}"/>
    <cellStyle name="Millares 2 2 2 4 2 3 2" xfId="6051" xr:uid="{BC79C96A-F8DC-451D-8C0D-D21C9BCE3A01}"/>
    <cellStyle name="Millares 2 2 2 4 2 3 2 2" xfId="17503" xr:uid="{41A33A28-4818-438C-BDE7-4EC2179915D1}"/>
    <cellStyle name="Millares 2 2 2 4 2 3 2 2 2" xfId="40397" xr:uid="{3E7AF3D9-0FF6-4761-9042-F3FB13376A80}"/>
    <cellStyle name="Millares 2 2 2 4 2 3 2 3" xfId="28956" xr:uid="{44749C1D-7511-4D66-A369-1DA152DBC718}"/>
    <cellStyle name="Millares 2 2 2 4 2 3 2 4" xfId="51838" xr:uid="{053C8F9D-A24B-4E1D-808C-D2B80F5C0998}"/>
    <cellStyle name="Millares 2 2 2 4 2 3 3" xfId="13261" xr:uid="{9D4E9077-63D1-4C02-B4C2-DBEFE412B064}"/>
    <cellStyle name="Millares 2 2 2 4 2 3 3 2" xfId="36155" xr:uid="{7A6C2131-378E-4898-8088-E3E31B2BAB5B}"/>
    <cellStyle name="Millares 2 2 2 4 2 3 4" xfId="24714" xr:uid="{7C92F9C2-4F81-4DED-B044-9B531A299F21}"/>
    <cellStyle name="Millares 2 2 2 4 2 3 5" xfId="47597" xr:uid="{30362D78-D4D0-4A79-9FBE-408D4F0401A3}"/>
    <cellStyle name="Millares 2 2 2 4 2 4" xfId="3647" xr:uid="{B2AAA79B-E628-4AC2-801A-2885065DBEFF}"/>
    <cellStyle name="Millares 2 2 2 4 2 4 2" xfId="7890" xr:uid="{37A9B727-5061-4569-B378-E9C03F69781D}"/>
    <cellStyle name="Millares 2 2 2 4 2 4 2 2" xfId="19342" xr:uid="{6D57A587-0091-431E-9616-F073B16FB157}"/>
    <cellStyle name="Millares 2 2 2 4 2 4 2 2 2" xfId="42236" xr:uid="{B8B2DED8-A0DB-4991-8E39-38CD30C29515}"/>
    <cellStyle name="Millares 2 2 2 4 2 4 2 3" xfId="30795" xr:uid="{89387CC9-5153-4EFE-9AE9-77381CA189AF}"/>
    <cellStyle name="Millares 2 2 2 4 2 4 2 4" xfId="53677" xr:uid="{B4588385-CEA5-44BE-84DD-DF4DD35FE00B}"/>
    <cellStyle name="Millares 2 2 2 4 2 4 3" xfId="15100" xr:uid="{1AD7EA28-0CFD-4C27-87C1-42952DAF9DDB}"/>
    <cellStyle name="Millares 2 2 2 4 2 4 3 2" xfId="37994" xr:uid="{8FE449A7-CB88-45D8-9B4C-B666F5A69C7A}"/>
    <cellStyle name="Millares 2 2 2 4 2 4 4" xfId="26553" xr:uid="{4972DEE2-203A-40BB-8BC0-993B3B163663}"/>
    <cellStyle name="Millares 2 2 2 4 2 4 5" xfId="49435" xr:uid="{A4D3AF56-D489-41F8-80EA-86E8A5D23F1A}"/>
    <cellStyle name="Millares 2 2 2 4 2 5" xfId="4734" xr:uid="{0C7D49A6-D08E-4D1A-9D6C-6DE30CA91B6B}"/>
    <cellStyle name="Millares 2 2 2 4 2 5 2" xfId="16186" xr:uid="{9206CB9D-345A-442B-9E7E-B0716C5974F9}"/>
    <cellStyle name="Millares 2 2 2 4 2 5 2 2" xfId="39080" xr:uid="{AE17E617-1FEE-43A9-AF63-3BDA7323B588}"/>
    <cellStyle name="Millares 2 2 2 4 2 5 3" xfId="27639" xr:uid="{0CC70841-A1D3-4FB9-B1C8-674DB4A37664}"/>
    <cellStyle name="Millares 2 2 2 4 2 5 4" xfId="50521" xr:uid="{ED6E51BB-412F-4927-B531-7FC02BD057E2}"/>
    <cellStyle name="Millares 2 2 2 4 2 6" xfId="9795" xr:uid="{94F0C176-2FE8-4274-B3B2-1134EB28E9BF}"/>
    <cellStyle name="Millares 2 2 2 4 2 6 2" xfId="21238" xr:uid="{06669D4E-4B4C-4F50-AB0A-DA843AE385D9}"/>
    <cellStyle name="Millares 2 2 2 4 2 6 2 2" xfId="44132" xr:uid="{E7AE4864-A562-465D-8E13-5804B6C942E9}"/>
    <cellStyle name="Millares 2 2 2 4 2 6 3" xfId="32691" xr:uid="{EE21938A-E9B2-4035-9C79-A2E9F764A9DC}"/>
    <cellStyle name="Millares 2 2 2 4 2 7" xfId="10879" xr:uid="{BAF6D6ED-60D7-4D0D-869B-E87B82CBA1E9}"/>
    <cellStyle name="Millares 2 2 2 4 2 7 2" xfId="22322" xr:uid="{FC4AEB9A-82C8-4A1C-9E39-5A8AAF379DA4}"/>
    <cellStyle name="Millares 2 2 2 4 2 7 2 2" xfId="45216" xr:uid="{92940B90-6AB6-4AC8-B2AA-616B827897F2}"/>
    <cellStyle name="Millares 2 2 2 4 2 7 3" xfId="33775" xr:uid="{4C025F52-C056-4296-918D-BCDD5320122E}"/>
    <cellStyle name="Millares 2 2 2 4 2 8" xfId="11944" xr:uid="{1380485D-8A39-4DA7-96CB-55F2DCFCAC80}"/>
    <cellStyle name="Millares 2 2 2 4 2 8 2" xfId="34838" xr:uid="{C80CAC3D-4109-46F4-B230-E2705EAD049C}"/>
    <cellStyle name="Millares 2 2 2 4 2 9" xfId="23397" xr:uid="{A02732F3-88E4-4BD8-88AA-436D8C70DA34}"/>
    <cellStyle name="Millares 2 2 2 4 3" xfId="749" xr:uid="{093FBAFB-E1E9-4DE7-B810-FA94E47BD131}"/>
    <cellStyle name="Millares 2 2 2 4 3 2" xfId="2066" xr:uid="{B01A7737-2F78-4696-A7C3-F44F0A88D273}"/>
    <cellStyle name="Millares 2 2 2 4 3 2 2" xfId="6314" xr:uid="{3F3C7292-868F-4E7C-871F-E546B7AC5799}"/>
    <cellStyle name="Millares 2 2 2 4 3 2 2 2" xfId="17766" xr:uid="{896E7786-AD2A-443C-8091-B10529544C5E}"/>
    <cellStyle name="Millares 2 2 2 4 3 2 2 2 2" xfId="40660" xr:uid="{DFF3B818-BD3A-4CF3-9C4C-9C8B3842A8F2}"/>
    <cellStyle name="Millares 2 2 2 4 3 2 2 3" xfId="29219" xr:uid="{3DFE5350-BCB7-4072-B54D-1D7A1A3490D9}"/>
    <cellStyle name="Millares 2 2 2 4 3 2 2 4" xfId="52101" xr:uid="{0032A039-70F9-4217-8825-2F83FA79053B}"/>
    <cellStyle name="Millares 2 2 2 4 3 2 3" xfId="13524" xr:uid="{38DE9B9C-8BB1-497A-BBC2-C45C139D426D}"/>
    <cellStyle name="Millares 2 2 2 4 3 2 3 2" xfId="36418" xr:uid="{28F3E807-503E-4CC7-8EB1-48A14CEBD7D9}"/>
    <cellStyle name="Millares 2 2 2 4 3 2 4" xfId="24977" xr:uid="{D52DA2FC-AC6D-4D13-9408-692652BFBE27}"/>
    <cellStyle name="Millares 2 2 2 4 3 2 5" xfId="47860" xr:uid="{E1CF69B6-6E17-49D8-B8F2-3C69455978CB}"/>
    <cellStyle name="Millares 2 2 2 4 3 3" xfId="3910" xr:uid="{F198641C-3382-4C18-BDAC-7C33D4C07ABC}"/>
    <cellStyle name="Millares 2 2 2 4 3 3 2" xfId="8153" xr:uid="{D32212CB-C064-47D6-B365-A7AEF1DF61E5}"/>
    <cellStyle name="Millares 2 2 2 4 3 3 2 2" xfId="19605" xr:uid="{0F9D537A-0FD8-46C8-9C45-535F3BFDF311}"/>
    <cellStyle name="Millares 2 2 2 4 3 3 2 2 2" xfId="42499" xr:uid="{8964DAC3-5ED9-43D3-9994-E82C55564355}"/>
    <cellStyle name="Millares 2 2 2 4 3 3 2 3" xfId="31058" xr:uid="{DDA656B4-B636-4EFA-BD2A-E6D190424E38}"/>
    <cellStyle name="Millares 2 2 2 4 3 3 2 4" xfId="53940" xr:uid="{14A1FCA2-23FD-4F26-9EC7-954F07CED9C4}"/>
    <cellStyle name="Millares 2 2 2 4 3 3 3" xfId="15363" xr:uid="{3CC5F4C2-7B75-4911-BB1A-CB10FBD11FFF}"/>
    <cellStyle name="Millares 2 2 2 4 3 3 3 2" xfId="38257" xr:uid="{A8829E30-7098-4A2F-A23F-F493C62F3CF7}"/>
    <cellStyle name="Millares 2 2 2 4 3 3 4" xfId="26816" xr:uid="{2991A023-725E-469C-AB27-0162CF618907}"/>
    <cellStyle name="Millares 2 2 2 4 3 3 5" xfId="49698" xr:uid="{40E752DC-B487-410B-93CA-F298A20EE89C}"/>
    <cellStyle name="Millares 2 2 2 4 3 4" xfId="4997" xr:uid="{B8F4888F-37D4-45DC-8189-0D8AC7369D08}"/>
    <cellStyle name="Millares 2 2 2 4 3 4 2" xfId="16449" xr:uid="{09DAE3D3-0AD8-4DCC-9D41-1525E682C484}"/>
    <cellStyle name="Millares 2 2 2 4 3 4 2 2" xfId="39343" xr:uid="{025FD7E1-B557-4A33-837C-84AD49C9EC1D}"/>
    <cellStyle name="Millares 2 2 2 4 3 4 3" xfId="27902" xr:uid="{7FF12092-C963-415D-B691-884FF8C5FDA5}"/>
    <cellStyle name="Millares 2 2 2 4 3 4 4" xfId="50784" xr:uid="{07561093-033D-4788-BF30-2C55E31A4C53}"/>
    <cellStyle name="Millares 2 2 2 4 3 5" xfId="10058" xr:uid="{B9D55698-2102-47F4-A170-F75DA2D76D3F}"/>
    <cellStyle name="Millares 2 2 2 4 3 5 2" xfId="21501" xr:uid="{C202CF14-8DDC-4F96-AC58-B1C1DCFC1DDF}"/>
    <cellStyle name="Millares 2 2 2 4 3 5 2 2" xfId="44395" xr:uid="{BD6EE721-F05F-4410-91C2-6474FA7C1D74}"/>
    <cellStyle name="Millares 2 2 2 4 3 5 3" xfId="32954" xr:uid="{68A17440-001D-45A0-B631-438CF9A0A63F}"/>
    <cellStyle name="Millares 2 2 2 4 3 6" xfId="11142" xr:uid="{554B4970-FF11-4F78-9896-6678219E0A15}"/>
    <cellStyle name="Millares 2 2 2 4 3 6 2" xfId="22585" xr:uid="{425EFCDF-44E1-4EC0-8BB7-6A64CDA67847}"/>
    <cellStyle name="Millares 2 2 2 4 3 6 2 2" xfId="45479" xr:uid="{7FFB3372-7573-4B81-8FFE-9D3AD7ACC680}"/>
    <cellStyle name="Millares 2 2 2 4 3 6 3" xfId="34038" xr:uid="{6B1206B7-36AB-46E8-BBD5-48530F7BABDB}"/>
    <cellStyle name="Millares 2 2 2 4 3 7" xfId="12207" xr:uid="{EA60108B-924E-4B80-92C7-3D4D402C0A20}"/>
    <cellStyle name="Millares 2 2 2 4 3 7 2" xfId="35101" xr:uid="{AD34FCF6-F118-4783-940F-BD1758C2B2EB}"/>
    <cellStyle name="Millares 2 2 2 4 3 8" xfId="23660" xr:uid="{90084125-3B55-4508-B977-CFAEB0B9AB30}"/>
    <cellStyle name="Millares 2 2 2 4 3 9" xfId="46543" xr:uid="{78C62BAA-37CF-408D-88C0-E5231C9A0D13}"/>
    <cellStyle name="Millares 2 2 2 4 4" xfId="1277" xr:uid="{10A3B09A-188B-421F-807E-6010E29FDBEB}"/>
    <cellStyle name="Millares 2 2 2 4 4 2" xfId="2594" xr:uid="{7C1A8D7A-8659-4260-8047-0FEC4199217B}"/>
    <cellStyle name="Millares 2 2 2 4 4 2 2" xfId="6842" xr:uid="{9DB682DE-2531-4ACF-A162-2B8F026AA2DE}"/>
    <cellStyle name="Millares 2 2 2 4 4 2 2 2" xfId="18294" xr:uid="{2BCC855F-8EF5-4D82-9101-6680C18EE5BC}"/>
    <cellStyle name="Millares 2 2 2 4 4 2 2 2 2" xfId="41188" xr:uid="{21ED593E-791E-439C-9087-A99B18C9FEBA}"/>
    <cellStyle name="Millares 2 2 2 4 4 2 2 3" xfId="29747" xr:uid="{3E144845-9F98-4EB4-AB5B-78C47C07DBE0}"/>
    <cellStyle name="Millares 2 2 2 4 4 2 2 4" xfId="52629" xr:uid="{B25C680C-D736-4851-A2AA-8F3FC350156C}"/>
    <cellStyle name="Millares 2 2 2 4 4 2 3" xfId="14052" xr:uid="{FBB889C3-6D6D-434E-96AC-E229AAFA9751}"/>
    <cellStyle name="Millares 2 2 2 4 4 2 3 2" xfId="36946" xr:uid="{DA284E97-E736-4F0E-B0E6-AE59AB05F6FA}"/>
    <cellStyle name="Millares 2 2 2 4 4 2 4" xfId="25505" xr:uid="{1DF1F6A8-A332-4124-BBA4-A1EDB893AB25}"/>
    <cellStyle name="Millares 2 2 2 4 4 2 5" xfId="48388" xr:uid="{A363AC8B-A0C6-4467-8BD2-0FE1F6EC69EE}"/>
    <cellStyle name="Millares 2 2 2 4 4 3" xfId="5525" xr:uid="{3E793B86-E4E9-4B3E-BA73-1A1A60B2AB66}"/>
    <cellStyle name="Millares 2 2 2 4 4 3 2" xfId="16977" xr:uid="{AD14426D-A67B-4435-93ED-0843DA8C1F93}"/>
    <cellStyle name="Millares 2 2 2 4 4 3 2 2" xfId="39871" xr:uid="{3500C7C6-1919-4B3A-A310-C8F369C515C0}"/>
    <cellStyle name="Millares 2 2 2 4 4 3 3" xfId="28430" xr:uid="{C0D66B17-478D-4B55-8223-E3879652EB45}"/>
    <cellStyle name="Millares 2 2 2 4 4 3 4" xfId="51312" xr:uid="{767609C0-DEA8-4F79-909F-03287CA76FEB}"/>
    <cellStyle name="Millares 2 2 2 4 4 4" xfId="12735" xr:uid="{A62C02F1-C41F-4C2F-976E-2459887CCC26}"/>
    <cellStyle name="Millares 2 2 2 4 4 4 2" xfId="35629" xr:uid="{D67A9466-C886-46E3-BC9B-37849AFDFAD3}"/>
    <cellStyle name="Millares 2 2 2 4 4 5" xfId="24188" xr:uid="{DD2CD885-9260-4EBE-8B14-0EA7902202C2}"/>
    <cellStyle name="Millares 2 2 2 4 4 6" xfId="47071" xr:uid="{1D977437-D6E4-45A1-97E7-147A17A6CCDE}"/>
    <cellStyle name="Millares 2 2 2 4 5" xfId="1540" xr:uid="{8235B79E-FD6F-458C-9F6A-5A05C091ABC0}"/>
    <cellStyle name="Millares 2 2 2 4 5 2" xfId="5788" xr:uid="{5DB58834-A88F-490D-99A8-FD7EBCB71D13}"/>
    <cellStyle name="Millares 2 2 2 4 5 2 2" xfId="17240" xr:uid="{750A4419-F7C9-48A0-98DA-560FAA8C0069}"/>
    <cellStyle name="Millares 2 2 2 4 5 2 2 2" xfId="40134" xr:uid="{544A9755-B222-4496-927D-6ED998283FD7}"/>
    <cellStyle name="Millares 2 2 2 4 5 2 3" xfId="28693" xr:uid="{C513E86B-03C5-4A36-AE75-FE51803F8DA9}"/>
    <cellStyle name="Millares 2 2 2 4 5 2 4" xfId="51575" xr:uid="{EF3A2422-FA36-4A8E-BDE1-547710E40E87}"/>
    <cellStyle name="Millares 2 2 2 4 5 3" xfId="12998" xr:uid="{FD2D0705-9492-46A8-A3BA-B7DCC892FD2D}"/>
    <cellStyle name="Millares 2 2 2 4 5 3 2" xfId="35892" xr:uid="{4748F8C8-251A-45E2-8D60-B94FD003D080}"/>
    <cellStyle name="Millares 2 2 2 4 5 4" xfId="24451" xr:uid="{4ADB0A53-E29B-466D-A9DF-E07CD60D5B44}"/>
    <cellStyle name="Millares 2 2 2 4 5 5" xfId="47334" xr:uid="{C38EB9B8-EFCC-4D85-9758-375D562BE627}"/>
    <cellStyle name="Millares 2 2 2 4 6" xfId="2862" xr:uid="{7B36CAF1-BA52-4925-8C02-BBFDEC5CB901}"/>
    <cellStyle name="Millares 2 2 2 4 6 2" xfId="7106" xr:uid="{C95301F6-3CB1-4334-A176-7C8B8D37CB4E}"/>
    <cellStyle name="Millares 2 2 2 4 6 2 2" xfId="18558" xr:uid="{A957056A-95F8-4095-8293-E088DF629FEF}"/>
    <cellStyle name="Millares 2 2 2 4 6 2 2 2" xfId="41452" xr:uid="{77CAADCA-296F-4BB8-A7D9-AE69013D5FBB}"/>
    <cellStyle name="Millares 2 2 2 4 6 2 3" xfId="30011" xr:uid="{540C88EF-1569-4955-AA8C-322F220BAF4C}"/>
    <cellStyle name="Millares 2 2 2 4 6 2 4" xfId="52893" xr:uid="{4832797B-93B6-4D38-AB9D-530DCA2C1332}"/>
    <cellStyle name="Millares 2 2 2 4 6 3" xfId="14316" xr:uid="{E4399A10-0F8A-4DE9-A340-3003572F58D0}"/>
    <cellStyle name="Millares 2 2 2 4 6 3 2" xfId="37210" xr:uid="{DB48BBD0-A41B-4DA1-82A9-707ACAA98675}"/>
    <cellStyle name="Millares 2 2 2 4 6 4" xfId="25769" xr:uid="{62B8A6F1-CCD4-403A-A191-09F4D6242631}"/>
    <cellStyle name="Millares 2 2 2 4 6 5" xfId="48651" xr:uid="{E130009B-134D-4FD6-9A86-1EBBC8869FF6}"/>
    <cellStyle name="Millares 2 2 2 4 7" xfId="3122" xr:uid="{6E0C1CE8-EFBF-4D41-8A01-57DCD3EF6A61}"/>
    <cellStyle name="Millares 2 2 2 4 7 2" xfId="7365" xr:uid="{F2F104DE-522A-4A61-AB27-103CAB5AB614}"/>
    <cellStyle name="Millares 2 2 2 4 7 2 2" xfId="18817" xr:uid="{CCCC334B-C8EF-4C56-A66C-90A092810D76}"/>
    <cellStyle name="Millares 2 2 2 4 7 2 2 2" xfId="41711" xr:uid="{249242BB-A516-4611-A3E8-3A49594443EF}"/>
    <cellStyle name="Millares 2 2 2 4 7 2 3" xfId="30270" xr:uid="{F84EB273-FCB6-4EE4-A1E0-AD8AA34B8F36}"/>
    <cellStyle name="Millares 2 2 2 4 7 2 4" xfId="53152" xr:uid="{7DDEB62F-3D5D-4D62-AAF8-9FFB34E174F0}"/>
    <cellStyle name="Millares 2 2 2 4 7 3" xfId="14575" xr:uid="{BF8326C5-C22F-4ED2-A019-43F2C06948E8}"/>
    <cellStyle name="Millares 2 2 2 4 7 3 2" xfId="37469" xr:uid="{184CFD6D-6D6C-4A21-8C05-9F44BC69C834}"/>
    <cellStyle name="Millares 2 2 2 4 7 4" xfId="26028" xr:uid="{2D853B93-460F-47D4-8702-5B5069DF9568}"/>
    <cellStyle name="Millares 2 2 2 4 7 5" xfId="48910" xr:uid="{9DB8C416-1D3E-47ED-879C-3AE16A66B888}"/>
    <cellStyle name="Millares 2 2 2 4 8" xfId="3384" xr:uid="{15A1D7E6-93AA-4D64-81FC-173392085F3E}"/>
    <cellStyle name="Millares 2 2 2 4 8 2" xfId="7627" xr:uid="{8EC4CD0A-F607-4CFB-9E5A-49CEF50743FE}"/>
    <cellStyle name="Millares 2 2 2 4 8 2 2" xfId="19079" xr:uid="{337F7C65-7066-488A-9565-93988812A90A}"/>
    <cellStyle name="Millares 2 2 2 4 8 2 2 2" xfId="41973" xr:uid="{70F72EC4-7FF9-428E-9B4D-DFFB59E02433}"/>
    <cellStyle name="Millares 2 2 2 4 8 2 3" xfId="30532" xr:uid="{E7AA9F80-B762-4CD5-A65F-C53D3C14F3C2}"/>
    <cellStyle name="Millares 2 2 2 4 8 2 4" xfId="53414" xr:uid="{EAD596D8-0EE4-4F23-B25D-B6C16E7DBB53}"/>
    <cellStyle name="Millares 2 2 2 4 8 3" xfId="14837" xr:uid="{227E055B-FCB2-4D38-8ED8-B2AEF8519364}"/>
    <cellStyle name="Millares 2 2 2 4 8 3 2" xfId="37731" xr:uid="{C961C9B1-AEC5-4C2F-A83C-52A5F82391E3}"/>
    <cellStyle name="Millares 2 2 2 4 8 4" xfId="26290" xr:uid="{7A7D2AAE-A0AB-4C4E-9DC9-EBC632AF6950}"/>
    <cellStyle name="Millares 2 2 2 4 8 5" xfId="49172" xr:uid="{34E1FD80-3D3A-46E5-8ADE-91353D585C63}"/>
    <cellStyle name="Millares 2 2 2 4 9" xfId="4447" xr:uid="{C44EDEE4-F59E-40E6-BDD9-793B84957EE5}"/>
    <cellStyle name="Millares 2 2 2 4 9 2" xfId="15899" xr:uid="{7C563DA8-718E-478C-BD50-4345FA21FD5F}"/>
    <cellStyle name="Millares 2 2 2 4 9 2 2" xfId="38793" xr:uid="{547F1256-533D-4F61-90C4-9E06C16EE653}"/>
    <cellStyle name="Millares 2 2 2 4 9 3" xfId="27352" xr:uid="{FDC340D0-F5DA-41F3-B8A3-8E9DFCE0F61F}"/>
    <cellStyle name="Millares 2 2 2 4 9 4" xfId="50234" xr:uid="{7CF50369-B2A9-416E-AE72-0279039FC574}"/>
    <cellStyle name="Millares 2 2 2 5" xfId="446" xr:uid="{A974BC87-2153-4797-8B24-E68322EFC359}"/>
    <cellStyle name="Millares 2 2 2 5 10" xfId="46241" xr:uid="{212FE0C0-A44C-45BB-903A-1A353E16F28C}"/>
    <cellStyle name="Millares 2 2 2 5 2" xfId="974" xr:uid="{839C2AF3-A275-48A1-BFBD-4DF180F479EB}"/>
    <cellStyle name="Millares 2 2 2 5 2 2" xfId="2291" xr:uid="{661F81A6-0DD0-4219-9A74-64367A74E021}"/>
    <cellStyle name="Millares 2 2 2 5 2 2 2" xfId="6539" xr:uid="{012FD70E-1AB0-4045-81F2-57BBB0638734}"/>
    <cellStyle name="Millares 2 2 2 5 2 2 2 2" xfId="17991" xr:uid="{B5CB6262-E02B-41AB-B53C-A48E17085569}"/>
    <cellStyle name="Millares 2 2 2 5 2 2 2 2 2" xfId="40885" xr:uid="{D6FBFD73-7C9C-44B4-A106-865ECA8F62D9}"/>
    <cellStyle name="Millares 2 2 2 5 2 2 2 3" xfId="29444" xr:uid="{1EB8B1F5-118F-43A9-989F-D34F8753DA20}"/>
    <cellStyle name="Millares 2 2 2 5 2 2 2 4" xfId="52326" xr:uid="{4292728C-D4FC-4204-B750-26BA7887372E}"/>
    <cellStyle name="Millares 2 2 2 5 2 2 3" xfId="13749" xr:uid="{DBFA1006-DC49-431B-BC94-17EACA272C89}"/>
    <cellStyle name="Millares 2 2 2 5 2 2 3 2" xfId="36643" xr:uid="{26D63671-4542-4A16-805C-7363AF3507A3}"/>
    <cellStyle name="Millares 2 2 2 5 2 2 4" xfId="25202" xr:uid="{B1FD80D5-FD43-41A7-953E-65961D906C6E}"/>
    <cellStyle name="Millares 2 2 2 5 2 2 5" xfId="48085" xr:uid="{7F628DCD-4CE6-49E2-8094-91DFC41113B1}"/>
    <cellStyle name="Millares 2 2 2 5 2 3" xfId="4135" xr:uid="{547958C6-9A24-4575-B3F0-E7203BF9DD1C}"/>
    <cellStyle name="Millares 2 2 2 5 2 3 2" xfId="8378" xr:uid="{41A7E766-95D8-4D59-9799-105BB2721744}"/>
    <cellStyle name="Millares 2 2 2 5 2 3 2 2" xfId="19830" xr:uid="{194A5C96-A2AD-4BEE-9908-DD5B3F6EE65C}"/>
    <cellStyle name="Millares 2 2 2 5 2 3 2 2 2" xfId="42724" xr:uid="{2049DA05-EB45-4EAA-9BBB-D3996BB9DBC1}"/>
    <cellStyle name="Millares 2 2 2 5 2 3 2 3" xfId="31283" xr:uid="{A4E55ECA-B2E9-4C54-823F-DB435319D8D4}"/>
    <cellStyle name="Millares 2 2 2 5 2 3 2 4" xfId="54165" xr:uid="{DB095E54-E053-4E7F-8FC3-D43842990DC8}"/>
    <cellStyle name="Millares 2 2 2 5 2 3 3" xfId="15588" xr:uid="{81CAD995-D50D-4DD2-BCA5-63B49BB160B8}"/>
    <cellStyle name="Millares 2 2 2 5 2 3 3 2" xfId="38482" xr:uid="{914D0749-FC56-4213-9AA7-A840B513824B}"/>
    <cellStyle name="Millares 2 2 2 5 2 3 4" xfId="27041" xr:uid="{9B2FF478-A6FE-41F9-ACA7-104647746EED}"/>
    <cellStyle name="Millares 2 2 2 5 2 3 5" xfId="49923" xr:uid="{61877299-BB79-4C73-B1ED-D02152D366DF}"/>
    <cellStyle name="Millares 2 2 2 5 2 4" xfId="5222" xr:uid="{AD438720-01D9-4BB9-A138-EFFBB33E4AE6}"/>
    <cellStyle name="Millares 2 2 2 5 2 4 2" xfId="16674" xr:uid="{8698F92A-4A69-4133-8FB9-C1122A432964}"/>
    <cellStyle name="Millares 2 2 2 5 2 4 2 2" xfId="39568" xr:uid="{6A4098FF-0C67-47B5-8581-7303C15A0601}"/>
    <cellStyle name="Millares 2 2 2 5 2 4 3" xfId="28127" xr:uid="{2218575D-2652-4B9D-87A2-E62E303A52CD}"/>
    <cellStyle name="Millares 2 2 2 5 2 4 4" xfId="51009" xr:uid="{DCB6E9FC-9EB3-42C2-9E89-C0462E26B23D}"/>
    <cellStyle name="Millares 2 2 2 5 2 5" xfId="10283" xr:uid="{FC73128F-21B2-4678-AA49-A96A2E1029B9}"/>
    <cellStyle name="Millares 2 2 2 5 2 5 2" xfId="21726" xr:uid="{A414A410-3385-46EA-8EB4-2FF783229DD8}"/>
    <cellStyle name="Millares 2 2 2 5 2 5 2 2" xfId="44620" xr:uid="{6C132010-5188-497A-919B-ECA7541F1636}"/>
    <cellStyle name="Millares 2 2 2 5 2 5 3" xfId="33179" xr:uid="{C88D70CA-DFD0-472B-97D1-5C54628F7C1E}"/>
    <cellStyle name="Millares 2 2 2 5 2 6" xfId="11367" xr:uid="{661F1B10-FC83-4A0E-AEBA-94A20EA2A504}"/>
    <cellStyle name="Millares 2 2 2 5 2 6 2" xfId="22810" xr:uid="{FE19DAA5-D1F4-48C8-968A-CA5C075C4967}"/>
    <cellStyle name="Millares 2 2 2 5 2 6 2 2" xfId="45704" xr:uid="{43EC3D14-A2E9-4717-A83E-1D957C253DE6}"/>
    <cellStyle name="Millares 2 2 2 5 2 6 3" xfId="34263" xr:uid="{691FC894-C49C-4708-9EF2-94A53C46F71D}"/>
    <cellStyle name="Millares 2 2 2 5 2 7" xfId="12432" xr:uid="{49E901C6-0319-409B-9C8C-66A5E4AC6E4E}"/>
    <cellStyle name="Millares 2 2 2 5 2 7 2" xfId="35326" xr:uid="{CDD572FE-5311-45DC-995D-B575D02546EA}"/>
    <cellStyle name="Millares 2 2 2 5 2 8" xfId="23885" xr:uid="{920ED5AA-A592-4BBF-8CAD-B238F4124BDE}"/>
    <cellStyle name="Millares 2 2 2 5 2 9" xfId="46768" xr:uid="{F31A88D8-87E1-4469-8C53-8665C6978374}"/>
    <cellStyle name="Millares 2 2 2 5 3" xfId="1764" xr:uid="{795C6527-C863-467A-9CF4-91A7DB7EA1D2}"/>
    <cellStyle name="Millares 2 2 2 5 3 2" xfId="6012" xr:uid="{8F745420-96E5-4603-AA1E-5E00403B78A2}"/>
    <cellStyle name="Millares 2 2 2 5 3 2 2" xfId="17464" xr:uid="{DC8BB3CC-EAF5-4813-BE32-931B4D923206}"/>
    <cellStyle name="Millares 2 2 2 5 3 2 2 2" xfId="40358" xr:uid="{EF2BA60D-D216-40AE-A6BA-34B6E14E8C1A}"/>
    <cellStyle name="Millares 2 2 2 5 3 2 3" xfId="28917" xr:uid="{49F62206-E19F-4BCE-B1F1-60AA945D2263}"/>
    <cellStyle name="Millares 2 2 2 5 3 2 4" xfId="51799" xr:uid="{6B41A214-3E71-4BA4-A3A8-F728A1B089C7}"/>
    <cellStyle name="Millares 2 2 2 5 3 3" xfId="13222" xr:uid="{E1E1156B-540E-4296-AD78-F8706840A0BE}"/>
    <cellStyle name="Millares 2 2 2 5 3 3 2" xfId="36116" xr:uid="{DC7F69DE-45D0-4A7E-AB5C-D11DB42315B9}"/>
    <cellStyle name="Millares 2 2 2 5 3 4" xfId="24675" xr:uid="{02FEF6D1-85CE-49A6-9385-0E2513BBC927}"/>
    <cellStyle name="Millares 2 2 2 5 3 5" xfId="47558" xr:uid="{05E5CBDB-2D94-4CE0-9AF4-D34A11E234A0}"/>
    <cellStyle name="Millares 2 2 2 5 4" xfId="3608" xr:uid="{F77B36FA-3EBE-431D-A246-683011484D3A}"/>
    <cellStyle name="Millares 2 2 2 5 4 2" xfId="7851" xr:uid="{45EC8F5B-2082-4D97-ACCF-EA2A5BAEE685}"/>
    <cellStyle name="Millares 2 2 2 5 4 2 2" xfId="19303" xr:uid="{3CEB62B9-EE15-44DA-96CE-56EBE98B6B50}"/>
    <cellStyle name="Millares 2 2 2 5 4 2 2 2" xfId="42197" xr:uid="{2FBFC420-EADC-43FB-970C-058942CDDC4A}"/>
    <cellStyle name="Millares 2 2 2 5 4 2 3" xfId="30756" xr:uid="{5ADE7A38-EF29-442B-ABBA-8362F71904F9}"/>
    <cellStyle name="Millares 2 2 2 5 4 2 4" xfId="53638" xr:uid="{90006B49-2950-4D4A-9CCA-EA959C60AFF3}"/>
    <cellStyle name="Millares 2 2 2 5 4 3" xfId="15061" xr:uid="{6416FB4B-59FC-4D0D-AC43-FB338B86E51A}"/>
    <cellStyle name="Millares 2 2 2 5 4 3 2" xfId="37955" xr:uid="{F25B81BC-185A-4C73-858C-AED293573005}"/>
    <cellStyle name="Millares 2 2 2 5 4 4" xfId="26514" xr:uid="{D442A93F-089F-4D9B-BC35-770961C2E0BB}"/>
    <cellStyle name="Millares 2 2 2 5 4 5" xfId="49396" xr:uid="{1CB1BEC4-4381-4A2D-95F3-5F001AFF27A6}"/>
    <cellStyle name="Millares 2 2 2 5 5" xfId="4695" xr:uid="{E86264C1-4DB3-44A4-BF79-B1F48984930B}"/>
    <cellStyle name="Millares 2 2 2 5 5 2" xfId="16147" xr:uid="{408D201F-0A1E-498A-944E-D0B3483F35E5}"/>
    <cellStyle name="Millares 2 2 2 5 5 2 2" xfId="39041" xr:uid="{7A3F895B-D751-4158-940C-380162025DA2}"/>
    <cellStyle name="Millares 2 2 2 5 5 3" xfId="27600" xr:uid="{1D663901-814C-49F1-8CB1-B4558E649A49}"/>
    <cellStyle name="Millares 2 2 2 5 5 4" xfId="50482" xr:uid="{046BDAA9-F54C-49E4-9C84-19DE66A8F96C}"/>
    <cellStyle name="Millares 2 2 2 5 6" xfId="9756" xr:uid="{6041DBF4-06D9-4CFD-B9BC-7A7E727CDF45}"/>
    <cellStyle name="Millares 2 2 2 5 6 2" xfId="21199" xr:uid="{38DCA6EF-4337-4EC4-BA7B-05911DE72F47}"/>
    <cellStyle name="Millares 2 2 2 5 6 2 2" xfId="44093" xr:uid="{7AA622BF-180D-4D96-976B-683A09F2B2C0}"/>
    <cellStyle name="Millares 2 2 2 5 6 3" xfId="32652" xr:uid="{8FE5AC0A-32AF-405F-A73F-C487B497F2D8}"/>
    <cellStyle name="Millares 2 2 2 5 7" xfId="10840" xr:uid="{C0DF765C-4EF1-4D92-B5FE-3D19A50FFC76}"/>
    <cellStyle name="Millares 2 2 2 5 7 2" xfId="22283" xr:uid="{17B9460B-76D0-4005-8824-030ACE9C5EBA}"/>
    <cellStyle name="Millares 2 2 2 5 7 2 2" xfId="45177" xr:uid="{A0753D24-63C3-4A90-80A2-D981594A759D}"/>
    <cellStyle name="Millares 2 2 2 5 7 3" xfId="33736" xr:uid="{150FAF45-C632-4620-BE42-559C0937CE18}"/>
    <cellStyle name="Millares 2 2 2 5 8" xfId="11905" xr:uid="{FDE97DB0-E17C-481C-BDA4-2A87485D9210}"/>
    <cellStyle name="Millares 2 2 2 5 8 2" xfId="34799" xr:uid="{A6D7DD4A-D3CC-49DA-8A49-6BBF8C45F344}"/>
    <cellStyle name="Millares 2 2 2 5 9" xfId="23358" xr:uid="{243665AC-EDB2-4BAB-8983-C32E560339FF}"/>
    <cellStyle name="Millares 2 2 2 6" xfId="710" xr:uid="{019AEA85-69FF-4276-84F8-B5502591184E}"/>
    <cellStyle name="Millares 2 2 2 6 2" xfId="2027" xr:uid="{2F81C8C4-8ADD-4B90-B0A2-F6980F7C4204}"/>
    <cellStyle name="Millares 2 2 2 6 2 2" xfId="6275" xr:uid="{0781C9D9-8885-43CD-ADC9-CEA6A91EF84C}"/>
    <cellStyle name="Millares 2 2 2 6 2 2 2" xfId="17727" xr:uid="{983289FB-A713-4D44-BF0D-036DB76A1E23}"/>
    <cellStyle name="Millares 2 2 2 6 2 2 2 2" xfId="40621" xr:uid="{7D4EDE5A-7862-4FF7-93DD-341ED815F1CC}"/>
    <cellStyle name="Millares 2 2 2 6 2 2 3" xfId="29180" xr:uid="{7B2A3F76-B1E4-482D-80DA-ACB2A3946387}"/>
    <cellStyle name="Millares 2 2 2 6 2 2 4" xfId="52062" xr:uid="{0F4CDB19-82E1-4A5C-9049-2412ECE90DE2}"/>
    <cellStyle name="Millares 2 2 2 6 2 3" xfId="13485" xr:uid="{4434A630-EE61-4896-A1F6-10C11A909FF6}"/>
    <cellStyle name="Millares 2 2 2 6 2 3 2" xfId="36379" xr:uid="{20D94F16-A3BF-4E22-A5EC-5A4A6A4EB8A0}"/>
    <cellStyle name="Millares 2 2 2 6 2 4" xfId="24938" xr:uid="{ED6ABAAF-408A-4606-B0BB-64236A4AE1A0}"/>
    <cellStyle name="Millares 2 2 2 6 2 5" xfId="47821" xr:uid="{4888110D-F1B5-4821-9207-D81EACD50812}"/>
    <cellStyle name="Millares 2 2 2 6 3" xfId="3871" xr:uid="{11DE88CD-BA89-426C-8C92-A8FE790EF2BC}"/>
    <cellStyle name="Millares 2 2 2 6 3 2" xfId="8114" xr:uid="{25A72512-4046-4855-A365-814337C407C4}"/>
    <cellStyle name="Millares 2 2 2 6 3 2 2" xfId="19566" xr:uid="{7A509680-66E5-43F8-9A60-EE472A2F524F}"/>
    <cellStyle name="Millares 2 2 2 6 3 2 2 2" xfId="42460" xr:uid="{5949CDC1-6625-467C-A8C1-BAC71D234F4B}"/>
    <cellStyle name="Millares 2 2 2 6 3 2 3" xfId="31019" xr:uid="{E203732B-2B6C-4BD7-99D5-98F6311E31DE}"/>
    <cellStyle name="Millares 2 2 2 6 3 2 4" xfId="53901" xr:uid="{D0C75688-AC02-4435-A1BA-15587832B603}"/>
    <cellStyle name="Millares 2 2 2 6 3 3" xfId="15324" xr:uid="{DFE3666F-19F1-403E-9800-F6E4E04C32B8}"/>
    <cellStyle name="Millares 2 2 2 6 3 3 2" xfId="38218" xr:uid="{90E62FAA-1ABB-4E53-A613-ED4A923675F8}"/>
    <cellStyle name="Millares 2 2 2 6 3 4" xfId="26777" xr:uid="{7905CCAC-727C-4FED-8F0D-92601740F34A}"/>
    <cellStyle name="Millares 2 2 2 6 3 5" xfId="49659" xr:uid="{6D850509-0EDE-4AF5-8159-7843D7B6D2A1}"/>
    <cellStyle name="Millares 2 2 2 6 4" xfId="4958" xr:uid="{44B8030D-C944-45D7-8D47-FDB750DBDD23}"/>
    <cellStyle name="Millares 2 2 2 6 4 2" xfId="16410" xr:uid="{8AF92E06-1016-456E-9493-8C11583C65FF}"/>
    <cellStyle name="Millares 2 2 2 6 4 2 2" xfId="39304" xr:uid="{577C0E07-CAA8-4CC6-B131-9AE85A12975B}"/>
    <cellStyle name="Millares 2 2 2 6 4 3" xfId="27863" xr:uid="{8DBF75CC-11FC-43FC-A20D-6251E8228367}"/>
    <cellStyle name="Millares 2 2 2 6 4 4" xfId="50745" xr:uid="{BF1CDE66-F4B1-432D-8821-B9093423E04F}"/>
    <cellStyle name="Millares 2 2 2 6 5" xfId="10019" xr:uid="{158CBF25-198F-4F5A-8B1E-7A109F249174}"/>
    <cellStyle name="Millares 2 2 2 6 5 2" xfId="21462" xr:uid="{C68524A1-B1E5-41A8-9B57-5CBA2CDFE277}"/>
    <cellStyle name="Millares 2 2 2 6 5 2 2" xfId="44356" xr:uid="{A30366E5-C9E0-468D-9801-60956F1D2AD1}"/>
    <cellStyle name="Millares 2 2 2 6 5 3" xfId="32915" xr:uid="{2F770CCF-BF8E-4FC0-B22F-C2298A4024CF}"/>
    <cellStyle name="Millares 2 2 2 6 6" xfId="11103" xr:uid="{B6712CEB-1DAD-41BB-BCFE-AACD7BBE59C3}"/>
    <cellStyle name="Millares 2 2 2 6 6 2" xfId="22546" xr:uid="{89CE1E23-5D5D-4BF8-8E23-F495431C9EC3}"/>
    <cellStyle name="Millares 2 2 2 6 6 2 2" xfId="45440" xr:uid="{2719EAE1-5843-43BE-904E-F46299FE22E5}"/>
    <cellStyle name="Millares 2 2 2 6 6 3" xfId="33999" xr:uid="{CD0B3742-60DC-4294-97BA-1FB9A5F973C0}"/>
    <cellStyle name="Millares 2 2 2 6 7" xfId="12168" xr:uid="{B2F26E15-8409-4887-A1E2-E1033F39F3A0}"/>
    <cellStyle name="Millares 2 2 2 6 7 2" xfId="35062" xr:uid="{F9BD099C-5FA8-4F6B-9DCD-EBF716C07163}"/>
    <cellStyle name="Millares 2 2 2 6 8" xfId="23621" xr:uid="{F65817D1-AA70-4D90-856C-E03C5507B695}"/>
    <cellStyle name="Millares 2 2 2 6 9" xfId="46504" xr:uid="{62EB3881-67FA-4D03-BBEB-901AF5D26222}"/>
    <cellStyle name="Millares 2 2 2 7" xfId="1238" xr:uid="{9469A0C6-521B-42ED-BA97-AAF16DFD2CCA}"/>
    <cellStyle name="Millares 2 2 2 7 2" xfId="2555" xr:uid="{DB7E0B92-9EA9-4224-8101-0DAEFD9D1649}"/>
    <cellStyle name="Millares 2 2 2 7 2 2" xfId="6803" xr:uid="{8B781EA7-DB7A-44EA-A748-0F80C0097629}"/>
    <cellStyle name="Millares 2 2 2 7 2 2 2" xfId="18255" xr:uid="{90DDA4B7-14CA-4CC3-B036-7A8568A149B3}"/>
    <cellStyle name="Millares 2 2 2 7 2 2 2 2" xfId="41149" xr:uid="{09D3F022-829E-489D-806A-70E9A74CD65D}"/>
    <cellStyle name="Millares 2 2 2 7 2 2 3" xfId="29708" xr:uid="{9E7BCEE6-FD02-4C87-9F78-28F292F52451}"/>
    <cellStyle name="Millares 2 2 2 7 2 2 4" xfId="52590" xr:uid="{F64388D9-A0EE-4559-904C-4915AA10F2E2}"/>
    <cellStyle name="Millares 2 2 2 7 2 3" xfId="14013" xr:uid="{8F8690EB-CE89-4037-A068-89C6D85809CC}"/>
    <cellStyle name="Millares 2 2 2 7 2 3 2" xfId="36907" xr:uid="{D9BEAEB8-AB8F-4B32-B315-3FBE7F780CD5}"/>
    <cellStyle name="Millares 2 2 2 7 2 4" xfId="25466" xr:uid="{C3159C6A-6FE5-43B8-94AF-1FC5AE8ED18C}"/>
    <cellStyle name="Millares 2 2 2 7 2 5" xfId="48349" xr:uid="{20F65887-FEB0-4E4A-AA55-16955DB9068E}"/>
    <cellStyle name="Millares 2 2 2 7 3" xfId="5486" xr:uid="{8CCAA7B5-7A04-4252-8798-C8E51F47CB25}"/>
    <cellStyle name="Millares 2 2 2 7 3 2" xfId="16938" xr:uid="{7BA55793-7CB6-4B11-B641-B9B5C30FF2A9}"/>
    <cellStyle name="Millares 2 2 2 7 3 2 2" xfId="39832" xr:uid="{925551D5-0759-4269-81CF-7D4C934A2FAC}"/>
    <cellStyle name="Millares 2 2 2 7 3 3" xfId="28391" xr:uid="{759705C5-C5C9-4A26-B5C7-FED143A87F35}"/>
    <cellStyle name="Millares 2 2 2 7 3 4" xfId="51273" xr:uid="{361FD2AF-0C73-4467-8085-3F9CA3CDC716}"/>
    <cellStyle name="Millares 2 2 2 7 4" xfId="12696" xr:uid="{411153A2-A67B-410E-A153-C4C7C97318DA}"/>
    <cellStyle name="Millares 2 2 2 7 4 2" xfId="35590" xr:uid="{690339A3-E670-466C-A83B-862BB30B1AC1}"/>
    <cellStyle name="Millares 2 2 2 7 5" xfId="24149" xr:uid="{83F86190-522F-4016-BEBC-F3DFC289618A}"/>
    <cellStyle name="Millares 2 2 2 7 6" xfId="47032" xr:uid="{98571008-9C5F-4114-A529-21BC3934C6F4}"/>
    <cellStyle name="Millares 2 2 2 8" xfId="1501" xr:uid="{E510475D-440A-4D4E-B0CE-E5CBBE2D51DB}"/>
    <cellStyle name="Millares 2 2 2 8 2" xfId="5749" xr:uid="{2A166FA7-68D4-454E-B979-1A0384B1EA20}"/>
    <cellStyle name="Millares 2 2 2 8 2 2" xfId="17201" xr:uid="{8499E15D-753D-4F9C-B674-0FEFBC9D1CE1}"/>
    <cellStyle name="Millares 2 2 2 8 2 2 2" xfId="40095" xr:uid="{D357E830-0699-49A2-8EF7-D52191400F85}"/>
    <cellStyle name="Millares 2 2 2 8 2 3" xfId="28654" xr:uid="{DB8CE4CA-3188-4BA2-B865-5DEEAA15256E}"/>
    <cellStyle name="Millares 2 2 2 8 2 4" xfId="51536" xr:uid="{1D2FCF84-05B2-409F-8F57-F6B29374E9AB}"/>
    <cellStyle name="Millares 2 2 2 8 3" xfId="12959" xr:uid="{B8447F50-BD69-47D0-A15C-78DA459AAFA0}"/>
    <cellStyle name="Millares 2 2 2 8 3 2" xfId="35853" xr:uid="{60B08BF1-8AED-422B-BC21-0943909DE084}"/>
    <cellStyle name="Millares 2 2 2 8 4" xfId="24412" xr:uid="{8FD73E33-BEEA-409E-9EFB-640CE1DFC980}"/>
    <cellStyle name="Millares 2 2 2 8 5" xfId="47295" xr:uid="{4010622B-4618-495B-8483-94CCDE1ECA66}"/>
    <cellStyle name="Millares 2 2 2 9" xfId="2822" xr:uid="{F1A08C4D-E494-46F5-98B0-9A52E702E5BF}"/>
    <cellStyle name="Millares 2 2 2 9 2" xfId="7067" xr:uid="{5DCABDB9-9589-4C83-B593-163C00EC246F}"/>
    <cellStyle name="Millares 2 2 2 9 2 2" xfId="18519" xr:uid="{D5FFD187-10B4-4AF5-9D06-1F88040FDDE4}"/>
    <cellStyle name="Millares 2 2 2 9 2 2 2" xfId="41413" xr:uid="{96C39D62-D945-49CE-9828-19B723D10F6B}"/>
    <cellStyle name="Millares 2 2 2 9 2 3" xfId="29972" xr:uid="{4A38AB16-2A55-4E6B-9E3C-A6A38AB2D56F}"/>
    <cellStyle name="Millares 2 2 2 9 2 4" xfId="52854" xr:uid="{2B8A360A-B003-4E0F-9B1E-9D2C2CC7FB43}"/>
    <cellStyle name="Millares 2 2 2 9 3" xfId="14277" xr:uid="{E527CBEC-CF92-40EA-AD83-2D623ACA565D}"/>
    <cellStyle name="Millares 2 2 2 9 3 2" xfId="37171" xr:uid="{F50CAF73-205C-4A65-94F7-B771E2DDB754}"/>
    <cellStyle name="Millares 2 2 2 9 4" xfId="25730" xr:uid="{D7BA1F73-CE6C-4A16-8915-2B9877C8C20E}"/>
    <cellStyle name="Millares 2 2 2 9 5" xfId="48612" xr:uid="{8125CA25-2131-4687-9056-826C82D73150}"/>
    <cellStyle name="Millares 2 2 3" xfId="261" xr:uid="{484A610D-1AD3-45EC-A7C7-5F9B0FBE4EE2}"/>
    <cellStyle name="Millares 2 2 4" xfId="218" xr:uid="{946BF43B-A13E-4F81-B2D3-48B22B70D1A3}"/>
    <cellStyle name="Millares 2 2 4 10" xfId="4466" xr:uid="{7CC4A0A3-B2A2-47A8-87B3-C6BFD690B09B}"/>
    <cellStyle name="Millares 2 2 4 10 2" xfId="15918" xr:uid="{7B18D193-FCC2-45E4-9658-8E7189BBA1AB}"/>
    <cellStyle name="Millares 2 2 4 10 2 2" xfId="38812" xr:uid="{6AF5A157-25A7-4C51-9502-CEBF5CFC8013}"/>
    <cellStyle name="Millares 2 2 4 10 3" xfId="27371" xr:uid="{E40B3BD1-35EB-4626-88DD-6030501D8788}"/>
    <cellStyle name="Millares 2 2 4 10 4" xfId="50253" xr:uid="{47A67328-2260-4684-B784-D830FF1F7536}"/>
    <cellStyle name="Millares 2 2 4 11" xfId="8750" xr:uid="{202C33B2-501D-483B-9B27-5AB3999C614A}"/>
    <cellStyle name="Millares 2 2 4 11 2" xfId="20194" xr:uid="{529E1EEC-10C7-4749-A491-1883CB8E9DC3}"/>
    <cellStyle name="Millares 2 2 4 11 2 2" xfId="43088" xr:uid="{C06DFDC6-BE1E-482C-9703-5331E63D41B9}"/>
    <cellStyle name="Millares 2 2 4 11 3" xfId="31647" xr:uid="{94B7B899-4FFD-4CDE-84D4-B1829E689A28}"/>
    <cellStyle name="Millares 2 2 4 11 4" xfId="54529" xr:uid="{015702C7-4D0E-407C-8CF0-013ABF4F4C20}"/>
    <cellStyle name="Millares 2 2 4 12" xfId="9011" xr:uid="{2BE1B648-757F-4235-B83F-5CECFC8A8045}"/>
    <cellStyle name="Millares 2 2 4 12 2" xfId="20455" xr:uid="{39C00E67-5ED9-4BF1-8FB1-EE8684A9CEFE}"/>
    <cellStyle name="Millares 2 2 4 12 2 2" xfId="43349" xr:uid="{091F8F22-5F4E-4018-8381-0B8A9FBA9C1A}"/>
    <cellStyle name="Millares 2 2 4 12 3" xfId="31908" xr:uid="{DC23334D-3458-4CB5-9BF7-97793DAAC2FE}"/>
    <cellStyle name="Millares 2 2 4 12 4" xfId="54790" xr:uid="{92C7A405-60F5-46EC-97F5-575DFF5FA1C9}"/>
    <cellStyle name="Millares 2 2 4 13" xfId="9278" xr:uid="{2748C9F6-011A-4EA5-8BBD-C772225F51A7}"/>
    <cellStyle name="Millares 2 2 4 13 2" xfId="20722" xr:uid="{7C59CE73-A639-4D8C-8F53-CD861E4A0A75}"/>
    <cellStyle name="Millares 2 2 4 13 2 2" xfId="43616" xr:uid="{11B59822-04DB-431B-BB21-B092AA4F9C67}"/>
    <cellStyle name="Millares 2 2 4 13 3" xfId="32175" xr:uid="{A4636210-F63A-4A77-A23E-5A73979AAC16}"/>
    <cellStyle name="Millares 2 2 4 13 4" xfId="55057" xr:uid="{2EA953BD-9166-4A83-998F-1C5194E27C1C}"/>
    <cellStyle name="Millares 2 2 4 14" xfId="9549" xr:uid="{F0662F6C-1E23-43F4-9490-0E86E3B80ECF}"/>
    <cellStyle name="Millares 2 2 4 14 2" xfId="20992" xr:uid="{E1F75B6F-6462-4F0B-87E9-CF88FF9CBFD0}"/>
    <cellStyle name="Millares 2 2 4 14 2 2" xfId="43886" xr:uid="{F6E34376-F7B4-4A4F-9780-88998D4052C8}"/>
    <cellStyle name="Millares 2 2 4 14 3" xfId="32445" xr:uid="{3B58EAF3-6DD0-468D-A9B4-4801DCD07742}"/>
    <cellStyle name="Millares 2 2 4 15" xfId="10635" xr:uid="{393C8681-C184-4B04-816E-63B90513D335}"/>
    <cellStyle name="Millares 2 2 4 15 2" xfId="22078" xr:uid="{39BBDE71-FA9A-48EF-B8D0-8A0530691217}"/>
    <cellStyle name="Millares 2 2 4 15 2 2" xfId="44972" xr:uid="{1EEB8C29-9D3B-4D59-A451-2A0302A54A14}"/>
    <cellStyle name="Millares 2 2 4 15 3" xfId="33531" xr:uid="{78E5AE0E-4EE7-4F53-985B-52911A1E7804}"/>
    <cellStyle name="Millares 2 2 4 16" xfId="11700" xr:uid="{88817187-51D7-49D3-B2A5-0AC38414D92F}"/>
    <cellStyle name="Millares 2 2 4 16 2" xfId="34594" xr:uid="{FDA8866B-9180-4241-882D-A37AE8F73429}"/>
    <cellStyle name="Millares 2 2 4 17" xfId="23153" xr:uid="{1C25DEDD-B1BE-4E1F-B85A-BC5D2D833144}"/>
    <cellStyle name="Millares 2 2 4 18" xfId="46036" xr:uid="{DEF60DF6-7654-4D66-BCA8-E99EBC5DD5AC}"/>
    <cellStyle name="Millares 2 2 4 2" xfId="357" xr:uid="{4022B8DC-F024-48E2-9EEB-B54DE4F3D0AE}"/>
    <cellStyle name="Millares 2 2 4 2 10" xfId="8866" xr:uid="{BB15CE79-63F3-4661-8EAE-DADB896D2C11}"/>
    <cellStyle name="Millares 2 2 4 2 10 2" xfId="20310" xr:uid="{7A209375-7524-4724-AFF2-B8B1C19DF175}"/>
    <cellStyle name="Millares 2 2 4 2 10 2 2" xfId="43204" xr:uid="{69967C5E-134E-47E9-9EE2-1BD352C63347}"/>
    <cellStyle name="Millares 2 2 4 2 10 3" xfId="31763" xr:uid="{18E37942-323B-4648-A32E-E4BE3128A0C7}"/>
    <cellStyle name="Millares 2 2 4 2 10 4" xfId="54645" xr:uid="{138CE84C-6FA6-4F0F-893C-D0CEFBBEFC08}"/>
    <cellStyle name="Millares 2 2 4 2 11" xfId="9128" xr:uid="{55FD45F3-18D4-4EDA-AD22-B201F579358D}"/>
    <cellStyle name="Millares 2 2 4 2 11 2" xfId="20572" xr:uid="{8B46597F-2E69-4B0D-9FC9-54EB09587BC1}"/>
    <cellStyle name="Millares 2 2 4 2 11 2 2" xfId="43466" xr:uid="{36B1B8D7-7436-4AA1-ACF6-90D67254DEBE}"/>
    <cellStyle name="Millares 2 2 4 2 11 3" xfId="32025" xr:uid="{759BA683-ACF2-4FE1-860A-B5660EA5C89A}"/>
    <cellStyle name="Millares 2 2 4 2 11 4" xfId="54907" xr:uid="{A5A9CDAB-C303-44C7-826B-67D2D19BE05E}"/>
    <cellStyle name="Millares 2 2 4 2 12" xfId="9395" xr:uid="{59DC7F56-4932-4DF7-B422-663115457EF5}"/>
    <cellStyle name="Millares 2 2 4 2 12 2" xfId="20839" xr:uid="{9AD3D271-0F44-4099-9DC3-77A362C392DE}"/>
    <cellStyle name="Millares 2 2 4 2 12 2 2" xfId="43733" xr:uid="{2298A094-752B-40D6-98AB-983B6EC03595}"/>
    <cellStyle name="Millares 2 2 4 2 12 3" xfId="32292" xr:uid="{B15DCBD0-EDD3-4758-88BC-E933EB7F5D74}"/>
    <cellStyle name="Millares 2 2 4 2 12 4" xfId="55174" xr:uid="{D5EEA201-EB46-4689-9FF2-442EA6F839EF}"/>
    <cellStyle name="Millares 2 2 4 2 13" xfId="9667" xr:uid="{D7628021-1180-4600-848F-B74E07D8969C}"/>
    <cellStyle name="Millares 2 2 4 2 13 2" xfId="21110" xr:uid="{9E94610E-4DC3-4282-A71E-E6384D8AF3AB}"/>
    <cellStyle name="Millares 2 2 4 2 13 2 2" xfId="44004" xr:uid="{27EE9A1C-9F69-4583-BFDB-B3F69DADCAAD}"/>
    <cellStyle name="Millares 2 2 4 2 13 3" xfId="32563" xr:uid="{66A21E71-B93F-49C9-916A-D5A9DF21E667}"/>
    <cellStyle name="Millares 2 2 4 2 14" xfId="10751" xr:uid="{FA2AC515-4045-4549-93AB-497D17808187}"/>
    <cellStyle name="Millares 2 2 4 2 14 2" xfId="22194" xr:uid="{063C985D-132F-492B-AA89-DF80FFAD4973}"/>
    <cellStyle name="Millares 2 2 4 2 14 2 2" xfId="45088" xr:uid="{B51CBF31-687E-496F-BB6E-7C14352078FA}"/>
    <cellStyle name="Millares 2 2 4 2 14 3" xfId="33647" xr:uid="{25576033-5223-4DE3-814A-0586E2530A84}"/>
    <cellStyle name="Millares 2 2 4 2 15" xfId="11816" xr:uid="{40A8F9B8-F0F0-48DC-A172-C8AA61C7DA84}"/>
    <cellStyle name="Millares 2 2 4 2 15 2" xfId="34710" xr:uid="{8D5C0B0F-E434-4088-885F-DE5598D959F7}"/>
    <cellStyle name="Millares 2 2 4 2 16" xfId="23269" xr:uid="{171CEC37-6F73-4177-A3B0-CBA89E4AAD45}"/>
    <cellStyle name="Millares 2 2 4 2 17" xfId="46152" xr:uid="{7DA47D64-1447-4A45-A375-949F92409EAD}"/>
    <cellStyle name="Millares 2 2 4 2 2" xfId="620" xr:uid="{15FAFB0C-7A52-4D81-A515-03A78C7718C4}"/>
    <cellStyle name="Millares 2 2 4 2 2 10" xfId="46415" xr:uid="{699FE571-313F-4B08-B337-6CB825765594}"/>
    <cellStyle name="Millares 2 2 4 2 2 2" xfId="1148" xr:uid="{738BFE1F-5499-4104-8FC2-2C1937B6F883}"/>
    <cellStyle name="Millares 2 2 4 2 2 2 2" xfId="2465" xr:uid="{AC0742F4-C562-4BF4-9546-0A113A8E6380}"/>
    <cellStyle name="Millares 2 2 4 2 2 2 2 2" xfId="6713" xr:uid="{0C40312B-9ECA-4CFE-885C-D1EA4E37AB22}"/>
    <cellStyle name="Millares 2 2 4 2 2 2 2 2 2" xfId="18165" xr:uid="{AEF10A10-F8D1-4C33-8BA1-6C11D2C7FC46}"/>
    <cellStyle name="Millares 2 2 4 2 2 2 2 2 2 2" xfId="41059" xr:uid="{EEBD3197-D066-45B2-8766-7AF248646204}"/>
    <cellStyle name="Millares 2 2 4 2 2 2 2 2 3" xfId="29618" xr:uid="{ACEA3239-8BD3-4E17-BAD1-6B74569FE213}"/>
    <cellStyle name="Millares 2 2 4 2 2 2 2 2 4" xfId="52500" xr:uid="{3E83F80C-1831-45BD-ABC0-2FE174CA5A4A}"/>
    <cellStyle name="Millares 2 2 4 2 2 2 2 3" xfId="13923" xr:uid="{BF19EA99-DE76-4A88-9EF7-288D5BB323C1}"/>
    <cellStyle name="Millares 2 2 4 2 2 2 2 3 2" xfId="36817" xr:uid="{E47C8D56-B47E-4110-977A-583663CC157A}"/>
    <cellStyle name="Millares 2 2 4 2 2 2 2 4" xfId="25376" xr:uid="{D75ED30C-2E15-4F1F-BE20-08D0C757C3DD}"/>
    <cellStyle name="Millares 2 2 4 2 2 2 2 5" xfId="48259" xr:uid="{C3AA41C5-49DE-4E52-A6C1-E35A29F5B073}"/>
    <cellStyle name="Millares 2 2 4 2 2 2 3" xfId="4309" xr:uid="{DFDC7506-44C9-4006-A89E-F33E96A47F0D}"/>
    <cellStyle name="Millares 2 2 4 2 2 2 3 2" xfId="8552" xr:uid="{299A6534-F79A-43F2-B02D-35EF67731361}"/>
    <cellStyle name="Millares 2 2 4 2 2 2 3 2 2" xfId="20004" xr:uid="{05DB59D7-DB13-4D1B-AB2C-08A62214003A}"/>
    <cellStyle name="Millares 2 2 4 2 2 2 3 2 2 2" xfId="42898" xr:uid="{57A15CCF-5B09-4E96-B78F-F338A3032861}"/>
    <cellStyle name="Millares 2 2 4 2 2 2 3 2 3" xfId="31457" xr:uid="{1B5DECF2-348E-4FDF-8F2F-DE49A2AB3555}"/>
    <cellStyle name="Millares 2 2 4 2 2 2 3 2 4" xfId="54339" xr:uid="{7EAC805F-34B7-4A58-936E-2C7EFF107B37}"/>
    <cellStyle name="Millares 2 2 4 2 2 2 3 3" xfId="15762" xr:uid="{71B339F7-A9C5-4B32-8C20-2BEFB09148D9}"/>
    <cellStyle name="Millares 2 2 4 2 2 2 3 3 2" xfId="38656" xr:uid="{6919EB1D-A847-4AD5-B667-BC5A046A4761}"/>
    <cellStyle name="Millares 2 2 4 2 2 2 3 4" xfId="27215" xr:uid="{759B8138-662E-4BC7-AA87-AF5606C0FC02}"/>
    <cellStyle name="Millares 2 2 4 2 2 2 3 5" xfId="50097" xr:uid="{ABFBEFCE-B443-49AC-97CB-14EB39E34595}"/>
    <cellStyle name="Millares 2 2 4 2 2 2 4" xfId="5396" xr:uid="{53787C72-E0FD-4308-8877-75AE54A5161E}"/>
    <cellStyle name="Millares 2 2 4 2 2 2 4 2" xfId="16848" xr:uid="{74DD6645-02AF-4B1E-B4C8-A8F0254C548E}"/>
    <cellStyle name="Millares 2 2 4 2 2 2 4 2 2" xfId="39742" xr:uid="{B4C3A437-052C-4F8E-BDAD-A1A3E7CA8323}"/>
    <cellStyle name="Millares 2 2 4 2 2 2 4 3" xfId="28301" xr:uid="{551FFEF5-D47F-4D21-8C36-FC1E339B98CE}"/>
    <cellStyle name="Millares 2 2 4 2 2 2 4 4" xfId="51183" xr:uid="{75A1EFA9-0E21-45D5-8AD5-6C2266139B9B}"/>
    <cellStyle name="Millares 2 2 4 2 2 2 5" xfId="10457" xr:uid="{AC2CCA53-A0B4-4773-A343-3C14844408DF}"/>
    <cellStyle name="Millares 2 2 4 2 2 2 5 2" xfId="21900" xr:uid="{28B2999A-F2E0-4AA6-A2A1-3D5A63AC4CEB}"/>
    <cellStyle name="Millares 2 2 4 2 2 2 5 2 2" xfId="44794" xr:uid="{46BC2508-72AB-4B2B-960E-53DB0FAF96D8}"/>
    <cellStyle name="Millares 2 2 4 2 2 2 5 3" xfId="33353" xr:uid="{5A03EA67-F530-4B88-851C-581A78ED88F1}"/>
    <cellStyle name="Millares 2 2 4 2 2 2 6" xfId="11541" xr:uid="{2498A726-7FA9-4637-B0C2-C97A857DF195}"/>
    <cellStyle name="Millares 2 2 4 2 2 2 6 2" xfId="22984" xr:uid="{C5DE5C5D-310A-4CD1-A5EC-5050A83363EB}"/>
    <cellStyle name="Millares 2 2 4 2 2 2 6 2 2" xfId="45878" xr:uid="{6A1315C2-7F7F-4485-90B0-867E2F2149EF}"/>
    <cellStyle name="Millares 2 2 4 2 2 2 6 3" xfId="34437" xr:uid="{4377D080-40EB-4708-93C5-E3E8B60EAEDE}"/>
    <cellStyle name="Millares 2 2 4 2 2 2 7" xfId="12606" xr:uid="{9796FAAC-0239-4358-B2DA-BB63D136C7DC}"/>
    <cellStyle name="Millares 2 2 4 2 2 2 7 2" xfId="35500" xr:uid="{340565A8-B226-495E-B35F-A407BF99AA9B}"/>
    <cellStyle name="Millares 2 2 4 2 2 2 8" xfId="24059" xr:uid="{6D33F543-2E12-48D5-B2FC-F6E6AAF537AF}"/>
    <cellStyle name="Millares 2 2 4 2 2 2 9" xfId="46942" xr:uid="{70C66935-F528-4BA2-88AB-CAB0B4FC8BE8}"/>
    <cellStyle name="Millares 2 2 4 2 2 3" xfId="1938" xr:uid="{6A9A7E1C-F8C6-4C32-8455-02ADB6B62F96}"/>
    <cellStyle name="Millares 2 2 4 2 2 3 2" xfId="6186" xr:uid="{59A8E42D-9006-4053-A3D0-B2D52BC2D5A9}"/>
    <cellStyle name="Millares 2 2 4 2 2 3 2 2" xfId="17638" xr:uid="{6845A666-80AB-4E7B-B054-F9F0AF7B931B}"/>
    <cellStyle name="Millares 2 2 4 2 2 3 2 2 2" xfId="40532" xr:uid="{4310CAE3-A31B-4ED0-A143-409CE795A51E}"/>
    <cellStyle name="Millares 2 2 4 2 2 3 2 3" xfId="29091" xr:uid="{7DB2B5D2-CACA-4464-B566-CD694C19E4CF}"/>
    <cellStyle name="Millares 2 2 4 2 2 3 2 4" xfId="51973" xr:uid="{DA226EA5-0BD2-4832-9B1E-A839473405A0}"/>
    <cellStyle name="Millares 2 2 4 2 2 3 3" xfId="13396" xr:uid="{39EB5E22-9590-4D06-B5ED-D79D375BBB0D}"/>
    <cellStyle name="Millares 2 2 4 2 2 3 3 2" xfId="36290" xr:uid="{C0BC3C17-EF08-4FD3-9935-729576D9CFE3}"/>
    <cellStyle name="Millares 2 2 4 2 2 3 4" xfId="24849" xr:uid="{E6743DC0-C269-4ED1-AF8E-C7D5285B4D49}"/>
    <cellStyle name="Millares 2 2 4 2 2 3 5" xfId="47732" xr:uid="{F8364B52-B52B-463A-ACA0-2D92300219FC}"/>
    <cellStyle name="Millares 2 2 4 2 2 4" xfId="3782" xr:uid="{DB677E8D-BD49-4F3A-90E0-BA883EE56B15}"/>
    <cellStyle name="Millares 2 2 4 2 2 4 2" xfId="8025" xr:uid="{ABC5A5B0-4B65-4615-92C1-96C067A56886}"/>
    <cellStyle name="Millares 2 2 4 2 2 4 2 2" xfId="19477" xr:uid="{26CF85B4-70B4-4810-BB52-1772B0F6F1EC}"/>
    <cellStyle name="Millares 2 2 4 2 2 4 2 2 2" xfId="42371" xr:uid="{00DE4043-8924-4166-BDC7-3ED2C0B31760}"/>
    <cellStyle name="Millares 2 2 4 2 2 4 2 3" xfId="30930" xr:uid="{198A5D24-B0AE-4FAA-886C-DE8A9D43A896}"/>
    <cellStyle name="Millares 2 2 4 2 2 4 2 4" xfId="53812" xr:uid="{B323C763-C023-41EC-8BEA-BEE23B4A6C91}"/>
    <cellStyle name="Millares 2 2 4 2 2 4 3" xfId="15235" xr:uid="{F0B421EE-476C-4BD5-8861-F630E56D03F7}"/>
    <cellStyle name="Millares 2 2 4 2 2 4 3 2" xfId="38129" xr:uid="{A2F0F3BF-200B-4769-96AF-DC0447675FC5}"/>
    <cellStyle name="Millares 2 2 4 2 2 4 4" xfId="26688" xr:uid="{7B6A3535-77EC-426A-8787-75FA7ABF2675}"/>
    <cellStyle name="Millares 2 2 4 2 2 4 5" xfId="49570" xr:uid="{0E06FAF3-EC39-4CAC-B10E-9B1615968B07}"/>
    <cellStyle name="Millares 2 2 4 2 2 5" xfId="4869" xr:uid="{79F31609-ED56-4EF1-8980-D350B1FFB1AE}"/>
    <cellStyle name="Millares 2 2 4 2 2 5 2" xfId="16321" xr:uid="{16062CAF-616C-4D9B-BFD7-E8D2440744DE}"/>
    <cellStyle name="Millares 2 2 4 2 2 5 2 2" xfId="39215" xr:uid="{96464C88-49C2-49F1-99CA-13789898AE71}"/>
    <cellStyle name="Millares 2 2 4 2 2 5 3" xfId="27774" xr:uid="{63FBA521-4CBE-40DF-8F73-84DF2F4FA740}"/>
    <cellStyle name="Millares 2 2 4 2 2 5 4" xfId="50656" xr:uid="{4D64C9F2-0D7F-4819-9B3A-560887B75853}"/>
    <cellStyle name="Millares 2 2 4 2 2 6" xfId="9930" xr:uid="{AEBD81DC-ADD2-45B5-9A46-6D23DFFE9730}"/>
    <cellStyle name="Millares 2 2 4 2 2 6 2" xfId="21373" xr:uid="{EEAA8362-4B18-4EC2-824A-3E2C8C690062}"/>
    <cellStyle name="Millares 2 2 4 2 2 6 2 2" xfId="44267" xr:uid="{89AF0EAB-206B-48E1-BDA1-DA730C0DFDA9}"/>
    <cellStyle name="Millares 2 2 4 2 2 6 3" xfId="32826" xr:uid="{274B14CC-D65A-4398-96F4-55EC0B7A3F69}"/>
    <cellStyle name="Millares 2 2 4 2 2 7" xfId="11014" xr:uid="{4FA61CFF-575C-42ED-B721-B58B25D9BA7C}"/>
    <cellStyle name="Millares 2 2 4 2 2 7 2" xfId="22457" xr:uid="{3264DA32-8710-4F50-B25F-7CED75C00151}"/>
    <cellStyle name="Millares 2 2 4 2 2 7 2 2" xfId="45351" xr:uid="{EB019BA1-D261-498B-925B-9C0D6C56214B}"/>
    <cellStyle name="Millares 2 2 4 2 2 7 3" xfId="33910" xr:uid="{53ADDFA2-AB7B-4D84-A08B-B7EFF045614B}"/>
    <cellStyle name="Millares 2 2 4 2 2 8" xfId="12079" xr:uid="{2ED3AF99-4B46-49BA-80A2-47FE0DAE5991}"/>
    <cellStyle name="Millares 2 2 4 2 2 8 2" xfId="34973" xr:uid="{15752650-806E-427F-9EBD-65DCFB46CBFB}"/>
    <cellStyle name="Millares 2 2 4 2 2 9" xfId="23532" xr:uid="{218B44FA-1E89-489E-B354-2D695DA9F877}"/>
    <cellStyle name="Millares 2 2 4 2 3" xfId="885" xr:uid="{144A1EB8-0189-4DFA-B407-4438BDF5BF01}"/>
    <cellStyle name="Millares 2 2 4 2 3 2" xfId="2202" xr:uid="{B0211F95-2155-42DA-AA31-4B83E4E3543C}"/>
    <cellStyle name="Millares 2 2 4 2 3 2 2" xfId="6450" xr:uid="{43BD9B4F-3F64-41EB-9707-6DDA6D57524C}"/>
    <cellStyle name="Millares 2 2 4 2 3 2 2 2" xfId="17902" xr:uid="{E4133319-2812-403A-AFA9-3342E7E7A38F}"/>
    <cellStyle name="Millares 2 2 4 2 3 2 2 2 2" xfId="40796" xr:uid="{CD7FA400-1C53-4AB4-BC4D-3ABCF6BC44CA}"/>
    <cellStyle name="Millares 2 2 4 2 3 2 2 3" xfId="29355" xr:uid="{06902CB0-230B-4E22-9722-9868D8862B5E}"/>
    <cellStyle name="Millares 2 2 4 2 3 2 2 4" xfId="52237" xr:uid="{C830737F-D9A4-4DE2-B2F2-79E6C5DDDA75}"/>
    <cellStyle name="Millares 2 2 4 2 3 2 3" xfId="13660" xr:uid="{6968CF40-8293-481E-B3AC-BBC0E86503B6}"/>
    <cellStyle name="Millares 2 2 4 2 3 2 3 2" xfId="36554" xr:uid="{129992C4-C05D-48D9-804A-087063042F30}"/>
    <cellStyle name="Millares 2 2 4 2 3 2 4" xfId="25113" xr:uid="{6F20ED9C-4273-4D74-918C-CDD65CD9CA3D}"/>
    <cellStyle name="Millares 2 2 4 2 3 2 5" xfId="47996" xr:uid="{3757324F-4BB2-4871-8CC5-2294F0223308}"/>
    <cellStyle name="Millares 2 2 4 2 3 3" xfId="4046" xr:uid="{90128B72-51BF-474B-9B38-CE886237674C}"/>
    <cellStyle name="Millares 2 2 4 2 3 3 2" xfId="8289" xr:uid="{1F917948-9E5A-49C6-BBDA-902C2BBF01BE}"/>
    <cellStyle name="Millares 2 2 4 2 3 3 2 2" xfId="19741" xr:uid="{10DB610D-B58F-4E4A-B51B-BFF1F9DE6BB9}"/>
    <cellStyle name="Millares 2 2 4 2 3 3 2 2 2" xfId="42635" xr:uid="{E4A16D3D-9359-4459-AD94-FA5216DEA865}"/>
    <cellStyle name="Millares 2 2 4 2 3 3 2 3" xfId="31194" xr:uid="{7E96CCE0-2ADA-4166-8F53-8882945BDB96}"/>
    <cellStyle name="Millares 2 2 4 2 3 3 2 4" xfId="54076" xr:uid="{AD56CCAE-423F-4A07-8DD5-72F715F771F1}"/>
    <cellStyle name="Millares 2 2 4 2 3 3 3" xfId="15499" xr:uid="{BA541124-591A-46DA-B6AD-E67A9BCDC073}"/>
    <cellStyle name="Millares 2 2 4 2 3 3 3 2" xfId="38393" xr:uid="{37269383-5C04-40D5-9435-5D186E4BD554}"/>
    <cellStyle name="Millares 2 2 4 2 3 3 4" xfId="26952" xr:uid="{46178B35-BC75-4FD8-90AE-C381DEFE1126}"/>
    <cellStyle name="Millares 2 2 4 2 3 3 5" xfId="49834" xr:uid="{30BF9B3F-8A3D-4495-BFE7-EB48B3DB848A}"/>
    <cellStyle name="Millares 2 2 4 2 3 4" xfId="5133" xr:uid="{8154287B-7131-4861-9DCE-B75591F45977}"/>
    <cellStyle name="Millares 2 2 4 2 3 4 2" xfId="16585" xr:uid="{2558F819-5A14-454D-A49C-A65263071302}"/>
    <cellStyle name="Millares 2 2 4 2 3 4 2 2" xfId="39479" xr:uid="{3752442C-64A2-4661-9BC7-B6AEB4225370}"/>
    <cellStyle name="Millares 2 2 4 2 3 4 3" xfId="28038" xr:uid="{D9963DC1-2403-47A2-B79C-C7C8D92DD812}"/>
    <cellStyle name="Millares 2 2 4 2 3 4 4" xfId="50920" xr:uid="{460F4F71-4B61-40EA-973A-671B0D00922D}"/>
    <cellStyle name="Millares 2 2 4 2 3 5" xfId="10194" xr:uid="{59B14EF3-427D-4933-939A-42D2CFE98A1B}"/>
    <cellStyle name="Millares 2 2 4 2 3 5 2" xfId="21637" xr:uid="{F59093F7-83BA-454A-94E2-743D5B022A77}"/>
    <cellStyle name="Millares 2 2 4 2 3 5 2 2" xfId="44531" xr:uid="{613A6073-7AC7-4270-A822-C2E50F460F5F}"/>
    <cellStyle name="Millares 2 2 4 2 3 5 3" xfId="33090" xr:uid="{BC6A5F10-5EBF-4285-9070-A66CB4A3AB48}"/>
    <cellStyle name="Millares 2 2 4 2 3 6" xfId="11278" xr:uid="{35673F31-BE7A-4370-A39B-497ABECE45F4}"/>
    <cellStyle name="Millares 2 2 4 2 3 6 2" xfId="22721" xr:uid="{373E822E-AE0A-4B01-96C6-7D533F2D958B}"/>
    <cellStyle name="Millares 2 2 4 2 3 6 2 2" xfId="45615" xr:uid="{A35DF638-34EF-4AFD-9C47-B91ADEBB31E2}"/>
    <cellStyle name="Millares 2 2 4 2 3 6 3" xfId="34174" xr:uid="{56F8A08A-5945-4FEB-894F-EB6DD30783D0}"/>
    <cellStyle name="Millares 2 2 4 2 3 7" xfId="12343" xr:uid="{CB55D9D9-9446-4CD9-8DD9-B8192ED30BC0}"/>
    <cellStyle name="Millares 2 2 4 2 3 7 2" xfId="35237" xr:uid="{C63367C1-FEA4-455C-B540-F28E270BE912}"/>
    <cellStyle name="Millares 2 2 4 2 3 8" xfId="23796" xr:uid="{095FFA3E-94E9-4B55-BEB7-2AAAA80E74F7}"/>
    <cellStyle name="Millares 2 2 4 2 3 9" xfId="46679" xr:uid="{1F79E8FD-6875-4C80-BDBE-74E1CE185B63}"/>
    <cellStyle name="Millares 2 2 4 2 4" xfId="1413" xr:uid="{2D2D78AC-F271-46FE-9FA7-DD047C5F9D0C}"/>
    <cellStyle name="Millares 2 2 4 2 4 2" xfId="2730" xr:uid="{31FED4FC-0854-404D-BBB7-B0CCA0A7CE67}"/>
    <cellStyle name="Millares 2 2 4 2 4 2 2" xfId="6978" xr:uid="{D0435BA3-51EC-4B38-8CEF-08C47494F09E}"/>
    <cellStyle name="Millares 2 2 4 2 4 2 2 2" xfId="18430" xr:uid="{A866D336-1D5A-4AF7-8C64-E5EEADEB61CA}"/>
    <cellStyle name="Millares 2 2 4 2 4 2 2 2 2" xfId="41324" xr:uid="{1C50874D-C594-4297-9104-BDF0B7BCFCBA}"/>
    <cellStyle name="Millares 2 2 4 2 4 2 2 3" xfId="29883" xr:uid="{586F580C-C1B4-44FB-AC1F-043D7E344CB1}"/>
    <cellStyle name="Millares 2 2 4 2 4 2 2 4" xfId="52765" xr:uid="{FFE16B00-1229-477A-86F7-D72EB990E53A}"/>
    <cellStyle name="Millares 2 2 4 2 4 2 3" xfId="14188" xr:uid="{3020CDF0-54CC-4984-8A25-D4EB6794D92F}"/>
    <cellStyle name="Millares 2 2 4 2 4 2 3 2" xfId="37082" xr:uid="{F7F3551B-DD0A-472F-9031-DC30FFCC8990}"/>
    <cellStyle name="Millares 2 2 4 2 4 2 4" xfId="25641" xr:uid="{D2CE014B-D36C-4E76-A3EE-8A01F79B6B09}"/>
    <cellStyle name="Millares 2 2 4 2 4 2 5" xfId="48524" xr:uid="{5743D009-86D5-4136-A699-ECE60B8FE4D2}"/>
    <cellStyle name="Millares 2 2 4 2 4 3" xfId="5661" xr:uid="{0B11E597-9D15-4F9C-AE18-3BFEC9958EA5}"/>
    <cellStyle name="Millares 2 2 4 2 4 3 2" xfId="17113" xr:uid="{695777A1-E607-4894-808F-9ADD3E10FA59}"/>
    <cellStyle name="Millares 2 2 4 2 4 3 2 2" xfId="40007" xr:uid="{A0FF8098-32D3-47EC-8744-A2B65483E1DC}"/>
    <cellStyle name="Millares 2 2 4 2 4 3 3" xfId="28566" xr:uid="{52F96677-2C9E-4DF2-84E7-8A98FB2712BD}"/>
    <cellStyle name="Millares 2 2 4 2 4 3 4" xfId="51448" xr:uid="{8E63C741-348B-44B1-90D7-C0ACDCADEE69}"/>
    <cellStyle name="Millares 2 2 4 2 4 4" xfId="12871" xr:uid="{5EB5B942-972F-4014-9966-2A911FEB0FB0}"/>
    <cellStyle name="Millares 2 2 4 2 4 4 2" xfId="35765" xr:uid="{B6F9A21B-3629-41F5-BCA4-9895916BF29D}"/>
    <cellStyle name="Millares 2 2 4 2 4 5" xfId="24324" xr:uid="{79E12854-A57F-44BD-9F9A-962467A0ACBD}"/>
    <cellStyle name="Millares 2 2 4 2 4 6" xfId="47207" xr:uid="{1F7EE57D-2E95-4E80-AC41-6341CB10A8C1}"/>
    <cellStyle name="Millares 2 2 4 2 5" xfId="1675" xr:uid="{2B7A42FD-DDF7-4E78-845B-F4209FFCE833}"/>
    <cellStyle name="Millares 2 2 4 2 5 2" xfId="5923" xr:uid="{AE0882F3-14E1-4DED-85B0-6CF900B15031}"/>
    <cellStyle name="Millares 2 2 4 2 5 2 2" xfId="17375" xr:uid="{108FC44A-1C06-4738-86F6-F7F104FC53A3}"/>
    <cellStyle name="Millares 2 2 4 2 5 2 2 2" xfId="40269" xr:uid="{DA96E3CF-70BD-491C-A984-65548B7586F9}"/>
    <cellStyle name="Millares 2 2 4 2 5 2 3" xfId="28828" xr:uid="{76C2ADF0-2EA9-41DB-B233-48920F4DF922}"/>
    <cellStyle name="Millares 2 2 4 2 5 2 4" xfId="51710" xr:uid="{4571204E-63C9-4866-9D4A-34158AFEB2B4}"/>
    <cellStyle name="Millares 2 2 4 2 5 3" xfId="13133" xr:uid="{F0ADDF94-3DBB-4015-9960-D66BEB7BD51C}"/>
    <cellStyle name="Millares 2 2 4 2 5 3 2" xfId="36027" xr:uid="{84B91AD3-26A7-4D9D-84E9-8D78E3348131}"/>
    <cellStyle name="Millares 2 2 4 2 5 4" xfId="24586" xr:uid="{8A7AD92B-AC05-4707-B08B-AB8113708D5D}"/>
    <cellStyle name="Millares 2 2 4 2 5 5" xfId="47469" xr:uid="{36BFF2A9-0D50-4B12-98E9-0F89E957C356}"/>
    <cellStyle name="Millares 2 2 4 2 6" xfId="2998" xr:uid="{41661ABF-3B84-42AC-A7EF-F5CB65BDC4DF}"/>
    <cellStyle name="Millares 2 2 4 2 6 2" xfId="7241" xr:uid="{F194E468-7F8C-41B9-A62C-3AE729C64D5A}"/>
    <cellStyle name="Millares 2 2 4 2 6 2 2" xfId="18693" xr:uid="{2121F6B4-8FB9-4ABB-82CC-46FB0B5B95CA}"/>
    <cellStyle name="Millares 2 2 4 2 6 2 2 2" xfId="41587" xr:uid="{A15AB4E0-2370-4954-9DD4-C3FD159BA6AE}"/>
    <cellStyle name="Millares 2 2 4 2 6 2 3" xfId="30146" xr:uid="{0FEAF064-4B51-4574-BAB0-37CB23893E83}"/>
    <cellStyle name="Millares 2 2 4 2 6 2 4" xfId="53028" xr:uid="{D8B6B835-CB52-4A17-B30A-B59D7B379F06}"/>
    <cellStyle name="Millares 2 2 4 2 6 3" xfId="14451" xr:uid="{AC36461D-7680-4FF8-B9B5-F20F3788A990}"/>
    <cellStyle name="Millares 2 2 4 2 6 3 2" xfId="37345" xr:uid="{588F2345-FD38-4093-A63F-FECADAF26B4B}"/>
    <cellStyle name="Millares 2 2 4 2 6 4" xfId="25904" xr:uid="{AAFC42F6-D5BD-4188-B743-D470E902F07C}"/>
    <cellStyle name="Millares 2 2 4 2 6 5" xfId="48786" xr:uid="{5901FB6B-BCF8-4DA8-9292-1D58238C5643}"/>
    <cellStyle name="Millares 2 2 4 2 7" xfId="3258" xr:uid="{0C351D3E-0898-415F-BBD1-5BC2932ECC70}"/>
    <cellStyle name="Millares 2 2 4 2 7 2" xfId="7501" xr:uid="{51A33DE2-E069-4305-AC06-4778E010B797}"/>
    <cellStyle name="Millares 2 2 4 2 7 2 2" xfId="18953" xr:uid="{06E2E824-692E-4FC9-998D-6A5B6345A2EB}"/>
    <cellStyle name="Millares 2 2 4 2 7 2 2 2" xfId="41847" xr:uid="{449F985B-E424-4147-ADCC-8B907F5FBF54}"/>
    <cellStyle name="Millares 2 2 4 2 7 2 3" xfId="30406" xr:uid="{E44DA95B-06D0-45CB-9610-10EB511A7FE4}"/>
    <cellStyle name="Millares 2 2 4 2 7 2 4" xfId="53288" xr:uid="{5A1A2008-F701-4B59-9F3C-D3B82CD6448F}"/>
    <cellStyle name="Millares 2 2 4 2 7 3" xfId="14711" xr:uid="{65FCECEA-6C99-4632-8FD6-B022EA5D9432}"/>
    <cellStyle name="Millares 2 2 4 2 7 3 2" xfId="37605" xr:uid="{9A9E9563-66FE-4269-9973-7097BA48BA94}"/>
    <cellStyle name="Millares 2 2 4 2 7 4" xfId="26164" xr:uid="{83CC1D9D-A5C2-4470-839F-DDD82239BCD1}"/>
    <cellStyle name="Millares 2 2 4 2 7 5" xfId="49046" xr:uid="{C06B9562-E930-4BDB-BE52-0512EE044B7F}"/>
    <cellStyle name="Millares 2 2 4 2 8" xfId="3519" xr:uid="{197B0FD5-29A6-4DAE-A4DD-A9F3E8D786CD}"/>
    <cellStyle name="Millares 2 2 4 2 8 2" xfId="7762" xr:uid="{1086026B-D271-4F8B-BE21-5C17E0698593}"/>
    <cellStyle name="Millares 2 2 4 2 8 2 2" xfId="19214" xr:uid="{E36860B6-C72E-4B7B-A277-836F392B7870}"/>
    <cellStyle name="Millares 2 2 4 2 8 2 2 2" xfId="42108" xr:uid="{C58BA27C-F53A-4F4E-871A-EA632B34B0B3}"/>
    <cellStyle name="Millares 2 2 4 2 8 2 3" xfId="30667" xr:uid="{54501BBF-7268-4AEC-B37C-2B396289A4BE}"/>
    <cellStyle name="Millares 2 2 4 2 8 2 4" xfId="53549" xr:uid="{DD197663-BD11-46BC-8591-E3D40CD8A0B0}"/>
    <cellStyle name="Millares 2 2 4 2 8 3" xfId="14972" xr:uid="{EB3A5551-09C0-4ED2-B41B-6E1E0C3C3769}"/>
    <cellStyle name="Millares 2 2 4 2 8 3 2" xfId="37866" xr:uid="{648034B1-2EB9-4B55-A010-B9F9EC2AE471}"/>
    <cellStyle name="Millares 2 2 4 2 8 4" xfId="26425" xr:uid="{DFA99216-E2BA-4847-B7AF-D99446E0C151}"/>
    <cellStyle name="Millares 2 2 4 2 8 5" xfId="49307" xr:uid="{179C670A-3C53-4940-927D-6A63C66A58E6}"/>
    <cellStyle name="Millares 2 2 4 2 9" xfId="4587" xr:uid="{FF923C26-77D6-4128-8BAD-E94AECBA77FF}"/>
    <cellStyle name="Millares 2 2 4 2 9 2" xfId="16039" xr:uid="{E3060B71-3A3B-41FB-BD01-92FDA1EBB844}"/>
    <cellStyle name="Millares 2 2 4 2 9 2 2" xfId="38933" xr:uid="{69E1EE15-1DE7-4E95-991E-09CA1F1C8AEE}"/>
    <cellStyle name="Millares 2 2 4 2 9 3" xfId="27492" xr:uid="{7362F70F-D3E3-482E-B189-6AE6AE1C5BB2}"/>
    <cellStyle name="Millares 2 2 4 2 9 4" xfId="50374" xr:uid="{5480A99F-3B98-4A14-B505-FFE439956B5E}"/>
    <cellStyle name="Millares 2 2 4 3" xfId="504" xr:uid="{8D5686D0-CE1E-4816-9D1F-26BD4E72F9E7}"/>
    <cellStyle name="Millares 2 2 4 3 10" xfId="46299" xr:uid="{E95F9914-0DB6-443A-85B7-337B3B72C5F7}"/>
    <cellStyle name="Millares 2 2 4 3 2" xfId="1032" xr:uid="{076D339F-F969-4C5A-B96C-A5768763666D}"/>
    <cellStyle name="Millares 2 2 4 3 2 2" xfId="2349" xr:uid="{90831AC2-44B5-4ED8-A976-9F5AFCA79DD1}"/>
    <cellStyle name="Millares 2 2 4 3 2 2 2" xfId="6597" xr:uid="{1AC2BC14-0D97-4B65-A301-CAD8BFDB66E2}"/>
    <cellStyle name="Millares 2 2 4 3 2 2 2 2" xfId="18049" xr:uid="{81E7489C-2008-45EE-93D6-D39FE740B543}"/>
    <cellStyle name="Millares 2 2 4 3 2 2 2 2 2" xfId="40943" xr:uid="{1C5F8E69-8982-49CF-A916-B103AF893D5D}"/>
    <cellStyle name="Millares 2 2 4 3 2 2 2 3" xfId="29502" xr:uid="{B97E00ED-5F75-45E4-97F0-BB47817D8226}"/>
    <cellStyle name="Millares 2 2 4 3 2 2 2 4" xfId="52384" xr:uid="{DCC593A2-CE6E-41F2-828E-6C101224F8AC}"/>
    <cellStyle name="Millares 2 2 4 3 2 2 3" xfId="13807" xr:uid="{83BBAE2D-5D28-439E-BF62-05FACE3F1992}"/>
    <cellStyle name="Millares 2 2 4 3 2 2 3 2" xfId="36701" xr:uid="{97BBFC8A-0C87-4121-8144-F68B747F4EBF}"/>
    <cellStyle name="Millares 2 2 4 3 2 2 4" xfId="25260" xr:uid="{2E39F0A5-9844-418B-9309-99C0E088E72A}"/>
    <cellStyle name="Millares 2 2 4 3 2 2 5" xfId="48143" xr:uid="{8D3820F1-D47A-4306-965D-766D09C0337B}"/>
    <cellStyle name="Millares 2 2 4 3 2 3" xfId="4193" xr:uid="{6BE7D5E1-4F4A-42E9-99A1-1E74F4E1FF74}"/>
    <cellStyle name="Millares 2 2 4 3 2 3 2" xfId="8436" xr:uid="{5AC38D3D-E766-434E-8E0A-01CD35AE2403}"/>
    <cellStyle name="Millares 2 2 4 3 2 3 2 2" xfId="19888" xr:uid="{E5BB6A19-0247-475F-9399-90DCFE60CD03}"/>
    <cellStyle name="Millares 2 2 4 3 2 3 2 2 2" xfId="42782" xr:uid="{47DD702D-4DCC-4A0E-A6A7-C4732612CAEA}"/>
    <cellStyle name="Millares 2 2 4 3 2 3 2 3" xfId="31341" xr:uid="{8DBF2F22-A940-47FB-A301-B3150233EAE0}"/>
    <cellStyle name="Millares 2 2 4 3 2 3 2 4" xfId="54223" xr:uid="{0F1FC42B-F0C4-4AB5-9CC7-3E19F65A898D}"/>
    <cellStyle name="Millares 2 2 4 3 2 3 3" xfId="15646" xr:uid="{43800067-B2D0-4A77-A445-688816074DE4}"/>
    <cellStyle name="Millares 2 2 4 3 2 3 3 2" xfId="38540" xr:uid="{2C6118EB-862C-44EC-9CAF-3B00B00AB3E9}"/>
    <cellStyle name="Millares 2 2 4 3 2 3 4" xfId="27099" xr:uid="{588857BA-77A6-48EF-83EC-DC26BA3E809D}"/>
    <cellStyle name="Millares 2 2 4 3 2 3 5" xfId="49981" xr:uid="{2DAF4BFD-46E1-4D42-A41A-09B8F75E46FF}"/>
    <cellStyle name="Millares 2 2 4 3 2 4" xfId="5280" xr:uid="{8A7640A6-53C9-420B-9CCF-EA2557D076EE}"/>
    <cellStyle name="Millares 2 2 4 3 2 4 2" xfId="16732" xr:uid="{D6BD112D-3381-4612-B3C3-D30091303312}"/>
    <cellStyle name="Millares 2 2 4 3 2 4 2 2" xfId="39626" xr:uid="{BBA64930-D232-4E18-ADB5-55A1371A1708}"/>
    <cellStyle name="Millares 2 2 4 3 2 4 3" xfId="28185" xr:uid="{42E7028D-CB73-46CA-9B0A-C944F7FF30F4}"/>
    <cellStyle name="Millares 2 2 4 3 2 4 4" xfId="51067" xr:uid="{0A5EAB28-2967-44FA-911A-B862F92A3614}"/>
    <cellStyle name="Millares 2 2 4 3 2 5" xfId="10341" xr:uid="{388DCC95-185F-4E71-B6C7-2A78447AC42C}"/>
    <cellStyle name="Millares 2 2 4 3 2 5 2" xfId="21784" xr:uid="{E3BC3137-1978-4F99-9002-3166101E4BBB}"/>
    <cellStyle name="Millares 2 2 4 3 2 5 2 2" xfId="44678" xr:uid="{370E6067-1E49-48B8-ABB5-23FAF699D7BB}"/>
    <cellStyle name="Millares 2 2 4 3 2 5 3" xfId="33237" xr:uid="{85A328FA-8152-4B1F-AD6B-7582DA8DFB66}"/>
    <cellStyle name="Millares 2 2 4 3 2 6" xfId="11425" xr:uid="{84B38745-3C37-43DE-A3DB-08D7BFAC16E1}"/>
    <cellStyle name="Millares 2 2 4 3 2 6 2" xfId="22868" xr:uid="{C65B2854-642B-42DF-9ADB-281ADDFE7A65}"/>
    <cellStyle name="Millares 2 2 4 3 2 6 2 2" xfId="45762" xr:uid="{B33B6D59-CE65-4E2B-AEE3-8651EE8F78F7}"/>
    <cellStyle name="Millares 2 2 4 3 2 6 3" xfId="34321" xr:uid="{88746F59-747D-4987-BE69-D53545987D72}"/>
    <cellStyle name="Millares 2 2 4 3 2 7" xfId="12490" xr:uid="{1CF01F53-C8E3-425C-B771-5D1DD1782EED}"/>
    <cellStyle name="Millares 2 2 4 3 2 7 2" xfId="35384" xr:uid="{521F55BC-27A3-4EA8-A9C0-119D12D1533E}"/>
    <cellStyle name="Millares 2 2 4 3 2 8" xfId="23943" xr:uid="{4D60C836-EEC6-4172-B738-B759C83F5BE8}"/>
    <cellStyle name="Millares 2 2 4 3 2 9" xfId="46826" xr:uid="{818FD349-CCFE-406D-A214-3751D575525C}"/>
    <cellStyle name="Millares 2 2 4 3 3" xfId="1822" xr:uid="{B1F1940E-DF88-46A2-8AE8-A1B6E0689128}"/>
    <cellStyle name="Millares 2 2 4 3 3 2" xfId="6070" xr:uid="{4B95F882-8129-47D1-BA74-A2369FA791CA}"/>
    <cellStyle name="Millares 2 2 4 3 3 2 2" xfId="17522" xr:uid="{5736E4FE-DFCA-4BAA-BA89-AB0A4EAF9D7B}"/>
    <cellStyle name="Millares 2 2 4 3 3 2 2 2" xfId="40416" xr:uid="{A154214E-5847-4B3B-991B-6BFACA520CF3}"/>
    <cellStyle name="Millares 2 2 4 3 3 2 3" xfId="28975" xr:uid="{327978CE-0CB7-48C7-8F12-88EEBD28605B}"/>
    <cellStyle name="Millares 2 2 4 3 3 2 4" xfId="51857" xr:uid="{793FA466-1DC6-41EE-9517-34DE55A4AD04}"/>
    <cellStyle name="Millares 2 2 4 3 3 3" xfId="13280" xr:uid="{DC05C83D-56F2-49C5-9DD9-633B7C880BAB}"/>
    <cellStyle name="Millares 2 2 4 3 3 3 2" xfId="36174" xr:uid="{BDBFF819-3193-4AA9-8965-AB4BF5CF8785}"/>
    <cellStyle name="Millares 2 2 4 3 3 4" xfId="24733" xr:uid="{76F6192B-D77A-4955-B0DA-068582D71223}"/>
    <cellStyle name="Millares 2 2 4 3 3 5" xfId="47616" xr:uid="{51E12A87-014B-4746-975B-37CE4763E6C5}"/>
    <cellStyle name="Millares 2 2 4 3 4" xfId="3666" xr:uid="{99CFDF3D-ED17-4FF8-A371-1FDD3198CB35}"/>
    <cellStyle name="Millares 2 2 4 3 4 2" xfId="7909" xr:uid="{A4A2D274-99AC-4C23-8C12-EA6DB6911ECE}"/>
    <cellStyle name="Millares 2 2 4 3 4 2 2" xfId="19361" xr:uid="{40BA810A-A379-466E-AEC1-7A1CD01C6A4E}"/>
    <cellStyle name="Millares 2 2 4 3 4 2 2 2" xfId="42255" xr:uid="{3A805C9D-F3BC-48FE-AB0C-435581DDE8AE}"/>
    <cellStyle name="Millares 2 2 4 3 4 2 3" xfId="30814" xr:uid="{014B8977-E7A4-4C2C-B179-125547B713FD}"/>
    <cellStyle name="Millares 2 2 4 3 4 2 4" xfId="53696" xr:uid="{87B74941-A731-4BF2-AFF7-0349064AD46E}"/>
    <cellStyle name="Millares 2 2 4 3 4 3" xfId="15119" xr:uid="{C42501FF-54E2-45A0-AFAE-6270F602C2D2}"/>
    <cellStyle name="Millares 2 2 4 3 4 3 2" xfId="38013" xr:uid="{AAB5D7E5-5E42-4A6A-902C-C428C1D54BD6}"/>
    <cellStyle name="Millares 2 2 4 3 4 4" xfId="26572" xr:uid="{83DA6FC4-83C1-42EA-A7D6-C382799C88DE}"/>
    <cellStyle name="Millares 2 2 4 3 4 5" xfId="49454" xr:uid="{2479CAA1-88C7-4C5E-BA2A-8C6E236F7C22}"/>
    <cellStyle name="Millares 2 2 4 3 5" xfId="4753" xr:uid="{5F7A443F-F117-4DCE-86CA-CCC8E6786303}"/>
    <cellStyle name="Millares 2 2 4 3 5 2" xfId="16205" xr:uid="{539E4E96-A292-4FBE-A3FC-DBDD499C78BA}"/>
    <cellStyle name="Millares 2 2 4 3 5 2 2" xfId="39099" xr:uid="{96A6763F-4DEE-4891-8E7A-2C3B03EE4F8B}"/>
    <cellStyle name="Millares 2 2 4 3 5 3" xfId="27658" xr:uid="{62A987DE-FA34-4752-9519-48C4EAF9A981}"/>
    <cellStyle name="Millares 2 2 4 3 5 4" xfId="50540" xr:uid="{F3684CBD-E6CC-4289-814E-00DA7220F140}"/>
    <cellStyle name="Millares 2 2 4 3 6" xfId="9814" xr:uid="{9FB491B8-6BA0-431E-B6AA-1806A87C527F}"/>
    <cellStyle name="Millares 2 2 4 3 6 2" xfId="21257" xr:uid="{4D843A4B-8151-4B90-BA62-E08BB8C0F182}"/>
    <cellStyle name="Millares 2 2 4 3 6 2 2" xfId="44151" xr:uid="{F5CFC6C4-051F-43B2-A38C-DF6521F1E16C}"/>
    <cellStyle name="Millares 2 2 4 3 6 3" xfId="32710" xr:uid="{1CBB94B1-CCEE-4633-9D5B-F91A819112ED}"/>
    <cellStyle name="Millares 2 2 4 3 7" xfId="10898" xr:uid="{C6776C58-2801-441B-8BF0-D1F44EAD1590}"/>
    <cellStyle name="Millares 2 2 4 3 7 2" xfId="22341" xr:uid="{4C143BF1-B724-44D9-A88B-A06B429C4333}"/>
    <cellStyle name="Millares 2 2 4 3 7 2 2" xfId="45235" xr:uid="{9C5F2312-0B5A-4634-922D-8EE63630A719}"/>
    <cellStyle name="Millares 2 2 4 3 7 3" xfId="33794" xr:uid="{939D9447-35CF-4E45-9F92-26F9AF9B0917}"/>
    <cellStyle name="Millares 2 2 4 3 8" xfId="11963" xr:uid="{3AF7761F-2145-43E9-90B4-F3AD2B7E4A94}"/>
    <cellStyle name="Millares 2 2 4 3 8 2" xfId="34857" xr:uid="{50F53CBC-B0C8-45D4-B40B-09417B47C4FC}"/>
    <cellStyle name="Millares 2 2 4 3 9" xfId="23416" xr:uid="{28175AE8-9E26-4ED6-9F58-6242CBCE4C7C}"/>
    <cellStyle name="Millares 2 2 4 4" xfId="768" xr:uid="{9BD06620-4EB0-4DAB-BAD4-28F4AEB2C66F}"/>
    <cellStyle name="Millares 2 2 4 4 2" xfId="2085" xr:uid="{25FB48C0-9842-4660-9EF9-F5CE2DE99BE1}"/>
    <cellStyle name="Millares 2 2 4 4 2 2" xfId="6333" xr:uid="{3C9FFE8A-8E75-4F63-BC34-F93692D97937}"/>
    <cellStyle name="Millares 2 2 4 4 2 2 2" xfId="17785" xr:uid="{63398F4F-72D0-4470-B71E-46E08384D0FB}"/>
    <cellStyle name="Millares 2 2 4 4 2 2 2 2" xfId="40679" xr:uid="{6C60BB03-3CDE-49F5-AB45-28F23E28D7F4}"/>
    <cellStyle name="Millares 2 2 4 4 2 2 3" xfId="29238" xr:uid="{441743D9-D558-4242-8731-98165F147D49}"/>
    <cellStyle name="Millares 2 2 4 4 2 2 4" xfId="52120" xr:uid="{E5536361-217A-4A5B-9452-3C4B52FEEC2D}"/>
    <cellStyle name="Millares 2 2 4 4 2 3" xfId="13543" xr:uid="{98BED0CD-351B-4CFC-BBD8-7E3D44A9BA10}"/>
    <cellStyle name="Millares 2 2 4 4 2 3 2" xfId="36437" xr:uid="{C8F5934C-075C-4A54-9940-F0CE2899BCFA}"/>
    <cellStyle name="Millares 2 2 4 4 2 4" xfId="24996" xr:uid="{E3D6BCB1-DEA8-4D1D-9E9C-9E1A43375CE0}"/>
    <cellStyle name="Millares 2 2 4 4 2 5" xfId="47879" xr:uid="{E7B5662F-C1B4-4778-AEA7-63A8A716A3FF}"/>
    <cellStyle name="Millares 2 2 4 4 3" xfId="3929" xr:uid="{750C3D71-9E18-43F7-BAD5-3AAF94F30A7F}"/>
    <cellStyle name="Millares 2 2 4 4 3 2" xfId="8172" xr:uid="{23DC4DF9-C776-4D72-8F2E-94E406487F1A}"/>
    <cellStyle name="Millares 2 2 4 4 3 2 2" xfId="19624" xr:uid="{9F0CB08B-93AA-48E7-95F8-5EB07A352F05}"/>
    <cellStyle name="Millares 2 2 4 4 3 2 2 2" xfId="42518" xr:uid="{04FBC21B-CF5E-40D2-B4DE-434F6754679F}"/>
    <cellStyle name="Millares 2 2 4 4 3 2 3" xfId="31077" xr:uid="{8905A844-E4E1-4CB4-8E41-AD6728376056}"/>
    <cellStyle name="Millares 2 2 4 4 3 2 4" xfId="53959" xr:uid="{A53A9BA4-A2F1-4592-8EDF-09DAA410A0DE}"/>
    <cellStyle name="Millares 2 2 4 4 3 3" xfId="15382" xr:uid="{4E6FFCE3-74F3-4380-86FE-EF2C00A18346}"/>
    <cellStyle name="Millares 2 2 4 4 3 3 2" xfId="38276" xr:uid="{D539C6FE-0655-4CA5-AE69-B4351ABE263A}"/>
    <cellStyle name="Millares 2 2 4 4 3 4" xfId="26835" xr:uid="{75D789E5-4897-43A2-B1DF-10014AB63FC1}"/>
    <cellStyle name="Millares 2 2 4 4 3 5" xfId="49717" xr:uid="{248D466E-FB34-49E2-8CF5-7733307D9563}"/>
    <cellStyle name="Millares 2 2 4 4 4" xfId="5016" xr:uid="{9583EF21-3E90-49A5-84FE-7F3905C7007D}"/>
    <cellStyle name="Millares 2 2 4 4 4 2" xfId="16468" xr:uid="{22105BD6-93FA-4AA0-8CAB-06698F6BEAA1}"/>
    <cellStyle name="Millares 2 2 4 4 4 2 2" xfId="39362" xr:uid="{4F3562AD-AEC3-4DC4-8DDC-1B95ACB5ABA0}"/>
    <cellStyle name="Millares 2 2 4 4 4 3" xfId="27921" xr:uid="{FEC5D9BB-9494-40F5-A0C6-81322225E7CD}"/>
    <cellStyle name="Millares 2 2 4 4 4 4" xfId="50803" xr:uid="{C060D72A-194D-4C40-8126-19D8F7B4EFA9}"/>
    <cellStyle name="Millares 2 2 4 4 5" xfId="10077" xr:uid="{7844A0F0-8BE8-4C88-BEA9-5B39D092F630}"/>
    <cellStyle name="Millares 2 2 4 4 5 2" xfId="21520" xr:uid="{B1803116-8A91-4E7C-8D58-E1FBE72E4B23}"/>
    <cellStyle name="Millares 2 2 4 4 5 2 2" xfId="44414" xr:uid="{25A20CF6-59C4-4A5F-ADA5-EE1C382EE95B}"/>
    <cellStyle name="Millares 2 2 4 4 5 3" xfId="32973" xr:uid="{7CB2B703-7048-4751-B0F8-3EDEF767EE53}"/>
    <cellStyle name="Millares 2 2 4 4 6" xfId="11161" xr:uid="{E2E3BAC4-5A23-4721-A458-7C5F1327D9EF}"/>
    <cellStyle name="Millares 2 2 4 4 6 2" xfId="22604" xr:uid="{218C2B33-F998-4957-9E9D-295B5C45FBF3}"/>
    <cellStyle name="Millares 2 2 4 4 6 2 2" xfId="45498" xr:uid="{784BB258-B663-4371-B333-0F8EB0E86181}"/>
    <cellStyle name="Millares 2 2 4 4 6 3" xfId="34057" xr:uid="{3776984F-0766-48ED-8FF8-4D4827C358F0}"/>
    <cellStyle name="Millares 2 2 4 4 7" xfId="12226" xr:uid="{EB5D06B7-4B99-4323-9E3B-A77366D61C42}"/>
    <cellStyle name="Millares 2 2 4 4 7 2" xfId="35120" xr:uid="{45895C1B-3B91-4BBA-9945-8A0921EB6597}"/>
    <cellStyle name="Millares 2 2 4 4 8" xfId="23679" xr:uid="{F78CA821-F78E-4017-A1A8-F919AEEBAC67}"/>
    <cellStyle name="Millares 2 2 4 4 9" xfId="46562" xr:uid="{6ACEC386-5F4D-4C07-BD8B-5A2AB3E77FD0}"/>
    <cellStyle name="Millares 2 2 4 5" xfId="1296" xr:uid="{A25BC144-D984-4F5F-8F32-E3BC2483D8D2}"/>
    <cellStyle name="Millares 2 2 4 5 2" xfId="2613" xr:uid="{1E3B8C93-BEAF-455C-8C53-6E641BAD0633}"/>
    <cellStyle name="Millares 2 2 4 5 2 2" xfId="6861" xr:uid="{3AC604CF-A06D-4230-A4A2-F2A7DC55AB87}"/>
    <cellStyle name="Millares 2 2 4 5 2 2 2" xfId="18313" xr:uid="{D94855F8-B763-4838-B2ED-1A5C278A1314}"/>
    <cellStyle name="Millares 2 2 4 5 2 2 2 2" xfId="41207" xr:uid="{CCB6D2DB-C9E6-4296-A97E-43ED5EF2F685}"/>
    <cellStyle name="Millares 2 2 4 5 2 2 3" xfId="29766" xr:uid="{FFFE39FE-E624-4AF8-B504-0B04532B4B80}"/>
    <cellStyle name="Millares 2 2 4 5 2 2 4" xfId="52648" xr:uid="{D423E93A-D564-437C-B0E1-A00F8446E990}"/>
    <cellStyle name="Millares 2 2 4 5 2 3" xfId="14071" xr:uid="{DC514EE3-F8F4-44FC-97E2-053867008B97}"/>
    <cellStyle name="Millares 2 2 4 5 2 3 2" xfId="36965" xr:uid="{21674821-25B0-46FA-8836-3B231C5ADB6A}"/>
    <cellStyle name="Millares 2 2 4 5 2 4" xfId="25524" xr:uid="{71449A10-65A1-4909-BF83-F23656078BB8}"/>
    <cellStyle name="Millares 2 2 4 5 2 5" xfId="48407" xr:uid="{BC6E4197-8B14-44BD-9129-349ECB194990}"/>
    <cellStyle name="Millares 2 2 4 5 3" xfId="5544" xr:uid="{1CF5E1DF-3DC7-4C79-9ED2-E9C9E00FD0C6}"/>
    <cellStyle name="Millares 2 2 4 5 3 2" xfId="16996" xr:uid="{CC026A15-61F4-4A6E-B324-D1605F074D86}"/>
    <cellStyle name="Millares 2 2 4 5 3 2 2" xfId="39890" xr:uid="{576FB8B7-8857-47A7-93A6-726B87F3B968}"/>
    <cellStyle name="Millares 2 2 4 5 3 3" xfId="28449" xr:uid="{EDB8E825-F2A9-4C8B-ADBA-08771BFE85C1}"/>
    <cellStyle name="Millares 2 2 4 5 3 4" xfId="51331" xr:uid="{3D93253E-D051-424C-B098-97A93FA8B6D2}"/>
    <cellStyle name="Millares 2 2 4 5 4" xfId="12754" xr:uid="{49C8F9D0-2347-4D06-9F41-0C264EE657EC}"/>
    <cellStyle name="Millares 2 2 4 5 4 2" xfId="35648" xr:uid="{630B7B2D-330A-4FED-B31F-8F748317069A}"/>
    <cellStyle name="Millares 2 2 4 5 5" xfId="24207" xr:uid="{87CCCD0E-07F2-4C15-B7EF-5B58D2D56ACA}"/>
    <cellStyle name="Millares 2 2 4 5 6" xfId="47090" xr:uid="{A31AF3A7-68EA-4D7D-B526-665189E111BB}"/>
    <cellStyle name="Millares 2 2 4 6" xfId="1559" xr:uid="{5533DD73-F582-429E-80EF-368679272372}"/>
    <cellStyle name="Millares 2 2 4 6 2" xfId="5807" xr:uid="{BD83AAA5-A703-4C21-B7B7-BB323C088959}"/>
    <cellStyle name="Millares 2 2 4 6 2 2" xfId="17259" xr:uid="{B9CD3C5B-F531-4A91-8A17-1A904FB832F6}"/>
    <cellStyle name="Millares 2 2 4 6 2 2 2" xfId="40153" xr:uid="{5E1DACEE-0E58-4214-9493-28651A875642}"/>
    <cellStyle name="Millares 2 2 4 6 2 3" xfId="28712" xr:uid="{D527F2CD-32DE-4D9F-94AD-C7825C06492A}"/>
    <cellStyle name="Millares 2 2 4 6 2 4" xfId="51594" xr:uid="{1ADDE642-8619-4BCC-B9E8-73BED84A07BC}"/>
    <cellStyle name="Millares 2 2 4 6 3" xfId="13017" xr:uid="{D0B47CBC-3FE0-4333-B4F3-249A24F23447}"/>
    <cellStyle name="Millares 2 2 4 6 3 2" xfId="35911" xr:uid="{2B9978AD-53D4-4AA5-893D-CDF5F3BFE258}"/>
    <cellStyle name="Millares 2 2 4 6 4" xfId="24470" xr:uid="{7D4F461C-DD02-4051-810B-6CF1F5A3AA8F}"/>
    <cellStyle name="Millares 2 2 4 6 5" xfId="47353" xr:uid="{249B3855-3394-47E3-94E4-10BBB1ACC72F}"/>
    <cellStyle name="Millares 2 2 4 7" xfId="2881" xr:uid="{945887BD-1FFD-438F-B247-DE0A66FB9D10}"/>
    <cellStyle name="Millares 2 2 4 7 2" xfId="7125" xr:uid="{B415C979-279F-408A-A6BE-03CCD4ABFF69}"/>
    <cellStyle name="Millares 2 2 4 7 2 2" xfId="18577" xr:uid="{33834EDC-9C5A-41D4-AC8D-2C2B74684FD4}"/>
    <cellStyle name="Millares 2 2 4 7 2 2 2" xfId="41471" xr:uid="{CC776A66-CC6E-4875-B40F-C5E4D6BC2CFF}"/>
    <cellStyle name="Millares 2 2 4 7 2 3" xfId="30030" xr:uid="{9FBDAE18-7D92-45DF-86AE-7AD86DA007FF}"/>
    <cellStyle name="Millares 2 2 4 7 2 4" xfId="52912" xr:uid="{74DE4A9A-9A04-460C-904A-847FFE254345}"/>
    <cellStyle name="Millares 2 2 4 7 3" xfId="14335" xr:uid="{199907AB-90F6-41B2-BA85-FA85DDEB9DC1}"/>
    <cellStyle name="Millares 2 2 4 7 3 2" xfId="37229" xr:uid="{BDA62DA0-4FFB-4819-BFFE-25E3398CF0A1}"/>
    <cellStyle name="Millares 2 2 4 7 4" xfId="25788" xr:uid="{377D2205-5C59-4C25-88F3-B3348D5DB6A0}"/>
    <cellStyle name="Millares 2 2 4 7 5" xfId="48670" xr:uid="{E8D4B51B-D636-4B69-BCC6-D3B1210F57E2}"/>
    <cellStyle name="Millares 2 2 4 8" xfId="3141" xr:uid="{2230A6AF-477F-4D37-B741-EB58013D5B7C}"/>
    <cellStyle name="Millares 2 2 4 8 2" xfId="7384" xr:uid="{8A881F33-4BA6-4B51-AB41-C0E944DCA486}"/>
    <cellStyle name="Millares 2 2 4 8 2 2" xfId="18836" xr:uid="{ABCEDA34-4CC9-4C7C-AAB9-AAF19D9ECD2F}"/>
    <cellStyle name="Millares 2 2 4 8 2 2 2" xfId="41730" xr:uid="{3D63E8F3-F506-4848-984B-A4E66468A673}"/>
    <cellStyle name="Millares 2 2 4 8 2 3" xfId="30289" xr:uid="{05CB1ED3-1713-4FE1-B0E6-6EF2D459A0A1}"/>
    <cellStyle name="Millares 2 2 4 8 2 4" xfId="53171" xr:uid="{AAC13104-D066-493E-AEEA-299264297558}"/>
    <cellStyle name="Millares 2 2 4 8 3" xfId="14594" xr:uid="{0E82FB50-D180-4282-8146-F79087321EEB}"/>
    <cellStyle name="Millares 2 2 4 8 3 2" xfId="37488" xr:uid="{93639FA7-187D-4E52-96A5-3AA4430B6B8B}"/>
    <cellStyle name="Millares 2 2 4 8 4" xfId="26047" xr:uid="{6BB5BBD6-6AAB-4E69-94AB-CF4690B1E42C}"/>
    <cellStyle name="Millares 2 2 4 8 5" xfId="48929" xr:uid="{46E9FF69-A30E-4458-8293-869E926FEE7C}"/>
    <cellStyle name="Millares 2 2 4 9" xfId="3403" xr:uid="{C1CF88ED-B3BD-421C-880E-25FD7642923A}"/>
    <cellStyle name="Millares 2 2 4 9 2" xfId="7646" xr:uid="{E55880AB-8BF9-4EE8-8CEC-B64F7D13544E}"/>
    <cellStyle name="Millares 2 2 4 9 2 2" xfId="19098" xr:uid="{F3170FC9-FF1B-4797-9BAC-227841F9E9BA}"/>
    <cellStyle name="Millares 2 2 4 9 2 2 2" xfId="41992" xr:uid="{8352FF19-012F-4711-A474-F3C41D8D6B13}"/>
    <cellStyle name="Millares 2 2 4 9 2 3" xfId="30551" xr:uid="{01E24AA6-12B4-4179-B804-09A2C70D107F}"/>
    <cellStyle name="Millares 2 2 4 9 2 4" xfId="53433" xr:uid="{C4166731-D82A-4D7D-A286-704392C93B1C}"/>
    <cellStyle name="Millares 2 2 4 9 3" xfId="14856" xr:uid="{96A5AD60-774C-4675-A1C7-D943A643F410}"/>
    <cellStyle name="Millares 2 2 4 9 3 2" xfId="37750" xr:uid="{59C9C8C3-1E7F-4892-AD7F-B9120577AFCF}"/>
    <cellStyle name="Millares 2 2 4 9 4" xfId="26309" xr:uid="{FF65B34F-1A45-4E12-84F5-20771BEC0848}"/>
    <cellStyle name="Millares 2 2 4 9 5" xfId="49191" xr:uid="{65A9DE88-3E3A-450B-BBB5-0AE9CCAF09AE}"/>
    <cellStyle name="Millares 2 2 5" xfId="277" xr:uid="{CA2361B0-8910-47DD-9A21-EAE333B55E18}"/>
    <cellStyle name="Millares 2 2 5 10" xfId="4511" xr:uid="{2285F901-6779-4A3F-812C-A3FAFD935235}"/>
    <cellStyle name="Millares 2 2 5 10 2" xfId="15963" xr:uid="{EE288B45-45EE-45AE-A88C-BF7C1451429D}"/>
    <cellStyle name="Millares 2 2 5 10 2 2" xfId="38857" xr:uid="{4B193615-0495-45CB-B8F5-7367E76D855D}"/>
    <cellStyle name="Millares 2 2 5 10 3" xfId="27416" xr:uid="{87172878-BD81-4761-AF4B-9607D79153D8}"/>
    <cellStyle name="Millares 2 2 5 10 4" xfId="50298" xr:uid="{D684F402-52A0-42CB-BD41-D813B63D50C5}"/>
    <cellStyle name="Millares 2 2 5 11" xfId="8791" xr:uid="{2777D4DC-233A-41A5-A254-FD1D27C74887}"/>
    <cellStyle name="Millares 2 2 5 11 2" xfId="20235" xr:uid="{07A4C30E-C1DB-48C9-975E-379C60265138}"/>
    <cellStyle name="Millares 2 2 5 11 2 2" xfId="43129" xr:uid="{DCAEA0BE-AD5C-472A-92AB-CB0009267B52}"/>
    <cellStyle name="Millares 2 2 5 11 3" xfId="31688" xr:uid="{FDA4F3A2-4D25-4ED6-BC52-D3B6930A456E}"/>
    <cellStyle name="Millares 2 2 5 11 4" xfId="54570" xr:uid="{8E6766E1-7931-4E55-B9BE-262E7A8C59C1}"/>
    <cellStyle name="Millares 2 2 5 12" xfId="9053" xr:uid="{33CBA0B2-49B8-4B5E-A067-36D457F0779C}"/>
    <cellStyle name="Millares 2 2 5 12 2" xfId="20497" xr:uid="{5017ADB2-8CA3-443F-BD97-1E28933FE74C}"/>
    <cellStyle name="Millares 2 2 5 12 2 2" xfId="43391" xr:uid="{3766BE69-D34A-4B99-9EB7-1464AFFF07BD}"/>
    <cellStyle name="Millares 2 2 5 12 3" xfId="31950" xr:uid="{3E5F6DA6-9F33-44FE-9E31-527CD499C45C}"/>
    <cellStyle name="Millares 2 2 5 12 4" xfId="54832" xr:uid="{9246C989-4369-4501-8BA1-B9B6A147FF47}"/>
    <cellStyle name="Millares 2 2 5 13" xfId="9320" xr:uid="{7DD6CA5A-FF2E-4493-96AE-FBE68D6BC10E}"/>
    <cellStyle name="Millares 2 2 5 13 2" xfId="20764" xr:uid="{1BE16950-5F72-4D40-9CDD-817FE6088564}"/>
    <cellStyle name="Millares 2 2 5 13 2 2" xfId="43658" xr:uid="{517E64AC-8619-4E53-B80A-75F26A98AD57}"/>
    <cellStyle name="Millares 2 2 5 13 3" xfId="32217" xr:uid="{51B227CB-05F7-4255-A063-DA836417E7B1}"/>
    <cellStyle name="Millares 2 2 5 13 4" xfId="55099" xr:uid="{A986CE05-DCD0-41E0-A969-12D954E24F2D}"/>
    <cellStyle name="Millares 2 2 5 14" xfId="9592" xr:uid="{A0D5F1D9-D3A4-4869-8093-9112F06EBD76}"/>
    <cellStyle name="Millares 2 2 5 14 2" xfId="21035" xr:uid="{9C50309E-B6FD-4605-B084-426F8D6B8021}"/>
    <cellStyle name="Millares 2 2 5 14 2 2" xfId="43929" xr:uid="{6ECC5808-36C0-4578-8BD3-B2BE11AB2FDC}"/>
    <cellStyle name="Millares 2 2 5 14 3" xfId="32488" xr:uid="{08F07A61-F4C5-49DB-98AF-CF86335D479F}"/>
    <cellStyle name="Millares 2 2 5 15" xfId="10676" xr:uid="{30E59EB6-0348-4333-8B48-3F80128FC563}"/>
    <cellStyle name="Millares 2 2 5 15 2" xfId="22119" xr:uid="{6923A26B-BB83-4C9C-9EF0-E4298C7675B2}"/>
    <cellStyle name="Millares 2 2 5 15 2 2" xfId="45013" xr:uid="{0ACDB5BF-B3FC-4A52-88C3-591FEFE40CED}"/>
    <cellStyle name="Millares 2 2 5 15 3" xfId="33572" xr:uid="{A1D21E7A-9ABD-41FD-9094-DBDB019E92FA}"/>
    <cellStyle name="Millares 2 2 5 16" xfId="11741" xr:uid="{594371BD-C7D9-4470-BE65-7403BEEE14E0}"/>
    <cellStyle name="Millares 2 2 5 16 2" xfId="34635" xr:uid="{5FB0D373-4456-402B-9D4E-AC837085CFB8}"/>
    <cellStyle name="Millares 2 2 5 17" xfId="23194" xr:uid="{9D16E721-7A05-476E-8D3E-A546DC9BA5FE}"/>
    <cellStyle name="Millares 2 2 5 18" xfId="46077" xr:uid="{FAE2551B-541A-45D7-BBFD-33BDB3A1C24F}"/>
    <cellStyle name="Millares 2 2 5 2" xfId="398" xr:uid="{51EC15D2-7827-4A18-A519-2C2CB7D3E327}"/>
    <cellStyle name="Millares 2 2 5 2 10" xfId="8907" xr:uid="{FDC960D8-301F-4EDF-B698-931E910FC21F}"/>
    <cellStyle name="Millares 2 2 5 2 10 2" xfId="20351" xr:uid="{1485197D-8358-4244-8399-51B4E04B2A85}"/>
    <cellStyle name="Millares 2 2 5 2 10 2 2" xfId="43245" xr:uid="{AD47A249-C420-49B0-B5EB-6A29DC757359}"/>
    <cellStyle name="Millares 2 2 5 2 10 3" xfId="31804" xr:uid="{F3E186AF-82EB-4FBE-9E55-69B5D1704A0A}"/>
    <cellStyle name="Millares 2 2 5 2 10 4" xfId="54686" xr:uid="{0BE1FF1B-8963-4269-89CA-8E5DD9EC8A2E}"/>
    <cellStyle name="Millares 2 2 5 2 11" xfId="9169" xr:uid="{06F24418-5E57-4622-B300-9D1BD4BA1AE7}"/>
    <cellStyle name="Millares 2 2 5 2 11 2" xfId="20613" xr:uid="{1AAD916A-7A5F-4768-9E94-D20C6A42A363}"/>
    <cellStyle name="Millares 2 2 5 2 11 2 2" xfId="43507" xr:uid="{377C749B-1D81-4E3B-8E34-3012D3149FAF}"/>
    <cellStyle name="Millares 2 2 5 2 11 3" xfId="32066" xr:uid="{793AD605-6A42-4623-A30C-7701E0E203FD}"/>
    <cellStyle name="Millares 2 2 5 2 11 4" xfId="54948" xr:uid="{4C8D0D66-805D-47A9-8D6A-2B83CC698678}"/>
    <cellStyle name="Millares 2 2 5 2 12" xfId="9436" xr:uid="{32E6A248-AD14-47AE-BB06-5EE2E5E7B22A}"/>
    <cellStyle name="Millares 2 2 5 2 12 2" xfId="20880" xr:uid="{5B172B36-166A-403E-AFCE-38E3892D1750}"/>
    <cellStyle name="Millares 2 2 5 2 12 2 2" xfId="43774" xr:uid="{F0A257AF-A9FD-4886-B519-B321C07E53A7}"/>
    <cellStyle name="Millares 2 2 5 2 12 3" xfId="32333" xr:uid="{1EA74332-E752-4D20-9A09-C55D151B4CE5}"/>
    <cellStyle name="Millares 2 2 5 2 12 4" xfId="55215" xr:uid="{58069E41-B4C9-4B58-B574-9CEECD8E3E53}"/>
    <cellStyle name="Millares 2 2 5 2 13" xfId="9708" xr:uid="{F34C2ED5-7FCF-4364-B560-0E0749968A9F}"/>
    <cellStyle name="Millares 2 2 5 2 13 2" xfId="21151" xr:uid="{F20B032B-0FA5-4559-9887-5CACE1B24606}"/>
    <cellStyle name="Millares 2 2 5 2 13 2 2" xfId="44045" xr:uid="{98E1E7C6-B073-4996-93D6-C90D67F7EB97}"/>
    <cellStyle name="Millares 2 2 5 2 13 3" xfId="32604" xr:uid="{881D4EAD-391D-4A58-9636-B1013E7D6DA9}"/>
    <cellStyle name="Millares 2 2 5 2 14" xfId="10792" xr:uid="{358651C8-5190-4E96-9CEF-EB0996A1BD73}"/>
    <cellStyle name="Millares 2 2 5 2 14 2" xfId="22235" xr:uid="{C42B2AB3-9414-4064-953D-5EC7599D8B23}"/>
    <cellStyle name="Millares 2 2 5 2 14 2 2" xfId="45129" xr:uid="{0D893B7E-A297-489C-A05B-198159C8F6CF}"/>
    <cellStyle name="Millares 2 2 5 2 14 3" xfId="33688" xr:uid="{8C9E4AAE-76C4-42B3-9011-B1D74B1FA396}"/>
    <cellStyle name="Millares 2 2 5 2 15" xfId="11857" xr:uid="{70508E6A-9DBC-4E0B-BDAD-16E2186EDCE9}"/>
    <cellStyle name="Millares 2 2 5 2 15 2" xfId="34751" xr:uid="{183FC162-5CA5-4425-A2DE-96A2352D657C}"/>
    <cellStyle name="Millares 2 2 5 2 16" xfId="23310" xr:uid="{58B2CA15-E6AB-43C9-AF82-7DE3210141F3}"/>
    <cellStyle name="Millares 2 2 5 2 17" xfId="46193" xr:uid="{654FCCD0-30CC-4E4E-A23B-A24CF0135746}"/>
    <cellStyle name="Millares 2 2 5 2 2" xfId="661" xr:uid="{8D5A568C-0EE0-4933-896A-E5EDF4EDDEAD}"/>
    <cellStyle name="Millares 2 2 5 2 2 10" xfId="46456" xr:uid="{6A229ECE-6E4A-4069-9F72-3D66D2485A03}"/>
    <cellStyle name="Millares 2 2 5 2 2 2" xfId="1189" xr:uid="{A23B4044-898D-4C43-A2CC-CAD3DC21704C}"/>
    <cellStyle name="Millares 2 2 5 2 2 2 2" xfId="2506" xr:uid="{58A463E6-20B9-4BB6-BC2B-24AC782F8A13}"/>
    <cellStyle name="Millares 2 2 5 2 2 2 2 2" xfId="6754" xr:uid="{591F766B-BD7F-41BD-A2AC-1F68816FC328}"/>
    <cellStyle name="Millares 2 2 5 2 2 2 2 2 2" xfId="18206" xr:uid="{DB91F695-E92F-49D9-B0F7-17B1CA3DACF8}"/>
    <cellStyle name="Millares 2 2 5 2 2 2 2 2 2 2" xfId="41100" xr:uid="{86155ECD-FB11-4044-A3AE-DD5A34F21BE2}"/>
    <cellStyle name="Millares 2 2 5 2 2 2 2 2 3" xfId="29659" xr:uid="{FC3FAE9B-EC72-4C63-A69E-F122643A6AAF}"/>
    <cellStyle name="Millares 2 2 5 2 2 2 2 2 4" xfId="52541" xr:uid="{7692EB01-BBA9-49AC-A559-EFFB7A8574AC}"/>
    <cellStyle name="Millares 2 2 5 2 2 2 2 3" xfId="13964" xr:uid="{5710285C-C977-4505-AE02-5CC162794A1B}"/>
    <cellStyle name="Millares 2 2 5 2 2 2 2 3 2" xfId="36858" xr:uid="{70217A24-2634-4448-B84B-1C49C014DE87}"/>
    <cellStyle name="Millares 2 2 5 2 2 2 2 4" xfId="25417" xr:uid="{0A37AC92-B9CD-4EE2-9EC6-EB2CEC56910A}"/>
    <cellStyle name="Millares 2 2 5 2 2 2 2 5" xfId="48300" xr:uid="{873B7CB9-C0EA-4C3F-90F3-1A6086A82642}"/>
    <cellStyle name="Millares 2 2 5 2 2 2 3" xfId="4350" xr:uid="{893324B9-ED87-4BDD-8AF1-2679E389C9C4}"/>
    <cellStyle name="Millares 2 2 5 2 2 2 3 2" xfId="8593" xr:uid="{AD229B1C-0788-442E-B6C0-69448EA40CC5}"/>
    <cellStyle name="Millares 2 2 5 2 2 2 3 2 2" xfId="20045" xr:uid="{019A269B-D537-4E85-B7B4-13BBFD08EA1B}"/>
    <cellStyle name="Millares 2 2 5 2 2 2 3 2 2 2" xfId="42939" xr:uid="{1005BA89-2EDF-40F7-BF74-DBD42023DA7C}"/>
    <cellStyle name="Millares 2 2 5 2 2 2 3 2 3" xfId="31498" xr:uid="{57B54724-EAA7-473A-9E7D-1D07650832A3}"/>
    <cellStyle name="Millares 2 2 5 2 2 2 3 2 4" xfId="54380" xr:uid="{23348959-BB15-472D-AD60-C1644470E2AD}"/>
    <cellStyle name="Millares 2 2 5 2 2 2 3 3" xfId="15803" xr:uid="{C7A8B613-7FF4-458A-B596-914BC480E460}"/>
    <cellStyle name="Millares 2 2 5 2 2 2 3 3 2" xfId="38697" xr:uid="{520FF69E-3DA6-4B29-A773-3ED1929A1504}"/>
    <cellStyle name="Millares 2 2 5 2 2 2 3 4" xfId="27256" xr:uid="{2C4091CE-0A38-4840-A5B7-6937255CC76B}"/>
    <cellStyle name="Millares 2 2 5 2 2 2 3 5" xfId="50138" xr:uid="{DF1AC8AA-E7A2-4D7C-B4AE-6D440E866C87}"/>
    <cellStyle name="Millares 2 2 5 2 2 2 4" xfId="5437" xr:uid="{C418CDC3-9626-4277-AE1A-A2091B7959BC}"/>
    <cellStyle name="Millares 2 2 5 2 2 2 4 2" xfId="16889" xr:uid="{B8521DED-BEDE-425B-A332-4DCE216FF829}"/>
    <cellStyle name="Millares 2 2 5 2 2 2 4 2 2" xfId="39783" xr:uid="{67C7B2A5-D45B-4D84-A013-150DEA6B5D9E}"/>
    <cellStyle name="Millares 2 2 5 2 2 2 4 3" xfId="28342" xr:uid="{D7871C1B-96C8-445B-BD50-17A906CCE7A7}"/>
    <cellStyle name="Millares 2 2 5 2 2 2 4 4" xfId="51224" xr:uid="{928CB243-44C1-4B8F-AA11-45E018619B8E}"/>
    <cellStyle name="Millares 2 2 5 2 2 2 5" xfId="10498" xr:uid="{139D8592-B1C8-4654-ABD3-FF1EFC3B4EDA}"/>
    <cellStyle name="Millares 2 2 5 2 2 2 5 2" xfId="21941" xr:uid="{AF6111C6-B228-413F-B3BB-DD4C1036CDEF}"/>
    <cellStyle name="Millares 2 2 5 2 2 2 5 2 2" xfId="44835" xr:uid="{DC42BB28-FFDC-4605-A4A1-20405BC072A7}"/>
    <cellStyle name="Millares 2 2 5 2 2 2 5 3" xfId="33394" xr:uid="{128C5A4C-6435-472F-B2EC-9496FF7D0B45}"/>
    <cellStyle name="Millares 2 2 5 2 2 2 6" xfId="11582" xr:uid="{02481FB4-972D-465E-A001-9DC29C214EC6}"/>
    <cellStyle name="Millares 2 2 5 2 2 2 6 2" xfId="23025" xr:uid="{92795E00-04D2-4B8D-B642-FF594845B2CD}"/>
    <cellStyle name="Millares 2 2 5 2 2 2 6 2 2" xfId="45919" xr:uid="{135B1AA0-B5A9-4084-89C5-940B70AC1F34}"/>
    <cellStyle name="Millares 2 2 5 2 2 2 6 3" xfId="34478" xr:uid="{FD5A3BF7-5AE7-46A2-BA4B-18AA47F47782}"/>
    <cellStyle name="Millares 2 2 5 2 2 2 7" xfId="12647" xr:uid="{0A9E5B6B-5EB6-4991-A8F3-071FB39A5B97}"/>
    <cellStyle name="Millares 2 2 5 2 2 2 7 2" xfId="35541" xr:uid="{3489FCE8-093C-4968-9C20-9A878432E72C}"/>
    <cellStyle name="Millares 2 2 5 2 2 2 8" xfId="24100" xr:uid="{16F092A7-5AD3-48B1-8103-90F7980089B4}"/>
    <cellStyle name="Millares 2 2 5 2 2 2 9" xfId="46983" xr:uid="{FD7FFF81-CE16-4895-B0E4-DC3356A8A7A5}"/>
    <cellStyle name="Millares 2 2 5 2 2 3" xfId="1979" xr:uid="{C30CCA0B-95CC-4B83-8A92-366A01D3315F}"/>
    <cellStyle name="Millares 2 2 5 2 2 3 2" xfId="6227" xr:uid="{8339C46D-9648-4826-B79B-A54E37CDAA0E}"/>
    <cellStyle name="Millares 2 2 5 2 2 3 2 2" xfId="17679" xr:uid="{2A05480D-7B90-4A75-8EF8-F575024E8FB9}"/>
    <cellStyle name="Millares 2 2 5 2 2 3 2 2 2" xfId="40573" xr:uid="{51C8DF8C-BA9F-473D-807E-14D98B8AE106}"/>
    <cellStyle name="Millares 2 2 5 2 2 3 2 3" xfId="29132" xr:uid="{69AF403F-5F85-45FC-ADD9-884AC092EB20}"/>
    <cellStyle name="Millares 2 2 5 2 2 3 2 4" xfId="52014" xr:uid="{B6CF751C-60BF-49E7-8AC8-1CAE4AD697D4}"/>
    <cellStyle name="Millares 2 2 5 2 2 3 3" xfId="13437" xr:uid="{CBB283FC-0AFB-4907-9265-A678CDA93519}"/>
    <cellStyle name="Millares 2 2 5 2 2 3 3 2" xfId="36331" xr:uid="{21137C56-8A65-4F56-BF59-04D871AF0F7B}"/>
    <cellStyle name="Millares 2 2 5 2 2 3 4" xfId="24890" xr:uid="{D1C827FF-E373-448F-8D20-E3E3FE5C5124}"/>
    <cellStyle name="Millares 2 2 5 2 2 3 5" xfId="47773" xr:uid="{F092921F-67D8-4CEA-84A4-E5382262E0F9}"/>
    <cellStyle name="Millares 2 2 5 2 2 4" xfId="3823" xr:uid="{A394E652-F0E0-46EF-861F-2322233A7E2F}"/>
    <cellStyle name="Millares 2 2 5 2 2 4 2" xfId="8066" xr:uid="{1C788C55-2CC1-48CF-B128-D077CBC923A8}"/>
    <cellStyle name="Millares 2 2 5 2 2 4 2 2" xfId="19518" xr:uid="{1EA06AA5-C1BA-4D10-AD5D-DAC0E1481245}"/>
    <cellStyle name="Millares 2 2 5 2 2 4 2 2 2" xfId="42412" xr:uid="{43EA3770-B5E7-49DA-9FE8-7C95998AB3E1}"/>
    <cellStyle name="Millares 2 2 5 2 2 4 2 3" xfId="30971" xr:uid="{2A88C85D-551A-418F-92E3-27C971E8F950}"/>
    <cellStyle name="Millares 2 2 5 2 2 4 2 4" xfId="53853" xr:uid="{DE21F557-19D2-45A4-9EDF-49DA15D98706}"/>
    <cellStyle name="Millares 2 2 5 2 2 4 3" xfId="15276" xr:uid="{DE33A532-DDC0-4083-9C03-555608CDCE4C}"/>
    <cellStyle name="Millares 2 2 5 2 2 4 3 2" xfId="38170" xr:uid="{D4DE7543-8E00-4021-B948-85CB537F17BC}"/>
    <cellStyle name="Millares 2 2 5 2 2 4 4" xfId="26729" xr:uid="{3E60F0EB-E347-4C32-8690-FC3D7751FCFA}"/>
    <cellStyle name="Millares 2 2 5 2 2 4 5" xfId="49611" xr:uid="{613ACE31-B0CB-49EE-B581-AD28A57EE86A}"/>
    <cellStyle name="Millares 2 2 5 2 2 5" xfId="4910" xr:uid="{3E8B88FC-E004-4A1B-AE11-16F1AA085E59}"/>
    <cellStyle name="Millares 2 2 5 2 2 5 2" xfId="16362" xr:uid="{11E07E9F-3533-4322-9877-FABDEC07BF09}"/>
    <cellStyle name="Millares 2 2 5 2 2 5 2 2" xfId="39256" xr:uid="{CE36F4F4-2D7A-4E52-9209-37F37DDE08B1}"/>
    <cellStyle name="Millares 2 2 5 2 2 5 3" xfId="27815" xr:uid="{2DC629F3-3484-43F8-989F-BD8FEFF8E942}"/>
    <cellStyle name="Millares 2 2 5 2 2 5 4" xfId="50697" xr:uid="{BCD3FEC0-29E7-4396-A67F-DBA8E0C0AD8D}"/>
    <cellStyle name="Millares 2 2 5 2 2 6" xfId="9971" xr:uid="{97ACD318-BB8F-40C3-BFAA-01B55DDE02E8}"/>
    <cellStyle name="Millares 2 2 5 2 2 6 2" xfId="21414" xr:uid="{F48E5478-24BB-47B2-8CCE-D2523CE507F4}"/>
    <cellStyle name="Millares 2 2 5 2 2 6 2 2" xfId="44308" xr:uid="{7E97698E-D57A-482B-91BD-85B0A49AC263}"/>
    <cellStyle name="Millares 2 2 5 2 2 6 3" xfId="32867" xr:uid="{C26D563C-2AD4-4136-BB87-E62EDE90A842}"/>
    <cellStyle name="Millares 2 2 5 2 2 7" xfId="11055" xr:uid="{E6C97C85-166C-4E1E-AFE2-F338E52F406B}"/>
    <cellStyle name="Millares 2 2 5 2 2 7 2" xfId="22498" xr:uid="{5E81EAAA-73C2-4C98-9156-D0C80903EBE2}"/>
    <cellStyle name="Millares 2 2 5 2 2 7 2 2" xfId="45392" xr:uid="{66569129-097F-40FB-BA39-0E54FD8EFA7C}"/>
    <cellStyle name="Millares 2 2 5 2 2 7 3" xfId="33951" xr:uid="{6A3D9326-BF4C-4090-86D2-3013FE75614A}"/>
    <cellStyle name="Millares 2 2 5 2 2 8" xfId="12120" xr:uid="{B5155B4B-7382-4EE0-8DD9-7B6C86198956}"/>
    <cellStyle name="Millares 2 2 5 2 2 8 2" xfId="35014" xr:uid="{A86C2700-B502-47C5-9127-D1613CC3892F}"/>
    <cellStyle name="Millares 2 2 5 2 2 9" xfId="23573" xr:uid="{07D0A00B-C45B-4412-8DAA-6C2353B912A9}"/>
    <cellStyle name="Millares 2 2 5 2 3" xfId="926" xr:uid="{3742764D-931E-4CFB-85A2-40D849E684BB}"/>
    <cellStyle name="Millares 2 2 5 2 3 2" xfId="2243" xr:uid="{21CCC9BB-AFC4-4354-BD8B-C262B1A61DB9}"/>
    <cellStyle name="Millares 2 2 5 2 3 2 2" xfId="6491" xr:uid="{4756C82B-94F8-4D0A-B6C7-D70A1FC1110A}"/>
    <cellStyle name="Millares 2 2 5 2 3 2 2 2" xfId="17943" xr:uid="{9ACB72BA-8DF2-4F4F-806B-EBA666AAC421}"/>
    <cellStyle name="Millares 2 2 5 2 3 2 2 2 2" xfId="40837" xr:uid="{0BCB1C9B-96EA-4029-961F-CA0DD135B238}"/>
    <cellStyle name="Millares 2 2 5 2 3 2 2 3" xfId="29396" xr:uid="{2670F982-81D2-4DB5-B273-BADD8B54D99A}"/>
    <cellStyle name="Millares 2 2 5 2 3 2 2 4" xfId="52278" xr:uid="{E955A63F-CC8B-4900-B15B-92DD0D3B9783}"/>
    <cellStyle name="Millares 2 2 5 2 3 2 3" xfId="13701" xr:uid="{93BEDEEA-10EF-487B-B2C1-A25914FF0997}"/>
    <cellStyle name="Millares 2 2 5 2 3 2 3 2" xfId="36595" xr:uid="{2DCB49EC-047E-4468-A49D-31434E4E5F93}"/>
    <cellStyle name="Millares 2 2 5 2 3 2 4" xfId="25154" xr:uid="{1CB0FACB-4557-464C-9914-7A34E423884E}"/>
    <cellStyle name="Millares 2 2 5 2 3 2 5" xfId="48037" xr:uid="{1931515B-19CC-4600-B4D2-747258B3C636}"/>
    <cellStyle name="Millares 2 2 5 2 3 3" xfId="4087" xr:uid="{86B129E7-1640-48E6-A5BE-AAE042734F2C}"/>
    <cellStyle name="Millares 2 2 5 2 3 3 2" xfId="8330" xr:uid="{E3F01794-F065-4B24-A170-7ED991B71357}"/>
    <cellStyle name="Millares 2 2 5 2 3 3 2 2" xfId="19782" xr:uid="{200D66F8-E399-4261-BFE0-1C3091BD7F77}"/>
    <cellStyle name="Millares 2 2 5 2 3 3 2 2 2" xfId="42676" xr:uid="{F13DBF00-0D0A-4107-9287-C0B25E91A165}"/>
    <cellStyle name="Millares 2 2 5 2 3 3 2 3" xfId="31235" xr:uid="{41677693-7C7F-492F-86F7-8BF2D96CF820}"/>
    <cellStyle name="Millares 2 2 5 2 3 3 2 4" xfId="54117" xr:uid="{A1363F93-4BB1-4A14-A569-E723DCDB0B29}"/>
    <cellStyle name="Millares 2 2 5 2 3 3 3" xfId="15540" xr:uid="{DE9C20B0-5516-44ED-8986-B600EA9CC466}"/>
    <cellStyle name="Millares 2 2 5 2 3 3 3 2" xfId="38434" xr:uid="{47F300EA-B0C7-4499-9328-A8A6EA53EF78}"/>
    <cellStyle name="Millares 2 2 5 2 3 3 4" xfId="26993" xr:uid="{DBDF62B2-7644-4E8F-8184-96B4CED9813D}"/>
    <cellStyle name="Millares 2 2 5 2 3 3 5" xfId="49875" xr:uid="{D25FAD2D-1944-4956-8972-20215B955396}"/>
    <cellStyle name="Millares 2 2 5 2 3 4" xfId="5174" xr:uid="{6BA2A53C-CCD0-4160-9F65-00E4DF42F041}"/>
    <cellStyle name="Millares 2 2 5 2 3 4 2" xfId="16626" xr:uid="{41BCAC60-3D52-42AE-8666-22D706BC7962}"/>
    <cellStyle name="Millares 2 2 5 2 3 4 2 2" xfId="39520" xr:uid="{7F9E77CB-FDB3-4168-BDC8-A47638468A6F}"/>
    <cellStyle name="Millares 2 2 5 2 3 4 3" xfId="28079" xr:uid="{898AF8EB-2B36-4C2D-8822-9C8321A670F9}"/>
    <cellStyle name="Millares 2 2 5 2 3 4 4" xfId="50961" xr:uid="{643B7148-54FD-4AD5-B907-23708F80216E}"/>
    <cellStyle name="Millares 2 2 5 2 3 5" xfId="10235" xr:uid="{FEA04677-28B9-4B62-A859-41002F258937}"/>
    <cellStyle name="Millares 2 2 5 2 3 5 2" xfId="21678" xr:uid="{1DB45E2D-92E5-46C9-854A-EDF109F8F21C}"/>
    <cellStyle name="Millares 2 2 5 2 3 5 2 2" xfId="44572" xr:uid="{68814A0E-0DCC-4536-873E-645C668E842E}"/>
    <cellStyle name="Millares 2 2 5 2 3 5 3" xfId="33131" xr:uid="{7D95DF29-20E5-4162-BEB9-E59DEDFD6EE1}"/>
    <cellStyle name="Millares 2 2 5 2 3 6" xfId="11319" xr:uid="{6CB739BC-DB74-4074-8AA2-9A91B744B1AE}"/>
    <cellStyle name="Millares 2 2 5 2 3 6 2" xfId="22762" xr:uid="{2E9C9D64-4062-4B63-B41F-2506F9F85960}"/>
    <cellStyle name="Millares 2 2 5 2 3 6 2 2" xfId="45656" xr:uid="{BDCD4280-B4AB-447A-B0BA-79F08887E191}"/>
    <cellStyle name="Millares 2 2 5 2 3 6 3" xfId="34215" xr:uid="{49E6D3E5-060F-4C28-B1EE-47214B05EDB1}"/>
    <cellStyle name="Millares 2 2 5 2 3 7" xfId="12384" xr:uid="{6D5E0A83-7D97-43C3-A79D-355108E29A09}"/>
    <cellStyle name="Millares 2 2 5 2 3 7 2" xfId="35278" xr:uid="{3A7C7AE7-4575-4DE9-9CDC-5B9278DCE8BF}"/>
    <cellStyle name="Millares 2 2 5 2 3 8" xfId="23837" xr:uid="{4F0ED217-F44A-4FAE-8F36-F133D68F60E8}"/>
    <cellStyle name="Millares 2 2 5 2 3 9" xfId="46720" xr:uid="{A4413BD4-1D91-4CDB-9D93-57F86D37EB68}"/>
    <cellStyle name="Millares 2 2 5 2 4" xfId="1454" xr:uid="{7C5AE4AD-C42E-4126-8FE9-35E0B26E7DA8}"/>
    <cellStyle name="Millares 2 2 5 2 4 2" xfId="2771" xr:uid="{21E4F8AB-99BB-48A3-BF28-13C8AE174335}"/>
    <cellStyle name="Millares 2 2 5 2 4 2 2" xfId="7019" xr:uid="{9826D0EC-1ED9-429D-BD72-A706B494F60B}"/>
    <cellStyle name="Millares 2 2 5 2 4 2 2 2" xfId="18471" xr:uid="{3C61AB4B-93F8-4F3A-8B1E-26D4212C3FE1}"/>
    <cellStyle name="Millares 2 2 5 2 4 2 2 2 2" xfId="41365" xr:uid="{62D3EEA1-B656-4352-9784-153C11F2A26D}"/>
    <cellStyle name="Millares 2 2 5 2 4 2 2 3" xfId="29924" xr:uid="{3A79F0DC-F2AE-4CA7-AD65-E0B9DE20E544}"/>
    <cellStyle name="Millares 2 2 5 2 4 2 2 4" xfId="52806" xr:uid="{2D5DDF54-B2F3-4BE2-B347-7DD324368D3C}"/>
    <cellStyle name="Millares 2 2 5 2 4 2 3" xfId="14229" xr:uid="{D15FF2B0-D000-4722-8C8B-D021FC6E5312}"/>
    <cellStyle name="Millares 2 2 5 2 4 2 3 2" xfId="37123" xr:uid="{0DF22861-44F8-437E-BDCA-86BFD6B3963B}"/>
    <cellStyle name="Millares 2 2 5 2 4 2 4" xfId="25682" xr:uid="{FA88635E-1819-4E39-B257-2C7B39D223AA}"/>
    <cellStyle name="Millares 2 2 5 2 4 2 5" xfId="48565" xr:uid="{5362EC1F-7A92-41B3-80BB-E16990E675AB}"/>
    <cellStyle name="Millares 2 2 5 2 4 3" xfId="5702" xr:uid="{0927E100-7453-4069-8B65-08853F36E7E1}"/>
    <cellStyle name="Millares 2 2 5 2 4 3 2" xfId="17154" xr:uid="{02D0A7FE-4973-4C97-8161-C2BA3165754B}"/>
    <cellStyle name="Millares 2 2 5 2 4 3 2 2" xfId="40048" xr:uid="{CC5BE776-E350-402D-B9C3-20652533FCAB}"/>
    <cellStyle name="Millares 2 2 5 2 4 3 3" xfId="28607" xr:uid="{E10D6208-F1CE-4C93-B1CD-0FD68773E0DD}"/>
    <cellStyle name="Millares 2 2 5 2 4 3 4" xfId="51489" xr:uid="{B68F4B51-0783-410C-9080-C2D7DE077424}"/>
    <cellStyle name="Millares 2 2 5 2 4 4" xfId="12912" xr:uid="{79DF5FCA-C513-4B06-A58B-04717FFB281D}"/>
    <cellStyle name="Millares 2 2 5 2 4 4 2" xfId="35806" xr:uid="{F2AB033B-4DF6-4C4B-8B9A-0A004D025B28}"/>
    <cellStyle name="Millares 2 2 5 2 4 5" xfId="24365" xr:uid="{7EFF28D6-944D-4863-9813-199EA7562ECC}"/>
    <cellStyle name="Millares 2 2 5 2 4 6" xfId="47248" xr:uid="{73D12D45-052D-4C8B-A5BA-CB0C36E1DB0C}"/>
    <cellStyle name="Millares 2 2 5 2 5" xfId="1716" xr:uid="{9863AEA8-3863-4261-9CC2-D726EC9FE28D}"/>
    <cellStyle name="Millares 2 2 5 2 5 2" xfId="5964" xr:uid="{4407EEA1-38E7-46E1-B121-8ED9C12827AD}"/>
    <cellStyle name="Millares 2 2 5 2 5 2 2" xfId="17416" xr:uid="{EDF51C31-6C14-4F79-9142-ABBF90221760}"/>
    <cellStyle name="Millares 2 2 5 2 5 2 2 2" xfId="40310" xr:uid="{812EF456-751B-48CD-B156-B68A694BD541}"/>
    <cellStyle name="Millares 2 2 5 2 5 2 3" xfId="28869" xr:uid="{A30C55B3-D8FC-480A-89DC-204930005B9E}"/>
    <cellStyle name="Millares 2 2 5 2 5 2 4" xfId="51751" xr:uid="{F327D3AF-6EE3-44FE-80AD-7CD136D4586D}"/>
    <cellStyle name="Millares 2 2 5 2 5 3" xfId="13174" xr:uid="{8AAE46FF-F463-4F59-BCF2-9A9E91A1B16D}"/>
    <cellStyle name="Millares 2 2 5 2 5 3 2" xfId="36068" xr:uid="{42DA6F03-5428-49F4-B3F2-A62C65A2EFEC}"/>
    <cellStyle name="Millares 2 2 5 2 5 4" xfId="24627" xr:uid="{3B1D57C9-12F3-4195-BEEE-E7D0FF6DB679}"/>
    <cellStyle name="Millares 2 2 5 2 5 5" xfId="47510" xr:uid="{9D498C9D-CD09-494F-AA81-7667D2763388}"/>
    <cellStyle name="Millares 2 2 5 2 6" xfId="3039" xr:uid="{FBE819CA-A4F1-4C91-8D60-397EE6296DC2}"/>
    <cellStyle name="Millares 2 2 5 2 6 2" xfId="7282" xr:uid="{9B71FE54-5D76-4D26-A75F-5F57201B2DB4}"/>
    <cellStyle name="Millares 2 2 5 2 6 2 2" xfId="18734" xr:uid="{110D8A49-3AF8-45B5-913C-BC5093534D8A}"/>
    <cellStyle name="Millares 2 2 5 2 6 2 2 2" xfId="41628" xr:uid="{6B64D5E9-C972-4466-8910-6AA2B30B5436}"/>
    <cellStyle name="Millares 2 2 5 2 6 2 3" xfId="30187" xr:uid="{FE6F5866-EB57-492E-B6DB-BD6919B93C6F}"/>
    <cellStyle name="Millares 2 2 5 2 6 2 4" xfId="53069" xr:uid="{C9CD763C-55E5-455A-A268-E7D223F261FA}"/>
    <cellStyle name="Millares 2 2 5 2 6 3" xfId="14492" xr:uid="{441A17DA-65E2-405F-8B3B-5AB92B993BB6}"/>
    <cellStyle name="Millares 2 2 5 2 6 3 2" xfId="37386" xr:uid="{4BABA429-DF9E-499B-8079-A69F59EA0F8A}"/>
    <cellStyle name="Millares 2 2 5 2 6 4" xfId="25945" xr:uid="{E7B51F9D-0381-476B-9E06-E156B72A045F}"/>
    <cellStyle name="Millares 2 2 5 2 6 5" xfId="48827" xr:uid="{1486E1D3-BE8C-4A96-81BF-D7456D576FCF}"/>
    <cellStyle name="Millares 2 2 5 2 7" xfId="3299" xr:uid="{85EB5122-4C1D-400D-983F-1038BF5C772C}"/>
    <cellStyle name="Millares 2 2 5 2 7 2" xfId="7542" xr:uid="{035B6064-52FC-40E3-AA48-5A801F59B310}"/>
    <cellStyle name="Millares 2 2 5 2 7 2 2" xfId="18994" xr:uid="{5D4CBFE6-B412-4AD4-BF87-04408CA42B70}"/>
    <cellStyle name="Millares 2 2 5 2 7 2 2 2" xfId="41888" xr:uid="{B34AF57A-27A6-4C15-AFEF-8B1DABC4AE0A}"/>
    <cellStyle name="Millares 2 2 5 2 7 2 3" xfId="30447" xr:uid="{C75AFC38-3B4E-45D3-9301-B095C21C2E73}"/>
    <cellStyle name="Millares 2 2 5 2 7 2 4" xfId="53329" xr:uid="{DC0895AF-69AD-4C5F-B2B6-93D590A1094F}"/>
    <cellStyle name="Millares 2 2 5 2 7 3" xfId="14752" xr:uid="{72F4995F-2533-4511-99E7-6AEE40DCF2B9}"/>
    <cellStyle name="Millares 2 2 5 2 7 3 2" xfId="37646" xr:uid="{B4829820-9E56-4F85-9049-570FADA9A988}"/>
    <cellStyle name="Millares 2 2 5 2 7 4" xfId="26205" xr:uid="{8C729D00-78F3-4E8F-8FAF-BD1B1549E2C2}"/>
    <cellStyle name="Millares 2 2 5 2 7 5" xfId="49087" xr:uid="{C97AB3C5-8E85-4721-9313-904DCE9C98B1}"/>
    <cellStyle name="Millares 2 2 5 2 8" xfId="3560" xr:uid="{22278727-D2E2-456D-B812-E2FADB4390BE}"/>
    <cellStyle name="Millares 2 2 5 2 8 2" xfId="7803" xr:uid="{AEF846A1-7981-48C8-8E19-EAC379F5BBA8}"/>
    <cellStyle name="Millares 2 2 5 2 8 2 2" xfId="19255" xr:uid="{06980101-B336-4929-A9C6-B76AFA2245A5}"/>
    <cellStyle name="Millares 2 2 5 2 8 2 2 2" xfId="42149" xr:uid="{F43EEFA4-40D5-44AD-A143-6993F9E561D3}"/>
    <cellStyle name="Millares 2 2 5 2 8 2 3" xfId="30708" xr:uid="{0FB044D5-C288-4EC8-9CAF-3EDE955F8503}"/>
    <cellStyle name="Millares 2 2 5 2 8 2 4" xfId="53590" xr:uid="{008F4EA9-865A-4219-B346-6B2C003942D4}"/>
    <cellStyle name="Millares 2 2 5 2 8 3" xfId="15013" xr:uid="{ED27AB1D-35CE-4AEC-ABBE-9A4B23DB67E2}"/>
    <cellStyle name="Millares 2 2 5 2 8 3 2" xfId="37907" xr:uid="{2C5AE084-0A3E-42CC-AED4-D798A201ADB0}"/>
    <cellStyle name="Millares 2 2 5 2 8 4" xfId="26466" xr:uid="{484E3326-37A9-44FB-991F-EE11FF36E389}"/>
    <cellStyle name="Millares 2 2 5 2 8 5" xfId="49348" xr:uid="{B25A6224-9B73-44EF-A943-7DD976DC6286}"/>
    <cellStyle name="Millares 2 2 5 2 9" xfId="4628" xr:uid="{92B9655C-728C-44D5-9175-7054F8E5F6D6}"/>
    <cellStyle name="Millares 2 2 5 2 9 2" xfId="16080" xr:uid="{92B2A5E7-4FAE-4286-8D7C-AA1BDFE9729F}"/>
    <cellStyle name="Millares 2 2 5 2 9 2 2" xfId="38974" xr:uid="{39B57B86-B48E-40EE-A338-DD7FB4557B29}"/>
    <cellStyle name="Millares 2 2 5 2 9 3" xfId="27533" xr:uid="{D844D959-F318-49B7-821F-6CE8239773B8}"/>
    <cellStyle name="Millares 2 2 5 2 9 4" xfId="50415" xr:uid="{BA90644D-3476-4709-86EE-41565F9732CF}"/>
    <cellStyle name="Millares 2 2 5 3" xfId="545" xr:uid="{01FFE971-74E5-41DF-A80B-4D43D84E17CD}"/>
    <cellStyle name="Millares 2 2 5 3 10" xfId="46340" xr:uid="{2F5A0642-F3BD-464F-811C-76D33AAE6849}"/>
    <cellStyle name="Millares 2 2 5 3 2" xfId="1073" xr:uid="{128B7176-B9F4-40DD-82E1-99289F12C9D5}"/>
    <cellStyle name="Millares 2 2 5 3 2 2" xfId="2390" xr:uid="{CDD9AD11-9237-4ADC-9F2F-6BEA24B901A7}"/>
    <cellStyle name="Millares 2 2 5 3 2 2 2" xfId="6638" xr:uid="{3686F142-622E-430F-AB61-71396F85B03F}"/>
    <cellStyle name="Millares 2 2 5 3 2 2 2 2" xfId="18090" xr:uid="{95BBAE87-909D-4330-8CCD-2A962B95BE36}"/>
    <cellStyle name="Millares 2 2 5 3 2 2 2 2 2" xfId="40984" xr:uid="{CF70EF7D-9484-41ED-A4BE-ED6371C1F338}"/>
    <cellStyle name="Millares 2 2 5 3 2 2 2 3" xfId="29543" xr:uid="{FAB71DBF-004C-4771-B667-3F3195FE6E08}"/>
    <cellStyle name="Millares 2 2 5 3 2 2 2 4" xfId="52425" xr:uid="{379C01BC-09CC-47AD-9680-4A1D04929A51}"/>
    <cellStyle name="Millares 2 2 5 3 2 2 3" xfId="13848" xr:uid="{DA63D00A-808C-4569-B154-477AD370CED4}"/>
    <cellStyle name="Millares 2 2 5 3 2 2 3 2" xfId="36742" xr:uid="{250AFD15-0673-4F7D-A8BC-DC51693D468E}"/>
    <cellStyle name="Millares 2 2 5 3 2 2 4" xfId="25301" xr:uid="{B890E339-406E-4158-A940-CAA28B6D0F10}"/>
    <cellStyle name="Millares 2 2 5 3 2 2 5" xfId="48184" xr:uid="{7B723E8E-AE30-4529-B44F-9DEE2645DAAB}"/>
    <cellStyle name="Millares 2 2 5 3 2 3" xfId="4234" xr:uid="{0AAB8B4C-E64D-472F-B647-433C92D549E7}"/>
    <cellStyle name="Millares 2 2 5 3 2 3 2" xfId="8477" xr:uid="{C0FF1600-1AF4-4C0B-9B92-D6DB9D8DE5F9}"/>
    <cellStyle name="Millares 2 2 5 3 2 3 2 2" xfId="19929" xr:uid="{0C0A9EEC-E00E-4FB0-8888-9CBF450B9450}"/>
    <cellStyle name="Millares 2 2 5 3 2 3 2 2 2" xfId="42823" xr:uid="{34525EDC-7C8E-41EA-B571-E8574DD2B89F}"/>
    <cellStyle name="Millares 2 2 5 3 2 3 2 3" xfId="31382" xr:uid="{8BD5301D-4E87-4E92-8EF2-BBC4A5743588}"/>
    <cellStyle name="Millares 2 2 5 3 2 3 2 4" xfId="54264" xr:uid="{04C9EEFC-1819-4E61-A33B-F0DAF4E96500}"/>
    <cellStyle name="Millares 2 2 5 3 2 3 3" xfId="15687" xr:uid="{A7E760E4-68E8-45A3-8224-31B21637F04F}"/>
    <cellStyle name="Millares 2 2 5 3 2 3 3 2" xfId="38581" xr:uid="{49CE9DFA-B407-437B-B01E-418689EBB08E}"/>
    <cellStyle name="Millares 2 2 5 3 2 3 4" xfId="27140" xr:uid="{44F71537-DCBB-41F5-899E-B9A77AB00627}"/>
    <cellStyle name="Millares 2 2 5 3 2 3 5" xfId="50022" xr:uid="{3EB49D42-8DFC-4A07-A3C9-C337BAF331C6}"/>
    <cellStyle name="Millares 2 2 5 3 2 4" xfId="5321" xr:uid="{F57721F6-0CA9-495F-931D-05237CECE752}"/>
    <cellStyle name="Millares 2 2 5 3 2 4 2" xfId="16773" xr:uid="{AB1AC88D-9169-4870-B1A8-39A6E6B4B13B}"/>
    <cellStyle name="Millares 2 2 5 3 2 4 2 2" xfId="39667" xr:uid="{37CF5EE4-B9E5-4966-A781-4015979789DE}"/>
    <cellStyle name="Millares 2 2 5 3 2 4 3" xfId="28226" xr:uid="{C735AD21-2C2D-45F0-BCA7-BFE1ABC6A779}"/>
    <cellStyle name="Millares 2 2 5 3 2 4 4" xfId="51108" xr:uid="{34463C4B-A93C-4023-A045-C3DC3986B320}"/>
    <cellStyle name="Millares 2 2 5 3 2 5" xfId="10382" xr:uid="{098A6346-72CF-426C-9983-D00E2C721D60}"/>
    <cellStyle name="Millares 2 2 5 3 2 5 2" xfId="21825" xr:uid="{91420020-4663-48FD-BBD1-65FFF006ED2E}"/>
    <cellStyle name="Millares 2 2 5 3 2 5 2 2" xfId="44719" xr:uid="{F2279F43-F573-4212-92F5-DA962992414E}"/>
    <cellStyle name="Millares 2 2 5 3 2 5 3" xfId="33278" xr:uid="{0DCDF31C-6D85-4AFE-A7DD-36E486942682}"/>
    <cellStyle name="Millares 2 2 5 3 2 6" xfId="11466" xr:uid="{CCF215C6-94EB-4444-861A-7E53E7D68E0C}"/>
    <cellStyle name="Millares 2 2 5 3 2 6 2" xfId="22909" xr:uid="{7C3D5FEC-47B1-46A5-83D4-295556EA8482}"/>
    <cellStyle name="Millares 2 2 5 3 2 6 2 2" xfId="45803" xr:uid="{C5FF6C46-7A55-4592-93B3-B67A3BAD2627}"/>
    <cellStyle name="Millares 2 2 5 3 2 6 3" xfId="34362" xr:uid="{49A6A521-A691-49C7-8745-4AFDB6A45C2F}"/>
    <cellStyle name="Millares 2 2 5 3 2 7" xfId="12531" xr:uid="{5C8C2E91-A58C-49CC-AF10-28B22E9A27D3}"/>
    <cellStyle name="Millares 2 2 5 3 2 7 2" xfId="35425" xr:uid="{0EAA4574-8280-4B12-A881-7499E9345FF5}"/>
    <cellStyle name="Millares 2 2 5 3 2 8" xfId="23984" xr:uid="{AE22DBBA-8292-45F6-89E3-7DA8CF3B4EEC}"/>
    <cellStyle name="Millares 2 2 5 3 2 9" xfId="46867" xr:uid="{BC7C430C-7360-427C-9841-81CF0C76D453}"/>
    <cellStyle name="Millares 2 2 5 3 3" xfId="1863" xr:uid="{16AC2E2F-0D65-4187-A011-FC2D10AE46D1}"/>
    <cellStyle name="Millares 2 2 5 3 3 2" xfId="6111" xr:uid="{95DAF565-95D8-4C66-A0EC-157E7F10D8CF}"/>
    <cellStyle name="Millares 2 2 5 3 3 2 2" xfId="17563" xr:uid="{EBB408F1-EFD6-43F5-9B33-980A3C2D8FF2}"/>
    <cellStyle name="Millares 2 2 5 3 3 2 2 2" xfId="40457" xr:uid="{91C9A89F-2015-4996-91D5-9D8EFA4389B8}"/>
    <cellStyle name="Millares 2 2 5 3 3 2 3" xfId="29016" xr:uid="{82539144-2E6E-458E-A67E-FE65F111E0CB}"/>
    <cellStyle name="Millares 2 2 5 3 3 2 4" xfId="51898" xr:uid="{86572D5F-D948-4871-B0C9-63FAFCE4E6A4}"/>
    <cellStyle name="Millares 2 2 5 3 3 3" xfId="13321" xr:uid="{C97DA2D2-434F-428C-94A9-B4DF33E85159}"/>
    <cellStyle name="Millares 2 2 5 3 3 3 2" xfId="36215" xr:uid="{6329D074-03A9-4E45-881D-C434D8F891CE}"/>
    <cellStyle name="Millares 2 2 5 3 3 4" xfId="24774" xr:uid="{9FEE1E5B-3682-4727-95ED-88007EF9CDDD}"/>
    <cellStyle name="Millares 2 2 5 3 3 5" xfId="47657" xr:uid="{21FC0040-742D-498E-A525-D5B777DAEFEF}"/>
    <cellStyle name="Millares 2 2 5 3 4" xfId="3707" xr:uid="{CA585FF7-8B72-4824-B8F6-C9896F325C30}"/>
    <cellStyle name="Millares 2 2 5 3 4 2" xfId="7950" xr:uid="{34F9506E-CFDD-41D7-B6ED-CEFD2F64032C}"/>
    <cellStyle name="Millares 2 2 5 3 4 2 2" xfId="19402" xr:uid="{A277B008-05DF-48E6-96FE-4DB9EF35502A}"/>
    <cellStyle name="Millares 2 2 5 3 4 2 2 2" xfId="42296" xr:uid="{6BFB4C28-75FB-40E8-AF4D-56FCBF4E923A}"/>
    <cellStyle name="Millares 2 2 5 3 4 2 3" xfId="30855" xr:uid="{93A4F9F9-9521-4ABD-AD37-92F51CA57B40}"/>
    <cellStyle name="Millares 2 2 5 3 4 2 4" xfId="53737" xr:uid="{0AB5F479-3490-4DF1-A3B5-32AD8AE7F48B}"/>
    <cellStyle name="Millares 2 2 5 3 4 3" xfId="15160" xr:uid="{84E759C4-651C-4DA8-96A9-7293D9778F09}"/>
    <cellStyle name="Millares 2 2 5 3 4 3 2" xfId="38054" xr:uid="{960BB155-F2DB-4762-973D-B3D8F55E8FB2}"/>
    <cellStyle name="Millares 2 2 5 3 4 4" xfId="26613" xr:uid="{AF01911A-8F17-45F8-83BF-4AEB68429E96}"/>
    <cellStyle name="Millares 2 2 5 3 4 5" xfId="49495" xr:uid="{54FE618A-A394-4BCA-9D6B-A496E543677F}"/>
    <cellStyle name="Millares 2 2 5 3 5" xfId="4794" xr:uid="{2751B3FD-40BC-4D90-9E71-3099E2FFE872}"/>
    <cellStyle name="Millares 2 2 5 3 5 2" xfId="16246" xr:uid="{188B87ED-2DA7-4DB6-A2C2-20BFC50C161E}"/>
    <cellStyle name="Millares 2 2 5 3 5 2 2" xfId="39140" xr:uid="{BC8C6EB0-7B2D-4021-8016-BF74652AD9B7}"/>
    <cellStyle name="Millares 2 2 5 3 5 3" xfId="27699" xr:uid="{27585928-01A9-4214-9FF6-F19D3ECBE512}"/>
    <cellStyle name="Millares 2 2 5 3 5 4" xfId="50581" xr:uid="{F150C90D-C4B7-4204-A960-937511698B37}"/>
    <cellStyle name="Millares 2 2 5 3 6" xfId="9855" xr:uid="{4C0E1757-BAFC-4FB3-BBEC-D0DD35E71472}"/>
    <cellStyle name="Millares 2 2 5 3 6 2" xfId="21298" xr:uid="{91225504-3335-48F6-88A4-19D89791417D}"/>
    <cellStyle name="Millares 2 2 5 3 6 2 2" xfId="44192" xr:uid="{CD421B37-DB3C-45E8-BDC7-8898ECBB8AC1}"/>
    <cellStyle name="Millares 2 2 5 3 6 3" xfId="32751" xr:uid="{7FB2C7E4-71A5-45B8-B499-0F7F97AC7D10}"/>
    <cellStyle name="Millares 2 2 5 3 7" xfId="10939" xr:uid="{57704619-EE97-4D94-80C5-3A6094313C01}"/>
    <cellStyle name="Millares 2 2 5 3 7 2" xfId="22382" xr:uid="{DCEB7A97-0EAB-4D79-8327-5167F19C5BF6}"/>
    <cellStyle name="Millares 2 2 5 3 7 2 2" xfId="45276" xr:uid="{7B3D130B-F1B7-4305-8640-A923FBA4F1A6}"/>
    <cellStyle name="Millares 2 2 5 3 7 3" xfId="33835" xr:uid="{961D9D4F-FCC9-4F45-BE9F-5DBCBAFF0423}"/>
    <cellStyle name="Millares 2 2 5 3 8" xfId="12004" xr:uid="{E2BD9260-11B5-4219-AA30-1CF1AB852F02}"/>
    <cellStyle name="Millares 2 2 5 3 8 2" xfId="34898" xr:uid="{E8161AA3-A0C3-4D29-91AC-EE580D0C5EC6}"/>
    <cellStyle name="Millares 2 2 5 3 9" xfId="23457" xr:uid="{B16C3E73-CBAB-40EB-AEE3-970C93999B90}"/>
    <cellStyle name="Millares 2 2 5 4" xfId="810" xr:uid="{235B0AB8-5619-434B-B708-9C41DD002D08}"/>
    <cellStyle name="Millares 2 2 5 4 2" xfId="2127" xr:uid="{C11C6FE5-833E-4B96-BA21-72EDE76A14B0}"/>
    <cellStyle name="Millares 2 2 5 4 2 2" xfId="6375" xr:uid="{509FD969-74C3-435B-BEF4-B4CD4FBFC7FC}"/>
    <cellStyle name="Millares 2 2 5 4 2 2 2" xfId="17827" xr:uid="{F8B0F345-F071-4F7B-9B65-51FD882DA625}"/>
    <cellStyle name="Millares 2 2 5 4 2 2 2 2" xfId="40721" xr:uid="{94FA1BA4-82D3-4AA9-A51B-9CB64E92E03A}"/>
    <cellStyle name="Millares 2 2 5 4 2 2 3" xfId="29280" xr:uid="{BCCBD918-B49F-4DA0-8F06-D4116C9069F8}"/>
    <cellStyle name="Millares 2 2 5 4 2 2 4" xfId="52162" xr:uid="{6557A922-8DF5-47D1-8624-15BE882F685A}"/>
    <cellStyle name="Millares 2 2 5 4 2 3" xfId="13585" xr:uid="{0449BF83-C045-4F8A-B773-E99BAC96E2AA}"/>
    <cellStyle name="Millares 2 2 5 4 2 3 2" xfId="36479" xr:uid="{3E368596-72A9-4FCC-B0B5-D58A4921E220}"/>
    <cellStyle name="Millares 2 2 5 4 2 4" xfId="25038" xr:uid="{9ED706CA-7106-4D8A-9A80-1235104B4D68}"/>
    <cellStyle name="Millares 2 2 5 4 2 5" xfId="47921" xr:uid="{D071E021-3142-4BD4-845E-DC1475143872}"/>
    <cellStyle name="Millares 2 2 5 4 3" xfId="3971" xr:uid="{DBB0F6E3-349E-4BEF-ABDA-63CE271ABCA7}"/>
    <cellStyle name="Millares 2 2 5 4 3 2" xfId="8214" xr:uid="{7575945C-2AEC-4874-8365-D71FF38F63F0}"/>
    <cellStyle name="Millares 2 2 5 4 3 2 2" xfId="19666" xr:uid="{97A88004-486E-48D2-BBE4-EF4BBB2E536D}"/>
    <cellStyle name="Millares 2 2 5 4 3 2 2 2" xfId="42560" xr:uid="{D3C2F18E-1252-442F-8F0F-0EE7CC2DFC24}"/>
    <cellStyle name="Millares 2 2 5 4 3 2 3" xfId="31119" xr:uid="{64F0B05B-9901-4013-858B-DF9EBD0C7F6F}"/>
    <cellStyle name="Millares 2 2 5 4 3 2 4" xfId="54001" xr:uid="{D6CF7952-E8D5-4D07-98EE-99D094FF8921}"/>
    <cellStyle name="Millares 2 2 5 4 3 3" xfId="15424" xr:uid="{73B66B3B-C29F-42CA-9FB5-8D51F150AAB5}"/>
    <cellStyle name="Millares 2 2 5 4 3 3 2" xfId="38318" xr:uid="{C500912F-2F42-4914-8614-9A59E6BFD986}"/>
    <cellStyle name="Millares 2 2 5 4 3 4" xfId="26877" xr:uid="{3450365F-8C28-4C0F-836D-2DAE261BDA7E}"/>
    <cellStyle name="Millares 2 2 5 4 3 5" xfId="49759" xr:uid="{BD24B2B2-A4E9-4DFC-828E-D0282915C46F}"/>
    <cellStyle name="Millares 2 2 5 4 4" xfId="5058" xr:uid="{6122A092-9D53-4585-A42B-CD0361B88927}"/>
    <cellStyle name="Millares 2 2 5 4 4 2" xfId="16510" xr:uid="{00796F3D-6143-48D4-B1F1-AB1FF8B282B8}"/>
    <cellStyle name="Millares 2 2 5 4 4 2 2" xfId="39404" xr:uid="{F5D4BE55-06EA-4943-9F57-670E8078D83C}"/>
    <cellStyle name="Millares 2 2 5 4 4 3" xfId="27963" xr:uid="{0D63DA59-AD9D-421B-A6C9-7A50AC56D050}"/>
    <cellStyle name="Millares 2 2 5 4 4 4" xfId="50845" xr:uid="{E952B9E7-7D3C-40A0-960A-A640C7ACF365}"/>
    <cellStyle name="Millares 2 2 5 4 5" xfId="10119" xr:uid="{4B0A4F2C-8AE9-4285-8F52-333185E55CFD}"/>
    <cellStyle name="Millares 2 2 5 4 5 2" xfId="21562" xr:uid="{04819BDC-89AA-4E5F-A7FE-B5C8D3A6F9DD}"/>
    <cellStyle name="Millares 2 2 5 4 5 2 2" xfId="44456" xr:uid="{CF7F2FFB-F190-4F3C-A8B9-2F0A7250C6C2}"/>
    <cellStyle name="Millares 2 2 5 4 5 3" xfId="33015" xr:uid="{01B69574-7AF3-41AF-A37F-3C51A12E0865}"/>
    <cellStyle name="Millares 2 2 5 4 6" xfId="11203" xr:uid="{94067EDE-96B2-4C03-97C3-8F7B9B23EFBF}"/>
    <cellStyle name="Millares 2 2 5 4 6 2" xfId="22646" xr:uid="{B38DC40B-FF12-4B26-BD76-5794A3AF6263}"/>
    <cellStyle name="Millares 2 2 5 4 6 2 2" xfId="45540" xr:uid="{67163DA0-449B-4C36-8CCA-C03B49B368B0}"/>
    <cellStyle name="Millares 2 2 5 4 6 3" xfId="34099" xr:uid="{B816AF70-BEA9-4AB4-B0D8-B0DF80869901}"/>
    <cellStyle name="Millares 2 2 5 4 7" xfId="12268" xr:uid="{2A98D393-D3F5-4571-B124-FC719FDD1616}"/>
    <cellStyle name="Millares 2 2 5 4 7 2" xfId="35162" xr:uid="{D4B6A8AD-AF53-46DA-80F0-D8E72F62B888}"/>
    <cellStyle name="Millares 2 2 5 4 8" xfId="23721" xr:uid="{4613C087-C0E6-4F46-8954-BA3C32E200FB}"/>
    <cellStyle name="Millares 2 2 5 4 9" xfId="46604" xr:uid="{43D68F58-FD83-4A4F-94AD-3EE5D11DBAC4}"/>
    <cellStyle name="Millares 2 2 5 5" xfId="1338" xr:uid="{7B9E51DD-32E5-44D1-83CA-659AB89E8FB3}"/>
    <cellStyle name="Millares 2 2 5 5 2" xfId="2655" xr:uid="{A2D05738-B209-46ED-AF81-50D56F2E6AEB}"/>
    <cellStyle name="Millares 2 2 5 5 2 2" xfId="6903" xr:uid="{810B6E50-637B-4C1F-B196-A672D2DABBEA}"/>
    <cellStyle name="Millares 2 2 5 5 2 2 2" xfId="18355" xr:uid="{1181645F-B6E7-4EEA-AEC3-BABB4897A4CF}"/>
    <cellStyle name="Millares 2 2 5 5 2 2 2 2" xfId="41249" xr:uid="{C8BC4E14-FACF-4F70-949C-755F74884C6C}"/>
    <cellStyle name="Millares 2 2 5 5 2 2 3" xfId="29808" xr:uid="{ECE0E912-83D2-4B10-9C5C-7476D50BE6A9}"/>
    <cellStyle name="Millares 2 2 5 5 2 2 4" xfId="52690" xr:uid="{D9FE85BE-BD61-4451-BDDE-40D0788D7D33}"/>
    <cellStyle name="Millares 2 2 5 5 2 3" xfId="14113" xr:uid="{EB6C8DE1-72CD-42AD-AE01-2AFCCD010D1A}"/>
    <cellStyle name="Millares 2 2 5 5 2 3 2" xfId="37007" xr:uid="{01234689-458B-446A-8B85-9A3E1DBBE46F}"/>
    <cellStyle name="Millares 2 2 5 5 2 4" xfId="25566" xr:uid="{C8DC2148-473D-4E42-8880-89D827D1EE8E}"/>
    <cellStyle name="Millares 2 2 5 5 2 5" xfId="48449" xr:uid="{3B26E980-7044-4D0C-A2D7-4935DCA805B8}"/>
    <cellStyle name="Millares 2 2 5 5 3" xfId="5586" xr:uid="{A86E648E-4808-4246-A392-FBE59350EC8D}"/>
    <cellStyle name="Millares 2 2 5 5 3 2" xfId="17038" xr:uid="{B3AAE5FD-1BBC-4F90-A5F3-D78955DF6594}"/>
    <cellStyle name="Millares 2 2 5 5 3 2 2" xfId="39932" xr:uid="{6947662F-2B19-4664-968E-7C495FBD3E8A}"/>
    <cellStyle name="Millares 2 2 5 5 3 3" xfId="28491" xr:uid="{0CFDDD69-BC82-4258-93FF-67DEFBD0FF98}"/>
    <cellStyle name="Millares 2 2 5 5 3 4" xfId="51373" xr:uid="{5818DCCF-6E3B-4ECB-81F3-1FA80020BC30}"/>
    <cellStyle name="Millares 2 2 5 5 4" xfId="12796" xr:uid="{AFBA1478-960A-4682-8301-890FFBC1C2EF}"/>
    <cellStyle name="Millares 2 2 5 5 4 2" xfId="35690" xr:uid="{707C04E1-A0A4-41ED-A6F8-19D27DD9C61F}"/>
    <cellStyle name="Millares 2 2 5 5 5" xfId="24249" xr:uid="{2CA5DC60-7F87-412B-A317-EB942FE7CB42}"/>
    <cellStyle name="Millares 2 2 5 5 6" xfId="47132" xr:uid="{4F9E787A-585D-40D8-A510-88107A1CDF2D}"/>
    <cellStyle name="Millares 2 2 5 6" xfId="1600" xr:uid="{CE6FFB14-8A79-49D5-9D71-5F95F98AEBFC}"/>
    <cellStyle name="Millares 2 2 5 6 2" xfId="5848" xr:uid="{91E7DF23-0FC1-46B2-B490-A2406FE5A8E0}"/>
    <cellStyle name="Millares 2 2 5 6 2 2" xfId="17300" xr:uid="{76D74FAE-0FB2-4742-A173-C5F29F7B8B9E}"/>
    <cellStyle name="Millares 2 2 5 6 2 2 2" xfId="40194" xr:uid="{0FBEEEDE-FFC1-489B-B74E-7F3C3CC49D91}"/>
    <cellStyle name="Millares 2 2 5 6 2 3" xfId="28753" xr:uid="{6A9C1D9C-0C5B-4025-9664-40CA7DAC682C}"/>
    <cellStyle name="Millares 2 2 5 6 2 4" xfId="51635" xr:uid="{AFC6F5E2-3880-45DF-943A-2413C675BD4C}"/>
    <cellStyle name="Millares 2 2 5 6 3" xfId="13058" xr:uid="{8B0F34A5-2970-4D38-AE1A-4DC5544E3C47}"/>
    <cellStyle name="Millares 2 2 5 6 3 2" xfId="35952" xr:uid="{36DAD5B8-FBDA-46C8-978A-110D1A2C6CC7}"/>
    <cellStyle name="Millares 2 2 5 6 4" xfId="24511" xr:uid="{2A42A438-0311-4BA1-B9EA-DF3ECC50F499}"/>
    <cellStyle name="Millares 2 2 5 6 5" xfId="47394" xr:uid="{13A35CA9-48F5-4CCA-85A0-D8A53B14296B}"/>
    <cellStyle name="Millares 2 2 5 7" xfId="2923" xr:uid="{0463D069-DF21-4826-981A-546F6C46F995}"/>
    <cellStyle name="Millares 2 2 5 7 2" xfId="7166" xr:uid="{22A72EDC-EDA1-4DD8-9A0A-23E4469EA110}"/>
    <cellStyle name="Millares 2 2 5 7 2 2" xfId="18618" xr:uid="{272C8A57-83B0-479F-9561-A5B56679283B}"/>
    <cellStyle name="Millares 2 2 5 7 2 2 2" xfId="41512" xr:uid="{72399A12-E590-4C0C-93F4-D5CCD9C54867}"/>
    <cellStyle name="Millares 2 2 5 7 2 3" xfId="30071" xr:uid="{09AEFBDC-FAC4-41C6-96BB-CFE2A44F8F3A}"/>
    <cellStyle name="Millares 2 2 5 7 2 4" xfId="52953" xr:uid="{4CA11D09-3231-4BC8-8AE6-9624741E5077}"/>
    <cellStyle name="Millares 2 2 5 7 3" xfId="14376" xr:uid="{4237F634-D012-41D5-BAB1-A4F183F6FEE5}"/>
    <cellStyle name="Millares 2 2 5 7 3 2" xfId="37270" xr:uid="{BB2D8394-F15A-4FFA-9672-FA8E2F3263A9}"/>
    <cellStyle name="Millares 2 2 5 7 4" xfId="25829" xr:uid="{B8C53695-FDCF-405E-8DE8-8554501E0816}"/>
    <cellStyle name="Millares 2 2 5 7 5" xfId="48711" xr:uid="{7AD2AD41-4CBA-4073-8FBD-596FBE6EB6E2}"/>
    <cellStyle name="Millares 2 2 5 8" xfId="3183" xr:uid="{82D29316-54DF-489F-AB89-4D520EF2805D}"/>
    <cellStyle name="Millares 2 2 5 8 2" xfId="7426" xr:uid="{EAA8FE93-0B13-4319-9F68-B57345DCEA1F}"/>
    <cellStyle name="Millares 2 2 5 8 2 2" xfId="18878" xr:uid="{81BB67E7-7B69-41BC-AD4F-B961D89224C4}"/>
    <cellStyle name="Millares 2 2 5 8 2 2 2" xfId="41772" xr:uid="{CFBC4E86-6917-4D3D-B774-FAB40583028B}"/>
    <cellStyle name="Millares 2 2 5 8 2 3" xfId="30331" xr:uid="{39BD2B3B-071C-48E6-8A07-FA223A0862D1}"/>
    <cellStyle name="Millares 2 2 5 8 2 4" xfId="53213" xr:uid="{0F8CF54E-313E-4F5B-B648-D98AF99F56A2}"/>
    <cellStyle name="Millares 2 2 5 8 3" xfId="14636" xr:uid="{D0C39EB8-D1E2-4948-B931-5B2F05C19DE3}"/>
    <cellStyle name="Millares 2 2 5 8 3 2" xfId="37530" xr:uid="{D1D47D09-7B06-4E45-8538-235681468D7F}"/>
    <cellStyle name="Millares 2 2 5 8 4" xfId="26089" xr:uid="{6C0208D0-EDB4-4FAB-8A30-2AC41766C362}"/>
    <cellStyle name="Millares 2 2 5 8 5" xfId="48971" xr:uid="{168AAD4D-5652-4C00-A14B-351D4C81C88C}"/>
    <cellStyle name="Millares 2 2 5 9" xfId="3444" xr:uid="{313D74F5-2D9D-4D56-85BC-976542219F87}"/>
    <cellStyle name="Millares 2 2 5 9 2" xfId="7687" xr:uid="{F269DD31-B0A0-4F09-8F76-EB836C918B76}"/>
    <cellStyle name="Millares 2 2 5 9 2 2" xfId="19139" xr:uid="{82E4822D-CB12-444C-9E85-7A77EFE67760}"/>
    <cellStyle name="Millares 2 2 5 9 2 2 2" xfId="42033" xr:uid="{6F5402A4-0366-4ADD-BD06-264342C77167}"/>
    <cellStyle name="Millares 2 2 5 9 2 3" xfId="30592" xr:uid="{C074ACC7-FFB0-43DE-A237-FFA55CA24CBE}"/>
    <cellStyle name="Millares 2 2 5 9 2 4" xfId="53474" xr:uid="{EDEBD0AC-2A2F-4006-A99D-3F7648E822DE}"/>
    <cellStyle name="Millares 2 2 5 9 3" xfId="14897" xr:uid="{C55434F9-9127-4904-B210-199379290710}"/>
    <cellStyle name="Millares 2 2 5 9 3 2" xfId="37791" xr:uid="{DD137F14-122C-4394-9844-8636DCA9BE57}"/>
    <cellStyle name="Millares 2 2 5 9 4" xfId="26350" xr:uid="{6A2A159C-51AB-4B50-8BB4-3DB48478E786}"/>
    <cellStyle name="Millares 2 2 5 9 5" xfId="49232" xr:uid="{45FDCCAF-BCFD-495A-AD3D-5AA9BEE705B3}"/>
    <cellStyle name="Millares 2 2 6" xfId="312" xr:uid="{9875E64D-F2D7-48B4-A832-B4FAA0EC2DC5}"/>
    <cellStyle name="Millares 2 2 6 10" xfId="4542" xr:uid="{2E55EB09-78E9-419E-95AC-50944674CAD2}"/>
    <cellStyle name="Millares 2 2 6 10 2" xfId="15994" xr:uid="{CB07303C-DBF6-4B8A-910C-DEFCBC447C9F}"/>
    <cellStyle name="Millares 2 2 6 10 2 2" xfId="38888" xr:uid="{5C9F6850-6BBB-4CC3-B25D-EB9DFCE427DC}"/>
    <cellStyle name="Millares 2 2 6 10 3" xfId="27447" xr:uid="{12D5EDE9-7866-4630-99DE-1A22BD6887D0}"/>
    <cellStyle name="Millares 2 2 6 10 4" xfId="50329" xr:uid="{C29B94D9-EA4B-461A-9080-D12B83AD524E}"/>
    <cellStyle name="Millares 2 2 6 11" xfId="8821" xr:uid="{6F9CC10F-9D50-4DDD-B858-433BF2DC83B3}"/>
    <cellStyle name="Millares 2 2 6 11 2" xfId="20265" xr:uid="{69732E89-5FEB-4978-9713-6CAC30F16AA8}"/>
    <cellStyle name="Millares 2 2 6 11 2 2" xfId="43159" xr:uid="{BFD84FFF-4144-47AC-A0BD-127B870515DD}"/>
    <cellStyle name="Millares 2 2 6 11 3" xfId="31718" xr:uid="{9DF95C0C-FB75-4FC8-81FC-10ABD6747BAF}"/>
    <cellStyle name="Millares 2 2 6 11 4" xfId="54600" xr:uid="{3256E8F0-74AE-4A93-993A-9E3794A24422}"/>
    <cellStyle name="Millares 2 2 6 12" xfId="9083" xr:uid="{FFC4F1E2-B554-45C3-BA81-59EC3CB202CB}"/>
    <cellStyle name="Millares 2 2 6 12 2" xfId="20527" xr:uid="{A37FC53A-77DB-48B0-861C-8B48C98AB2A1}"/>
    <cellStyle name="Millares 2 2 6 12 2 2" xfId="43421" xr:uid="{0D00DA4F-5EA2-4C2E-B309-5C0ED38515D6}"/>
    <cellStyle name="Millares 2 2 6 12 3" xfId="31980" xr:uid="{F17ED22C-B6E9-4964-80AA-EACCE00BD5AB}"/>
    <cellStyle name="Millares 2 2 6 12 4" xfId="54862" xr:uid="{BE0E2D97-0AE2-409A-BFB7-85122EEE0671}"/>
    <cellStyle name="Millares 2 2 6 13" xfId="9350" xr:uid="{9176F461-A1CD-45EC-8A2A-3B51D25527CA}"/>
    <cellStyle name="Millares 2 2 6 13 2" xfId="20794" xr:uid="{DC4C66BD-BDD6-4A48-A948-34AA1898D40C}"/>
    <cellStyle name="Millares 2 2 6 13 2 2" xfId="43688" xr:uid="{09789536-9DA1-4DB4-9866-DE988F4124A2}"/>
    <cellStyle name="Millares 2 2 6 13 3" xfId="32247" xr:uid="{B491BC6D-59D9-4C3B-A515-F0F328D32BD1}"/>
    <cellStyle name="Millares 2 2 6 13 4" xfId="55129" xr:uid="{558D8F8D-7DF7-4406-BCC8-7C11F933D631}"/>
    <cellStyle name="Millares 2 2 6 14" xfId="9622" xr:uid="{D9972FA7-7A27-4EDB-B999-E5F7A8CFE8E4}"/>
    <cellStyle name="Millares 2 2 6 14 2" xfId="21065" xr:uid="{4700475B-645C-42DC-984E-2B45598D5925}"/>
    <cellStyle name="Millares 2 2 6 14 2 2" xfId="43959" xr:uid="{78C4418F-1D72-49BE-BEFC-26CBAA5A1395}"/>
    <cellStyle name="Millares 2 2 6 14 3" xfId="32518" xr:uid="{16B48235-E98C-4B97-92E3-55697A1C5DC3}"/>
    <cellStyle name="Millares 2 2 6 15" xfId="10706" xr:uid="{F0CA8C93-CBFD-4048-8781-C564BD1BBDA5}"/>
    <cellStyle name="Millares 2 2 6 15 2" xfId="22149" xr:uid="{A6265746-FB41-457E-A3EC-568564FE7137}"/>
    <cellStyle name="Millares 2 2 6 15 2 2" xfId="45043" xr:uid="{A82A59D6-C28E-45E1-91BD-491F3146C421}"/>
    <cellStyle name="Millares 2 2 6 15 3" xfId="33602" xr:uid="{B8878890-7A61-42FC-8CBD-A9CB43BAB9C9}"/>
    <cellStyle name="Millares 2 2 6 16" xfId="11771" xr:uid="{4B09F91D-606D-4222-9366-DC3D0A965E26}"/>
    <cellStyle name="Millares 2 2 6 16 2" xfId="34665" xr:uid="{16ABEA4C-D7AD-4DB3-9BE9-DBD6EB6F98CA}"/>
    <cellStyle name="Millares 2 2 6 17" xfId="23224" xr:uid="{DC1CFAA0-B7FC-4F9A-9ABD-BB722DFABFFE}"/>
    <cellStyle name="Millares 2 2 6 18" xfId="46107" xr:uid="{4E3E91A5-008B-46B5-A996-1F6FDAB2D383}"/>
    <cellStyle name="Millares 2 2 6 2" xfId="428" xr:uid="{47A16246-C328-432E-9D4C-95F508DBCB5D}"/>
    <cellStyle name="Millares 2 2 6 2 10" xfId="8937" xr:uid="{637B7207-39A3-4BD5-B23C-70677B16FEB7}"/>
    <cellStyle name="Millares 2 2 6 2 10 2" xfId="20381" xr:uid="{7CABE8D5-1542-43C1-9503-29F954F1E595}"/>
    <cellStyle name="Millares 2 2 6 2 10 2 2" xfId="43275" xr:uid="{34E5FBD0-A28E-425D-9BBC-4D33E70EEDEB}"/>
    <cellStyle name="Millares 2 2 6 2 10 3" xfId="31834" xr:uid="{03E8463E-AE93-44D7-933C-2D620C119824}"/>
    <cellStyle name="Millares 2 2 6 2 10 4" xfId="54716" xr:uid="{4ECDCC35-9D1F-4AC9-98A1-DD5E0F2D69B1}"/>
    <cellStyle name="Millares 2 2 6 2 11" xfId="9199" xr:uid="{A668A799-F609-4BD8-8A37-D1C8FEB07E47}"/>
    <cellStyle name="Millares 2 2 6 2 11 2" xfId="20643" xr:uid="{E6E98984-AF11-4FF3-8133-74FB3FB27BDA}"/>
    <cellStyle name="Millares 2 2 6 2 11 2 2" xfId="43537" xr:uid="{078EA5D3-CF10-445D-AD25-6104F15860BD}"/>
    <cellStyle name="Millares 2 2 6 2 11 3" xfId="32096" xr:uid="{D71ECBCF-B58E-4B6E-8862-DC5D6B237E40}"/>
    <cellStyle name="Millares 2 2 6 2 11 4" xfId="54978" xr:uid="{2A6F7D16-46D7-4706-AC73-19AD0885E78A}"/>
    <cellStyle name="Millares 2 2 6 2 12" xfId="9466" xr:uid="{41D3BB8E-7430-44E1-9C62-16EC8BFAB3FD}"/>
    <cellStyle name="Millares 2 2 6 2 12 2" xfId="20910" xr:uid="{29504CBA-5437-4AE8-93E0-286B7D4AD504}"/>
    <cellStyle name="Millares 2 2 6 2 12 2 2" xfId="43804" xr:uid="{388DB2FD-B7E3-4278-8443-1F12FB5A3D37}"/>
    <cellStyle name="Millares 2 2 6 2 12 3" xfId="32363" xr:uid="{85C55019-AB4B-4BF4-B8BE-F04F3A3A4A18}"/>
    <cellStyle name="Millares 2 2 6 2 12 4" xfId="55245" xr:uid="{082A5B38-8042-4A7B-AB54-EAE779F5D3EF}"/>
    <cellStyle name="Millares 2 2 6 2 13" xfId="9738" xr:uid="{A236C046-2EE2-4DF5-BD98-F7B4AA42980D}"/>
    <cellStyle name="Millares 2 2 6 2 13 2" xfId="21181" xr:uid="{ABBB9E49-0FF5-4768-9579-3BC4AD90F27E}"/>
    <cellStyle name="Millares 2 2 6 2 13 2 2" xfId="44075" xr:uid="{9836AC78-B2E6-41A5-A49B-139549665914}"/>
    <cellStyle name="Millares 2 2 6 2 13 3" xfId="32634" xr:uid="{4C36A520-58D2-4145-A9CE-7CDF73DEE022}"/>
    <cellStyle name="Millares 2 2 6 2 14" xfId="10822" xr:uid="{AB242CC1-6835-42E4-9DBA-39DAF146CF7C}"/>
    <cellStyle name="Millares 2 2 6 2 14 2" xfId="22265" xr:uid="{A491AD58-826B-46C3-B70C-1AA3B6A1F662}"/>
    <cellStyle name="Millares 2 2 6 2 14 2 2" xfId="45159" xr:uid="{4FDD79C7-75ED-4B50-9A9C-E9990126C979}"/>
    <cellStyle name="Millares 2 2 6 2 14 3" xfId="33718" xr:uid="{BE32296A-49BA-40FF-BA74-B025EB86A87E}"/>
    <cellStyle name="Millares 2 2 6 2 15" xfId="11887" xr:uid="{0D22D41E-87A4-473A-802D-49936727412E}"/>
    <cellStyle name="Millares 2 2 6 2 15 2" xfId="34781" xr:uid="{4743FBD5-FE05-4D1A-BB26-F86B493E7EAA}"/>
    <cellStyle name="Millares 2 2 6 2 16" xfId="23340" xr:uid="{E7595B38-46FD-455D-B921-CCC9015AB186}"/>
    <cellStyle name="Millares 2 2 6 2 17" xfId="46223" xr:uid="{DB8758D3-EE69-4F20-903A-E29ADDE59A99}"/>
    <cellStyle name="Millares 2 2 6 2 2" xfId="691" xr:uid="{E95DBC19-125F-4C5F-A144-56A079E1DD87}"/>
    <cellStyle name="Millares 2 2 6 2 2 10" xfId="46486" xr:uid="{4CFA8F5F-825C-4647-904D-4203F061001D}"/>
    <cellStyle name="Millares 2 2 6 2 2 2" xfId="1219" xr:uid="{A5738B8B-EA0A-40C1-B8E8-8A561841F4CD}"/>
    <cellStyle name="Millares 2 2 6 2 2 2 2" xfId="2536" xr:uid="{29799328-5A40-42D0-8951-252F3D25AF9D}"/>
    <cellStyle name="Millares 2 2 6 2 2 2 2 2" xfId="6784" xr:uid="{D2560C96-7BF9-4119-9E85-F503008CC23D}"/>
    <cellStyle name="Millares 2 2 6 2 2 2 2 2 2" xfId="18236" xr:uid="{9C30F24A-A3F0-46C1-960D-E53240E8B5D2}"/>
    <cellStyle name="Millares 2 2 6 2 2 2 2 2 2 2" xfId="41130" xr:uid="{927F7E4D-1BE8-48B1-9981-CD7599F5671B}"/>
    <cellStyle name="Millares 2 2 6 2 2 2 2 2 3" xfId="29689" xr:uid="{1A550C83-A919-48F1-B8C3-CE15C152C341}"/>
    <cellStyle name="Millares 2 2 6 2 2 2 2 2 4" xfId="52571" xr:uid="{C25F5360-BC7C-4AD0-A0A3-DEE1F0173FCE}"/>
    <cellStyle name="Millares 2 2 6 2 2 2 2 3" xfId="13994" xr:uid="{76919835-4FC1-41D3-A547-05AE2B813090}"/>
    <cellStyle name="Millares 2 2 6 2 2 2 2 3 2" xfId="36888" xr:uid="{E710431D-25EC-46F2-8FFA-8132B901436F}"/>
    <cellStyle name="Millares 2 2 6 2 2 2 2 4" xfId="25447" xr:uid="{B696ADD6-2EB6-4BB1-85B8-FCF98E08D6AB}"/>
    <cellStyle name="Millares 2 2 6 2 2 2 2 5" xfId="48330" xr:uid="{C60E951C-C5CC-4570-ABA2-3713043E7738}"/>
    <cellStyle name="Millares 2 2 6 2 2 2 3" xfId="4380" xr:uid="{A6428F5F-C537-457F-908D-EFD239C64A83}"/>
    <cellStyle name="Millares 2 2 6 2 2 2 3 2" xfId="8623" xr:uid="{539C0580-790E-4A20-B3E6-83908127FBEB}"/>
    <cellStyle name="Millares 2 2 6 2 2 2 3 2 2" xfId="20075" xr:uid="{93F06D6B-825D-4A30-BEEB-070A36593E6B}"/>
    <cellStyle name="Millares 2 2 6 2 2 2 3 2 2 2" xfId="42969" xr:uid="{54F391C2-B960-4849-B6C7-7D3244E259D0}"/>
    <cellStyle name="Millares 2 2 6 2 2 2 3 2 3" xfId="31528" xr:uid="{613E4398-EEEF-4FFE-B915-AE241F7774A5}"/>
    <cellStyle name="Millares 2 2 6 2 2 2 3 2 4" xfId="54410" xr:uid="{3E2DAA46-493F-4FA8-962D-0CC47B90F17F}"/>
    <cellStyle name="Millares 2 2 6 2 2 2 3 3" xfId="15833" xr:uid="{9C704DCC-3641-43DA-9772-F387A6EC332F}"/>
    <cellStyle name="Millares 2 2 6 2 2 2 3 3 2" xfId="38727" xr:uid="{A558A74D-3227-4F36-BEA2-91C3A351F345}"/>
    <cellStyle name="Millares 2 2 6 2 2 2 3 4" xfId="27286" xr:uid="{F58BB6A6-9D96-44C1-9AA3-4B0B70863DDF}"/>
    <cellStyle name="Millares 2 2 6 2 2 2 3 5" xfId="50168" xr:uid="{41351AAB-7012-446B-A5C1-2831FBFF0E7E}"/>
    <cellStyle name="Millares 2 2 6 2 2 2 4" xfId="5467" xr:uid="{77E21B3D-A525-4177-8C4C-14E84C4B0A01}"/>
    <cellStyle name="Millares 2 2 6 2 2 2 4 2" xfId="16919" xr:uid="{D79746FA-0B6D-4695-ABEF-BC5AD39488BD}"/>
    <cellStyle name="Millares 2 2 6 2 2 2 4 2 2" xfId="39813" xr:uid="{464C99F0-63FB-475C-9BDC-B4785BD21CCD}"/>
    <cellStyle name="Millares 2 2 6 2 2 2 4 3" xfId="28372" xr:uid="{FE03B07A-D9E9-443A-ABDB-6E04C7BDA640}"/>
    <cellStyle name="Millares 2 2 6 2 2 2 4 4" xfId="51254" xr:uid="{CB3D9109-D65F-4BC9-81C6-BA87E72F7B62}"/>
    <cellStyle name="Millares 2 2 6 2 2 2 5" xfId="10528" xr:uid="{0DE2C277-5729-46D4-8845-300075BC6485}"/>
    <cellStyle name="Millares 2 2 6 2 2 2 5 2" xfId="21971" xr:uid="{5B29BC58-E496-4675-B5A3-D2734E8D5DAC}"/>
    <cellStyle name="Millares 2 2 6 2 2 2 5 2 2" xfId="44865" xr:uid="{DBE2DFCA-432A-43BF-9584-2877F09B1BB1}"/>
    <cellStyle name="Millares 2 2 6 2 2 2 5 3" xfId="33424" xr:uid="{E2E25605-52A5-4FB1-BAA9-26444AEA28B0}"/>
    <cellStyle name="Millares 2 2 6 2 2 2 6" xfId="11612" xr:uid="{DE723673-5C7A-486C-9435-6255F83FDFE6}"/>
    <cellStyle name="Millares 2 2 6 2 2 2 6 2" xfId="23055" xr:uid="{594B05E5-107C-4DD1-9DFD-90736E1E8F3A}"/>
    <cellStyle name="Millares 2 2 6 2 2 2 6 2 2" xfId="45949" xr:uid="{3C58BE0A-14E4-4884-954F-7F987FD4B03E}"/>
    <cellStyle name="Millares 2 2 6 2 2 2 6 3" xfId="34508" xr:uid="{1BF74B4B-FC5D-49E9-8AE2-907FFE8E2FA1}"/>
    <cellStyle name="Millares 2 2 6 2 2 2 7" xfId="12677" xr:uid="{F4AA3627-D67E-47F4-BD52-67370755FA43}"/>
    <cellStyle name="Millares 2 2 6 2 2 2 7 2" xfId="35571" xr:uid="{D80C05A0-EC2B-4770-AFBE-7D73E41AEB7B}"/>
    <cellStyle name="Millares 2 2 6 2 2 2 8" xfId="24130" xr:uid="{74D6D70D-FED8-4C42-8A54-6245D13105EE}"/>
    <cellStyle name="Millares 2 2 6 2 2 2 9" xfId="47013" xr:uid="{8E784834-E067-4B27-8491-64E5DB3AAAE3}"/>
    <cellStyle name="Millares 2 2 6 2 2 3" xfId="2009" xr:uid="{CD3DC489-30CC-4B51-9F1F-74A861DAC95F}"/>
    <cellStyle name="Millares 2 2 6 2 2 3 2" xfId="6257" xr:uid="{BB842798-840C-4BBB-85DD-5A061B0DB6B2}"/>
    <cellStyle name="Millares 2 2 6 2 2 3 2 2" xfId="17709" xr:uid="{7F22BD0D-32EC-46B8-8D9A-AC6E02EE2251}"/>
    <cellStyle name="Millares 2 2 6 2 2 3 2 2 2" xfId="40603" xr:uid="{58D898C0-186E-4953-A0B0-879D74291CAB}"/>
    <cellStyle name="Millares 2 2 6 2 2 3 2 3" xfId="29162" xr:uid="{3ED35A2C-4ADC-41E9-968D-F6D81B0529C0}"/>
    <cellStyle name="Millares 2 2 6 2 2 3 2 4" xfId="52044" xr:uid="{D65B2EE9-9FAA-4C67-8A20-3D179E1E019D}"/>
    <cellStyle name="Millares 2 2 6 2 2 3 3" xfId="13467" xr:uid="{83FC6E6A-411E-4F6F-BE27-40408B3380CE}"/>
    <cellStyle name="Millares 2 2 6 2 2 3 3 2" xfId="36361" xr:uid="{76431AE2-0591-4BF4-9D85-0DAC2E9105C4}"/>
    <cellStyle name="Millares 2 2 6 2 2 3 4" xfId="24920" xr:uid="{3CB86B89-2F29-4BB3-A58A-DC2A45107FD8}"/>
    <cellStyle name="Millares 2 2 6 2 2 3 5" xfId="47803" xr:uid="{AFF6FD23-E1C4-47BE-BC7E-22D5B2FA5E4B}"/>
    <cellStyle name="Millares 2 2 6 2 2 4" xfId="3853" xr:uid="{338D6C30-7E63-4591-939E-F499B775E1C5}"/>
    <cellStyle name="Millares 2 2 6 2 2 4 2" xfId="8096" xr:uid="{A6DBCFAD-290A-4308-8240-F274101831A6}"/>
    <cellStyle name="Millares 2 2 6 2 2 4 2 2" xfId="19548" xr:uid="{C87554BB-F812-46E9-A9B6-4CA53188822E}"/>
    <cellStyle name="Millares 2 2 6 2 2 4 2 2 2" xfId="42442" xr:uid="{0F467B34-A990-45B8-9A8B-267D2F42EC69}"/>
    <cellStyle name="Millares 2 2 6 2 2 4 2 3" xfId="31001" xr:uid="{52DE6663-67C4-4CFD-8E7C-2D96D45EC364}"/>
    <cellStyle name="Millares 2 2 6 2 2 4 2 4" xfId="53883" xr:uid="{1FE8F80E-F855-4EBE-8507-0480AF19B1C3}"/>
    <cellStyle name="Millares 2 2 6 2 2 4 3" xfId="15306" xr:uid="{209697C9-6AEB-46A8-B7E6-473924F46834}"/>
    <cellStyle name="Millares 2 2 6 2 2 4 3 2" xfId="38200" xr:uid="{F7C7C8AE-F926-4BF7-8297-269B2413EB74}"/>
    <cellStyle name="Millares 2 2 6 2 2 4 4" xfId="26759" xr:uid="{0890DB71-DD51-4F13-9EA8-9C7BB1B4CD24}"/>
    <cellStyle name="Millares 2 2 6 2 2 4 5" xfId="49641" xr:uid="{24993804-E5D8-4ED7-931E-D892CAD99B18}"/>
    <cellStyle name="Millares 2 2 6 2 2 5" xfId="4940" xr:uid="{77B4A0C7-D59C-4975-A433-E4E00B584BBE}"/>
    <cellStyle name="Millares 2 2 6 2 2 5 2" xfId="16392" xr:uid="{7452EAB1-FAD2-431F-8D87-57047051A2C5}"/>
    <cellStyle name="Millares 2 2 6 2 2 5 2 2" xfId="39286" xr:uid="{93A23E46-CD12-4CBF-B6F9-4785C865287F}"/>
    <cellStyle name="Millares 2 2 6 2 2 5 3" xfId="27845" xr:uid="{4C8D14C4-AEFD-4C7B-8FE0-B37560C407A5}"/>
    <cellStyle name="Millares 2 2 6 2 2 5 4" xfId="50727" xr:uid="{05E96701-07B5-41D5-83ED-CE374A45392D}"/>
    <cellStyle name="Millares 2 2 6 2 2 6" xfId="10001" xr:uid="{797F251D-8731-4896-AC3A-DB9045B2C3D9}"/>
    <cellStyle name="Millares 2 2 6 2 2 6 2" xfId="21444" xr:uid="{2D000943-FDAD-46E5-8B97-EB37BAB722FC}"/>
    <cellStyle name="Millares 2 2 6 2 2 6 2 2" xfId="44338" xr:uid="{6325FE5A-6FC1-45B7-862F-66C04A97D464}"/>
    <cellStyle name="Millares 2 2 6 2 2 6 3" xfId="32897" xr:uid="{667CB662-5BA9-479A-ADD2-A1CE5D98519D}"/>
    <cellStyle name="Millares 2 2 6 2 2 7" xfId="11085" xr:uid="{E6B26BB9-F2A0-4972-9EB6-01B1A9902412}"/>
    <cellStyle name="Millares 2 2 6 2 2 7 2" xfId="22528" xr:uid="{F73A1ED1-1A7C-4E58-A6D7-CE3299777FA0}"/>
    <cellStyle name="Millares 2 2 6 2 2 7 2 2" xfId="45422" xr:uid="{FAE98521-D49D-4D66-9150-24938EBCC9CA}"/>
    <cellStyle name="Millares 2 2 6 2 2 7 3" xfId="33981" xr:uid="{1D2EB37F-64B5-4CE8-9FD7-BB512B040CD3}"/>
    <cellStyle name="Millares 2 2 6 2 2 8" xfId="12150" xr:uid="{37201540-EA41-4C24-8A6F-37576B4FFF65}"/>
    <cellStyle name="Millares 2 2 6 2 2 8 2" xfId="35044" xr:uid="{F28C19D3-4C93-493D-BE9A-F8069396CC25}"/>
    <cellStyle name="Millares 2 2 6 2 2 9" xfId="23603" xr:uid="{A3DFE051-07D8-4830-AFD1-FC1F8A17515E}"/>
    <cellStyle name="Millares 2 2 6 2 3" xfId="956" xr:uid="{E01FDD54-033C-4B7F-8DBF-7BB4C4AEA820}"/>
    <cellStyle name="Millares 2 2 6 2 3 2" xfId="2273" xr:uid="{B0137049-7A6E-4E4C-AE4A-82024C2B450C}"/>
    <cellStyle name="Millares 2 2 6 2 3 2 2" xfId="6521" xr:uid="{B8308DE5-17A4-471F-BA87-F29554E639CA}"/>
    <cellStyle name="Millares 2 2 6 2 3 2 2 2" xfId="17973" xr:uid="{1D8FE970-5958-498F-AD6C-F7767F58B5D5}"/>
    <cellStyle name="Millares 2 2 6 2 3 2 2 2 2" xfId="40867" xr:uid="{4E46C8E7-65D6-4F1B-9C29-1FA19137D44B}"/>
    <cellStyle name="Millares 2 2 6 2 3 2 2 3" xfId="29426" xr:uid="{EEB84337-9E50-4BBA-A66E-D6748BD0330D}"/>
    <cellStyle name="Millares 2 2 6 2 3 2 2 4" xfId="52308" xr:uid="{105F025A-E1C0-4BC6-B6AA-459C5F8ACAA5}"/>
    <cellStyle name="Millares 2 2 6 2 3 2 3" xfId="13731" xr:uid="{B6FC042A-A9E1-4988-872D-33C17D41D3C3}"/>
    <cellStyle name="Millares 2 2 6 2 3 2 3 2" xfId="36625" xr:uid="{7EA8F7EE-9548-4295-B452-B3BB09B90E47}"/>
    <cellStyle name="Millares 2 2 6 2 3 2 4" xfId="25184" xr:uid="{154343F9-F790-453D-A75B-9FB68ABF0494}"/>
    <cellStyle name="Millares 2 2 6 2 3 2 5" xfId="48067" xr:uid="{B8F6CC1F-6A34-4B62-80E0-38923CCB9AB5}"/>
    <cellStyle name="Millares 2 2 6 2 3 3" xfId="4117" xr:uid="{07582B26-9AE7-45F6-9970-863B95032F50}"/>
    <cellStyle name="Millares 2 2 6 2 3 3 2" xfId="8360" xr:uid="{A31A1DF8-B717-4C25-A59B-764C053693AD}"/>
    <cellStyle name="Millares 2 2 6 2 3 3 2 2" xfId="19812" xr:uid="{E037EEE6-F519-4D67-B7E8-632728C6C649}"/>
    <cellStyle name="Millares 2 2 6 2 3 3 2 2 2" xfId="42706" xr:uid="{85D66138-3431-4C48-9D5C-FD6639725A73}"/>
    <cellStyle name="Millares 2 2 6 2 3 3 2 3" xfId="31265" xr:uid="{A8D95F0A-5102-4EC9-9F08-62FB2E8A57C5}"/>
    <cellStyle name="Millares 2 2 6 2 3 3 2 4" xfId="54147" xr:uid="{90AB4065-15D1-469A-89F5-405AD05E7F49}"/>
    <cellStyle name="Millares 2 2 6 2 3 3 3" xfId="15570" xr:uid="{AE426D99-9721-42B8-8C1C-B6C84B2B3806}"/>
    <cellStyle name="Millares 2 2 6 2 3 3 3 2" xfId="38464" xr:uid="{9BDB8713-7D36-4992-B7B4-58CF698028F8}"/>
    <cellStyle name="Millares 2 2 6 2 3 3 4" xfId="27023" xr:uid="{3B73A8C2-C1B6-4FDD-ACD3-E3C6CD0A32BB}"/>
    <cellStyle name="Millares 2 2 6 2 3 3 5" xfId="49905" xr:uid="{84E2FEC0-954C-4CEB-AEDE-B97C9333E352}"/>
    <cellStyle name="Millares 2 2 6 2 3 4" xfId="5204" xr:uid="{B5E934E1-BDAC-46B3-90B7-EDD24E503200}"/>
    <cellStyle name="Millares 2 2 6 2 3 4 2" xfId="16656" xr:uid="{4BD090C4-D447-4CC8-8AB8-A9B66C0E13B7}"/>
    <cellStyle name="Millares 2 2 6 2 3 4 2 2" xfId="39550" xr:uid="{E2BF8E81-814B-4337-B925-4584CF7EDA50}"/>
    <cellStyle name="Millares 2 2 6 2 3 4 3" xfId="28109" xr:uid="{5FFCB9CF-A839-4FA8-A57E-6907EA4D7CF2}"/>
    <cellStyle name="Millares 2 2 6 2 3 4 4" xfId="50991" xr:uid="{0842CE6F-17E8-447C-8936-60EF08584794}"/>
    <cellStyle name="Millares 2 2 6 2 3 5" xfId="10265" xr:uid="{9B2F4D00-817C-457D-920B-0CE2BBCB2C4E}"/>
    <cellStyle name="Millares 2 2 6 2 3 5 2" xfId="21708" xr:uid="{E357184C-27E5-4D11-9FD9-C32D9FA0BBA1}"/>
    <cellStyle name="Millares 2 2 6 2 3 5 2 2" xfId="44602" xr:uid="{FB9105B8-FC14-4DD9-8473-D860682B2420}"/>
    <cellStyle name="Millares 2 2 6 2 3 5 3" xfId="33161" xr:uid="{176A3863-B2D2-4911-AE63-DCAEEB97F47E}"/>
    <cellStyle name="Millares 2 2 6 2 3 6" xfId="11349" xr:uid="{C2F76D9F-AC01-43AC-AC5E-73F2A366EF51}"/>
    <cellStyle name="Millares 2 2 6 2 3 6 2" xfId="22792" xr:uid="{556E9F80-BD44-49B2-B53A-C9D6A7636CF5}"/>
    <cellStyle name="Millares 2 2 6 2 3 6 2 2" xfId="45686" xr:uid="{9A468B76-B0B5-411B-8DE9-9F3B6FFE7C6D}"/>
    <cellStyle name="Millares 2 2 6 2 3 6 3" xfId="34245" xr:uid="{199B6828-0E34-4518-919B-D3839187B07A}"/>
    <cellStyle name="Millares 2 2 6 2 3 7" xfId="12414" xr:uid="{9B5D45FD-E1D4-4BA7-88DE-8AC2AAAF5989}"/>
    <cellStyle name="Millares 2 2 6 2 3 7 2" xfId="35308" xr:uid="{F3DEAB00-C679-4C44-A49C-D5AB87DD956C}"/>
    <cellStyle name="Millares 2 2 6 2 3 8" xfId="23867" xr:uid="{A24CD5E4-4DA5-4D79-8C91-7E985EBF4648}"/>
    <cellStyle name="Millares 2 2 6 2 3 9" xfId="46750" xr:uid="{318C725E-FDE0-4803-BD0E-B42E2C086E8F}"/>
    <cellStyle name="Millares 2 2 6 2 4" xfId="1484" xr:uid="{A06027B3-F7D1-4F70-AAEB-0E05823A420A}"/>
    <cellStyle name="Millares 2 2 6 2 4 2" xfId="2801" xr:uid="{16E31163-619D-4890-A8A3-F2CBD9BC307B}"/>
    <cellStyle name="Millares 2 2 6 2 4 2 2" xfId="7049" xr:uid="{A843E678-10CF-49E5-B449-84A7FA68DF85}"/>
    <cellStyle name="Millares 2 2 6 2 4 2 2 2" xfId="18501" xr:uid="{6C76B2DE-DB6C-4448-9844-524745C4DCB4}"/>
    <cellStyle name="Millares 2 2 6 2 4 2 2 2 2" xfId="41395" xr:uid="{72DF0455-B8D2-4D27-8275-C1FED0B54556}"/>
    <cellStyle name="Millares 2 2 6 2 4 2 2 3" xfId="29954" xr:uid="{8BF2440D-5EA4-42A8-A107-8DAA6D48A466}"/>
    <cellStyle name="Millares 2 2 6 2 4 2 2 4" xfId="52836" xr:uid="{15ED92F4-C533-475B-9BAF-45CE0B3009DD}"/>
    <cellStyle name="Millares 2 2 6 2 4 2 3" xfId="14259" xr:uid="{9B7C0B14-5B27-4175-94A3-23EDEEBC830A}"/>
    <cellStyle name="Millares 2 2 6 2 4 2 3 2" xfId="37153" xr:uid="{5CFCB4BB-3435-4EE6-AC50-7D16CB794624}"/>
    <cellStyle name="Millares 2 2 6 2 4 2 4" xfId="25712" xr:uid="{93441F0F-BFE3-49DD-9342-747C228D14F4}"/>
    <cellStyle name="Millares 2 2 6 2 4 2 5" xfId="48595" xr:uid="{F90B03B0-5990-4756-8337-DD49A82659CC}"/>
    <cellStyle name="Millares 2 2 6 2 4 3" xfId="5732" xr:uid="{192E108C-D859-41DD-A988-C730EDBB3429}"/>
    <cellStyle name="Millares 2 2 6 2 4 3 2" xfId="17184" xr:uid="{4B22F5D7-0DB4-4D46-94EB-CBC7D8479BF5}"/>
    <cellStyle name="Millares 2 2 6 2 4 3 2 2" xfId="40078" xr:uid="{5AC2CD52-D88C-4A17-A0F3-4BFDFC711A90}"/>
    <cellStyle name="Millares 2 2 6 2 4 3 3" xfId="28637" xr:uid="{CB096CAA-D5A0-495E-B94F-D9C626615F8F}"/>
    <cellStyle name="Millares 2 2 6 2 4 3 4" xfId="51519" xr:uid="{6B7BA91F-CD38-4286-89B4-8AC36C5A64CD}"/>
    <cellStyle name="Millares 2 2 6 2 4 4" xfId="12942" xr:uid="{AB5DE09F-60D5-4A50-A4AE-C2BAD18C3B27}"/>
    <cellStyle name="Millares 2 2 6 2 4 4 2" xfId="35836" xr:uid="{D239B193-E2EF-40F5-8A23-3534AD624F6F}"/>
    <cellStyle name="Millares 2 2 6 2 4 5" xfId="24395" xr:uid="{77F81E70-EB77-47FB-A952-3D03A9B6B94C}"/>
    <cellStyle name="Millares 2 2 6 2 4 6" xfId="47278" xr:uid="{CFFB498B-1572-406A-8AD8-5CD816D4F41B}"/>
    <cellStyle name="Millares 2 2 6 2 5" xfId="1746" xr:uid="{F5233F65-E442-49DB-9060-EEDF52242256}"/>
    <cellStyle name="Millares 2 2 6 2 5 2" xfId="5994" xr:uid="{3595BD5D-AE5A-4E34-97F2-20004E1624CF}"/>
    <cellStyle name="Millares 2 2 6 2 5 2 2" xfId="17446" xr:uid="{704B92E7-1DBD-43C4-B971-F232B22D49E5}"/>
    <cellStyle name="Millares 2 2 6 2 5 2 2 2" xfId="40340" xr:uid="{A30DF48E-8DE5-44D4-8083-981B7C904F9F}"/>
    <cellStyle name="Millares 2 2 6 2 5 2 3" xfId="28899" xr:uid="{ED4B639F-71FA-4138-AD4A-AE531A93D57C}"/>
    <cellStyle name="Millares 2 2 6 2 5 2 4" xfId="51781" xr:uid="{B50FFEF0-19C0-4507-8900-94891FFFD627}"/>
    <cellStyle name="Millares 2 2 6 2 5 3" xfId="13204" xr:uid="{91D40C86-5A4E-443C-A0E7-C0017DB619ED}"/>
    <cellStyle name="Millares 2 2 6 2 5 3 2" xfId="36098" xr:uid="{33FB6B52-FB37-46E5-B1A2-7E6FE9192EA0}"/>
    <cellStyle name="Millares 2 2 6 2 5 4" xfId="24657" xr:uid="{5DC04C81-FB09-4B39-ADF4-16EABD44B52E}"/>
    <cellStyle name="Millares 2 2 6 2 5 5" xfId="47540" xr:uid="{4687CBBC-FFF8-426F-AC33-0393151D996E}"/>
    <cellStyle name="Millares 2 2 6 2 6" xfId="3069" xr:uid="{DDA4747D-DEBD-40FE-88DD-DDFEE103C8F8}"/>
    <cellStyle name="Millares 2 2 6 2 6 2" xfId="7312" xr:uid="{123935DD-276F-4565-A1FC-FC4457CD39FE}"/>
    <cellStyle name="Millares 2 2 6 2 6 2 2" xfId="18764" xr:uid="{75F45D20-0FE3-4DCF-A892-96C5C3AC2BB0}"/>
    <cellStyle name="Millares 2 2 6 2 6 2 2 2" xfId="41658" xr:uid="{1FB49CC4-F7C2-4E4D-8F3E-36F8E5BACD46}"/>
    <cellStyle name="Millares 2 2 6 2 6 2 3" xfId="30217" xr:uid="{F42FCAAF-AAEC-4CE9-8B71-0B572CDA9D2B}"/>
    <cellStyle name="Millares 2 2 6 2 6 2 4" xfId="53099" xr:uid="{B4707EAB-2461-4E70-B059-0AA8426FD3C9}"/>
    <cellStyle name="Millares 2 2 6 2 6 3" xfId="14522" xr:uid="{36400B84-ED52-4A28-BDB2-29999BCFA97E}"/>
    <cellStyle name="Millares 2 2 6 2 6 3 2" xfId="37416" xr:uid="{DF0CFF00-1BA6-47E4-BBB1-0343E7EBB667}"/>
    <cellStyle name="Millares 2 2 6 2 6 4" xfId="25975" xr:uid="{538DF802-19B5-41FA-9782-13D5C6856976}"/>
    <cellStyle name="Millares 2 2 6 2 6 5" xfId="48857" xr:uid="{7A5011D7-E7F0-4EE5-B234-42AB4ACB91A3}"/>
    <cellStyle name="Millares 2 2 6 2 7" xfId="3329" xr:uid="{44A3C21F-D26F-41AC-BB4D-93F5E097EDED}"/>
    <cellStyle name="Millares 2 2 6 2 7 2" xfId="7572" xr:uid="{C380977E-599C-4DEE-8B47-00F1ABD1E5B7}"/>
    <cellStyle name="Millares 2 2 6 2 7 2 2" xfId="19024" xr:uid="{717A6B55-EF14-458B-9416-25701BD13572}"/>
    <cellStyle name="Millares 2 2 6 2 7 2 2 2" xfId="41918" xr:uid="{0B8C9F1F-FC0F-43F7-B494-92007414B2F0}"/>
    <cellStyle name="Millares 2 2 6 2 7 2 3" xfId="30477" xr:uid="{054E2172-CCB8-4CC1-8BCD-42F2E7CF7CCC}"/>
    <cellStyle name="Millares 2 2 6 2 7 2 4" xfId="53359" xr:uid="{7A3300CD-0D55-44B1-811C-4D0AACF3694E}"/>
    <cellStyle name="Millares 2 2 6 2 7 3" xfId="14782" xr:uid="{002B960A-3E92-4E21-8808-DC16B0BA2AE3}"/>
    <cellStyle name="Millares 2 2 6 2 7 3 2" xfId="37676" xr:uid="{43635F74-6F69-48AA-A6E2-68DB40634B40}"/>
    <cellStyle name="Millares 2 2 6 2 7 4" xfId="26235" xr:uid="{A999E803-8144-49D4-AACF-3FC780C0E752}"/>
    <cellStyle name="Millares 2 2 6 2 7 5" xfId="49117" xr:uid="{8123A179-A7A5-4557-97F0-3430B70A5E5C}"/>
    <cellStyle name="Millares 2 2 6 2 8" xfId="3590" xr:uid="{26087CA5-8118-4312-B8AB-141CAC83FC8C}"/>
    <cellStyle name="Millares 2 2 6 2 8 2" xfId="7833" xr:uid="{D7DC529A-C77E-48D9-BBBF-3709A7C93ED4}"/>
    <cellStyle name="Millares 2 2 6 2 8 2 2" xfId="19285" xr:uid="{8C6A67C0-3F9C-495F-A2BF-C4688B11E5A0}"/>
    <cellStyle name="Millares 2 2 6 2 8 2 2 2" xfId="42179" xr:uid="{54AC5D79-BD29-44E6-9A17-39A8204D15B8}"/>
    <cellStyle name="Millares 2 2 6 2 8 2 3" xfId="30738" xr:uid="{A1C60DB9-13EA-43A1-A524-47BE16C552C9}"/>
    <cellStyle name="Millares 2 2 6 2 8 2 4" xfId="53620" xr:uid="{E6243BC9-A00E-479D-992A-16743C953F76}"/>
    <cellStyle name="Millares 2 2 6 2 8 3" xfId="15043" xr:uid="{60134C02-974C-4699-8A8F-AA71DAC1ECA1}"/>
    <cellStyle name="Millares 2 2 6 2 8 3 2" xfId="37937" xr:uid="{FDBD1247-8FF2-46F7-9F11-1922273F8339}"/>
    <cellStyle name="Millares 2 2 6 2 8 4" xfId="26496" xr:uid="{402B3F00-9507-4574-B119-04186E7A0025}"/>
    <cellStyle name="Millares 2 2 6 2 8 5" xfId="49378" xr:uid="{CA01EADD-8801-4A9E-BCDD-E64548C7C73A}"/>
    <cellStyle name="Millares 2 2 6 2 9" xfId="4658" xr:uid="{39F53727-A9A0-4DAA-8AEB-FAA4D63A7937}"/>
    <cellStyle name="Millares 2 2 6 2 9 2" xfId="16110" xr:uid="{DB1CC496-66CC-43EE-8CE7-8328D7CFC1E9}"/>
    <cellStyle name="Millares 2 2 6 2 9 2 2" xfId="39004" xr:uid="{C7E9C058-50B6-4E62-939A-577211033A00}"/>
    <cellStyle name="Millares 2 2 6 2 9 3" xfId="27563" xr:uid="{E1276AD6-3E45-468C-9FF3-9AC0FA22985F}"/>
    <cellStyle name="Millares 2 2 6 2 9 4" xfId="50445" xr:uid="{C358CAB1-DE7D-4BCC-96F6-9C4DE8ABA993}"/>
    <cellStyle name="Millares 2 2 6 3" xfId="575" xr:uid="{F2C118E6-A1B1-4A79-94A8-6449B2D8EE13}"/>
    <cellStyle name="Millares 2 2 6 3 10" xfId="46370" xr:uid="{D6624C6F-BE3A-4006-BD18-E5AC0AAA380D}"/>
    <cellStyle name="Millares 2 2 6 3 2" xfId="1103" xr:uid="{82DCC994-892E-437F-910B-ED48F8893E92}"/>
    <cellStyle name="Millares 2 2 6 3 2 2" xfId="2420" xr:uid="{431727CE-F9D1-4A2A-AAFE-F69F037D71A8}"/>
    <cellStyle name="Millares 2 2 6 3 2 2 2" xfId="6668" xr:uid="{5D238743-A25C-4628-BADF-B647D1A95CCD}"/>
    <cellStyle name="Millares 2 2 6 3 2 2 2 2" xfId="18120" xr:uid="{316960CD-1EC3-4404-A9B9-BC9972FA28B9}"/>
    <cellStyle name="Millares 2 2 6 3 2 2 2 2 2" xfId="41014" xr:uid="{E04328D3-A421-4D63-8748-20C7472EB367}"/>
    <cellStyle name="Millares 2 2 6 3 2 2 2 3" xfId="29573" xr:uid="{A9F75894-AEEF-4264-8D49-7D5BD4D22B03}"/>
    <cellStyle name="Millares 2 2 6 3 2 2 2 4" xfId="52455" xr:uid="{097C1BB7-8FB7-4F3C-A1C3-A25D8A78E737}"/>
    <cellStyle name="Millares 2 2 6 3 2 2 3" xfId="13878" xr:uid="{C10B1E01-936F-4339-9FB9-8703675D074C}"/>
    <cellStyle name="Millares 2 2 6 3 2 2 3 2" xfId="36772" xr:uid="{E69CEF40-3F7D-434E-80CA-50652F22D3D3}"/>
    <cellStyle name="Millares 2 2 6 3 2 2 4" xfId="25331" xr:uid="{240CEC34-46A2-4AC1-A4D4-FF201122481A}"/>
    <cellStyle name="Millares 2 2 6 3 2 2 5" xfId="48214" xr:uid="{B916E8C0-7338-4FAD-8DE8-072DE25F5291}"/>
    <cellStyle name="Millares 2 2 6 3 2 3" xfId="4264" xr:uid="{5C5FA192-0AE4-405C-B366-65FD3C6C52CB}"/>
    <cellStyle name="Millares 2 2 6 3 2 3 2" xfId="8507" xr:uid="{9E7DCAB7-7C94-418D-A4E3-8BF06684472E}"/>
    <cellStyle name="Millares 2 2 6 3 2 3 2 2" xfId="19959" xr:uid="{5706AE53-924A-442B-9E79-6DF3098DA216}"/>
    <cellStyle name="Millares 2 2 6 3 2 3 2 2 2" xfId="42853" xr:uid="{2F616429-4F13-4323-88CD-BE7FEECB1A36}"/>
    <cellStyle name="Millares 2 2 6 3 2 3 2 3" xfId="31412" xr:uid="{421A1F5D-FBD9-4F47-B0E5-F1FA934C56D4}"/>
    <cellStyle name="Millares 2 2 6 3 2 3 2 4" xfId="54294" xr:uid="{2E49A80C-275F-4D35-B8EA-F577DA0F3110}"/>
    <cellStyle name="Millares 2 2 6 3 2 3 3" xfId="15717" xr:uid="{6179F2A5-DA12-46A1-AD27-4B4F54805FB2}"/>
    <cellStyle name="Millares 2 2 6 3 2 3 3 2" xfId="38611" xr:uid="{D8A4C34B-5450-4DB4-857E-3434240D1685}"/>
    <cellStyle name="Millares 2 2 6 3 2 3 4" xfId="27170" xr:uid="{6A8CC4A0-F2C4-43EF-9784-9AA395D4320F}"/>
    <cellStyle name="Millares 2 2 6 3 2 3 5" xfId="50052" xr:uid="{D9720DAD-7CB4-48F6-AC84-A0F9B3BD4F51}"/>
    <cellStyle name="Millares 2 2 6 3 2 4" xfId="5351" xr:uid="{7FB23AE1-A28B-41B1-A93D-82D8C47B442A}"/>
    <cellStyle name="Millares 2 2 6 3 2 4 2" xfId="16803" xr:uid="{2EBECCDC-03B4-4259-951B-06D2FF60A9E0}"/>
    <cellStyle name="Millares 2 2 6 3 2 4 2 2" xfId="39697" xr:uid="{791292F5-D4D1-432E-BEEC-C54600251003}"/>
    <cellStyle name="Millares 2 2 6 3 2 4 3" xfId="28256" xr:uid="{B17C203C-60B1-4853-B5DE-3ED028BD4617}"/>
    <cellStyle name="Millares 2 2 6 3 2 4 4" xfId="51138" xr:uid="{AD0B4C1F-D73F-4B8C-8D89-45B55316037A}"/>
    <cellStyle name="Millares 2 2 6 3 2 5" xfId="10412" xr:uid="{DF54C7F8-A283-471E-B32D-51FEC0CD504E}"/>
    <cellStyle name="Millares 2 2 6 3 2 5 2" xfId="21855" xr:uid="{DDE37E3C-EBAE-4F28-836E-0BE158E56F91}"/>
    <cellStyle name="Millares 2 2 6 3 2 5 2 2" xfId="44749" xr:uid="{AE6C84D0-CCF1-4F28-935D-17A8C2D233BC}"/>
    <cellStyle name="Millares 2 2 6 3 2 5 3" xfId="33308" xr:uid="{A52B4696-4F57-40C8-8ABA-5A2520E31E79}"/>
    <cellStyle name="Millares 2 2 6 3 2 6" xfId="11496" xr:uid="{F17545A0-314A-4A81-8A11-FA99D77B7D75}"/>
    <cellStyle name="Millares 2 2 6 3 2 6 2" xfId="22939" xr:uid="{E7A7A573-D2AF-4804-A5F7-BA12F247CB99}"/>
    <cellStyle name="Millares 2 2 6 3 2 6 2 2" xfId="45833" xr:uid="{C69F6B43-0F75-491A-BB40-A61E54248CE3}"/>
    <cellStyle name="Millares 2 2 6 3 2 6 3" xfId="34392" xr:uid="{C12B1716-7162-4A36-A511-6A89C0C1E397}"/>
    <cellStyle name="Millares 2 2 6 3 2 7" xfId="12561" xr:uid="{C8B7DE1B-C8D0-41BD-B86E-CB088AB99A45}"/>
    <cellStyle name="Millares 2 2 6 3 2 7 2" xfId="35455" xr:uid="{53C480C6-1A83-4E90-8622-3D65A205C6EB}"/>
    <cellStyle name="Millares 2 2 6 3 2 8" xfId="24014" xr:uid="{40937AFC-F05E-43C9-8CD6-CE28D0984B1D}"/>
    <cellStyle name="Millares 2 2 6 3 2 9" xfId="46897" xr:uid="{4769AD96-1984-4863-AB23-60D29DC53558}"/>
    <cellStyle name="Millares 2 2 6 3 3" xfId="1893" xr:uid="{AC0DF76E-B13C-4564-9EEC-F796645F2620}"/>
    <cellStyle name="Millares 2 2 6 3 3 2" xfId="6141" xr:uid="{28A6BD8D-7827-439B-A410-DBE44409DBED}"/>
    <cellStyle name="Millares 2 2 6 3 3 2 2" xfId="17593" xr:uid="{1BB2B68A-01BF-4218-8FE0-442D9ECE06AE}"/>
    <cellStyle name="Millares 2 2 6 3 3 2 2 2" xfId="40487" xr:uid="{DA74F489-5532-4D9B-84A7-4803F8405386}"/>
    <cellStyle name="Millares 2 2 6 3 3 2 3" xfId="29046" xr:uid="{0BD66FED-F577-48B5-8C1E-3C586601E7D7}"/>
    <cellStyle name="Millares 2 2 6 3 3 2 4" xfId="51928" xr:uid="{AEF34CF0-D571-4018-BBCE-0EB142B338DE}"/>
    <cellStyle name="Millares 2 2 6 3 3 3" xfId="13351" xr:uid="{1FB2C6CC-CE82-41A6-B321-97796A906D0A}"/>
    <cellStyle name="Millares 2 2 6 3 3 3 2" xfId="36245" xr:uid="{2C1F1DD5-D172-4A80-81A3-357AEF4CD0B5}"/>
    <cellStyle name="Millares 2 2 6 3 3 4" xfId="24804" xr:uid="{20F0CFAD-A4FB-4E8C-879B-CF358FD81245}"/>
    <cellStyle name="Millares 2 2 6 3 3 5" xfId="47687" xr:uid="{BC86D03C-F9C5-4D21-9743-FC4D36B9D253}"/>
    <cellStyle name="Millares 2 2 6 3 4" xfId="3737" xr:uid="{E184DF2A-18F1-4C9B-97A8-FFDA859E9720}"/>
    <cellStyle name="Millares 2 2 6 3 4 2" xfId="7980" xr:uid="{3C46A4CD-098D-4E0D-8799-8B98ECE9C6E5}"/>
    <cellStyle name="Millares 2 2 6 3 4 2 2" xfId="19432" xr:uid="{9020A377-E2BB-4855-857E-68207B2F903F}"/>
    <cellStyle name="Millares 2 2 6 3 4 2 2 2" xfId="42326" xr:uid="{568CDC2F-59B7-49A9-AD68-D90E200F52F6}"/>
    <cellStyle name="Millares 2 2 6 3 4 2 3" xfId="30885" xr:uid="{A361A89C-1FDF-4C83-AA3D-719F0B23616C}"/>
    <cellStyle name="Millares 2 2 6 3 4 2 4" xfId="53767" xr:uid="{894AF2DD-831C-4D5F-99AB-19B37AED2E6E}"/>
    <cellStyle name="Millares 2 2 6 3 4 3" xfId="15190" xr:uid="{2AFB27AA-5EE6-4533-91A3-20209E7EE829}"/>
    <cellStyle name="Millares 2 2 6 3 4 3 2" xfId="38084" xr:uid="{4C7DA841-DF07-4E76-A900-4D9AB05A9779}"/>
    <cellStyle name="Millares 2 2 6 3 4 4" xfId="26643" xr:uid="{BFF32B1D-5655-4009-8490-A265BDC051EC}"/>
    <cellStyle name="Millares 2 2 6 3 4 5" xfId="49525" xr:uid="{866CA73C-210F-4208-8ADA-48699AE35E4C}"/>
    <cellStyle name="Millares 2 2 6 3 5" xfId="4824" xr:uid="{E24DC715-0BCB-4D72-B9C1-783AF24CD203}"/>
    <cellStyle name="Millares 2 2 6 3 5 2" xfId="16276" xr:uid="{ED8DB4E9-0EA0-4FB8-AE6F-D89A3FCA3BCE}"/>
    <cellStyle name="Millares 2 2 6 3 5 2 2" xfId="39170" xr:uid="{E0CE0B02-F6A7-4FCE-909A-7F6B688ED39F}"/>
    <cellStyle name="Millares 2 2 6 3 5 3" xfId="27729" xr:uid="{52C0C8B6-0F75-48A1-AF78-8F0EDC1CB487}"/>
    <cellStyle name="Millares 2 2 6 3 5 4" xfId="50611" xr:uid="{78BD77FB-E247-47A0-8BBB-0DB5491CB2E1}"/>
    <cellStyle name="Millares 2 2 6 3 6" xfId="9885" xr:uid="{3EB3338A-0C85-4A49-9F0B-F0B99ADA8CC2}"/>
    <cellStyle name="Millares 2 2 6 3 6 2" xfId="21328" xr:uid="{798ABFEE-7489-4032-9516-ED0967BDF0C8}"/>
    <cellStyle name="Millares 2 2 6 3 6 2 2" xfId="44222" xr:uid="{7DE6E63E-B0B0-411B-A4CB-DAA1E97219B7}"/>
    <cellStyle name="Millares 2 2 6 3 6 3" xfId="32781" xr:uid="{71292F26-A265-4C86-AD40-084AFCBB7C7F}"/>
    <cellStyle name="Millares 2 2 6 3 7" xfId="10969" xr:uid="{A72BC7B7-B3DA-400B-8100-5EEBD0A0D4D0}"/>
    <cellStyle name="Millares 2 2 6 3 7 2" xfId="22412" xr:uid="{6E4B0C1E-B3E9-4B4E-B7FB-D47B80F5FE98}"/>
    <cellStyle name="Millares 2 2 6 3 7 2 2" xfId="45306" xr:uid="{18355F16-FABF-43DD-9A97-FC456E3A3782}"/>
    <cellStyle name="Millares 2 2 6 3 7 3" xfId="33865" xr:uid="{C95B44B5-4C72-4DB7-AA34-24C3793009C4}"/>
    <cellStyle name="Millares 2 2 6 3 8" xfId="12034" xr:uid="{A96622FE-BD7C-4F0E-8F92-65D387AF2AB5}"/>
    <cellStyle name="Millares 2 2 6 3 8 2" xfId="34928" xr:uid="{C0570FF6-35FC-4A99-9D64-E44EA5090177}"/>
    <cellStyle name="Millares 2 2 6 3 9" xfId="23487" xr:uid="{7D057945-DC57-48E5-A7D4-FD58874855D6}"/>
    <cellStyle name="Millares 2 2 6 4" xfId="840" xr:uid="{26EBAD73-A4D0-4F7D-B4B9-400E08D28FFB}"/>
    <cellStyle name="Millares 2 2 6 4 2" xfId="2157" xr:uid="{CFE35D01-83B6-4BAD-B6B2-E5EF9FE07358}"/>
    <cellStyle name="Millares 2 2 6 4 2 2" xfId="6405" xr:uid="{F63BF0B3-2058-4D1F-895C-3C51F768FBD5}"/>
    <cellStyle name="Millares 2 2 6 4 2 2 2" xfId="17857" xr:uid="{ABBC84A7-4AAF-4793-B506-71C94638B08B}"/>
    <cellStyle name="Millares 2 2 6 4 2 2 2 2" xfId="40751" xr:uid="{4EF0A5FC-0503-44E1-AEE6-85B811905C2D}"/>
    <cellStyle name="Millares 2 2 6 4 2 2 3" xfId="29310" xr:uid="{E351F4AE-513A-40CD-BE41-B19972E8C00F}"/>
    <cellStyle name="Millares 2 2 6 4 2 2 4" xfId="52192" xr:uid="{5F3C9FE7-1176-4E3E-B2C9-35039D652218}"/>
    <cellStyle name="Millares 2 2 6 4 2 3" xfId="13615" xr:uid="{7F5B0DE2-441E-45AE-B950-1329FF4561D3}"/>
    <cellStyle name="Millares 2 2 6 4 2 3 2" xfId="36509" xr:uid="{3A5466CD-1B0A-4989-86A2-81F12F9876B7}"/>
    <cellStyle name="Millares 2 2 6 4 2 4" xfId="25068" xr:uid="{10C3F10D-1FEA-4DCA-9F85-6C7D426B6379}"/>
    <cellStyle name="Millares 2 2 6 4 2 5" xfId="47951" xr:uid="{7A26D855-F7BB-4BE8-BBAB-7097489E3210}"/>
    <cellStyle name="Millares 2 2 6 4 3" xfId="4001" xr:uid="{B8032895-562A-4023-82DB-EC9DCF7D5276}"/>
    <cellStyle name="Millares 2 2 6 4 3 2" xfId="8244" xr:uid="{823F086F-37D1-4BC4-BBC6-802D4D3A4CAD}"/>
    <cellStyle name="Millares 2 2 6 4 3 2 2" xfId="19696" xr:uid="{34FBED8C-A031-4AF9-96FC-C6FBBA493AD3}"/>
    <cellStyle name="Millares 2 2 6 4 3 2 2 2" xfId="42590" xr:uid="{943999BE-8845-43E4-B25E-424FB4C08CBF}"/>
    <cellStyle name="Millares 2 2 6 4 3 2 3" xfId="31149" xr:uid="{AF30C70E-A560-4499-A207-11AB0F12330B}"/>
    <cellStyle name="Millares 2 2 6 4 3 2 4" xfId="54031" xr:uid="{E4FC0ACE-561C-4F10-B51D-1ABDEDD970D9}"/>
    <cellStyle name="Millares 2 2 6 4 3 3" xfId="15454" xr:uid="{F1434D50-48D2-4163-91A5-CD503F483C96}"/>
    <cellStyle name="Millares 2 2 6 4 3 3 2" xfId="38348" xr:uid="{53326BC6-1282-4B13-B558-A0D7991971D3}"/>
    <cellStyle name="Millares 2 2 6 4 3 4" xfId="26907" xr:uid="{AA58BD82-499E-4A36-B5CA-08C58604D6B1}"/>
    <cellStyle name="Millares 2 2 6 4 3 5" xfId="49789" xr:uid="{1B8532C5-6879-48A7-A726-031BBB1FB118}"/>
    <cellStyle name="Millares 2 2 6 4 4" xfId="5088" xr:uid="{66ECA807-4E75-4DF5-B10B-1A5B9E43FBBF}"/>
    <cellStyle name="Millares 2 2 6 4 4 2" xfId="16540" xr:uid="{F8D192F6-A6F7-4B8C-B88F-BADD5D67FD0B}"/>
    <cellStyle name="Millares 2 2 6 4 4 2 2" xfId="39434" xr:uid="{9716E375-8188-4478-9635-3BC0FB7FDA59}"/>
    <cellStyle name="Millares 2 2 6 4 4 3" xfId="27993" xr:uid="{EB84CB87-8A84-494F-9E28-8C29C0CF193E}"/>
    <cellStyle name="Millares 2 2 6 4 4 4" xfId="50875" xr:uid="{587AD16B-0A70-423D-9ACA-3CF286647A8E}"/>
    <cellStyle name="Millares 2 2 6 4 5" xfId="10149" xr:uid="{1C3D1102-7787-4F42-AB40-E5E657D157B7}"/>
    <cellStyle name="Millares 2 2 6 4 5 2" xfId="21592" xr:uid="{B41A9274-5A0C-416C-B88C-6E94B8A0D820}"/>
    <cellStyle name="Millares 2 2 6 4 5 2 2" xfId="44486" xr:uid="{43E35EE4-715F-4D42-B3B2-53A19CB3ACA8}"/>
    <cellStyle name="Millares 2 2 6 4 5 3" xfId="33045" xr:uid="{90F2D991-04C0-4E64-AAFA-397A7D68519C}"/>
    <cellStyle name="Millares 2 2 6 4 6" xfId="11233" xr:uid="{C98DE493-93FD-4C22-B27D-DB147F530D4C}"/>
    <cellStyle name="Millares 2 2 6 4 6 2" xfId="22676" xr:uid="{49CB1692-995E-4B7F-BEC8-6446FF19FF24}"/>
    <cellStyle name="Millares 2 2 6 4 6 2 2" xfId="45570" xr:uid="{41D3B6C2-3775-4303-A18E-F5A5CF4B2E79}"/>
    <cellStyle name="Millares 2 2 6 4 6 3" xfId="34129" xr:uid="{DB7E2146-D195-4890-A1C3-4293234482DE}"/>
    <cellStyle name="Millares 2 2 6 4 7" xfId="12298" xr:uid="{E4240027-F239-48CD-A8D7-E98814D369D5}"/>
    <cellStyle name="Millares 2 2 6 4 7 2" xfId="35192" xr:uid="{DE997EAD-A9A3-4036-B2D7-A93965A5E337}"/>
    <cellStyle name="Millares 2 2 6 4 8" xfId="23751" xr:uid="{8A516875-275E-4306-A664-F83067B9FA15}"/>
    <cellStyle name="Millares 2 2 6 4 9" xfId="46634" xr:uid="{085EE3D0-D431-4E46-B1B2-2845A69BC243}"/>
    <cellStyle name="Millares 2 2 6 5" xfId="1368" xr:uid="{AB670DEF-03D4-4366-9ADD-A8BDD6E00484}"/>
    <cellStyle name="Millares 2 2 6 5 2" xfId="2685" xr:uid="{FB80EE43-36F2-43EB-8B53-4AF0AD04627B}"/>
    <cellStyle name="Millares 2 2 6 5 2 2" xfId="6933" xr:uid="{D1EBBB5D-500D-4F07-B7AC-434FD06BB0A9}"/>
    <cellStyle name="Millares 2 2 6 5 2 2 2" xfId="18385" xr:uid="{C7831201-99EA-422C-810A-E36E9AE54BBD}"/>
    <cellStyle name="Millares 2 2 6 5 2 2 2 2" xfId="41279" xr:uid="{9C89A16E-8D9B-441B-A3B7-ACBF2D2404F4}"/>
    <cellStyle name="Millares 2 2 6 5 2 2 3" xfId="29838" xr:uid="{0FFE057C-913A-4C7A-ABE2-DB3B03AEA8E3}"/>
    <cellStyle name="Millares 2 2 6 5 2 2 4" xfId="52720" xr:uid="{16060B44-19C1-49BD-9AD4-6E13AFA91B8D}"/>
    <cellStyle name="Millares 2 2 6 5 2 3" xfId="14143" xr:uid="{C992F03A-F218-4543-93B4-0AF88235FB10}"/>
    <cellStyle name="Millares 2 2 6 5 2 3 2" xfId="37037" xr:uid="{1EDB9584-8D03-4182-9F44-32C0DBD23BF8}"/>
    <cellStyle name="Millares 2 2 6 5 2 4" xfId="25596" xr:uid="{D49A0945-C51E-414B-82D5-67233766FEC6}"/>
    <cellStyle name="Millares 2 2 6 5 2 5" xfId="48479" xr:uid="{E0F680A9-BC70-4BEC-A2F1-9A49F9894C74}"/>
    <cellStyle name="Millares 2 2 6 5 3" xfId="5616" xr:uid="{DEC3BF97-768C-478C-8A5F-1CF09B07768F}"/>
    <cellStyle name="Millares 2 2 6 5 3 2" xfId="17068" xr:uid="{705B7F5A-2A6E-4843-8255-148068D51CE5}"/>
    <cellStyle name="Millares 2 2 6 5 3 2 2" xfId="39962" xr:uid="{B1FCD850-D479-4AE8-AADA-50151CAE76CD}"/>
    <cellStyle name="Millares 2 2 6 5 3 3" xfId="28521" xr:uid="{B0A0C828-FF16-49C6-9DA9-6917371481A7}"/>
    <cellStyle name="Millares 2 2 6 5 3 4" xfId="51403" xr:uid="{AF7BA9C8-0DAB-4D7C-AF0B-1AAC92A0172F}"/>
    <cellStyle name="Millares 2 2 6 5 4" xfId="12826" xr:uid="{11255207-B5F4-4DA4-954C-315852CF26C7}"/>
    <cellStyle name="Millares 2 2 6 5 4 2" xfId="35720" xr:uid="{0EB9C9A3-3335-4ED6-899C-1DB1C09B6EB7}"/>
    <cellStyle name="Millares 2 2 6 5 5" xfId="24279" xr:uid="{5E1A069D-8177-4EA0-8403-0FF1967BC58F}"/>
    <cellStyle name="Millares 2 2 6 5 6" xfId="47162" xr:uid="{1F7BDFCD-1822-4D86-8637-57E400099636}"/>
    <cellStyle name="Millares 2 2 6 6" xfId="1630" xr:uid="{E977B6CC-2867-44B6-BD57-F31C83B68F77}"/>
    <cellStyle name="Millares 2 2 6 6 2" xfId="5878" xr:uid="{DD0AE284-0330-4F02-968E-876E337D7828}"/>
    <cellStyle name="Millares 2 2 6 6 2 2" xfId="17330" xr:uid="{36FB770F-EF8D-4054-813C-8DBA690E34CC}"/>
    <cellStyle name="Millares 2 2 6 6 2 2 2" xfId="40224" xr:uid="{EA707381-6AE2-460D-A972-57995B5DDFC1}"/>
    <cellStyle name="Millares 2 2 6 6 2 3" xfId="28783" xr:uid="{1BC3A135-23E0-4F82-8978-74920CB1F037}"/>
    <cellStyle name="Millares 2 2 6 6 2 4" xfId="51665" xr:uid="{5CD61255-993C-4D7E-A7E5-A779AD6C23D1}"/>
    <cellStyle name="Millares 2 2 6 6 3" xfId="13088" xr:uid="{155225DE-8E1A-4629-8B9B-6B2FFD719AA2}"/>
    <cellStyle name="Millares 2 2 6 6 3 2" xfId="35982" xr:uid="{3229EAD1-4B59-44DA-BFB6-86ECA63C73F0}"/>
    <cellStyle name="Millares 2 2 6 6 4" xfId="24541" xr:uid="{E20D42C0-BED4-449C-882F-536193E5A112}"/>
    <cellStyle name="Millares 2 2 6 6 5" xfId="47424" xr:uid="{9A5C0FFC-7DAB-475E-A429-1B081C3C1288}"/>
    <cellStyle name="Millares 2 2 6 7" xfId="2953" xr:uid="{2CDB4902-9B47-4748-8375-18F65B9F138A}"/>
    <cellStyle name="Millares 2 2 6 7 2" xfId="7196" xr:uid="{CF7B458A-3817-4C94-B1EE-A1285A2B6DEE}"/>
    <cellStyle name="Millares 2 2 6 7 2 2" xfId="18648" xr:uid="{2A7FCA3D-2EA4-4A70-BDAB-56FBFC263CA6}"/>
    <cellStyle name="Millares 2 2 6 7 2 2 2" xfId="41542" xr:uid="{2ADE3C9C-F24F-4DA9-B60E-37F12246C033}"/>
    <cellStyle name="Millares 2 2 6 7 2 3" xfId="30101" xr:uid="{DD270323-E2A3-4566-ACF6-CA9C6EA1BC5A}"/>
    <cellStyle name="Millares 2 2 6 7 2 4" xfId="52983" xr:uid="{AA070AB8-6D2F-4184-865A-8C906D578DE2}"/>
    <cellStyle name="Millares 2 2 6 7 3" xfId="14406" xr:uid="{4A0257DC-CA2B-4EF9-B9A4-C363830B6CA6}"/>
    <cellStyle name="Millares 2 2 6 7 3 2" xfId="37300" xr:uid="{411F8F3A-E8EA-47A4-BEAD-18BE4981FF5A}"/>
    <cellStyle name="Millares 2 2 6 7 4" xfId="25859" xr:uid="{A591067C-74E1-4154-B4B8-99DED134BFCB}"/>
    <cellStyle name="Millares 2 2 6 7 5" xfId="48741" xr:uid="{E693C782-F4FB-409E-8477-9D7CD539F978}"/>
    <cellStyle name="Millares 2 2 6 8" xfId="3213" xr:uid="{52F66A66-013B-46E9-BB4F-4F9987D8420D}"/>
    <cellStyle name="Millares 2 2 6 8 2" xfId="7456" xr:uid="{3812D6A7-D878-4A52-9A78-20BBF3AA26E7}"/>
    <cellStyle name="Millares 2 2 6 8 2 2" xfId="18908" xr:uid="{3720ECB2-A961-480A-9B94-0D6F0CA507E6}"/>
    <cellStyle name="Millares 2 2 6 8 2 2 2" xfId="41802" xr:uid="{18CB1E4E-52EB-4C0F-B144-AA71E6331613}"/>
    <cellStyle name="Millares 2 2 6 8 2 3" xfId="30361" xr:uid="{3221B2A0-5190-4A61-86C2-187A10C223D8}"/>
    <cellStyle name="Millares 2 2 6 8 2 4" xfId="53243" xr:uid="{B46902A4-933C-4505-BF12-32337107A8A1}"/>
    <cellStyle name="Millares 2 2 6 8 3" xfId="14666" xr:uid="{92DB7C5A-EDAC-438F-B196-36BEE01BE48F}"/>
    <cellStyle name="Millares 2 2 6 8 3 2" xfId="37560" xr:uid="{3AB98888-02D5-49C8-8C1A-5341CD6D80CA}"/>
    <cellStyle name="Millares 2 2 6 8 4" xfId="26119" xr:uid="{62C472BB-6E50-46F6-BFF8-FA1BE4381511}"/>
    <cellStyle name="Millares 2 2 6 8 5" xfId="49001" xr:uid="{491A59C1-8384-4104-8CA6-9BC5480770CF}"/>
    <cellStyle name="Millares 2 2 6 9" xfId="3474" xr:uid="{5BDD8314-1785-4ACA-9C68-C62B71BD7686}"/>
    <cellStyle name="Millares 2 2 6 9 2" xfId="7717" xr:uid="{69F669C5-4636-4D3B-8089-6947E9E9D754}"/>
    <cellStyle name="Millares 2 2 6 9 2 2" xfId="19169" xr:uid="{3F5C4145-D697-49A5-BF61-9C1E1F6E15D0}"/>
    <cellStyle name="Millares 2 2 6 9 2 2 2" xfId="42063" xr:uid="{B6E9A58B-872E-4C65-81E7-6708C246AAA0}"/>
    <cellStyle name="Millares 2 2 6 9 2 3" xfId="30622" xr:uid="{9A35E8AB-9FDF-49AC-BD7E-0E188682355F}"/>
    <cellStyle name="Millares 2 2 6 9 2 4" xfId="53504" xr:uid="{A9C40BB8-2AC2-4EC6-AC17-52D29E54CDCF}"/>
    <cellStyle name="Millares 2 2 6 9 3" xfId="14927" xr:uid="{E92553B9-030C-41BE-9205-9FDAD6F96D68}"/>
    <cellStyle name="Millares 2 2 6 9 3 2" xfId="37821" xr:uid="{EC115158-4500-4B86-AFCF-B8AB7DE7D422}"/>
    <cellStyle name="Millares 2 2 6 9 4" xfId="26380" xr:uid="{E3236890-501D-4D3E-A869-851200B7EC76}"/>
    <cellStyle name="Millares 2 2 6 9 5" xfId="49262" xr:uid="{334B5046-6F35-456F-8669-D82336590DFC}"/>
    <cellStyle name="Millares 2 2 7" xfId="159" xr:uid="{D19ACB04-A594-445E-9EBC-71C15396FA97}"/>
    <cellStyle name="Millares 2 2 7 10" xfId="8713" xr:uid="{E3162AF7-6008-4040-94D6-A69B706C17D2}"/>
    <cellStyle name="Millares 2 2 7 10 2" xfId="20157" xr:uid="{10D9BC04-4FD4-4288-98D0-234DB95923B2}"/>
    <cellStyle name="Millares 2 2 7 10 2 2" xfId="43051" xr:uid="{65D40C9D-401C-4D75-B05F-5F88B1641169}"/>
    <cellStyle name="Millares 2 2 7 10 3" xfId="31610" xr:uid="{170C70A8-79D9-49B2-94F8-1A0E057BD27E}"/>
    <cellStyle name="Millares 2 2 7 10 4" xfId="54492" xr:uid="{9EE99D65-999F-4DCE-8B3A-F7904EC5D267}"/>
    <cellStyle name="Millares 2 2 7 11" xfId="8974" xr:uid="{9105BB25-64F0-4D49-9126-1E702561CAFE}"/>
    <cellStyle name="Millares 2 2 7 11 2" xfId="20418" xr:uid="{A12E6C8C-A57A-4E7E-8062-C84C896D23E1}"/>
    <cellStyle name="Millares 2 2 7 11 2 2" xfId="43312" xr:uid="{02DF5922-B083-415E-BCFC-ED1713F6D490}"/>
    <cellStyle name="Millares 2 2 7 11 3" xfId="31871" xr:uid="{E57E5453-FD51-4EC8-BCC6-7929CF898516}"/>
    <cellStyle name="Millares 2 2 7 11 4" xfId="54753" xr:uid="{8C498403-6DB9-4F30-B0DC-C58BC4D26EAB}"/>
    <cellStyle name="Millares 2 2 7 12" xfId="9240" xr:uid="{B7053512-9C89-47F8-BE6E-D7B4689BC6FF}"/>
    <cellStyle name="Millares 2 2 7 12 2" xfId="20684" xr:uid="{7DF4DECC-58AD-48B6-AF67-DB7539E2AAE5}"/>
    <cellStyle name="Millares 2 2 7 12 2 2" xfId="43578" xr:uid="{43C789C1-7D02-410B-9F47-29B68D7BA46F}"/>
    <cellStyle name="Millares 2 2 7 12 3" xfId="32137" xr:uid="{6831691F-BFA7-4FCF-96FE-C44A92E13C5A}"/>
    <cellStyle name="Millares 2 2 7 12 4" xfId="55019" xr:uid="{896AF205-B20A-4299-94A2-C5EFAA0360FE}"/>
    <cellStyle name="Millares 2 2 7 13" xfId="9511" xr:uid="{28D2CDDA-F41A-4374-8955-BD911992A587}"/>
    <cellStyle name="Millares 2 2 7 13 2" xfId="20954" xr:uid="{05321D68-5BD9-4634-AF20-63F2031FEF5E}"/>
    <cellStyle name="Millares 2 2 7 13 2 2" xfId="43848" xr:uid="{93B75482-0D1D-44DF-8B9A-80E7C988EEF7}"/>
    <cellStyle name="Millares 2 2 7 13 3" xfId="32407" xr:uid="{7471E5AD-C50A-4E5C-AB34-89F30CA8AAD1}"/>
    <cellStyle name="Millares 2 2 7 14" xfId="10598" xr:uid="{94B14A2A-6490-40DB-87E5-D34E41A1DE66}"/>
    <cellStyle name="Millares 2 2 7 14 2" xfId="22041" xr:uid="{C9A8B1E0-2ED9-425B-8315-806E5CBD5273}"/>
    <cellStyle name="Millares 2 2 7 14 2 2" xfId="44935" xr:uid="{DF52E80F-6A61-40F1-8090-56AA06DC2BDC}"/>
    <cellStyle name="Millares 2 2 7 14 3" xfId="33494" xr:uid="{D7D3852C-7F61-4EDA-B0D1-16F2710D9B68}"/>
    <cellStyle name="Millares 2 2 7 15" xfId="11663" xr:uid="{173BFBC2-E31B-4A62-9206-9EB0DDF1869F}"/>
    <cellStyle name="Millares 2 2 7 15 2" xfId="34557" xr:uid="{211B91B3-74BA-48A6-A7B3-40060BF1642E}"/>
    <cellStyle name="Millares 2 2 7 16" xfId="23116" xr:uid="{B2115370-ED38-44B6-84D7-242CF1D6CEE3}"/>
    <cellStyle name="Millares 2 2 7 17" xfId="45999" xr:uid="{D1B18E5B-3726-4ACA-B982-DBF4E49B9D77}"/>
    <cellStyle name="Millares 2 2 7 2" xfId="467" xr:uid="{07CED57A-91B6-4E8E-8C05-9FDE76EFDCE9}"/>
    <cellStyle name="Millares 2 2 7 2 10" xfId="46262" xr:uid="{849DD6AF-9BE2-4FE7-80DB-E20A037771CC}"/>
    <cellStyle name="Millares 2 2 7 2 2" xfId="995" xr:uid="{CCA66011-B123-464A-9297-EFCB327902B0}"/>
    <cellStyle name="Millares 2 2 7 2 2 2" xfId="2312" xr:uid="{8787CD9C-1796-42A9-AC0C-81D5E4CFEDA1}"/>
    <cellStyle name="Millares 2 2 7 2 2 2 2" xfId="6560" xr:uid="{E892871A-B20D-45D8-A7CC-D069C778C307}"/>
    <cellStyle name="Millares 2 2 7 2 2 2 2 2" xfId="18012" xr:uid="{9B9FD4F0-AD83-41E1-BB47-EEF19F3596F2}"/>
    <cellStyle name="Millares 2 2 7 2 2 2 2 2 2" xfId="40906" xr:uid="{11ED0C20-A84B-45B7-A9AA-A2C93BF386A7}"/>
    <cellStyle name="Millares 2 2 7 2 2 2 2 3" xfId="29465" xr:uid="{C8AC4B7B-76A7-42D8-A5FF-A8AFB8E8F77F}"/>
    <cellStyle name="Millares 2 2 7 2 2 2 2 4" xfId="52347" xr:uid="{20E9B286-DA15-4902-B699-AD4644CFA5E2}"/>
    <cellStyle name="Millares 2 2 7 2 2 2 3" xfId="13770" xr:uid="{7B16EF5A-A506-4D5B-B6C4-A9C958486B90}"/>
    <cellStyle name="Millares 2 2 7 2 2 2 3 2" xfId="36664" xr:uid="{A10876D5-D4A8-4FD5-9FFF-BE53B0DA7ADF}"/>
    <cellStyle name="Millares 2 2 7 2 2 2 4" xfId="25223" xr:uid="{2722ADF4-396F-44BA-B589-9D32288F48E2}"/>
    <cellStyle name="Millares 2 2 7 2 2 2 5" xfId="48106" xr:uid="{E29AB51E-F559-4017-A847-D4F606EACC34}"/>
    <cellStyle name="Millares 2 2 7 2 2 3" xfId="4156" xr:uid="{E30114CF-5221-4A41-BA25-6D70958D0102}"/>
    <cellStyle name="Millares 2 2 7 2 2 3 2" xfId="8399" xr:uid="{1B8D32E4-7011-4557-B7C5-8C8D256431FB}"/>
    <cellStyle name="Millares 2 2 7 2 2 3 2 2" xfId="19851" xr:uid="{7C0116E9-176B-4C47-853A-E8C503B914F0}"/>
    <cellStyle name="Millares 2 2 7 2 2 3 2 2 2" xfId="42745" xr:uid="{FB2F262A-9446-4BE9-912D-56C405DADC60}"/>
    <cellStyle name="Millares 2 2 7 2 2 3 2 3" xfId="31304" xr:uid="{42E40E09-77B4-45A4-B908-974CDEFFA3D5}"/>
    <cellStyle name="Millares 2 2 7 2 2 3 2 4" xfId="54186" xr:uid="{B7DD36B7-E429-4A02-981D-3B3F323B9991}"/>
    <cellStyle name="Millares 2 2 7 2 2 3 3" xfId="15609" xr:uid="{25DD1C3B-673D-41DC-A312-CA37727825B9}"/>
    <cellStyle name="Millares 2 2 7 2 2 3 3 2" xfId="38503" xr:uid="{3C9CF009-021A-4253-B58F-66ED6C4DBBD3}"/>
    <cellStyle name="Millares 2 2 7 2 2 3 4" xfId="27062" xr:uid="{1EE01855-2B8A-4642-8B72-6F5FC4F8884B}"/>
    <cellStyle name="Millares 2 2 7 2 2 3 5" xfId="49944" xr:uid="{28C9783C-66BF-41BA-94A9-AF53F4964C25}"/>
    <cellStyle name="Millares 2 2 7 2 2 4" xfId="5243" xr:uid="{0E267236-17FA-4676-A10C-AD5E74DE7BF2}"/>
    <cellStyle name="Millares 2 2 7 2 2 4 2" xfId="16695" xr:uid="{E7FEFBD3-C560-4B10-A349-34768B604664}"/>
    <cellStyle name="Millares 2 2 7 2 2 4 2 2" xfId="39589" xr:uid="{4EBAFB3A-D785-4CD4-A328-993C44F83355}"/>
    <cellStyle name="Millares 2 2 7 2 2 4 3" xfId="28148" xr:uid="{3474FD72-A03E-4688-9C6E-928FDDBEBCA7}"/>
    <cellStyle name="Millares 2 2 7 2 2 4 4" xfId="51030" xr:uid="{F14D4195-2466-4BC8-9FC4-EE2884263758}"/>
    <cellStyle name="Millares 2 2 7 2 2 5" xfId="10304" xr:uid="{0A374864-337C-4550-9E30-B093FC96036C}"/>
    <cellStyle name="Millares 2 2 7 2 2 5 2" xfId="21747" xr:uid="{53627A54-F45C-4876-A6CE-FB2195C4209A}"/>
    <cellStyle name="Millares 2 2 7 2 2 5 2 2" xfId="44641" xr:uid="{6508CD89-7E23-406C-89D2-8B524A3AA430}"/>
    <cellStyle name="Millares 2 2 7 2 2 5 3" xfId="33200" xr:uid="{27F539F3-C99F-42D3-B11C-06B1F0215C7C}"/>
    <cellStyle name="Millares 2 2 7 2 2 6" xfId="11388" xr:uid="{BFEC2472-A894-4D58-9898-930EBF130678}"/>
    <cellStyle name="Millares 2 2 7 2 2 6 2" xfId="22831" xr:uid="{A9D63BF6-E57D-4585-B01F-EF8E727A04EF}"/>
    <cellStyle name="Millares 2 2 7 2 2 6 2 2" xfId="45725" xr:uid="{1C3FFDD4-C076-4233-93A5-0ABDFF302502}"/>
    <cellStyle name="Millares 2 2 7 2 2 6 3" xfId="34284" xr:uid="{5ADD7323-2C44-4C01-8573-11A4D1643874}"/>
    <cellStyle name="Millares 2 2 7 2 2 7" xfId="12453" xr:uid="{E1D4F815-40D7-4891-B807-867873FCE91E}"/>
    <cellStyle name="Millares 2 2 7 2 2 7 2" xfId="35347" xr:uid="{7E0BA519-C6E2-4ED3-A28A-C9B304CCFDD8}"/>
    <cellStyle name="Millares 2 2 7 2 2 8" xfId="23906" xr:uid="{3B95F0E5-4784-43EB-A64F-E68F625993F0}"/>
    <cellStyle name="Millares 2 2 7 2 2 9" xfId="46789" xr:uid="{6944D9CB-A234-4EF5-94D9-1BEE9F875ABD}"/>
    <cellStyle name="Millares 2 2 7 2 3" xfId="1785" xr:uid="{9EF4E900-1120-4DF5-BAE4-B23571C9A067}"/>
    <cellStyle name="Millares 2 2 7 2 3 2" xfId="6033" xr:uid="{A11D66B9-D15D-4FE9-874C-CB29982B2DAB}"/>
    <cellStyle name="Millares 2 2 7 2 3 2 2" xfId="17485" xr:uid="{9B4C280F-872F-40BB-A1FD-85F5E8263E00}"/>
    <cellStyle name="Millares 2 2 7 2 3 2 2 2" xfId="40379" xr:uid="{DBB31CB1-5748-45F4-A958-36FA294BE7DB}"/>
    <cellStyle name="Millares 2 2 7 2 3 2 3" xfId="28938" xr:uid="{BBA0CB54-9985-4BE8-BCE7-ECF76740D84D}"/>
    <cellStyle name="Millares 2 2 7 2 3 2 4" xfId="51820" xr:uid="{5679EEDB-3DBB-4722-B413-3BF1DD305121}"/>
    <cellStyle name="Millares 2 2 7 2 3 3" xfId="13243" xr:uid="{C45636C3-4FCE-4B81-A9B5-B7C052D71DC4}"/>
    <cellStyle name="Millares 2 2 7 2 3 3 2" xfId="36137" xr:uid="{3BC463D8-85F2-4E30-9CE3-FE700E1D4B7E}"/>
    <cellStyle name="Millares 2 2 7 2 3 4" xfId="24696" xr:uid="{AA8FA9C7-0CFF-47EB-819C-3417641A8D87}"/>
    <cellStyle name="Millares 2 2 7 2 3 5" xfId="47579" xr:uid="{D8D3D7A6-0400-4C06-B6A6-3AFC15C9FBDC}"/>
    <cellStyle name="Millares 2 2 7 2 4" xfId="3629" xr:uid="{83EB340F-8D2C-48CD-B4E1-3970D760E86D}"/>
    <cellStyle name="Millares 2 2 7 2 4 2" xfId="7872" xr:uid="{1017F186-40B3-4205-90C8-46D49E7510F6}"/>
    <cellStyle name="Millares 2 2 7 2 4 2 2" xfId="19324" xr:uid="{006212C0-17E7-4EB0-A02A-B182FBC9303F}"/>
    <cellStyle name="Millares 2 2 7 2 4 2 2 2" xfId="42218" xr:uid="{B48B60A0-DF97-4102-84E8-EFA77366B472}"/>
    <cellStyle name="Millares 2 2 7 2 4 2 3" xfId="30777" xr:uid="{1FD41456-B838-4686-AF51-240F3FFA4583}"/>
    <cellStyle name="Millares 2 2 7 2 4 2 4" xfId="53659" xr:uid="{5BAC43B3-5656-40EA-A94D-E61034529288}"/>
    <cellStyle name="Millares 2 2 7 2 4 3" xfId="15082" xr:uid="{51FD5BF4-C003-4CCA-BF1C-2C8E4AA675C5}"/>
    <cellStyle name="Millares 2 2 7 2 4 3 2" xfId="37976" xr:uid="{D9609EAB-FA46-4A0A-ACAF-3683A482EBE2}"/>
    <cellStyle name="Millares 2 2 7 2 4 4" xfId="26535" xr:uid="{6702DC7E-FCE4-48BF-B0E0-07CC4C2B088E}"/>
    <cellStyle name="Millares 2 2 7 2 4 5" xfId="49417" xr:uid="{8CFC3E24-D955-4958-B10C-DF2F6338DB97}"/>
    <cellStyle name="Millares 2 2 7 2 5" xfId="4716" xr:uid="{C4C91B69-826C-4CE7-BC57-8C3F2A51E26D}"/>
    <cellStyle name="Millares 2 2 7 2 5 2" xfId="16168" xr:uid="{4E94C0F2-AD31-4C4E-A0A6-20CA4A806904}"/>
    <cellStyle name="Millares 2 2 7 2 5 2 2" xfId="39062" xr:uid="{91DEA7D0-14B4-4ACB-AC8A-18533F21BA12}"/>
    <cellStyle name="Millares 2 2 7 2 5 3" xfId="27621" xr:uid="{20626A5B-810F-4500-95A4-AF24B603536C}"/>
    <cellStyle name="Millares 2 2 7 2 5 4" xfId="50503" xr:uid="{B050B13E-DC4F-4A05-A051-39F77C227A4C}"/>
    <cellStyle name="Millares 2 2 7 2 6" xfId="9777" xr:uid="{19976A83-E470-4505-96B2-A4943EA553EF}"/>
    <cellStyle name="Millares 2 2 7 2 6 2" xfId="21220" xr:uid="{A3FA7E79-CDBA-48C2-BD66-9532037E2C52}"/>
    <cellStyle name="Millares 2 2 7 2 6 2 2" xfId="44114" xr:uid="{CB1CE2E5-C602-4CDC-ACEB-64469F4556AD}"/>
    <cellStyle name="Millares 2 2 7 2 6 3" xfId="32673" xr:uid="{DA223055-7458-492B-B705-09A9F6770182}"/>
    <cellStyle name="Millares 2 2 7 2 7" xfId="10861" xr:uid="{23C17AF5-B052-4F12-BF54-C81521A27B87}"/>
    <cellStyle name="Millares 2 2 7 2 7 2" xfId="22304" xr:uid="{C032B4CC-70D6-4729-8BDF-16DB50863953}"/>
    <cellStyle name="Millares 2 2 7 2 7 2 2" xfId="45198" xr:uid="{DCC80014-DDFD-4201-872E-A85A0BDCBB3F}"/>
    <cellStyle name="Millares 2 2 7 2 7 3" xfId="33757" xr:uid="{447F8184-924F-45E8-AC63-D21D1DEF2D9D}"/>
    <cellStyle name="Millares 2 2 7 2 8" xfId="11926" xr:uid="{D7C5F504-DE29-47D3-8D68-C6D5C0DCCDFB}"/>
    <cellStyle name="Millares 2 2 7 2 8 2" xfId="34820" xr:uid="{41355142-43C7-432B-867D-28A094BFEDCD}"/>
    <cellStyle name="Millares 2 2 7 2 9" xfId="23379" xr:uid="{6F8BCBE9-D5DB-48D8-8B17-A56A4ABACFC5}"/>
    <cellStyle name="Millares 2 2 7 3" xfId="731" xr:uid="{E1CA4BD2-22BF-4B7E-8454-7A091362239B}"/>
    <cellStyle name="Millares 2 2 7 3 2" xfId="2048" xr:uid="{34FA8F34-DABA-414E-A0C8-B4D6B4254341}"/>
    <cellStyle name="Millares 2 2 7 3 2 2" xfId="6296" xr:uid="{0C6326E4-643E-4EBF-B10C-627B00FD7AA6}"/>
    <cellStyle name="Millares 2 2 7 3 2 2 2" xfId="17748" xr:uid="{0EA217BE-D5C8-497F-A0CE-2B42F6786DB0}"/>
    <cellStyle name="Millares 2 2 7 3 2 2 2 2" xfId="40642" xr:uid="{5C44D0F0-1A40-4A25-98F4-791A8C7B030B}"/>
    <cellStyle name="Millares 2 2 7 3 2 2 3" xfId="29201" xr:uid="{10F42C42-B841-4251-A82F-929587B9A836}"/>
    <cellStyle name="Millares 2 2 7 3 2 2 4" xfId="52083" xr:uid="{7A2CCD63-31EC-44DD-91AC-114E435C7102}"/>
    <cellStyle name="Millares 2 2 7 3 2 3" xfId="13506" xr:uid="{2050520A-53D3-42E1-B888-14614B5723FB}"/>
    <cellStyle name="Millares 2 2 7 3 2 3 2" xfId="36400" xr:uid="{48334A69-1ED2-4A10-A4B4-802EEE02EAB0}"/>
    <cellStyle name="Millares 2 2 7 3 2 4" xfId="24959" xr:uid="{680B6025-3EB7-4A2F-87BD-29805A240F12}"/>
    <cellStyle name="Millares 2 2 7 3 2 5" xfId="47842" xr:uid="{9F1E122F-311C-4EB1-985C-8155AFAB5C5A}"/>
    <cellStyle name="Millares 2 2 7 3 3" xfId="3892" xr:uid="{64318967-B2B8-407E-8B66-DD9B04A62F13}"/>
    <cellStyle name="Millares 2 2 7 3 3 2" xfId="8135" xr:uid="{03007B88-E879-4FBA-81FC-02AA40A05FB2}"/>
    <cellStyle name="Millares 2 2 7 3 3 2 2" xfId="19587" xr:uid="{41200A85-ACEA-4CF2-B558-3EBA3535BE44}"/>
    <cellStyle name="Millares 2 2 7 3 3 2 2 2" xfId="42481" xr:uid="{DB62B069-69EC-42C3-A169-53594E918D1C}"/>
    <cellStyle name="Millares 2 2 7 3 3 2 3" xfId="31040" xr:uid="{104094AD-3B57-4207-B0E3-FB7C40935BF4}"/>
    <cellStyle name="Millares 2 2 7 3 3 2 4" xfId="53922" xr:uid="{E6140B86-42D9-4093-A351-556A9F53A520}"/>
    <cellStyle name="Millares 2 2 7 3 3 3" xfId="15345" xr:uid="{D1E35CF6-3AEB-461C-B50E-6EE0E5891E29}"/>
    <cellStyle name="Millares 2 2 7 3 3 3 2" xfId="38239" xr:uid="{FE655F40-05DA-40B9-8D66-46CA95558CE2}"/>
    <cellStyle name="Millares 2 2 7 3 3 4" xfId="26798" xr:uid="{5ABB8AA4-E6EC-429E-B3BA-81CE71D7530F}"/>
    <cellStyle name="Millares 2 2 7 3 3 5" xfId="49680" xr:uid="{ABAF315E-C71E-47AC-A99F-3EB2397540DA}"/>
    <cellStyle name="Millares 2 2 7 3 4" xfId="4979" xr:uid="{5485899C-7282-41DF-9AF7-A2C486744035}"/>
    <cellStyle name="Millares 2 2 7 3 4 2" xfId="16431" xr:uid="{EB8EE6A4-EF6B-4B9F-8B8E-1AC035030E7C}"/>
    <cellStyle name="Millares 2 2 7 3 4 2 2" xfId="39325" xr:uid="{2F5DC604-1D3C-4CD0-9B6D-DCAD3BB47815}"/>
    <cellStyle name="Millares 2 2 7 3 4 3" xfId="27884" xr:uid="{1A206097-BE90-423C-AE4B-3C6DF9063E7D}"/>
    <cellStyle name="Millares 2 2 7 3 4 4" xfId="50766" xr:uid="{FCF92DBA-DE3E-4482-AB6A-1095F52A93BE}"/>
    <cellStyle name="Millares 2 2 7 3 5" xfId="10040" xr:uid="{C3C8309E-036F-41AC-9ED7-CA36146ADD62}"/>
    <cellStyle name="Millares 2 2 7 3 5 2" xfId="21483" xr:uid="{F3B5A5A4-07CC-4F5A-AEBF-4C099AA034C1}"/>
    <cellStyle name="Millares 2 2 7 3 5 2 2" xfId="44377" xr:uid="{64EA4D9F-04CD-41F0-A541-E0971EF53CA6}"/>
    <cellStyle name="Millares 2 2 7 3 5 3" xfId="32936" xr:uid="{D0348441-9681-4B00-AD84-F0BD247E7174}"/>
    <cellStyle name="Millares 2 2 7 3 6" xfId="11124" xr:uid="{1A6D8FD1-6B42-4BC3-A6F9-3A65CE5D40FF}"/>
    <cellStyle name="Millares 2 2 7 3 6 2" xfId="22567" xr:uid="{3310DF32-355E-4210-A6EF-4B79AA702D0B}"/>
    <cellStyle name="Millares 2 2 7 3 6 2 2" xfId="45461" xr:uid="{54F0E779-20A0-454E-9C30-90B21C5580CA}"/>
    <cellStyle name="Millares 2 2 7 3 6 3" xfId="34020" xr:uid="{D61AED0B-BCE3-4617-9FDC-A37B2350368F}"/>
    <cellStyle name="Millares 2 2 7 3 7" xfId="12189" xr:uid="{1AC701AB-C168-48E9-92FD-C5F7FCC34B14}"/>
    <cellStyle name="Millares 2 2 7 3 7 2" xfId="35083" xr:uid="{D5AFE416-206D-45C9-B4F3-6596AD89B837}"/>
    <cellStyle name="Millares 2 2 7 3 8" xfId="23642" xr:uid="{8836C82A-22D3-4224-B3D8-E5EE5FE107E3}"/>
    <cellStyle name="Millares 2 2 7 3 9" xfId="46525" xr:uid="{BA08A90D-FFE7-4DF9-A8C7-9D4A8B968D9D}"/>
    <cellStyle name="Millares 2 2 7 4" xfId="1259" xr:uid="{3914D5E7-0905-4ABB-B9E1-C683F3F31FA4}"/>
    <cellStyle name="Millares 2 2 7 4 2" xfId="2576" xr:uid="{433A8D6C-9DEC-4E2E-82A0-CAB4D76631AC}"/>
    <cellStyle name="Millares 2 2 7 4 2 2" xfId="6824" xr:uid="{FC1BDF12-519E-4A91-A5C7-C3C4461DD6C4}"/>
    <cellStyle name="Millares 2 2 7 4 2 2 2" xfId="18276" xr:uid="{BF15AF2E-018B-476F-902E-A2B661955D73}"/>
    <cellStyle name="Millares 2 2 7 4 2 2 2 2" xfId="41170" xr:uid="{33426D78-7A86-439C-BC32-DADC67B822D3}"/>
    <cellStyle name="Millares 2 2 7 4 2 2 3" xfId="29729" xr:uid="{1D6B2D34-6AFD-4674-AE64-6C45DA20F4FA}"/>
    <cellStyle name="Millares 2 2 7 4 2 2 4" xfId="52611" xr:uid="{86D05A14-89D4-4660-B22C-2DAF6535EF4A}"/>
    <cellStyle name="Millares 2 2 7 4 2 3" xfId="14034" xr:uid="{D44CF1CD-5040-41BB-8A6B-111DD8793B51}"/>
    <cellStyle name="Millares 2 2 7 4 2 3 2" xfId="36928" xr:uid="{91E61005-0218-4FEC-9315-8DF46E6FF141}"/>
    <cellStyle name="Millares 2 2 7 4 2 4" xfId="25487" xr:uid="{14F46A1A-F933-4C3D-9657-94E983BF9863}"/>
    <cellStyle name="Millares 2 2 7 4 2 5" xfId="48370" xr:uid="{254881B8-9688-422D-BF3A-42FD65339DEE}"/>
    <cellStyle name="Millares 2 2 7 4 3" xfId="5507" xr:uid="{2C160097-372D-430E-B3FB-CB6F2970D806}"/>
    <cellStyle name="Millares 2 2 7 4 3 2" xfId="16959" xr:uid="{3D89893A-E6CE-4184-BFCB-481CC7DC164D}"/>
    <cellStyle name="Millares 2 2 7 4 3 2 2" xfId="39853" xr:uid="{D09F835D-40EC-4B9F-B8A9-20213A336BC4}"/>
    <cellStyle name="Millares 2 2 7 4 3 3" xfId="28412" xr:uid="{CD7E0375-4AAD-4096-B0D9-7314285114CA}"/>
    <cellStyle name="Millares 2 2 7 4 3 4" xfId="51294" xr:uid="{40345882-433B-4E08-8A3E-DF14BDD2575F}"/>
    <cellStyle name="Millares 2 2 7 4 4" xfId="12717" xr:uid="{016DEE88-C3E9-4F1B-AFE1-0AE1365AD956}"/>
    <cellStyle name="Millares 2 2 7 4 4 2" xfId="35611" xr:uid="{514E00AE-6CD8-4E22-BD26-58AEAB91EB21}"/>
    <cellStyle name="Millares 2 2 7 4 5" xfId="24170" xr:uid="{F17A7794-E69B-44B9-BD88-306C2FAE1251}"/>
    <cellStyle name="Millares 2 2 7 4 6" xfId="47053" xr:uid="{772434D2-3D2D-41E3-9D6E-ECBC79432445}"/>
    <cellStyle name="Millares 2 2 7 5" xfId="1522" xr:uid="{089271E5-8B8A-4099-8F3C-2DFF974F6D0E}"/>
    <cellStyle name="Millares 2 2 7 5 2" xfId="5770" xr:uid="{186B663F-CEB8-42A5-AA16-500CE2FD2E24}"/>
    <cellStyle name="Millares 2 2 7 5 2 2" xfId="17222" xr:uid="{94CD45DE-0E08-4F1F-8800-36BAF472D459}"/>
    <cellStyle name="Millares 2 2 7 5 2 2 2" xfId="40116" xr:uid="{C5D1AD2B-3816-44AB-8733-A54CC1888845}"/>
    <cellStyle name="Millares 2 2 7 5 2 3" xfId="28675" xr:uid="{7AFBA6C0-673B-43CD-9F37-7EEC80F56006}"/>
    <cellStyle name="Millares 2 2 7 5 2 4" xfId="51557" xr:uid="{E5F18112-8DD8-4AC6-90BB-EC1B55C4A42D}"/>
    <cellStyle name="Millares 2 2 7 5 3" xfId="12980" xr:uid="{211DB3CD-34F9-4335-9FE1-6740D98B3031}"/>
    <cellStyle name="Millares 2 2 7 5 3 2" xfId="35874" xr:uid="{78EB559A-C1ED-4AFD-9780-9FBC6AF838D3}"/>
    <cellStyle name="Millares 2 2 7 5 4" xfId="24433" xr:uid="{8884E028-4321-40EB-9934-5AE49D2315F1}"/>
    <cellStyle name="Millares 2 2 7 5 5" xfId="47316" xr:uid="{CC5E1915-D058-4A36-A536-FDBAB0B9993E}"/>
    <cellStyle name="Millares 2 2 7 6" xfId="2843" xr:uid="{10876AA4-6B68-4D93-892C-B6C0A1FAFB1B}"/>
    <cellStyle name="Millares 2 2 7 6 2" xfId="7088" xr:uid="{ED436F2F-D886-4FCC-9631-B7963BCF928F}"/>
    <cellStyle name="Millares 2 2 7 6 2 2" xfId="18540" xr:uid="{8B13C0E9-E258-4473-A9B6-D2C45F14C980}"/>
    <cellStyle name="Millares 2 2 7 6 2 2 2" xfId="41434" xr:uid="{E119868F-AABE-4654-BB91-43A4F0D2DBAB}"/>
    <cellStyle name="Millares 2 2 7 6 2 3" xfId="29993" xr:uid="{884E86EF-76B8-4062-8585-9FC0750B78C1}"/>
    <cellStyle name="Millares 2 2 7 6 2 4" xfId="52875" xr:uid="{9F909CC1-598F-4398-A079-FD15772E22EC}"/>
    <cellStyle name="Millares 2 2 7 6 3" xfId="14298" xr:uid="{96E1195C-973D-41AF-9BB3-CB6C99F9F94E}"/>
    <cellStyle name="Millares 2 2 7 6 3 2" xfId="37192" xr:uid="{143A7E8C-9903-4764-A538-8D8DFC9A65ED}"/>
    <cellStyle name="Millares 2 2 7 6 4" xfId="25751" xr:uid="{EA218B79-A842-4256-942B-3763016F1861}"/>
    <cellStyle name="Millares 2 2 7 6 5" xfId="48633" xr:uid="{98DB75A7-6941-4D25-8BB2-7106D3A97DE9}"/>
    <cellStyle name="Millares 2 2 7 7" xfId="3104" xr:uid="{465E24B7-C9B3-481C-845C-8D905B8A401A}"/>
    <cellStyle name="Millares 2 2 7 7 2" xfId="7347" xr:uid="{556E18BC-7A10-4AB0-946B-76FD1910A270}"/>
    <cellStyle name="Millares 2 2 7 7 2 2" xfId="18799" xr:uid="{C9117C43-CADD-4F74-B1EF-92E5AD813FB0}"/>
    <cellStyle name="Millares 2 2 7 7 2 2 2" xfId="41693" xr:uid="{FE2EA603-E0D7-420E-ADE4-17187AA1EA44}"/>
    <cellStyle name="Millares 2 2 7 7 2 3" xfId="30252" xr:uid="{D16A78EE-8874-4707-AF3E-3CE3D2873F4D}"/>
    <cellStyle name="Millares 2 2 7 7 2 4" xfId="53134" xr:uid="{0600B6FE-B600-4BD8-937A-795915215935}"/>
    <cellStyle name="Millares 2 2 7 7 3" xfId="14557" xr:uid="{F3F5BB41-43FB-4A9C-A13F-E2FD218F0622}"/>
    <cellStyle name="Millares 2 2 7 7 3 2" xfId="37451" xr:uid="{1C8B98CA-1D72-427B-8534-B8B01B370089}"/>
    <cellStyle name="Millares 2 2 7 7 4" xfId="26010" xr:uid="{8FDF8850-42BF-4633-BB4C-7BB3825DBB74}"/>
    <cellStyle name="Millares 2 2 7 7 5" xfId="48892" xr:uid="{1D5A799E-4DB8-4B22-8007-C15C9FED964E}"/>
    <cellStyle name="Millares 2 2 7 8" xfId="3366" xr:uid="{7217F4A2-67F2-433D-B0A4-BEC5B661A67C}"/>
    <cellStyle name="Millares 2 2 7 8 2" xfId="7609" xr:uid="{DB98E0EC-F51D-45CC-BC5D-86EA2AFEDDD8}"/>
    <cellStyle name="Millares 2 2 7 8 2 2" xfId="19061" xr:uid="{91BAB91E-B5D7-4969-A949-8FB3EE4DCF80}"/>
    <cellStyle name="Millares 2 2 7 8 2 2 2" xfId="41955" xr:uid="{0CD32A16-8B61-41E9-820A-9F98EAE24C81}"/>
    <cellStyle name="Millares 2 2 7 8 2 3" xfId="30514" xr:uid="{C6131306-6CE3-4EE5-B0BB-AFEA7D7146E2}"/>
    <cellStyle name="Millares 2 2 7 8 2 4" xfId="53396" xr:uid="{0092073C-9DD8-4AE5-A250-04EF95D6BB15}"/>
    <cellStyle name="Millares 2 2 7 8 3" xfId="14819" xr:uid="{57D8F5C5-1694-4FEE-B1D8-5A0E8BA6A5F4}"/>
    <cellStyle name="Millares 2 2 7 8 3 2" xfId="37713" xr:uid="{29014BD1-D7C1-478B-B953-35B8372E7736}"/>
    <cellStyle name="Millares 2 2 7 8 4" xfId="26272" xr:uid="{64CB0161-7D7E-4F5F-B8B2-2D4ECDF96251}"/>
    <cellStyle name="Millares 2 2 7 8 5" xfId="49154" xr:uid="{429FC0FB-7706-48ED-961B-138B0843DFBD}"/>
    <cellStyle name="Millares 2 2 7 9" xfId="4426" xr:uid="{0F1207BE-82BB-4112-863D-6417B64687BC}"/>
    <cellStyle name="Millares 2 2 7 9 2" xfId="15878" xr:uid="{D92938E2-A249-4C3F-B363-343D0E1257BC}"/>
    <cellStyle name="Millares 2 2 7 9 2 2" xfId="38772" xr:uid="{E1B23AC1-3CA7-4118-BE8E-6074B0FF2724}"/>
    <cellStyle name="Millares 2 2 7 9 3" xfId="27331" xr:uid="{3AE1ECC7-A00F-42C5-A8EB-B882E9620FF9}"/>
    <cellStyle name="Millares 2 2 7 9 4" xfId="50213" xr:uid="{22BC0803-1F00-443D-A500-70790DF05C20}"/>
    <cellStyle name="Millares 2 2 8" xfId="146" xr:uid="{4544D51A-C423-4BD3-9170-D4B3F44C73C7}"/>
    <cellStyle name="Millares 2 2 8 10" xfId="8701" xr:uid="{AC0BBCC3-A369-46DF-BA30-DBAC3947B34F}"/>
    <cellStyle name="Millares 2 2 8 10 2" xfId="20145" xr:uid="{B563B1A5-D176-4A6C-B416-2B0429078235}"/>
    <cellStyle name="Millares 2 2 8 10 2 2" xfId="43039" xr:uid="{2082E956-72C9-486D-9AA8-2397CF46A15B}"/>
    <cellStyle name="Millares 2 2 8 10 3" xfId="31598" xr:uid="{885A0E2C-0C1B-4BDF-BFCE-C55E7E732163}"/>
    <cellStyle name="Millares 2 2 8 10 4" xfId="54480" xr:uid="{B78797A9-3BB3-4B88-85A5-6C39A8344FC3}"/>
    <cellStyle name="Millares 2 2 8 11" xfId="8962" xr:uid="{E0D84471-3FDA-4692-B1DE-B5B67E3DC9B6}"/>
    <cellStyle name="Millares 2 2 8 11 2" xfId="20406" xr:uid="{8E1F680F-453B-4A61-9548-36B2B469919A}"/>
    <cellStyle name="Millares 2 2 8 11 2 2" xfId="43300" xr:uid="{C3D6AC6B-1B4F-4D6E-821D-C3DBFE8FDAE6}"/>
    <cellStyle name="Millares 2 2 8 11 3" xfId="31859" xr:uid="{0BB74AC5-1B90-4F27-B99E-522B3C0B77C8}"/>
    <cellStyle name="Millares 2 2 8 11 4" xfId="54741" xr:uid="{DDF87D22-B57C-4A91-B2CC-3786AF14F579}"/>
    <cellStyle name="Millares 2 2 8 12" xfId="9228" xr:uid="{1AC03797-676E-4C48-B363-1C96A09D5C52}"/>
    <cellStyle name="Millares 2 2 8 12 2" xfId="20672" xr:uid="{3B9E415C-4A68-4933-8C79-B26D162C2ACD}"/>
    <cellStyle name="Millares 2 2 8 12 2 2" xfId="43566" xr:uid="{2D601831-7E8C-4A44-9866-5F6E2F983A0C}"/>
    <cellStyle name="Millares 2 2 8 12 3" xfId="32125" xr:uid="{99C24791-0D24-403E-9075-D6C19670B6A7}"/>
    <cellStyle name="Millares 2 2 8 12 4" xfId="55007" xr:uid="{C39DAC84-65CF-4379-87A6-C2E9D501C6A8}"/>
    <cellStyle name="Millares 2 2 8 13" xfId="9499" xr:uid="{7F1110B6-860E-4991-A7D9-2259BBF9AA3D}"/>
    <cellStyle name="Millares 2 2 8 13 2" xfId="20942" xr:uid="{8563567C-68BC-4508-B1AC-208A4A932AA7}"/>
    <cellStyle name="Millares 2 2 8 13 2 2" xfId="43836" xr:uid="{63F62A71-F588-4CDD-811F-53BE89022AAA}"/>
    <cellStyle name="Millares 2 2 8 13 3" xfId="32395" xr:uid="{B47DC22E-12ED-41E2-987A-1FE5D1C531A8}"/>
    <cellStyle name="Millares 2 2 8 14" xfId="10586" xr:uid="{B195DB7E-7454-48EF-8E06-DFFF6575A29A}"/>
    <cellStyle name="Millares 2 2 8 14 2" xfId="22029" xr:uid="{350D6DA9-F48B-4AA2-83AC-472306D2A9C8}"/>
    <cellStyle name="Millares 2 2 8 14 2 2" xfId="44923" xr:uid="{A865D708-C294-4154-B02C-B259B098BD3F}"/>
    <cellStyle name="Millares 2 2 8 14 3" xfId="33482" xr:uid="{B90BFFBB-116A-4CF1-9649-D3BD44158C00}"/>
    <cellStyle name="Millares 2 2 8 15" xfId="11651" xr:uid="{77587D17-596A-4832-B22A-50CD19D18627}"/>
    <cellStyle name="Millares 2 2 8 15 2" xfId="34545" xr:uid="{990D196C-D430-4EBC-AD92-360E3A9DAA8A}"/>
    <cellStyle name="Millares 2 2 8 16" xfId="23104" xr:uid="{F84D1C7C-F7DC-452B-948B-4D5950B0C5C0}"/>
    <cellStyle name="Millares 2 2 8 17" xfId="45987" xr:uid="{FADC5099-D1AA-4A24-A511-F66834CF89AA}"/>
    <cellStyle name="Millares 2 2 8 2" xfId="455" xr:uid="{D298A0A3-FD87-449E-9954-1519E9E98053}"/>
    <cellStyle name="Millares 2 2 8 2 10" xfId="46250" xr:uid="{03567A81-83BC-4DDF-8F8E-5472ED379B6C}"/>
    <cellStyle name="Millares 2 2 8 2 2" xfId="983" xr:uid="{8E6C484F-1F35-4DF0-87DD-73B468C0B9A0}"/>
    <cellStyle name="Millares 2 2 8 2 2 2" xfId="2300" xr:uid="{8B06FCCC-6FA6-43A7-91ED-50FE68F5F60B}"/>
    <cellStyle name="Millares 2 2 8 2 2 2 2" xfId="6548" xr:uid="{ED72D503-0C28-49A0-A666-A720B9EE9A4C}"/>
    <cellStyle name="Millares 2 2 8 2 2 2 2 2" xfId="18000" xr:uid="{8E53AB4C-2E55-463B-87C5-4573E79B65BC}"/>
    <cellStyle name="Millares 2 2 8 2 2 2 2 2 2" xfId="40894" xr:uid="{BBB8CB29-23C4-412A-82CA-C1C5DE3BE673}"/>
    <cellStyle name="Millares 2 2 8 2 2 2 2 3" xfId="29453" xr:uid="{0B77F031-5432-4424-8B47-8BB3631FCD64}"/>
    <cellStyle name="Millares 2 2 8 2 2 2 2 4" xfId="52335" xr:uid="{2B864048-7EB2-45B0-87DC-C61103BB0FAF}"/>
    <cellStyle name="Millares 2 2 8 2 2 2 3" xfId="13758" xr:uid="{DE8356ED-4BE6-4E00-9E25-BBFFCDA006BB}"/>
    <cellStyle name="Millares 2 2 8 2 2 2 3 2" xfId="36652" xr:uid="{CBEBFDC2-897D-4791-A17C-6FA4140D6104}"/>
    <cellStyle name="Millares 2 2 8 2 2 2 4" xfId="25211" xr:uid="{06596CDC-5AE9-4C16-ABD0-0A290588A25B}"/>
    <cellStyle name="Millares 2 2 8 2 2 2 5" xfId="48094" xr:uid="{99DAAC1E-5229-4038-8E7C-1DB929509C6D}"/>
    <cellStyle name="Millares 2 2 8 2 2 3" xfId="4144" xr:uid="{31754477-ADA0-48DF-ACDA-8A5A31F3FBD9}"/>
    <cellStyle name="Millares 2 2 8 2 2 3 2" xfId="8387" xr:uid="{73BED30C-82B9-424C-98D6-7C6BFBAC0694}"/>
    <cellStyle name="Millares 2 2 8 2 2 3 2 2" xfId="19839" xr:uid="{F055AE58-065E-4C1E-B07B-54BC5CF5DB03}"/>
    <cellStyle name="Millares 2 2 8 2 2 3 2 2 2" xfId="42733" xr:uid="{7F44FE79-96CA-4331-AEDA-D6D2575D85CB}"/>
    <cellStyle name="Millares 2 2 8 2 2 3 2 3" xfId="31292" xr:uid="{C7F28267-7F26-4640-937C-B38E50B664BE}"/>
    <cellStyle name="Millares 2 2 8 2 2 3 2 4" xfId="54174" xr:uid="{D579A868-ACD9-490D-A98B-984024EC92F1}"/>
    <cellStyle name="Millares 2 2 8 2 2 3 3" xfId="15597" xr:uid="{12FA0E1A-1593-4AA4-9FB3-ABFDE6098B6B}"/>
    <cellStyle name="Millares 2 2 8 2 2 3 3 2" xfId="38491" xr:uid="{AA91AE68-48D3-4A02-9251-E5B94490AAE2}"/>
    <cellStyle name="Millares 2 2 8 2 2 3 4" xfId="27050" xr:uid="{AB7D689A-D688-40D8-94B8-57244B93AD70}"/>
    <cellStyle name="Millares 2 2 8 2 2 3 5" xfId="49932" xr:uid="{5EE07E49-4CA5-4EA4-9176-7D6B52DC8C58}"/>
    <cellStyle name="Millares 2 2 8 2 2 4" xfId="5231" xr:uid="{18AE7629-E36B-43C4-AA89-8E815A500641}"/>
    <cellStyle name="Millares 2 2 8 2 2 4 2" xfId="16683" xr:uid="{401CB9F3-4417-41EA-ACD9-8753B0D1CAE3}"/>
    <cellStyle name="Millares 2 2 8 2 2 4 2 2" xfId="39577" xr:uid="{52B0BC63-6909-4937-BBA1-0E7BC28EA898}"/>
    <cellStyle name="Millares 2 2 8 2 2 4 3" xfId="28136" xr:uid="{31F20FD5-FFF7-46DD-8A3E-6B596A869818}"/>
    <cellStyle name="Millares 2 2 8 2 2 4 4" xfId="51018" xr:uid="{1A024E74-F6E4-40C4-AC0C-0A365B996687}"/>
    <cellStyle name="Millares 2 2 8 2 2 5" xfId="10292" xr:uid="{2423F2E4-9D68-401B-BC5D-07181A18F6C0}"/>
    <cellStyle name="Millares 2 2 8 2 2 5 2" xfId="21735" xr:uid="{9AD38FD2-F0D5-4C7A-9D83-33146FF8E93E}"/>
    <cellStyle name="Millares 2 2 8 2 2 5 2 2" xfId="44629" xr:uid="{7FF6699B-A644-4EDC-B067-FBFDAA3FBFC2}"/>
    <cellStyle name="Millares 2 2 8 2 2 5 3" xfId="33188" xr:uid="{DA7981AE-3D3D-4DF3-BCCE-67DFD52F767E}"/>
    <cellStyle name="Millares 2 2 8 2 2 6" xfId="11376" xr:uid="{15856A99-156A-41E1-9F22-B83883D57867}"/>
    <cellStyle name="Millares 2 2 8 2 2 6 2" xfId="22819" xr:uid="{BDDDD7F4-C119-4E82-9ECA-D74A6C2D6419}"/>
    <cellStyle name="Millares 2 2 8 2 2 6 2 2" xfId="45713" xr:uid="{B4437BE4-7C1B-4572-A130-646CC90CDA97}"/>
    <cellStyle name="Millares 2 2 8 2 2 6 3" xfId="34272" xr:uid="{2D838EEB-DDB0-4CB6-B9A8-1D652F02D52E}"/>
    <cellStyle name="Millares 2 2 8 2 2 7" xfId="12441" xr:uid="{3CDBEA83-A64B-4227-B2B4-D74061FE150C}"/>
    <cellStyle name="Millares 2 2 8 2 2 7 2" xfId="35335" xr:uid="{6E8F5446-675E-4465-AEB1-3747428BF00C}"/>
    <cellStyle name="Millares 2 2 8 2 2 8" xfId="23894" xr:uid="{7D4609A5-3753-4AD7-9F1C-C721653ADB79}"/>
    <cellStyle name="Millares 2 2 8 2 2 9" xfId="46777" xr:uid="{C7A7E4DA-6B3A-4F33-9928-02AE1500945A}"/>
    <cellStyle name="Millares 2 2 8 2 3" xfId="1773" xr:uid="{7D63B8AA-AC15-434A-A67F-8A2828967937}"/>
    <cellStyle name="Millares 2 2 8 2 3 2" xfId="6021" xr:uid="{FA0ED112-2FD9-4171-B5C5-7B1B1BDDD79D}"/>
    <cellStyle name="Millares 2 2 8 2 3 2 2" xfId="17473" xr:uid="{6E792348-0CC7-41D2-87D0-EC5339542457}"/>
    <cellStyle name="Millares 2 2 8 2 3 2 2 2" xfId="40367" xr:uid="{F9A5850B-5586-49C2-95BA-F97B6224237D}"/>
    <cellStyle name="Millares 2 2 8 2 3 2 3" xfId="28926" xr:uid="{B8D5C410-3AAE-4187-BB3D-FF9F02E5F424}"/>
    <cellStyle name="Millares 2 2 8 2 3 2 4" xfId="51808" xr:uid="{D62FA745-C784-4B6E-A6B0-6E0B261A836E}"/>
    <cellStyle name="Millares 2 2 8 2 3 3" xfId="13231" xr:uid="{050F0EF0-6D58-4B8E-95AB-B55CFD8A376D}"/>
    <cellStyle name="Millares 2 2 8 2 3 3 2" xfId="36125" xr:uid="{B5FFF0CF-B7F9-4E8A-AF91-40105B815B98}"/>
    <cellStyle name="Millares 2 2 8 2 3 4" xfId="24684" xr:uid="{9710FFEC-64AD-4F3E-95FF-F42FBE29EA8A}"/>
    <cellStyle name="Millares 2 2 8 2 3 5" xfId="47567" xr:uid="{6598C692-F668-4A6E-9FDB-FD0521E71073}"/>
    <cellStyle name="Millares 2 2 8 2 4" xfId="3617" xr:uid="{4DB96720-0BBD-4D17-9793-6FBF14C54B8B}"/>
    <cellStyle name="Millares 2 2 8 2 4 2" xfId="7860" xr:uid="{1A9B6A8B-A45B-45D2-BFE1-0FBD3E81232D}"/>
    <cellStyle name="Millares 2 2 8 2 4 2 2" xfId="19312" xr:uid="{6D4D7599-9580-4DF9-B672-81884B211F79}"/>
    <cellStyle name="Millares 2 2 8 2 4 2 2 2" xfId="42206" xr:uid="{DE93606F-F2AE-41BF-B47A-A4072CA19D47}"/>
    <cellStyle name="Millares 2 2 8 2 4 2 3" xfId="30765" xr:uid="{9695D169-4B50-465D-8BF3-587B584CD92F}"/>
    <cellStyle name="Millares 2 2 8 2 4 2 4" xfId="53647" xr:uid="{37798B61-AC04-4C4B-B370-72581752336D}"/>
    <cellStyle name="Millares 2 2 8 2 4 3" xfId="15070" xr:uid="{0C4AB827-3634-4519-B9FD-ECC8230055F0}"/>
    <cellStyle name="Millares 2 2 8 2 4 3 2" xfId="37964" xr:uid="{B4990207-F2D8-471A-8694-01FAF4795770}"/>
    <cellStyle name="Millares 2 2 8 2 4 4" xfId="26523" xr:uid="{45CD6B96-6C61-4882-A4D0-B198BD00CB81}"/>
    <cellStyle name="Millares 2 2 8 2 4 5" xfId="49405" xr:uid="{C16B9802-634C-437A-9173-CB093A217B74}"/>
    <cellStyle name="Millares 2 2 8 2 5" xfId="4704" xr:uid="{29BFE679-EAB5-4F4F-8AD7-63B7A3D336A8}"/>
    <cellStyle name="Millares 2 2 8 2 5 2" xfId="16156" xr:uid="{C66B5B68-68BF-4811-B5E7-83E97C3C4DBD}"/>
    <cellStyle name="Millares 2 2 8 2 5 2 2" xfId="39050" xr:uid="{A3E135D7-6834-4E95-86A1-B02C5B45F774}"/>
    <cellStyle name="Millares 2 2 8 2 5 3" xfId="27609" xr:uid="{4A0F62FC-4B50-43A4-B314-B4BEAE4CFEC1}"/>
    <cellStyle name="Millares 2 2 8 2 5 4" xfId="50491" xr:uid="{A6118407-330D-4252-9B66-C3DD9C9D0FDB}"/>
    <cellStyle name="Millares 2 2 8 2 6" xfId="9765" xr:uid="{9FC43BEF-83AA-49E0-98FA-37978D43019A}"/>
    <cellStyle name="Millares 2 2 8 2 6 2" xfId="21208" xr:uid="{0A16BB4C-469E-4608-B36C-BBF02B6FBFAA}"/>
    <cellStyle name="Millares 2 2 8 2 6 2 2" xfId="44102" xr:uid="{742EC397-483B-476D-BE07-6E0EE58E7F3D}"/>
    <cellStyle name="Millares 2 2 8 2 6 3" xfId="32661" xr:uid="{170DB872-6C0E-4647-A5F8-81EEE195043C}"/>
    <cellStyle name="Millares 2 2 8 2 7" xfId="10849" xr:uid="{A4DB9D6C-0557-452E-88B5-90DBE51D6086}"/>
    <cellStyle name="Millares 2 2 8 2 7 2" xfId="22292" xr:uid="{903A4371-CCA4-4527-819A-496BEC3C17FD}"/>
    <cellStyle name="Millares 2 2 8 2 7 2 2" xfId="45186" xr:uid="{98D8482D-DB2B-4438-8248-A43070B34EEC}"/>
    <cellStyle name="Millares 2 2 8 2 7 3" xfId="33745" xr:uid="{0F862573-A574-43EB-BE37-3E500C6C0994}"/>
    <cellStyle name="Millares 2 2 8 2 8" xfId="11914" xr:uid="{F123147B-F8BF-46F7-8FAE-B434207B8066}"/>
    <cellStyle name="Millares 2 2 8 2 8 2" xfId="34808" xr:uid="{21139513-FAA1-47CF-BE04-160775DFE3A9}"/>
    <cellStyle name="Millares 2 2 8 2 9" xfId="23367" xr:uid="{CD370A47-516F-49B7-B242-A2AC49932647}"/>
    <cellStyle name="Millares 2 2 8 3" xfId="719" xr:uid="{3E1862D4-CB85-47CB-92F5-953E05836AD9}"/>
    <cellStyle name="Millares 2 2 8 3 2" xfId="2036" xr:uid="{998B3973-EC30-4E6C-9219-3C21B59FBB3B}"/>
    <cellStyle name="Millares 2 2 8 3 2 2" xfId="6284" xr:uid="{3FB64C80-3C0D-4D3F-8C5F-2276749A09DB}"/>
    <cellStyle name="Millares 2 2 8 3 2 2 2" xfId="17736" xr:uid="{D0AEFAA5-2D52-46EF-A5E3-174A28B422B8}"/>
    <cellStyle name="Millares 2 2 8 3 2 2 2 2" xfId="40630" xr:uid="{6C064FE7-0D8F-4DDF-97EB-BBCCA9E8D629}"/>
    <cellStyle name="Millares 2 2 8 3 2 2 3" xfId="29189" xr:uid="{20966332-76F4-4495-8EBE-ABF35209EC65}"/>
    <cellStyle name="Millares 2 2 8 3 2 2 4" xfId="52071" xr:uid="{B81F9B65-570D-4265-AB57-C57561227322}"/>
    <cellStyle name="Millares 2 2 8 3 2 3" xfId="13494" xr:uid="{1CE7C352-45C1-4A2A-AC23-7F8C383F6BF4}"/>
    <cellStyle name="Millares 2 2 8 3 2 3 2" xfId="36388" xr:uid="{A2174760-426B-404D-80E7-3A5C2525DFE9}"/>
    <cellStyle name="Millares 2 2 8 3 2 4" xfId="24947" xr:uid="{B810F89D-7519-4CB0-A530-A65F5576D64F}"/>
    <cellStyle name="Millares 2 2 8 3 2 5" xfId="47830" xr:uid="{EADF2C98-9662-4C66-BEDA-E4AE62F73496}"/>
    <cellStyle name="Millares 2 2 8 3 3" xfId="3880" xr:uid="{AE233324-5CDD-4289-A4FF-E592ACF759A1}"/>
    <cellStyle name="Millares 2 2 8 3 3 2" xfId="8123" xr:uid="{135C442C-11C7-491B-B451-1BC9A34BAFC4}"/>
    <cellStyle name="Millares 2 2 8 3 3 2 2" xfId="19575" xr:uid="{82CC00CB-D4C0-44D2-AFDA-B5AA6EA13E17}"/>
    <cellStyle name="Millares 2 2 8 3 3 2 2 2" xfId="42469" xr:uid="{7C31F690-6201-4456-9C10-5837E64F2883}"/>
    <cellStyle name="Millares 2 2 8 3 3 2 3" xfId="31028" xr:uid="{6D0D028A-1B80-4943-9260-B897ED2C067D}"/>
    <cellStyle name="Millares 2 2 8 3 3 2 4" xfId="53910" xr:uid="{1E565DFB-7BC4-4776-A3E3-EA01226DC687}"/>
    <cellStyle name="Millares 2 2 8 3 3 3" xfId="15333" xr:uid="{F850B763-CA02-4996-8188-877E8C86AC80}"/>
    <cellStyle name="Millares 2 2 8 3 3 3 2" xfId="38227" xr:uid="{CFB4DB3B-6124-42F8-85F9-45A3A895B691}"/>
    <cellStyle name="Millares 2 2 8 3 3 4" xfId="26786" xr:uid="{79E77145-B363-4DFF-9157-805CFFB7DCAE}"/>
    <cellStyle name="Millares 2 2 8 3 3 5" xfId="49668" xr:uid="{C593FF53-4A2F-4B97-B46B-FCBBC406398C}"/>
    <cellStyle name="Millares 2 2 8 3 4" xfId="4967" xr:uid="{18BFF103-9B18-4A90-ABAA-71646B3D719E}"/>
    <cellStyle name="Millares 2 2 8 3 4 2" xfId="16419" xr:uid="{A0F094CF-147C-4248-8656-8DE059D2269E}"/>
    <cellStyle name="Millares 2 2 8 3 4 2 2" xfId="39313" xr:uid="{D2A261FD-6A4D-4AD1-9322-E9BD8C2F5B47}"/>
    <cellStyle name="Millares 2 2 8 3 4 3" xfId="27872" xr:uid="{A8F2DAD3-7E88-46FB-B3BF-1AE964A8E432}"/>
    <cellStyle name="Millares 2 2 8 3 4 4" xfId="50754" xr:uid="{6CD9A359-F9AC-43FF-A878-5EF18EF6A56D}"/>
    <cellStyle name="Millares 2 2 8 3 5" xfId="10028" xr:uid="{4056E5D8-CAFD-49DE-B1EE-14FB38028171}"/>
    <cellStyle name="Millares 2 2 8 3 5 2" xfId="21471" xr:uid="{4E8C5416-5EE9-4EFA-BEF3-674269FD3936}"/>
    <cellStyle name="Millares 2 2 8 3 5 2 2" xfId="44365" xr:uid="{96D88407-CF36-43E8-B757-26CD7E4FCC54}"/>
    <cellStyle name="Millares 2 2 8 3 5 3" xfId="32924" xr:uid="{9601A9D2-1FD9-4B6F-B7C4-3C725D2839C9}"/>
    <cellStyle name="Millares 2 2 8 3 6" xfId="11112" xr:uid="{F504CB1D-9231-4173-92AE-FA9C774EC41C}"/>
    <cellStyle name="Millares 2 2 8 3 6 2" xfId="22555" xr:uid="{3496F910-26A5-495A-8C96-CC7BBEC0BC5F}"/>
    <cellStyle name="Millares 2 2 8 3 6 2 2" xfId="45449" xr:uid="{5CD44C30-A216-48B0-926D-66A80DC2F722}"/>
    <cellStyle name="Millares 2 2 8 3 6 3" xfId="34008" xr:uid="{DEE321EC-F149-4154-8C7A-D31137E00E26}"/>
    <cellStyle name="Millares 2 2 8 3 7" xfId="12177" xr:uid="{5E742F06-C6E6-4B3A-885B-954E9A06DFBB}"/>
    <cellStyle name="Millares 2 2 8 3 7 2" xfId="35071" xr:uid="{5223D8E2-60CD-49D0-AAB6-8E43C8E926A6}"/>
    <cellStyle name="Millares 2 2 8 3 8" xfId="23630" xr:uid="{1240D669-1200-4C57-9052-BE01B83261A1}"/>
    <cellStyle name="Millares 2 2 8 3 9" xfId="46513" xr:uid="{8FB5AC24-A8CE-43C5-9E34-D75B44D771F2}"/>
    <cellStyle name="Millares 2 2 8 4" xfId="1247" xr:uid="{DB1AF13B-6DC2-467F-BAE5-77D6E4A2150D}"/>
    <cellStyle name="Millares 2 2 8 4 2" xfId="2564" xr:uid="{E8981ABC-C914-4F56-BFDC-E2B229ADFEF6}"/>
    <cellStyle name="Millares 2 2 8 4 2 2" xfId="6812" xr:uid="{6E20F2D3-6DC7-4AC4-B504-110D14D8F308}"/>
    <cellStyle name="Millares 2 2 8 4 2 2 2" xfId="18264" xr:uid="{9E3A10A4-0CEE-417A-8266-5E9131039A72}"/>
    <cellStyle name="Millares 2 2 8 4 2 2 2 2" xfId="41158" xr:uid="{06E8065E-D9F0-483A-8BA4-5984A575F081}"/>
    <cellStyle name="Millares 2 2 8 4 2 2 3" xfId="29717" xr:uid="{83AD3644-046F-40E7-B4A2-286CB74833C4}"/>
    <cellStyle name="Millares 2 2 8 4 2 2 4" xfId="52599" xr:uid="{7B08FAF7-A3F0-4ABF-AA88-255D33E79F12}"/>
    <cellStyle name="Millares 2 2 8 4 2 3" xfId="14022" xr:uid="{F455A0C6-2037-4D9A-A487-E8AB094C7C94}"/>
    <cellStyle name="Millares 2 2 8 4 2 3 2" xfId="36916" xr:uid="{3D96CC1A-B33A-447A-B61D-62790E9CB154}"/>
    <cellStyle name="Millares 2 2 8 4 2 4" xfId="25475" xr:uid="{CD79B120-3185-4058-AA62-F6AD24A21F31}"/>
    <cellStyle name="Millares 2 2 8 4 2 5" xfId="48358" xr:uid="{0F3494B8-6677-4ADE-810E-6F9F1219837F}"/>
    <cellStyle name="Millares 2 2 8 4 3" xfId="5495" xr:uid="{5BAC6F24-2233-4D53-A044-E3D3057E30FB}"/>
    <cellStyle name="Millares 2 2 8 4 3 2" xfId="16947" xr:uid="{251BDC01-DC08-444A-9665-F776782C3454}"/>
    <cellStyle name="Millares 2 2 8 4 3 2 2" xfId="39841" xr:uid="{F0832EAD-6302-476B-8575-CB960AD33FA1}"/>
    <cellStyle name="Millares 2 2 8 4 3 3" xfId="28400" xr:uid="{EEAC52FC-361F-4C00-B43E-7341594C0044}"/>
    <cellStyle name="Millares 2 2 8 4 3 4" xfId="51282" xr:uid="{70C3137D-8DFE-432A-81CE-FCB9C0D428BC}"/>
    <cellStyle name="Millares 2 2 8 4 4" xfId="12705" xr:uid="{2A15E3E1-BC80-432F-B3A2-AF50FAECC54A}"/>
    <cellStyle name="Millares 2 2 8 4 4 2" xfId="35599" xr:uid="{EBBAB9D6-3001-4536-9396-081009086914}"/>
    <cellStyle name="Millares 2 2 8 4 5" xfId="24158" xr:uid="{5F7D7CD8-410D-4F90-9E00-633E7A01899A}"/>
    <cellStyle name="Millares 2 2 8 4 6" xfId="47041" xr:uid="{EEE1B3C2-22CB-47A2-9F4C-84024243781A}"/>
    <cellStyle name="Millares 2 2 8 5" xfId="1510" xr:uid="{B4F4B520-3E70-4BD8-9963-3DCB79461F94}"/>
    <cellStyle name="Millares 2 2 8 5 2" xfId="5758" xr:uid="{39CBC67C-352A-4DC2-9994-6FD4E80CAB33}"/>
    <cellStyle name="Millares 2 2 8 5 2 2" xfId="17210" xr:uid="{8052A23F-5E4A-4A75-ADF1-57F572DCC6F1}"/>
    <cellStyle name="Millares 2 2 8 5 2 2 2" xfId="40104" xr:uid="{2ECC9AFE-92CC-4FC0-A29A-AE671B04486F}"/>
    <cellStyle name="Millares 2 2 8 5 2 3" xfId="28663" xr:uid="{503302BE-D91E-4E2F-8409-DFE5B3D7D0BC}"/>
    <cellStyle name="Millares 2 2 8 5 2 4" xfId="51545" xr:uid="{D3601CFE-66FC-4FB5-9296-33C519D7D56A}"/>
    <cellStyle name="Millares 2 2 8 5 3" xfId="12968" xr:uid="{DD1378B9-431D-4248-8793-49063475BDC2}"/>
    <cellStyle name="Millares 2 2 8 5 3 2" xfId="35862" xr:uid="{198FC232-766C-4DEB-8F4D-4388C920B1C3}"/>
    <cellStyle name="Millares 2 2 8 5 4" xfId="24421" xr:uid="{F45F5281-B422-4452-B1CC-A7EE2BFDD04A}"/>
    <cellStyle name="Millares 2 2 8 5 5" xfId="47304" xr:uid="{DFC7170C-AB88-48B6-AD80-CB1A130B609B}"/>
    <cellStyle name="Millares 2 2 8 6" xfId="2831" xr:uid="{675032C5-C97C-41A9-B8DA-A1D6A844E9D8}"/>
    <cellStyle name="Millares 2 2 8 6 2" xfId="7076" xr:uid="{70DB10A4-D708-4A0D-8713-2387D9E0B278}"/>
    <cellStyle name="Millares 2 2 8 6 2 2" xfId="18528" xr:uid="{05E47C76-08B5-4DE9-8065-86B006E4C304}"/>
    <cellStyle name="Millares 2 2 8 6 2 2 2" xfId="41422" xr:uid="{068239AC-B92E-442B-9203-734D0850AE3F}"/>
    <cellStyle name="Millares 2 2 8 6 2 3" xfId="29981" xr:uid="{9B5274A4-EF97-48DA-84AF-C98E10B89B79}"/>
    <cellStyle name="Millares 2 2 8 6 2 4" xfId="52863" xr:uid="{7C0B1CE2-8A40-425F-87EC-43FC97A63860}"/>
    <cellStyle name="Millares 2 2 8 6 3" xfId="14286" xr:uid="{40C6C108-1425-4403-BC88-A7A1384C708B}"/>
    <cellStyle name="Millares 2 2 8 6 3 2" xfId="37180" xr:uid="{661EBCFC-6499-49B4-BD87-09D611811507}"/>
    <cellStyle name="Millares 2 2 8 6 4" xfId="25739" xr:uid="{43C88AEC-5262-427A-8A8E-EBD022988D50}"/>
    <cellStyle name="Millares 2 2 8 6 5" xfId="48621" xr:uid="{1C98B412-C77B-460D-A7CC-35B987A27737}"/>
    <cellStyle name="Millares 2 2 8 7" xfId="3092" xr:uid="{FCFC4413-51BF-4A3E-B7E7-79BA535B2CE5}"/>
    <cellStyle name="Millares 2 2 8 7 2" xfId="7335" xr:uid="{F887F410-B25B-4A48-BCAE-D9E461AF9E97}"/>
    <cellStyle name="Millares 2 2 8 7 2 2" xfId="18787" xr:uid="{7DB38F96-8D97-4BEE-B78F-C62F4A3E40B1}"/>
    <cellStyle name="Millares 2 2 8 7 2 2 2" xfId="41681" xr:uid="{F90B7E12-DC27-4A80-8FCD-165444912C49}"/>
    <cellStyle name="Millares 2 2 8 7 2 3" xfId="30240" xr:uid="{2292CF81-0259-4C18-9809-266A6F087CF7}"/>
    <cellStyle name="Millares 2 2 8 7 2 4" xfId="53122" xr:uid="{94D17018-E94A-413D-A328-3A7EF3E5846C}"/>
    <cellStyle name="Millares 2 2 8 7 3" xfId="14545" xr:uid="{588B94BE-6638-4920-944B-BFDFC8D69B7E}"/>
    <cellStyle name="Millares 2 2 8 7 3 2" xfId="37439" xr:uid="{842B509E-A83F-413E-8C72-A6E63E958958}"/>
    <cellStyle name="Millares 2 2 8 7 4" xfId="25998" xr:uid="{68F022A5-92D9-45FC-88EB-366167CC0522}"/>
    <cellStyle name="Millares 2 2 8 7 5" xfId="48880" xr:uid="{D718D5F1-0990-4D1A-9D6B-3FD8F95CB779}"/>
    <cellStyle name="Millares 2 2 8 8" xfId="3354" xr:uid="{599C2D8C-4326-427F-B1F4-745D301E8775}"/>
    <cellStyle name="Millares 2 2 8 8 2" xfId="7597" xr:uid="{99CC1731-D381-482B-9D05-79578E53ECF5}"/>
    <cellStyle name="Millares 2 2 8 8 2 2" xfId="19049" xr:uid="{A6F1770C-5A16-4F44-A59B-DDD8D91B0916}"/>
    <cellStyle name="Millares 2 2 8 8 2 2 2" xfId="41943" xr:uid="{6F88B4DD-792D-4F05-82FA-2938B6A5E392}"/>
    <cellStyle name="Millares 2 2 8 8 2 3" xfId="30502" xr:uid="{F1C902D9-BBDC-4E1B-8741-FA24BD9865BB}"/>
    <cellStyle name="Millares 2 2 8 8 2 4" xfId="53384" xr:uid="{23047F86-E567-4041-BE32-0D5BEBC3E74E}"/>
    <cellStyle name="Millares 2 2 8 8 3" xfId="14807" xr:uid="{33D4F9F5-64AF-4DFB-AE75-59077CE58298}"/>
    <cellStyle name="Millares 2 2 8 8 3 2" xfId="37701" xr:uid="{EBDD7B97-8B5B-49C8-8D72-7A45301FE99F}"/>
    <cellStyle name="Millares 2 2 8 8 4" xfId="26260" xr:uid="{AB647741-B6D9-4577-94DF-A7CEAF013A86}"/>
    <cellStyle name="Millares 2 2 8 8 5" xfId="49142" xr:uid="{4BF0ED0F-D4BC-46DC-A63A-D1CA38B09A37}"/>
    <cellStyle name="Millares 2 2 8 9" xfId="4414" xr:uid="{F6BC9030-3EFF-4391-A5A1-8886C266A7D5}"/>
    <cellStyle name="Millares 2 2 8 9 2" xfId="15866" xr:uid="{BD1BA969-DB99-446D-A155-AB48754CDB4C}"/>
    <cellStyle name="Millares 2 2 8 9 2 2" xfId="38760" xr:uid="{51EBA94E-EECA-4DB3-802D-AC49C4CACCE2}"/>
    <cellStyle name="Millares 2 2 8 9 3" xfId="27319" xr:uid="{43F02407-0D78-4974-96D1-C7F5E3AEED62}"/>
    <cellStyle name="Millares 2 2 8 9 4" xfId="50201" xr:uid="{4D76545E-99D6-40D5-8D62-240FA75BA472}"/>
    <cellStyle name="Millares 2 2 9" xfId="8654" xr:uid="{ECE6939C-F956-4A6F-A58E-B0844E5FEB2B}"/>
    <cellStyle name="Millares 2 3" xfId="122" xr:uid="{542C7273-AFD3-4ABF-AB2C-D01D83446005}"/>
    <cellStyle name="Millares 2 4" xfId="191" xr:uid="{8789975F-BF7F-454F-BA21-9FE2F048F864}"/>
    <cellStyle name="Millares 2 4 10" xfId="3377" xr:uid="{88E41D89-6911-4884-BF1B-7291507622FD}"/>
    <cellStyle name="Millares 2 4 10 2" xfId="7620" xr:uid="{2888A8E6-727D-4731-9CB8-AC0F78E09AEF}"/>
    <cellStyle name="Millares 2 4 10 2 2" xfId="19072" xr:uid="{F9748283-6B75-45A5-B1CB-AC8FB5E538F4}"/>
    <cellStyle name="Millares 2 4 10 2 2 2" xfId="41966" xr:uid="{19C2D00A-8DE8-49CF-B8AA-64D575B3825F}"/>
    <cellStyle name="Millares 2 4 10 2 3" xfId="30525" xr:uid="{1D9D71F1-C947-4D57-9A48-AB7E4A4421D1}"/>
    <cellStyle name="Millares 2 4 10 2 4" xfId="53407" xr:uid="{74625E83-F9DC-4755-92B3-DD182C4513DC}"/>
    <cellStyle name="Millares 2 4 10 3" xfId="14830" xr:uid="{B87FE736-063F-49A7-BC36-8C05D0EC7134}"/>
    <cellStyle name="Millares 2 4 10 3 2" xfId="37724" xr:uid="{66AA4CD0-4D43-460A-9767-671A32825371}"/>
    <cellStyle name="Millares 2 4 10 4" xfId="26283" xr:uid="{CD051774-9A5B-493A-BBAC-7E58F1B18484}"/>
    <cellStyle name="Millares 2 4 10 5" xfId="49165" xr:uid="{8DF87106-2E20-40CF-A0C2-52A42F4A9971}"/>
    <cellStyle name="Millares 2 4 11" xfId="4440" xr:uid="{D13150DC-23DF-4851-AA03-FFC348C7E683}"/>
    <cellStyle name="Millares 2 4 11 2" xfId="15892" xr:uid="{76CF5276-F97B-4EBF-9147-3E55DB6CDB35}"/>
    <cellStyle name="Millares 2 4 11 2 2" xfId="38786" xr:uid="{A153C598-5DB6-4C3C-B6FC-A81D02E9262C}"/>
    <cellStyle name="Millares 2 4 11 3" xfId="27345" xr:uid="{17C351FF-E065-49FD-9DA1-2494F679BE53}"/>
    <cellStyle name="Millares 2 4 11 4" xfId="50227" xr:uid="{E7DCF3CF-550C-4F98-9F75-1BB27833EF9F}"/>
    <cellStyle name="Millares 2 4 12" xfId="8724" xr:uid="{66B4CCA6-C0C9-4C9A-AEBA-655D34B50489}"/>
    <cellStyle name="Millares 2 4 12 2" xfId="20168" xr:uid="{FE5C6CCA-1789-4D00-B826-9BA65928EEE4}"/>
    <cellStyle name="Millares 2 4 12 2 2" xfId="43062" xr:uid="{91EBC53B-7A3A-4036-88DA-E315794D4727}"/>
    <cellStyle name="Millares 2 4 12 3" xfId="31621" xr:uid="{4FBF97AF-3A09-4469-ACDA-24BEF1B8A44E}"/>
    <cellStyle name="Millares 2 4 12 4" xfId="54503" xr:uid="{0658FABB-E792-4008-AADE-0CD83A3D49D2}"/>
    <cellStyle name="Millares 2 4 13" xfId="8985" xr:uid="{815C61AB-6038-4252-BDF8-FA34EBDECC55}"/>
    <cellStyle name="Millares 2 4 13 2" xfId="20429" xr:uid="{83DE4292-65B0-417A-A792-0B631AB70C08}"/>
    <cellStyle name="Millares 2 4 13 2 2" xfId="43323" xr:uid="{9D8CD020-6864-48D6-90F6-6BAC4B6B71DB}"/>
    <cellStyle name="Millares 2 4 13 3" xfId="31882" xr:uid="{4A11774E-72DE-4F5B-B347-286F07CEA917}"/>
    <cellStyle name="Millares 2 4 13 4" xfId="54764" xr:uid="{8E8DEE0C-D34C-45C6-BB9F-A24C1A3E6D15}"/>
    <cellStyle name="Millares 2 4 14" xfId="9252" xr:uid="{DEB1E3CD-9277-4D96-910A-6835E3EEA7FA}"/>
    <cellStyle name="Millares 2 4 14 2" xfId="20696" xr:uid="{B14D3D03-DE35-49C4-BB71-A0C03CD3DF9F}"/>
    <cellStyle name="Millares 2 4 14 2 2" xfId="43590" xr:uid="{02880ED1-55F4-4907-BFB6-94FDD3E7080A}"/>
    <cellStyle name="Millares 2 4 14 3" xfId="32149" xr:uid="{C8A35C3E-4E77-4BB9-9B53-D746BEF1AC26}"/>
    <cellStyle name="Millares 2 4 14 4" xfId="55031" xr:uid="{5E6FB58B-66E1-45AA-A627-B78FFC67B6EB}"/>
    <cellStyle name="Millares 2 4 15" xfId="9523" xr:uid="{051C5C65-B5A8-43DA-8C0D-EF8027019A1A}"/>
    <cellStyle name="Millares 2 4 15 2" xfId="20966" xr:uid="{FB8F1BF4-F8AF-4256-A4CF-295ECB2AB35D}"/>
    <cellStyle name="Millares 2 4 15 2 2" xfId="43860" xr:uid="{B6C43097-0544-4636-BA47-3D749EF86431}"/>
    <cellStyle name="Millares 2 4 15 3" xfId="32419" xr:uid="{4482135F-9CB8-4DF4-B2DA-5EA9BE526225}"/>
    <cellStyle name="Millares 2 4 16" xfId="10609" xr:uid="{2782F849-DC55-4EA6-B341-39EBC09176FF}"/>
    <cellStyle name="Millares 2 4 16 2" xfId="22052" xr:uid="{9454E632-5AEA-43D1-A505-AD6B0E82BD4B}"/>
    <cellStyle name="Millares 2 4 16 2 2" xfId="44946" xr:uid="{6E9F7BA1-9A4B-4FC3-BD83-9FF1E550DAA2}"/>
    <cellStyle name="Millares 2 4 16 3" xfId="33505" xr:uid="{312D4D3A-F749-404C-ABD9-5EB72A0AE78D}"/>
    <cellStyle name="Millares 2 4 17" xfId="11674" xr:uid="{38827C66-DD7B-4056-935F-ED5628078B28}"/>
    <cellStyle name="Millares 2 4 17 2" xfId="34568" xr:uid="{265372A3-23EF-4405-8349-E046E64C8161}"/>
    <cellStyle name="Millares 2 4 18" xfId="23127" xr:uid="{C864BDCB-4B8A-4D0F-8BB2-24F4FD1498A6}"/>
    <cellStyle name="Millares 2 4 19" xfId="46010" xr:uid="{3F8827A1-5528-42BE-95AC-46F65EEE7CE2}"/>
    <cellStyle name="Millares 2 4 2" xfId="229" xr:uid="{32C97EC9-FD5F-4689-B718-AAFC2B689A41}"/>
    <cellStyle name="Millares 2 4 2 10" xfId="4477" xr:uid="{C06017FE-5C15-4BE8-A4D9-09A2C0414783}"/>
    <cellStyle name="Millares 2 4 2 10 2" xfId="15929" xr:uid="{F2B76F29-9060-4B10-950E-793393660FD5}"/>
    <cellStyle name="Millares 2 4 2 10 2 2" xfId="38823" xr:uid="{DD8B257D-3E8D-4EDF-8F1F-73E8DB5AE652}"/>
    <cellStyle name="Millares 2 4 2 10 3" xfId="27382" xr:uid="{420ABB8F-D92C-49ED-B07B-6D806DC0D113}"/>
    <cellStyle name="Millares 2 4 2 10 4" xfId="50264" xr:uid="{F027201B-C5E8-4F59-BE30-EB7004069402}"/>
    <cellStyle name="Millares 2 4 2 11" xfId="8761" xr:uid="{933530EA-6A6D-490A-907E-A11B229C4E81}"/>
    <cellStyle name="Millares 2 4 2 11 2" xfId="20205" xr:uid="{197A7BA8-006B-439F-A574-743CC618B0B9}"/>
    <cellStyle name="Millares 2 4 2 11 2 2" xfId="43099" xr:uid="{45764EB1-E85E-439E-9B1A-2C32C1B87C0F}"/>
    <cellStyle name="Millares 2 4 2 11 3" xfId="31658" xr:uid="{68F8B299-7604-4748-BA7F-197728872C6B}"/>
    <cellStyle name="Millares 2 4 2 11 4" xfId="54540" xr:uid="{DDA07EA0-F73B-417E-BA8D-B90CB2E0C852}"/>
    <cellStyle name="Millares 2 4 2 12" xfId="9022" xr:uid="{4BAC7B74-3EAB-42FD-86D9-0ECC199F2292}"/>
    <cellStyle name="Millares 2 4 2 12 2" xfId="20466" xr:uid="{63DC3445-FBDF-4140-9123-0A7AF9205313}"/>
    <cellStyle name="Millares 2 4 2 12 2 2" xfId="43360" xr:uid="{0086D938-37AB-4A15-9798-088B7EC4A85D}"/>
    <cellStyle name="Millares 2 4 2 12 3" xfId="31919" xr:uid="{F5801BB0-64DF-4E6E-905B-58114F3B7671}"/>
    <cellStyle name="Millares 2 4 2 12 4" xfId="54801" xr:uid="{FDC199DE-7263-46F3-B9E3-7D1392C5D155}"/>
    <cellStyle name="Millares 2 4 2 13" xfId="9289" xr:uid="{B535BA05-CBD8-4B3B-BCD6-107DE9C25F7E}"/>
    <cellStyle name="Millares 2 4 2 13 2" xfId="20733" xr:uid="{22878633-85DA-454B-8A9A-2A60749EA231}"/>
    <cellStyle name="Millares 2 4 2 13 2 2" xfId="43627" xr:uid="{23B6F47D-C7B9-44A6-9313-48B52DBF37DC}"/>
    <cellStyle name="Millares 2 4 2 13 3" xfId="32186" xr:uid="{0F88A99C-E253-4511-B46A-72BFA3190726}"/>
    <cellStyle name="Millares 2 4 2 13 4" xfId="55068" xr:uid="{F3259806-BF3C-4379-88DB-8898E424966B}"/>
    <cellStyle name="Millares 2 4 2 14" xfId="9560" xr:uid="{52CEC3AE-2737-4560-A0F8-7796961FC6C6}"/>
    <cellStyle name="Millares 2 4 2 14 2" xfId="21003" xr:uid="{67A78215-FC6E-4CD3-A8CE-6AC5F60A02BD}"/>
    <cellStyle name="Millares 2 4 2 14 2 2" xfId="43897" xr:uid="{BAB916A5-A5B6-4F4F-A7C4-3C15ED2AF8AB}"/>
    <cellStyle name="Millares 2 4 2 14 3" xfId="32456" xr:uid="{25695DDF-F803-4AE8-973C-342C8FAF5C82}"/>
    <cellStyle name="Millares 2 4 2 15" xfId="10646" xr:uid="{56290740-D1EE-4B52-BF5C-5F783E46A424}"/>
    <cellStyle name="Millares 2 4 2 15 2" xfId="22089" xr:uid="{B04D6087-2208-41DF-944B-F028FE72335C}"/>
    <cellStyle name="Millares 2 4 2 15 2 2" xfId="44983" xr:uid="{581AB3EC-89B8-402A-810E-BCE3D7875CB0}"/>
    <cellStyle name="Millares 2 4 2 15 3" xfId="33542" xr:uid="{B200B2C4-521F-43DE-B7B6-48DB55E262CD}"/>
    <cellStyle name="Millares 2 4 2 16" xfId="11711" xr:uid="{0E5784E5-6A5A-4F13-B118-74504AEE4859}"/>
    <cellStyle name="Millares 2 4 2 16 2" xfId="34605" xr:uid="{DBB440F9-8A2E-4ADC-86C7-E857EA1AED2B}"/>
    <cellStyle name="Millares 2 4 2 17" xfId="23164" xr:uid="{6ACF8AD0-0A62-4BC3-873C-0AC957519A06}"/>
    <cellStyle name="Millares 2 4 2 18" xfId="46047" xr:uid="{5DB19415-1743-4A22-8D4F-DADABDC2EE16}"/>
    <cellStyle name="Millares 2 4 2 2" xfId="368" xr:uid="{0A62E021-43F6-4D6C-857F-9A3E96EDA8CF}"/>
    <cellStyle name="Millares 2 4 2 2 10" xfId="8877" xr:uid="{E72ED0C3-79CF-4090-B408-94A6FA3A5E7B}"/>
    <cellStyle name="Millares 2 4 2 2 10 2" xfId="20321" xr:uid="{4DCB6473-714F-452A-9A70-ECD9F81AFD7F}"/>
    <cellStyle name="Millares 2 4 2 2 10 2 2" xfId="43215" xr:uid="{FC3F6507-591B-497C-A597-9BB61AEADE71}"/>
    <cellStyle name="Millares 2 4 2 2 10 3" xfId="31774" xr:uid="{6C90B019-1DA5-4643-92CF-08A2A4CF6B8D}"/>
    <cellStyle name="Millares 2 4 2 2 10 4" xfId="54656" xr:uid="{FC057278-2C8D-4C15-924D-ACF159FFEECA}"/>
    <cellStyle name="Millares 2 4 2 2 11" xfId="9139" xr:uid="{93A4B4B4-24C5-4EF3-BAB0-900C173A33F5}"/>
    <cellStyle name="Millares 2 4 2 2 11 2" xfId="20583" xr:uid="{BF3C427E-0988-474E-AAD0-967742FE40D8}"/>
    <cellStyle name="Millares 2 4 2 2 11 2 2" xfId="43477" xr:uid="{58B7E481-073F-4142-8B42-F343AE9B07E8}"/>
    <cellStyle name="Millares 2 4 2 2 11 3" xfId="32036" xr:uid="{03319460-3585-4DF5-81B2-E308F00C7916}"/>
    <cellStyle name="Millares 2 4 2 2 11 4" xfId="54918" xr:uid="{8C9A2E56-66F2-4FE3-8E71-ED760BF43DF1}"/>
    <cellStyle name="Millares 2 4 2 2 12" xfId="9406" xr:uid="{1139F8B1-1C3E-43CB-B51F-EC76B63D55C2}"/>
    <cellStyle name="Millares 2 4 2 2 12 2" xfId="20850" xr:uid="{65301B32-B188-4B4B-BB73-0B3795DE8250}"/>
    <cellStyle name="Millares 2 4 2 2 12 2 2" xfId="43744" xr:uid="{EEA2AD8A-E8AD-4ED1-BCF1-6ACCFA337B98}"/>
    <cellStyle name="Millares 2 4 2 2 12 3" xfId="32303" xr:uid="{6849C6E8-ADE1-474F-BF19-5B30CA566881}"/>
    <cellStyle name="Millares 2 4 2 2 12 4" xfId="55185" xr:uid="{D880E2C7-F9B9-491A-9CA2-A17E79100DA6}"/>
    <cellStyle name="Millares 2 4 2 2 13" xfId="9678" xr:uid="{52531B7A-F9C8-4D6C-AD13-3DBAB8202352}"/>
    <cellStyle name="Millares 2 4 2 2 13 2" xfId="21121" xr:uid="{9E7E2F89-E6F4-4B93-9B51-A16BD8A3A326}"/>
    <cellStyle name="Millares 2 4 2 2 13 2 2" xfId="44015" xr:uid="{779E5698-4C56-4C02-8B6C-ECC9DB154597}"/>
    <cellStyle name="Millares 2 4 2 2 13 3" xfId="32574" xr:uid="{2CD4BDB8-504A-4B12-BCFC-8752593A2C8E}"/>
    <cellStyle name="Millares 2 4 2 2 14" xfId="10762" xr:uid="{11F99FBE-5BBA-4794-9ECC-1BA01116A69C}"/>
    <cellStyle name="Millares 2 4 2 2 14 2" xfId="22205" xr:uid="{60B0A9A1-70FF-4B35-B89A-B7BC3247B026}"/>
    <cellStyle name="Millares 2 4 2 2 14 2 2" xfId="45099" xr:uid="{5293358E-27FE-48A2-A90A-95A63F8A27D5}"/>
    <cellStyle name="Millares 2 4 2 2 14 3" xfId="33658" xr:uid="{3D3C5A96-5E67-46FA-A7D0-C5DBBDAC235F}"/>
    <cellStyle name="Millares 2 4 2 2 15" xfId="11827" xr:uid="{2A5646D8-EAA1-4059-8A22-D6D7B8B25615}"/>
    <cellStyle name="Millares 2 4 2 2 15 2" xfId="34721" xr:uid="{24E34EA7-3E73-4048-84E1-97CEF951A0B9}"/>
    <cellStyle name="Millares 2 4 2 2 16" xfId="23280" xr:uid="{BC217FBD-2EA3-4AB2-AFFB-06E8A16B4ABE}"/>
    <cellStyle name="Millares 2 4 2 2 17" xfId="46163" xr:uid="{D1D893A7-BA3F-4D06-9E79-151BF80F365D}"/>
    <cellStyle name="Millares 2 4 2 2 2" xfId="631" xr:uid="{776C63A3-ADD4-4E6F-BF4C-4F79D775859D}"/>
    <cellStyle name="Millares 2 4 2 2 2 10" xfId="46426" xr:uid="{43D3DA0C-4EC1-4E02-86E2-14D27921E2E6}"/>
    <cellStyle name="Millares 2 4 2 2 2 2" xfId="1159" xr:uid="{FA42EC1B-C9E1-4C95-BD34-1D96B05C7F1E}"/>
    <cellStyle name="Millares 2 4 2 2 2 2 2" xfId="2476" xr:uid="{64629B28-3FDF-4592-9711-B10A5B0FA9DA}"/>
    <cellStyle name="Millares 2 4 2 2 2 2 2 2" xfId="6724" xr:uid="{B129EF4C-959A-4216-BD03-FFA567D5620F}"/>
    <cellStyle name="Millares 2 4 2 2 2 2 2 2 2" xfId="18176" xr:uid="{E32AE61C-3939-4E28-A6DC-60F7A02BEF6C}"/>
    <cellStyle name="Millares 2 4 2 2 2 2 2 2 2 2" xfId="41070" xr:uid="{6DD28E5E-8811-4962-BA6A-3DCB3FBE2C54}"/>
    <cellStyle name="Millares 2 4 2 2 2 2 2 2 3" xfId="29629" xr:uid="{485FFE2B-982D-49CD-A974-7537CC20CDCE}"/>
    <cellStyle name="Millares 2 4 2 2 2 2 2 2 4" xfId="52511" xr:uid="{2A178F50-8D87-46A5-90B2-B33AEC70E9CE}"/>
    <cellStyle name="Millares 2 4 2 2 2 2 2 3" xfId="13934" xr:uid="{F0080ACA-4C78-45E8-8DE1-C5718A4FFA35}"/>
    <cellStyle name="Millares 2 4 2 2 2 2 2 3 2" xfId="36828" xr:uid="{2167CEB5-5EFB-43D9-A1AA-398F83B90BB8}"/>
    <cellStyle name="Millares 2 4 2 2 2 2 2 4" xfId="25387" xr:uid="{9EB0D9B9-66F8-437B-96AD-A74FB59B2C17}"/>
    <cellStyle name="Millares 2 4 2 2 2 2 2 5" xfId="48270" xr:uid="{9594C10A-184B-4695-B596-D67874FEF3CB}"/>
    <cellStyle name="Millares 2 4 2 2 2 2 3" xfId="4320" xr:uid="{EE28AC20-CA08-494B-BFDB-6A18D5AB86D6}"/>
    <cellStyle name="Millares 2 4 2 2 2 2 3 2" xfId="8563" xr:uid="{D75F8C5F-422B-4005-8CA3-D0B5B4066D78}"/>
    <cellStyle name="Millares 2 4 2 2 2 2 3 2 2" xfId="20015" xr:uid="{B1605AE8-8395-46B3-A886-89F059F52FF4}"/>
    <cellStyle name="Millares 2 4 2 2 2 2 3 2 2 2" xfId="42909" xr:uid="{C12CA242-B510-4B88-91B0-CCC019251D51}"/>
    <cellStyle name="Millares 2 4 2 2 2 2 3 2 3" xfId="31468" xr:uid="{D0023984-674E-4970-A581-66E3CC7E93AA}"/>
    <cellStyle name="Millares 2 4 2 2 2 2 3 2 4" xfId="54350" xr:uid="{71574CF4-2D26-4F23-A951-FCF2CCE2E863}"/>
    <cellStyle name="Millares 2 4 2 2 2 2 3 3" xfId="15773" xr:uid="{D2D2B435-F7A3-4582-B522-036DDB6A2BC2}"/>
    <cellStyle name="Millares 2 4 2 2 2 2 3 3 2" xfId="38667" xr:uid="{EEB696F9-39C9-4146-AF68-0AD0BFBBA985}"/>
    <cellStyle name="Millares 2 4 2 2 2 2 3 4" xfId="27226" xr:uid="{2C9CEE35-F0A4-4BF3-86BB-379BAAAB3B59}"/>
    <cellStyle name="Millares 2 4 2 2 2 2 3 5" xfId="50108" xr:uid="{56B170F2-8B1F-4A79-BBBC-E5134EC2BC4C}"/>
    <cellStyle name="Millares 2 4 2 2 2 2 4" xfId="5407" xr:uid="{DF8223F0-6389-4D34-AAB7-56F1F2D4CE79}"/>
    <cellStyle name="Millares 2 4 2 2 2 2 4 2" xfId="16859" xr:uid="{158E3D0D-DF64-4137-94A5-3CC8A5783EB8}"/>
    <cellStyle name="Millares 2 4 2 2 2 2 4 2 2" xfId="39753" xr:uid="{E0AF3E49-2BF1-4B66-BBEF-91E999159902}"/>
    <cellStyle name="Millares 2 4 2 2 2 2 4 3" xfId="28312" xr:uid="{1804556B-655D-4268-ABA1-26F52DF222D7}"/>
    <cellStyle name="Millares 2 4 2 2 2 2 4 4" xfId="51194" xr:uid="{B0BD7960-2A34-4E78-BFB6-E360EE05A292}"/>
    <cellStyle name="Millares 2 4 2 2 2 2 5" xfId="10468" xr:uid="{CD4D49A5-D2B0-436B-BEF6-0E4ACA9F6528}"/>
    <cellStyle name="Millares 2 4 2 2 2 2 5 2" xfId="21911" xr:uid="{831DF8DA-205A-4366-8E36-2C4B28498693}"/>
    <cellStyle name="Millares 2 4 2 2 2 2 5 2 2" xfId="44805" xr:uid="{273F45B3-AF6B-4180-BDE1-906A4F5367F8}"/>
    <cellStyle name="Millares 2 4 2 2 2 2 5 3" xfId="33364" xr:uid="{28782BDF-FF63-492A-8F1E-E1F4A3EAECC4}"/>
    <cellStyle name="Millares 2 4 2 2 2 2 6" xfId="11552" xr:uid="{3A29B04C-DF3F-4B21-A3BF-3A14B9FC86F1}"/>
    <cellStyle name="Millares 2 4 2 2 2 2 6 2" xfId="22995" xr:uid="{E552600E-0BF0-4AEE-9448-E430E5874AA7}"/>
    <cellStyle name="Millares 2 4 2 2 2 2 6 2 2" xfId="45889" xr:uid="{5166269E-82BA-4C89-A469-680B135F235E}"/>
    <cellStyle name="Millares 2 4 2 2 2 2 6 3" xfId="34448" xr:uid="{F9D96523-2B7C-470B-AC3C-33ED8A90C0AD}"/>
    <cellStyle name="Millares 2 4 2 2 2 2 7" xfId="12617" xr:uid="{C8459EE7-28DF-423F-A05A-1E0A288B4FA6}"/>
    <cellStyle name="Millares 2 4 2 2 2 2 7 2" xfId="35511" xr:uid="{912987AF-B115-4C94-B82E-54571FF24348}"/>
    <cellStyle name="Millares 2 4 2 2 2 2 8" xfId="24070" xr:uid="{0DD2DD4B-E2ED-44EB-94ED-6DA9A1000B0E}"/>
    <cellStyle name="Millares 2 4 2 2 2 2 9" xfId="46953" xr:uid="{E9DC7212-1A3A-413A-88D6-094136E63553}"/>
    <cellStyle name="Millares 2 4 2 2 2 3" xfId="1949" xr:uid="{FC7FBD32-83E0-4E17-9123-0A9439474DF5}"/>
    <cellStyle name="Millares 2 4 2 2 2 3 2" xfId="6197" xr:uid="{010161F7-F600-4625-B0F1-C7AA169D9984}"/>
    <cellStyle name="Millares 2 4 2 2 2 3 2 2" xfId="17649" xr:uid="{614A24F3-A03E-43E8-82A2-15553E2D7D70}"/>
    <cellStyle name="Millares 2 4 2 2 2 3 2 2 2" xfId="40543" xr:uid="{B767878B-3B62-4C59-81F4-6E93C76837E1}"/>
    <cellStyle name="Millares 2 4 2 2 2 3 2 3" xfId="29102" xr:uid="{118C8953-8BE8-4D4A-98CF-B81068F6BBAD}"/>
    <cellStyle name="Millares 2 4 2 2 2 3 2 4" xfId="51984" xr:uid="{7DF63BD0-E13C-4128-AB70-95ADCD7A0EF7}"/>
    <cellStyle name="Millares 2 4 2 2 2 3 3" xfId="13407" xr:uid="{7F73B7C2-63CE-41BE-9652-2BE3F74B1398}"/>
    <cellStyle name="Millares 2 4 2 2 2 3 3 2" xfId="36301" xr:uid="{10460DD1-5B93-417D-A132-D2F2938B9878}"/>
    <cellStyle name="Millares 2 4 2 2 2 3 4" xfId="24860" xr:uid="{948E93CD-9CB1-46AD-83EC-BEF9B4EC58C9}"/>
    <cellStyle name="Millares 2 4 2 2 2 3 5" xfId="47743" xr:uid="{AECA0BB0-8E8E-490D-8A58-74C58E19A080}"/>
    <cellStyle name="Millares 2 4 2 2 2 4" xfId="3793" xr:uid="{8F8B762D-0796-47B8-9E13-11F9F08A5038}"/>
    <cellStyle name="Millares 2 4 2 2 2 4 2" xfId="8036" xr:uid="{CD535ED1-9D0F-496F-B8C0-BE2E7524571C}"/>
    <cellStyle name="Millares 2 4 2 2 2 4 2 2" xfId="19488" xr:uid="{B651DA5D-748A-4B20-BCF1-5D80A0296374}"/>
    <cellStyle name="Millares 2 4 2 2 2 4 2 2 2" xfId="42382" xr:uid="{4C7C92FE-4021-4F31-8440-557639385079}"/>
    <cellStyle name="Millares 2 4 2 2 2 4 2 3" xfId="30941" xr:uid="{172AD83C-DEE2-48C3-94A9-9BBBF11E0315}"/>
    <cellStyle name="Millares 2 4 2 2 2 4 2 4" xfId="53823" xr:uid="{2449B633-5A79-40B0-A387-87B1CD2D0E7F}"/>
    <cellStyle name="Millares 2 4 2 2 2 4 3" xfId="15246" xr:uid="{B762AA32-5183-4FFA-9149-A9FB05BF1EC8}"/>
    <cellStyle name="Millares 2 4 2 2 2 4 3 2" xfId="38140" xr:uid="{1D8F8A0C-651C-40C9-AC0E-7A3DCF9EE574}"/>
    <cellStyle name="Millares 2 4 2 2 2 4 4" xfId="26699" xr:uid="{7A377E23-E2AA-4FFC-917A-F8AA969E6EDE}"/>
    <cellStyle name="Millares 2 4 2 2 2 4 5" xfId="49581" xr:uid="{BFD114F0-E56F-400E-9A39-59ABBA0862F9}"/>
    <cellStyle name="Millares 2 4 2 2 2 5" xfId="4880" xr:uid="{5E7FD5B5-27E8-4EA6-BCDE-706E1012FF8E}"/>
    <cellStyle name="Millares 2 4 2 2 2 5 2" xfId="16332" xr:uid="{DDE41C10-D625-41F4-8E08-6903C8073653}"/>
    <cellStyle name="Millares 2 4 2 2 2 5 2 2" xfId="39226" xr:uid="{216AD3E5-6A1C-4542-B2BA-F95B0D67197E}"/>
    <cellStyle name="Millares 2 4 2 2 2 5 3" xfId="27785" xr:uid="{27A42DBB-DAD5-44BA-A7BA-5AB89912595F}"/>
    <cellStyle name="Millares 2 4 2 2 2 5 4" xfId="50667" xr:uid="{ED2E0703-6BD4-4626-96CA-61AB9AFD1C07}"/>
    <cellStyle name="Millares 2 4 2 2 2 6" xfId="9941" xr:uid="{4E769D7A-F73C-4591-B42B-D740DE436EA2}"/>
    <cellStyle name="Millares 2 4 2 2 2 6 2" xfId="21384" xr:uid="{1786F573-BE13-48BC-BE07-91682E4147F6}"/>
    <cellStyle name="Millares 2 4 2 2 2 6 2 2" xfId="44278" xr:uid="{36CB8F2C-127F-4D05-BDA2-5299BD0D59C0}"/>
    <cellStyle name="Millares 2 4 2 2 2 6 3" xfId="32837" xr:uid="{51B52CC1-3061-4A52-A598-B8C7797D2BAE}"/>
    <cellStyle name="Millares 2 4 2 2 2 7" xfId="11025" xr:uid="{1479A26B-764F-4EA3-898B-C89B39143CB0}"/>
    <cellStyle name="Millares 2 4 2 2 2 7 2" xfId="22468" xr:uid="{3DA81DAB-01CF-4D08-B99B-74B90939CE5B}"/>
    <cellStyle name="Millares 2 4 2 2 2 7 2 2" xfId="45362" xr:uid="{723A65C5-A045-4C90-BBEE-533C27107637}"/>
    <cellStyle name="Millares 2 4 2 2 2 7 3" xfId="33921" xr:uid="{B7240602-0988-474A-8A8B-AA3B455104E4}"/>
    <cellStyle name="Millares 2 4 2 2 2 8" xfId="12090" xr:uid="{E20456F6-D013-4FB1-8127-714A066C3434}"/>
    <cellStyle name="Millares 2 4 2 2 2 8 2" xfId="34984" xr:uid="{2295F7A3-B048-45E8-A3F9-8B9494DC6DF6}"/>
    <cellStyle name="Millares 2 4 2 2 2 9" xfId="23543" xr:uid="{65F7D725-9D76-45D7-8FFD-E09BCA523FAE}"/>
    <cellStyle name="Millares 2 4 2 2 3" xfId="896" xr:uid="{4FDF6FDB-191B-4702-AA1C-B70DAFB0163E}"/>
    <cellStyle name="Millares 2 4 2 2 3 2" xfId="2213" xr:uid="{9FC546C2-F07A-4759-8811-EBCD38E420DB}"/>
    <cellStyle name="Millares 2 4 2 2 3 2 2" xfId="6461" xr:uid="{91D586BB-387D-4265-8364-DDBA8687FD10}"/>
    <cellStyle name="Millares 2 4 2 2 3 2 2 2" xfId="17913" xr:uid="{585F52D2-4D45-4354-9776-DF0748834108}"/>
    <cellStyle name="Millares 2 4 2 2 3 2 2 2 2" xfId="40807" xr:uid="{0E964750-A729-4A78-893D-317FD4F89303}"/>
    <cellStyle name="Millares 2 4 2 2 3 2 2 3" xfId="29366" xr:uid="{3B612FB3-472E-47EA-A2A1-CF174B556A52}"/>
    <cellStyle name="Millares 2 4 2 2 3 2 2 4" xfId="52248" xr:uid="{4D39FD04-2A21-4D64-B9C0-5ADF81232580}"/>
    <cellStyle name="Millares 2 4 2 2 3 2 3" xfId="13671" xr:uid="{8061638F-C64E-489B-9AD3-A360F15B9C7E}"/>
    <cellStyle name="Millares 2 4 2 2 3 2 3 2" xfId="36565" xr:uid="{CD2F1EBB-4685-4B6E-9D61-6BEE2924FF8F}"/>
    <cellStyle name="Millares 2 4 2 2 3 2 4" xfId="25124" xr:uid="{9955B67B-5378-4EB2-93C6-A139150355A7}"/>
    <cellStyle name="Millares 2 4 2 2 3 2 5" xfId="48007" xr:uid="{4A56A616-E77F-4651-A0CA-DB6053A7B6D1}"/>
    <cellStyle name="Millares 2 4 2 2 3 3" xfId="4057" xr:uid="{CA63842E-50B4-46DD-BB99-1FF0F4F3E1FF}"/>
    <cellStyle name="Millares 2 4 2 2 3 3 2" xfId="8300" xr:uid="{B0B5B0DF-2E59-4FB1-9EC5-2A96DA7C4839}"/>
    <cellStyle name="Millares 2 4 2 2 3 3 2 2" xfId="19752" xr:uid="{7D131322-7EBA-463B-9026-6A12414CA466}"/>
    <cellStyle name="Millares 2 4 2 2 3 3 2 2 2" xfId="42646" xr:uid="{9E8741AE-93CF-4258-9FF6-B3FA23914FCA}"/>
    <cellStyle name="Millares 2 4 2 2 3 3 2 3" xfId="31205" xr:uid="{AD620F25-5882-4D87-BAEC-BDEFA69B54F8}"/>
    <cellStyle name="Millares 2 4 2 2 3 3 2 4" xfId="54087" xr:uid="{4978D295-0C00-41DF-B2C5-7CC74D323B72}"/>
    <cellStyle name="Millares 2 4 2 2 3 3 3" xfId="15510" xr:uid="{F891B7C0-4940-4E16-B22C-FDB61EEE8C65}"/>
    <cellStyle name="Millares 2 4 2 2 3 3 3 2" xfId="38404" xr:uid="{4307B6D1-10ED-4F0C-B3BF-D27E3C559FD0}"/>
    <cellStyle name="Millares 2 4 2 2 3 3 4" xfId="26963" xr:uid="{9FCA0686-BF4C-463A-8B1B-A992A76FEC6F}"/>
    <cellStyle name="Millares 2 4 2 2 3 3 5" xfId="49845" xr:uid="{56EF7937-F891-4FFB-8DB2-1E7547E7F555}"/>
    <cellStyle name="Millares 2 4 2 2 3 4" xfId="5144" xr:uid="{6F64FB8F-7E94-4358-9067-AF9E84504E59}"/>
    <cellStyle name="Millares 2 4 2 2 3 4 2" xfId="16596" xr:uid="{CB9B41D5-1353-44F2-8448-BBCC0FDE7344}"/>
    <cellStyle name="Millares 2 4 2 2 3 4 2 2" xfId="39490" xr:uid="{66DF36DE-B38A-46E3-9C20-BB0A5CFF4C0B}"/>
    <cellStyle name="Millares 2 4 2 2 3 4 3" xfId="28049" xr:uid="{A8923E99-9812-41B6-945D-FFDC56E55D7D}"/>
    <cellStyle name="Millares 2 4 2 2 3 4 4" xfId="50931" xr:uid="{6E127FEB-597D-465C-A30C-1D923E90BD7D}"/>
    <cellStyle name="Millares 2 4 2 2 3 5" xfId="10205" xr:uid="{A244D845-E711-4BF6-AA5D-ECEA5CC82849}"/>
    <cellStyle name="Millares 2 4 2 2 3 5 2" xfId="21648" xr:uid="{0FC5E61B-17E5-4D44-9EB8-0F08EC95637C}"/>
    <cellStyle name="Millares 2 4 2 2 3 5 2 2" xfId="44542" xr:uid="{25122C4B-9B64-4D5E-A593-ACC062495AC8}"/>
    <cellStyle name="Millares 2 4 2 2 3 5 3" xfId="33101" xr:uid="{D4A3C75D-BE96-43E4-8184-3BF367E574D5}"/>
    <cellStyle name="Millares 2 4 2 2 3 6" xfId="11289" xr:uid="{871D1127-4A98-4E6A-9686-354FF17D3ED3}"/>
    <cellStyle name="Millares 2 4 2 2 3 6 2" xfId="22732" xr:uid="{15DF57CC-FDC0-484A-826E-F78810EA2ADD}"/>
    <cellStyle name="Millares 2 4 2 2 3 6 2 2" xfId="45626" xr:uid="{0C7FE155-7C85-4E08-8C23-1E610D7CC156}"/>
    <cellStyle name="Millares 2 4 2 2 3 6 3" xfId="34185" xr:uid="{3437F2E8-F1A9-43B9-AEC4-4D05D9303E9E}"/>
    <cellStyle name="Millares 2 4 2 2 3 7" xfId="12354" xr:uid="{2955C9A5-0CE1-4235-B962-E03BFD749415}"/>
    <cellStyle name="Millares 2 4 2 2 3 7 2" xfId="35248" xr:uid="{57F0A67A-8804-487E-BFC8-B2EE01334474}"/>
    <cellStyle name="Millares 2 4 2 2 3 8" xfId="23807" xr:uid="{861AD300-8887-4940-8BAD-4B03A9EB7B41}"/>
    <cellStyle name="Millares 2 4 2 2 3 9" xfId="46690" xr:uid="{FA57852C-CF8D-4F7B-B305-2C2EDDA2E5AF}"/>
    <cellStyle name="Millares 2 4 2 2 4" xfId="1424" xr:uid="{5523FC76-1808-4CF7-91DF-59B45DF38372}"/>
    <cellStyle name="Millares 2 4 2 2 4 2" xfId="2741" xr:uid="{829B8B8D-8B31-4B54-9A16-FC2580F34442}"/>
    <cellStyle name="Millares 2 4 2 2 4 2 2" xfId="6989" xr:uid="{A6B1FEA8-78FE-46CF-A257-912CB82C9041}"/>
    <cellStyle name="Millares 2 4 2 2 4 2 2 2" xfId="18441" xr:uid="{36AB6AA3-53BF-4571-87B2-17E5EEA7DC63}"/>
    <cellStyle name="Millares 2 4 2 2 4 2 2 2 2" xfId="41335" xr:uid="{9E938D1C-96DC-4901-BE51-727EDA6D4D7C}"/>
    <cellStyle name="Millares 2 4 2 2 4 2 2 3" xfId="29894" xr:uid="{A80D38B7-5ED1-41B2-84C1-AFD59963C834}"/>
    <cellStyle name="Millares 2 4 2 2 4 2 2 4" xfId="52776" xr:uid="{6EBD87AF-E123-4B1E-A8AB-C2E998AFD281}"/>
    <cellStyle name="Millares 2 4 2 2 4 2 3" xfId="14199" xr:uid="{AA5F76CA-256A-459A-A391-65A2FFF0F8A5}"/>
    <cellStyle name="Millares 2 4 2 2 4 2 3 2" xfId="37093" xr:uid="{2267E666-FC21-47F0-92C5-ACB7423AB840}"/>
    <cellStyle name="Millares 2 4 2 2 4 2 4" xfId="25652" xr:uid="{BBFC4F7F-396A-47E1-8C74-0A33A8C3D2EB}"/>
    <cellStyle name="Millares 2 4 2 2 4 2 5" xfId="48535" xr:uid="{2E2F11B3-55D2-40F5-BDB4-22C46219B701}"/>
    <cellStyle name="Millares 2 4 2 2 4 3" xfId="5672" xr:uid="{5D338139-6FED-4121-B392-D7352C117DC6}"/>
    <cellStyle name="Millares 2 4 2 2 4 3 2" xfId="17124" xr:uid="{21888266-FC45-4DBA-ABCC-7F95E27F2EC8}"/>
    <cellStyle name="Millares 2 4 2 2 4 3 2 2" xfId="40018" xr:uid="{5039B3DD-144D-4C90-84F7-32E0C6F82346}"/>
    <cellStyle name="Millares 2 4 2 2 4 3 3" xfId="28577" xr:uid="{B80C78E0-970C-4890-842F-C651BBE9B660}"/>
    <cellStyle name="Millares 2 4 2 2 4 3 4" xfId="51459" xr:uid="{F8912056-5A00-4334-982D-E9C6FFBE2D46}"/>
    <cellStyle name="Millares 2 4 2 2 4 4" xfId="12882" xr:uid="{B4E1F17B-935C-463D-8377-0EC65E84E1DE}"/>
    <cellStyle name="Millares 2 4 2 2 4 4 2" xfId="35776" xr:uid="{0506F2C4-6174-46FF-8892-38E8BE36219E}"/>
    <cellStyle name="Millares 2 4 2 2 4 5" xfId="24335" xr:uid="{92D128E0-E9F1-4311-AEFC-CC9426177CEF}"/>
    <cellStyle name="Millares 2 4 2 2 4 6" xfId="47218" xr:uid="{C756DE34-CF55-4A3F-BBC6-50B9CF7C0EBE}"/>
    <cellStyle name="Millares 2 4 2 2 5" xfId="1686" xr:uid="{DED2C34A-3468-4E48-A52F-3EF3FAF20A06}"/>
    <cellStyle name="Millares 2 4 2 2 5 2" xfId="5934" xr:uid="{F1E1346D-E3EE-46AC-9699-A2D63FF77170}"/>
    <cellStyle name="Millares 2 4 2 2 5 2 2" xfId="17386" xr:uid="{E232D217-0539-4389-B2D9-2A1BF732AAF1}"/>
    <cellStyle name="Millares 2 4 2 2 5 2 2 2" xfId="40280" xr:uid="{0EF3E71B-B0C8-4FA4-A71D-6D9C63056083}"/>
    <cellStyle name="Millares 2 4 2 2 5 2 3" xfId="28839" xr:uid="{0B5DE8F6-027E-4E1E-A9BD-6858C1972754}"/>
    <cellStyle name="Millares 2 4 2 2 5 2 4" xfId="51721" xr:uid="{24F0306E-AAE0-4E41-9C45-EBB178B7B9F5}"/>
    <cellStyle name="Millares 2 4 2 2 5 3" xfId="13144" xr:uid="{026B601B-10E0-4C72-8759-C04A2C4BADBE}"/>
    <cellStyle name="Millares 2 4 2 2 5 3 2" xfId="36038" xr:uid="{7065818C-CA77-4B9B-8205-D30A8C7A6CE9}"/>
    <cellStyle name="Millares 2 4 2 2 5 4" xfId="24597" xr:uid="{A6E992A4-A1CE-447A-AEF0-6B427BB9AF00}"/>
    <cellStyle name="Millares 2 4 2 2 5 5" xfId="47480" xr:uid="{067FD697-B0A5-4EE4-AF9B-5927C261F7EC}"/>
    <cellStyle name="Millares 2 4 2 2 6" xfId="3009" xr:uid="{B36D4492-4250-4C29-BCAC-9EDED3D4E70C}"/>
    <cellStyle name="Millares 2 4 2 2 6 2" xfId="7252" xr:uid="{B4992487-5B8C-4519-B55E-0495FB153AEE}"/>
    <cellStyle name="Millares 2 4 2 2 6 2 2" xfId="18704" xr:uid="{A4BA4D33-5176-48E6-99C6-FE46E453373C}"/>
    <cellStyle name="Millares 2 4 2 2 6 2 2 2" xfId="41598" xr:uid="{0DE95E6E-4D1B-43F6-AE25-1E16A0256608}"/>
    <cellStyle name="Millares 2 4 2 2 6 2 3" xfId="30157" xr:uid="{91C26EE3-C2FF-41B3-9F9C-37FCE236484C}"/>
    <cellStyle name="Millares 2 4 2 2 6 2 4" xfId="53039" xr:uid="{BC2AEDFD-AB16-4E6C-81AB-63E4E74743FC}"/>
    <cellStyle name="Millares 2 4 2 2 6 3" xfId="14462" xr:uid="{B04D36CA-8031-4A26-BCE6-F70ABB71847C}"/>
    <cellStyle name="Millares 2 4 2 2 6 3 2" xfId="37356" xr:uid="{70490545-8059-4DAD-B6E5-6EDD807E5E13}"/>
    <cellStyle name="Millares 2 4 2 2 6 4" xfId="25915" xr:uid="{DCC542C6-02D5-4AFB-B170-CB85C0AF1BCA}"/>
    <cellStyle name="Millares 2 4 2 2 6 5" xfId="48797" xr:uid="{478EA85D-3492-43C7-A2B5-C179DDFC9C62}"/>
    <cellStyle name="Millares 2 4 2 2 7" xfId="3269" xr:uid="{7CA4DFA7-0199-4373-A76F-100BDA1F07EA}"/>
    <cellStyle name="Millares 2 4 2 2 7 2" xfId="7512" xr:uid="{54693F95-41AE-42CF-B39E-0B4877F0F304}"/>
    <cellStyle name="Millares 2 4 2 2 7 2 2" xfId="18964" xr:uid="{72B6E7BC-CC29-498A-A33F-FA52EB75B22E}"/>
    <cellStyle name="Millares 2 4 2 2 7 2 2 2" xfId="41858" xr:uid="{3F15EBD7-5850-4B8C-A66C-15D304EBB3E0}"/>
    <cellStyle name="Millares 2 4 2 2 7 2 3" xfId="30417" xr:uid="{7376C004-80C8-48A1-AD67-1D1205A92D6A}"/>
    <cellStyle name="Millares 2 4 2 2 7 2 4" xfId="53299" xr:uid="{E2D7BEC0-EDC7-4225-B7A4-C71C85D09286}"/>
    <cellStyle name="Millares 2 4 2 2 7 3" xfId="14722" xr:uid="{A4428E9E-5C14-4854-B173-DB7D81A9C78A}"/>
    <cellStyle name="Millares 2 4 2 2 7 3 2" xfId="37616" xr:uid="{6B3F27B0-BDC8-4C1E-A6C4-B5894E524A55}"/>
    <cellStyle name="Millares 2 4 2 2 7 4" xfId="26175" xr:uid="{823C5005-472C-466E-B72A-3DA74DDC0401}"/>
    <cellStyle name="Millares 2 4 2 2 7 5" xfId="49057" xr:uid="{5B704CD8-C8B3-4479-8744-5AFF4443B7FE}"/>
    <cellStyle name="Millares 2 4 2 2 8" xfId="3530" xr:uid="{E998BEEB-2B8D-4395-B539-00CC7B8AFACC}"/>
    <cellStyle name="Millares 2 4 2 2 8 2" xfId="7773" xr:uid="{825034AF-C4F7-464F-9D88-3E79F08EDB79}"/>
    <cellStyle name="Millares 2 4 2 2 8 2 2" xfId="19225" xr:uid="{D68A657F-A649-4F4A-93DE-9D4442B1D36B}"/>
    <cellStyle name="Millares 2 4 2 2 8 2 2 2" xfId="42119" xr:uid="{0B7089D7-3249-48F1-8276-92CFC94C5A1F}"/>
    <cellStyle name="Millares 2 4 2 2 8 2 3" xfId="30678" xr:uid="{1E57CA4F-2991-4016-BFAA-C644A89B6372}"/>
    <cellStyle name="Millares 2 4 2 2 8 2 4" xfId="53560" xr:uid="{9EA3B9FA-D469-43FD-8128-503E2B6F566E}"/>
    <cellStyle name="Millares 2 4 2 2 8 3" xfId="14983" xr:uid="{D7EE8AA8-9537-4163-84EE-6E8967A3CB05}"/>
    <cellStyle name="Millares 2 4 2 2 8 3 2" xfId="37877" xr:uid="{B0F74B17-2151-477F-9EC8-A9454805A208}"/>
    <cellStyle name="Millares 2 4 2 2 8 4" xfId="26436" xr:uid="{01435BE9-E2C0-4E81-B04F-C13CBB2CC80D}"/>
    <cellStyle name="Millares 2 4 2 2 8 5" xfId="49318" xr:uid="{63275CF1-96B2-43F2-93FB-105A646234A9}"/>
    <cellStyle name="Millares 2 4 2 2 9" xfId="4598" xr:uid="{84E90E47-4C1F-4A6F-86FB-7CCBC39CA72B}"/>
    <cellStyle name="Millares 2 4 2 2 9 2" xfId="16050" xr:uid="{43F749FF-488E-4D8B-A375-8708B67D23C2}"/>
    <cellStyle name="Millares 2 4 2 2 9 2 2" xfId="38944" xr:uid="{DE08ECEB-82A4-4E13-B269-F32A4C3229E1}"/>
    <cellStyle name="Millares 2 4 2 2 9 3" xfId="27503" xr:uid="{2557C2EC-AFCD-4495-A4D2-5064EABFC824}"/>
    <cellStyle name="Millares 2 4 2 2 9 4" xfId="50385" xr:uid="{A15906AF-3481-4FD5-A5E9-DBC8192816F2}"/>
    <cellStyle name="Millares 2 4 2 3" xfId="515" xr:uid="{9580E337-5872-44F5-87C8-CFB1BD4B842A}"/>
    <cellStyle name="Millares 2 4 2 3 10" xfId="46310" xr:uid="{34901584-6CFE-4233-B224-DD199C7A09FC}"/>
    <cellStyle name="Millares 2 4 2 3 2" xfId="1043" xr:uid="{C10B44AD-A5D1-448A-AE82-9C14E6B3D941}"/>
    <cellStyle name="Millares 2 4 2 3 2 2" xfId="2360" xr:uid="{76C18941-CB4E-415A-A5AB-3CECA621F61B}"/>
    <cellStyle name="Millares 2 4 2 3 2 2 2" xfId="6608" xr:uid="{2D10C840-F04F-4E7A-9FA5-0C5D6B6AEBE0}"/>
    <cellStyle name="Millares 2 4 2 3 2 2 2 2" xfId="18060" xr:uid="{6043C7A0-1BE2-4C28-806C-B8079887F27A}"/>
    <cellStyle name="Millares 2 4 2 3 2 2 2 2 2" xfId="40954" xr:uid="{434442CB-8367-4C5D-B567-B1FB04FCA99B}"/>
    <cellStyle name="Millares 2 4 2 3 2 2 2 3" xfId="29513" xr:uid="{8170A2D4-D1BB-4879-8A60-8D74867001D1}"/>
    <cellStyle name="Millares 2 4 2 3 2 2 2 4" xfId="52395" xr:uid="{3B4E08B9-F836-4E09-9356-FCD02B555B6F}"/>
    <cellStyle name="Millares 2 4 2 3 2 2 3" xfId="13818" xr:uid="{30F278E8-09B4-4236-80AB-12D1BAB0335C}"/>
    <cellStyle name="Millares 2 4 2 3 2 2 3 2" xfId="36712" xr:uid="{2DEA469E-7ECF-4A87-A1ED-23306F64DD97}"/>
    <cellStyle name="Millares 2 4 2 3 2 2 4" xfId="25271" xr:uid="{9C41F5D1-B99E-47A1-A83A-DD8B486DC5D7}"/>
    <cellStyle name="Millares 2 4 2 3 2 2 5" xfId="48154" xr:uid="{871F692D-308D-4222-B210-347F3EFE0DB8}"/>
    <cellStyle name="Millares 2 4 2 3 2 3" xfId="4204" xr:uid="{3BB1C457-8BEE-4CC1-BC3F-7BA9CAA51E47}"/>
    <cellStyle name="Millares 2 4 2 3 2 3 2" xfId="8447" xr:uid="{7CF53156-25AD-4F7F-9A68-A693070F86E6}"/>
    <cellStyle name="Millares 2 4 2 3 2 3 2 2" xfId="19899" xr:uid="{D06FE4F1-4EE9-4A7B-82BD-E3045A6353D2}"/>
    <cellStyle name="Millares 2 4 2 3 2 3 2 2 2" xfId="42793" xr:uid="{12A21787-1E92-4330-A66D-0E74148C5CA2}"/>
    <cellStyle name="Millares 2 4 2 3 2 3 2 3" xfId="31352" xr:uid="{8436842C-B18C-4224-8EEF-5E22D8BBA40C}"/>
    <cellStyle name="Millares 2 4 2 3 2 3 2 4" xfId="54234" xr:uid="{2D1742C8-5F78-46DC-B074-2C64A5ED5C88}"/>
    <cellStyle name="Millares 2 4 2 3 2 3 3" xfId="15657" xr:uid="{00D4FAEA-DB0B-4BE9-AC41-36B2BBC7B8ED}"/>
    <cellStyle name="Millares 2 4 2 3 2 3 3 2" xfId="38551" xr:uid="{0F83B48A-DA43-4089-8BD2-AC9A35697613}"/>
    <cellStyle name="Millares 2 4 2 3 2 3 4" xfId="27110" xr:uid="{4ACD9688-7016-4DF9-AC21-87CDFE79ACF2}"/>
    <cellStyle name="Millares 2 4 2 3 2 3 5" xfId="49992" xr:uid="{C0EC8F57-1BE9-4F7F-8FF2-01912D83F0C3}"/>
    <cellStyle name="Millares 2 4 2 3 2 4" xfId="5291" xr:uid="{DD576AFE-F9A5-46E6-A9D0-4DECD76CCC46}"/>
    <cellStyle name="Millares 2 4 2 3 2 4 2" xfId="16743" xr:uid="{90B3012B-2871-4661-8853-FF491C6E66EB}"/>
    <cellStyle name="Millares 2 4 2 3 2 4 2 2" xfId="39637" xr:uid="{00E60AA2-7D7C-46FD-A6FD-8FBB836F57B9}"/>
    <cellStyle name="Millares 2 4 2 3 2 4 3" xfId="28196" xr:uid="{678203EE-1331-4991-A2D3-D7A735079093}"/>
    <cellStyle name="Millares 2 4 2 3 2 4 4" xfId="51078" xr:uid="{18E7DD84-C32B-4B35-9B1A-F8CD49AF5274}"/>
    <cellStyle name="Millares 2 4 2 3 2 5" xfId="10352" xr:uid="{87FD1C02-F38F-4945-BD2E-A2542598664F}"/>
    <cellStyle name="Millares 2 4 2 3 2 5 2" xfId="21795" xr:uid="{52E115DE-842D-48FD-9347-ED8A0F196C4C}"/>
    <cellStyle name="Millares 2 4 2 3 2 5 2 2" xfId="44689" xr:uid="{0A68D019-CE7D-4481-B543-29AF2724C198}"/>
    <cellStyle name="Millares 2 4 2 3 2 5 3" xfId="33248" xr:uid="{1CDDC7B3-6A75-4DEF-B220-80DBA5AA4A1E}"/>
    <cellStyle name="Millares 2 4 2 3 2 6" xfId="11436" xr:uid="{5E7549D2-E039-4F2E-A9DB-1888B6A194AE}"/>
    <cellStyle name="Millares 2 4 2 3 2 6 2" xfId="22879" xr:uid="{995E567A-287E-4839-AD67-4C507A3DE297}"/>
    <cellStyle name="Millares 2 4 2 3 2 6 2 2" xfId="45773" xr:uid="{91D4064F-2F2E-4745-ABA7-0024FAD246F8}"/>
    <cellStyle name="Millares 2 4 2 3 2 6 3" xfId="34332" xr:uid="{5AE8B27F-ED07-48F3-B5BA-45965AB87081}"/>
    <cellStyle name="Millares 2 4 2 3 2 7" xfId="12501" xr:uid="{FF2B0426-9048-42CE-B007-A0F25D31C43B}"/>
    <cellStyle name="Millares 2 4 2 3 2 7 2" xfId="35395" xr:uid="{1CE90B5B-FD2E-4EBF-ADB9-073BCA1A4A4C}"/>
    <cellStyle name="Millares 2 4 2 3 2 8" xfId="23954" xr:uid="{6423C849-1E31-482F-9EE9-1700B7B1FA42}"/>
    <cellStyle name="Millares 2 4 2 3 2 9" xfId="46837" xr:uid="{7A70ADC1-2322-4188-B10D-DD056F4B80CB}"/>
    <cellStyle name="Millares 2 4 2 3 3" xfId="1833" xr:uid="{08CD16F0-C362-4B0A-93B4-BCC43C9863E8}"/>
    <cellStyle name="Millares 2 4 2 3 3 2" xfId="6081" xr:uid="{DBA8B24D-910F-461A-AC6E-46B13551A694}"/>
    <cellStyle name="Millares 2 4 2 3 3 2 2" xfId="17533" xr:uid="{889206B2-6330-461B-8605-ACDB19EF66D9}"/>
    <cellStyle name="Millares 2 4 2 3 3 2 2 2" xfId="40427" xr:uid="{89FFDACA-32A5-4FD1-A79F-A8B0A4641B6E}"/>
    <cellStyle name="Millares 2 4 2 3 3 2 3" xfId="28986" xr:uid="{D951FFCB-354C-4FD9-8310-6BE09C287BA7}"/>
    <cellStyle name="Millares 2 4 2 3 3 2 4" xfId="51868" xr:uid="{0522E53D-9337-46B4-A72D-827F92DF7664}"/>
    <cellStyle name="Millares 2 4 2 3 3 3" xfId="13291" xr:uid="{89392AB1-B851-4CE3-A9B7-18C6F8EC6C8C}"/>
    <cellStyle name="Millares 2 4 2 3 3 3 2" xfId="36185" xr:uid="{9F81029C-F790-4974-B6A6-394762393660}"/>
    <cellStyle name="Millares 2 4 2 3 3 4" xfId="24744" xr:uid="{008BB898-79E8-4FC5-A19E-B56A4F7B8BE6}"/>
    <cellStyle name="Millares 2 4 2 3 3 5" xfId="47627" xr:uid="{2BB3261A-7EF7-4555-936C-4175897BAC0E}"/>
    <cellStyle name="Millares 2 4 2 3 4" xfId="3677" xr:uid="{2F73FEF2-9DED-414F-8687-507743D6BFC7}"/>
    <cellStyle name="Millares 2 4 2 3 4 2" xfId="7920" xr:uid="{8AF0D64C-04CF-43C1-BC66-AF4CD585B8E5}"/>
    <cellStyle name="Millares 2 4 2 3 4 2 2" xfId="19372" xr:uid="{C69607C3-EF95-4366-AB4D-4F5F275BE9B4}"/>
    <cellStyle name="Millares 2 4 2 3 4 2 2 2" xfId="42266" xr:uid="{FF28AF2B-FE13-418C-96CC-AD52B33F8959}"/>
    <cellStyle name="Millares 2 4 2 3 4 2 3" xfId="30825" xr:uid="{504537E0-E79E-42B3-A61F-3905F4E5F427}"/>
    <cellStyle name="Millares 2 4 2 3 4 2 4" xfId="53707" xr:uid="{14DB32C2-834A-4DFE-8148-856EFBFF5052}"/>
    <cellStyle name="Millares 2 4 2 3 4 3" xfId="15130" xr:uid="{7856D932-D6FE-4B6D-993B-0FB3B649327B}"/>
    <cellStyle name="Millares 2 4 2 3 4 3 2" xfId="38024" xr:uid="{66171FA2-1AB9-46D1-856F-631BB3A20A94}"/>
    <cellStyle name="Millares 2 4 2 3 4 4" xfId="26583" xr:uid="{BF0DCB50-2887-440D-A9D5-F8D7B2678312}"/>
    <cellStyle name="Millares 2 4 2 3 4 5" xfId="49465" xr:uid="{8BF3D685-987A-49B3-B07A-CD98A492E337}"/>
    <cellStyle name="Millares 2 4 2 3 5" xfId="4764" xr:uid="{A2D0D79E-425A-4815-B141-E1E9C7D08C26}"/>
    <cellStyle name="Millares 2 4 2 3 5 2" xfId="16216" xr:uid="{45CE6DC1-D8D0-41DD-9C53-74447EA65D39}"/>
    <cellStyle name="Millares 2 4 2 3 5 2 2" xfId="39110" xr:uid="{9705FC9A-125A-49D5-A70C-9A9CC1C7FB78}"/>
    <cellStyle name="Millares 2 4 2 3 5 3" xfId="27669" xr:uid="{74170889-28C0-48EA-8B7D-AAA3F9E5B130}"/>
    <cellStyle name="Millares 2 4 2 3 5 4" xfId="50551" xr:uid="{266B8BCB-BAB9-4ADC-850A-E4DA7C105887}"/>
    <cellStyle name="Millares 2 4 2 3 6" xfId="9825" xr:uid="{01EA6E71-5F09-4093-8F38-AC3B4E3C4146}"/>
    <cellStyle name="Millares 2 4 2 3 6 2" xfId="21268" xr:uid="{CF7C3F37-33E3-44AB-BA7D-1DBB700E1415}"/>
    <cellStyle name="Millares 2 4 2 3 6 2 2" xfId="44162" xr:uid="{1F92E347-A8BF-461F-9C6D-02AFDB91CE62}"/>
    <cellStyle name="Millares 2 4 2 3 6 3" xfId="32721" xr:uid="{45AC60E1-1897-46CF-9326-9CC794486221}"/>
    <cellStyle name="Millares 2 4 2 3 7" xfId="10909" xr:uid="{DAC78F99-C363-4EAF-AE77-A7432DD53596}"/>
    <cellStyle name="Millares 2 4 2 3 7 2" xfId="22352" xr:uid="{43B37CF2-67F2-4D30-A160-3373B16BCD22}"/>
    <cellStyle name="Millares 2 4 2 3 7 2 2" xfId="45246" xr:uid="{C4068354-B44D-406A-A450-B50137029E8D}"/>
    <cellStyle name="Millares 2 4 2 3 7 3" xfId="33805" xr:uid="{1AE83CA7-8D18-4BE0-9FE3-7D579DF72B6A}"/>
    <cellStyle name="Millares 2 4 2 3 8" xfId="11974" xr:uid="{66D52185-6D2E-4A5A-977F-6382E058E800}"/>
    <cellStyle name="Millares 2 4 2 3 8 2" xfId="34868" xr:uid="{5A222EC9-1C0F-4467-A88D-AEE9A9C9A437}"/>
    <cellStyle name="Millares 2 4 2 3 9" xfId="23427" xr:uid="{1D6481DE-8BBA-4FC3-BE2B-BFA796D3B46A}"/>
    <cellStyle name="Millares 2 4 2 4" xfId="779" xr:uid="{8CF06638-2FA1-450B-951D-4CBD5A732699}"/>
    <cellStyle name="Millares 2 4 2 4 2" xfId="2096" xr:uid="{D1BE971B-D986-4BD2-AD91-FFC8BB14C6FC}"/>
    <cellStyle name="Millares 2 4 2 4 2 2" xfId="6344" xr:uid="{1F68854F-C45B-44CD-B956-1AD0EA9C509F}"/>
    <cellStyle name="Millares 2 4 2 4 2 2 2" xfId="17796" xr:uid="{37F7F265-43F6-4C03-9986-E5540E8EC4E0}"/>
    <cellStyle name="Millares 2 4 2 4 2 2 2 2" xfId="40690" xr:uid="{44399481-01DE-4058-BE5A-211039DBD01D}"/>
    <cellStyle name="Millares 2 4 2 4 2 2 3" xfId="29249" xr:uid="{91135BEA-BC32-407B-8AA0-6EC7D716445E}"/>
    <cellStyle name="Millares 2 4 2 4 2 2 4" xfId="52131" xr:uid="{2C4BAA86-8001-496D-BE58-A2AE225E9EB0}"/>
    <cellStyle name="Millares 2 4 2 4 2 3" xfId="13554" xr:uid="{9DDDAD85-73DC-41CB-B95F-8F5CCA1E8350}"/>
    <cellStyle name="Millares 2 4 2 4 2 3 2" xfId="36448" xr:uid="{02BCFF28-7E02-4DF8-BF92-8F59DFAEF5DB}"/>
    <cellStyle name="Millares 2 4 2 4 2 4" xfId="25007" xr:uid="{5502925D-838C-457A-99AE-8796FB6A75F2}"/>
    <cellStyle name="Millares 2 4 2 4 2 5" xfId="47890" xr:uid="{2DDF3357-DF86-4563-8A05-DFAE994BC7C4}"/>
    <cellStyle name="Millares 2 4 2 4 3" xfId="3940" xr:uid="{C468DC03-A01D-4413-B4B5-063CE1D41B36}"/>
    <cellStyle name="Millares 2 4 2 4 3 2" xfId="8183" xr:uid="{EF64B63F-CF71-4677-94FC-BB59FC828399}"/>
    <cellStyle name="Millares 2 4 2 4 3 2 2" xfId="19635" xr:uid="{4B8ED6CF-F876-4FBD-BD78-43F944F51B2F}"/>
    <cellStyle name="Millares 2 4 2 4 3 2 2 2" xfId="42529" xr:uid="{7CB576B6-5C29-4FE4-AD3A-734DF06581BD}"/>
    <cellStyle name="Millares 2 4 2 4 3 2 3" xfId="31088" xr:uid="{BE66B18F-2216-489F-BB9A-7CBF116F3090}"/>
    <cellStyle name="Millares 2 4 2 4 3 2 4" xfId="53970" xr:uid="{33DD39CD-232C-4A43-B288-D82BE130D88D}"/>
    <cellStyle name="Millares 2 4 2 4 3 3" xfId="15393" xr:uid="{EF451C9B-3DE7-46E9-8C31-44367A0054AE}"/>
    <cellStyle name="Millares 2 4 2 4 3 3 2" xfId="38287" xr:uid="{E79D5FB9-CC37-4A08-A0D7-E18360629651}"/>
    <cellStyle name="Millares 2 4 2 4 3 4" xfId="26846" xr:uid="{0F6A98E2-AC91-4456-B585-B2A36118F196}"/>
    <cellStyle name="Millares 2 4 2 4 3 5" xfId="49728" xr:uid="{97BF9992-0359-4D51-B039-A7DA078DE3FF}"/>
    <cellStyle name="Millares 2 4 2 4 4" xfId="5027" xr:uid="{89E1D5F7-DFFB-45AC-988B-63F727321BEE}"/>
    <cellStyle name="Millares 2 4 2 4 4 2" xfId="16479" xr:uid="{F44DB96F-F352-45F0-8184-E173353B7949}"/>
    <cellStyle name="Millares 2 4 2 4 4 2 2" xfId="39373" xr:uid="{D7663EB5-FC63-4A10-B9A5-28D48BEADAB3}"/>
    <cellStyle name="Millares 2 4 2 4 4 3" xfId="27932" xr:uid="{4EED528B-3654-4E13-BC01-E66BECD6F1BD}"/>
    <cellStyle name="Millares 2 4 2 4 4 4" xfId="50814" xr:uid="{C92A0B37-7CA8-4DDA-BC26-7C03DE3D658F}"/>
    <cellStyle name="Millares 2 4 2 4 5" xfId="10088" xr:uid="{83338FEC-AF4A-4A1D-B15C-16002DC6FD5F}"/>
    <cellStyle name="Millares 2 4 2 4 5 2" xfId="21531" xr:uid="{ED2939BB-3097-45B2-8B90-FFCD419C023F}"/>
    <cellStyle name="Millares 2 4 2 4 5 2 2" xfId="44425" xr:uid="{68370751-B644-4521-BA72-89B6D8A40E21}"/>
    <cellStyle name="Millares 2 4 2 4 5 3" xfId="32984" xr:uid="{492C2A0E-A2B4-4E3B-9B22-39DCE606C3B1}"/>
    <cellStyle name="Millares 2 4 2 4 6" xfId="11172" xr:uid="{4349C87D-AA3F-481F-AE86-13600B50ED9F}"/>
    <cellStyle name="Millares 2 4 2 4 6 2" xfId="22615" xr:uid="{FFFACECC-5185-415E-B424-5D9BFE106C7F}"/>
    <cellStyle name="Millares 2 4 2 4 6 2 2" xfId="45509" xr:uid="{1696C15C-48CB-48B8-B6CD-F2E060D476B8}"/>
    <cellStyle name="Millares 2 4 2 4 6 3" xfId="34068" xr:uid="{AF141881-9F07-4141-8937-C1E6538E82FD}"/>
    <cellStyle name="Millares 2 4 2 4 7" xfId="12237" xr:uid="{445E4032-644F-4788-A71F-365FA23B7B94}"/>
    <cellStyle name="Millares 2 4 2 4 7 2" xfId="35131" xr:uid="{0F5942D2-C71F-4431-93D8-924465392C92}"/>
    <cellStyle name="Millares 2 4 2 4 8" xfId="23690" xr:uid="{AF378D85-7AF1-431D-90CA-230C730CAF12}"/>
    <cellStyle name="Millares 2 4 2 4 9" xfId="46573" xr:uid="{58DFFADC-A4C1-4983-BE79-432CFD4CE667}"/>
    <cellStyle name="Millares 2 4 2 5" xfId="1307" xr:uid="{3FCE148F-F5D3-400C-A7DE-C9FFA72C314E}"/>
    <cellStyle name="Millares 2 4 2 5 2" xfId="2624" xr:uid="{A25A8ACE-2E42-454F-9E15-4A9775734B16}"/>
    <cellStyle name="Millares 2 4 2 5 2 2" xfId="6872" xr:uid="{65FA1323-AACF-40ED-B83D-7B42BB8CE28D}"/>
    <cellStyle name="Millares 2 4 2 5 2 2 2" xfId="18324" xr:uid="{AE505340-1C92-4A1C-AE2D-5326F18D146A}"/>
    <cellStyle name="Millares 2 4 2 5 2 2 2 2" xfId="41218" xr:uid="{C139CD3E-9AD4-477A-8580-1FFB340F857E}"/>
    <cellStyle name="Millares 2 4 2 5 2 2 3" xfId="29777" xr:uid="{FF351E99-E11A-4FE7-B2F3-B24AB894BE90}"/>
    <cellStyle name="Millares 2 4 2 5 2 2 4" xfId="52659" xr:uid="{795D9B51-2D05-4F30-A32C-313C3996630C}"/>
    <cellStyle name="Millares 2 4 2 5 2 3" xfId="14082" xr:uid="{0013B279-1663-4BD6-A2DD-12264423E511}"/>
    <cellStyle name="Millares 2 4 2 5 2 3 2" xfId="36976" xr:uid="{32667F9C-3ED2-496E-9865-97415ABB223C}"/>
    <cellStyle name="Millares 2 4 2 5 2 4" xfId="25535" xr:uid="{D0526500-AB8D-4E06-ADFE-0D2EFB29CFCA}"/>
    <cellStyle name="Millares 2 4 2 5 2 5" xfId="48418" xr:uid="{7B40A77C-4AAB-4D98-9EB2-9CD93F600B01}"/>
    <cellStyle name="Millares 2 4 2 5 3" xfId="5555" xr:uid="{B51089CE-4877-4D28-B2BC-57D9CDD253A7}"/>
    <cellStyle name="Millares 2 4 2 5 3 2" xfId="17007" xr:uid="{22A2E28D-F792-4449-8705-6993BD70EBD5}"/>
    <cellStyle name="Millares 2 4 2 5 3 2 2" xfId="39901" xr:uid="{CFFCABDB-37C1-47CD-B58D-343D3281E394}"/>
    <cellStyle name="Millares 2 4 2 5 3 3" xfId="28460" xr:uid="{CC103C20-85B3-4670-ABA2-896E847B28AB}"/>
    <cellStyle name="Millares 2 4 2 5 3 4" xfId="51342" xr:uid="{E072EA34-2A8A-497C-8BD1-B095CCFA4A20}"/>
    <cellStyle name="Millares 2 4 2 5 4" xfId="12765" xr:uid="{881C2216-E3B0-44C5-86E6-26E45344E33D}"/>
    <cellStyle name="Millares 2 4 2 5 4 2" xfId="35659" xr:uid="{C3507050-BD4D-4F05-BB8D-44F00D5E2376}"/>
    <cellStyle name="Millares 2 4 2 5 5" xfId="24218" xr:uid="{6756545C-0EE5-4451-AFC1-143072357B82}"/>
    <cellStyle name="Millares 2 4 2 5 6" xfId="47101" xr:uid="{70CB7E69-48E9-43C5-BFB5-D01063A5C2F6}"/>
    <cellStyle name="Millares 2 4 2 6" xfId="1570" xr:uid="{3E3F2C51-1631-4274-8705-46FF5DC67D55}"/>
    <cellStyle name="Millares 2 4 2 6 2" xfId="5818" xr:uid="{3F33F4AB-7363-4CA9-AA74-57C5E7CA74E6}"/>
    <cellStyle name="Millares 2 4 2 6 2 2" xfId="17270" xr:uid="{1D67CC84-1075-487B-87F2-4791F74D3B2C}"/>
    <cellStyle name="Millares 2 4 2 6 2 2 2" xfId="40164" xr:uid="{B1C3A6DB-BB50-481B-ADD4-018254B41948}"/>
    <cellStyle name="Millares 2 4 2 6 2 3" xfId="28723" xr:uid="{C516101C-07F7-46C5-B8F2-03B4EEDBF762}"/>
    <cellStyle name="Millares 2 4 2 6 2 4" xfId="51605" xr:uid="{54BBD27F-F764-4344-9E0A-DD26F62B4E96}"/>
    <cellStyle name="Millares 2 4 2 6 3" xfId="13028" xr:uid="{434B453E-A5C1-4267-8E60-DF4620E2AF48}"/>
    <cellStyle name="Millares 2 4 2 6 3 2" xfId="35922" xr:uid="{783A152E-DE92-4E6D-9DDC-7F69299CAAF4}"/>
    <cellStyle name="Millares 2 4 2 6 4" xfId="24481" xr:uid="{32F7475A-D26E-4FEA-B738-312EA2D4F571}"/>
    <cellStyle name="Millares 2 4 2 6 5" xfId="47364" xr:uid="{33FAA09D-6CED-4526-9993-2C814E606B97}"/>
    <cellStyle name="Millares 2 4 2 7" xfId="2892" xr:uid="{2EB7D21D-7208-454C-B1E0-CF9FA1DE29A0}"/>
    <cellStyle name="Millares 2 4 2 7 2" xfId="7136" xr:uid="{1CED07E1-A977-40AA-81A0-448DEDF2DC7A}"/>
    <cellStyle name="Millares 2 4 2 7 2 2" xfId="18588" xr:uid="{936DC80B-0999-43CF-82A3-5AD40F9A9160}"/>
    <cellStyle name="Millares 2 4 2 7 2 2 2" xfId="41482" xr:uid="{98A99DE9-4CEF-4DBB-87BD-B34B27205088}"/>
    <cellStyle name="Millares 2 4 2 7 2 3" xfId="30041" xr:uid="{8AC67CA1-E8C9-4979-B4A1-8725C3AB978C}"/>
    <cellStyle name="Millares 2 4 2 7 2 4" xfId="52923" xr:uid="{A2D883E6-BCC4-4A4D-A881-49CFFFB00A90}"/>
    <cellStyle name="Millares 2 4 2 7 3" xfId="14346" xr:uid="{2ADA7044-962A-47E7-AF2A-42925A25CC43}"/>
    <cellStyle name="Millares 2 4 2 7 3 2" xfId="37240" xr:uid="{3DA2A472-B857-417C-B481-3C2DC6697742}"/>
    <cellStyle name="Millares 2 4 2 7 4" xfId="25799" xr:uid="{9C19FC18-CABF-4B1F-8C3F-BAB177A9D588}"/>
    <cellStyle name="Millares 2 4 2 7 5" xfId="48681" xr:uid="{6888EE35-D714-4BC2-9900-5DD8059D9CC5}"/>
    <cellStyle name="Millares 2 4 2 8" xfId="3152" xr:uid="{5970398A-913E-4429-9377-CA5153D47E81}"/>
    <cellStyle name="Millares 2 4 2 8 2" xfId="7395" xr:uid="{D0CEEBA7-511D-43E2-A8BD-7B2C500AFD3C}"/>
    <cellStyle name="Millares 2 4 2 8 2 2" xfId="18847" xr:uid="{4A862AB2-2949-45FE-8369-BA7EDF3B4472}"/>
    <cellStyle name="Millares 2 4 2 8 2 2 2" xfId="41741" xr:uid="{54D3D16A-934E-4EDA-A4AF-38E53C248596}"/>
    <cellStyle name="Millares 2 4 2 8 2 3" xfId="30300" xr:uid="{30DB2C20-1035-413C-97EB-59CD1587BF07}"/>
    <cellStyle name="Millares 2 4 2 8 2 4" xfId="53182" xr:uid="{BCA36D8E-75A9-4CC3-A841-7382A27EAACB}"/>
    <cellStyle name="Millares 2 4 2 8 3" xfId="14605" xr:uid="{E5547088-D25B-4087-94B2-A592F6B0CC42}"/>
    <cellStyle name="Millares 2 4 2 8 3 2" xfId="37499" xr:uid="{95F6E1A4-12E1-4584-8DA0-FBE9F3D35141}"/>
    <cellStyle name="Millares 2 4 2 8 4" xfId="26058" xr:uid="{A4448D6F-656F-47E1-80C7-A4667C3747C9}"/>
    <cellStyle name="Millares 2 4 2 8 5" xfId="48940" xr:uid="{F7C9806C-5E56-45B7-B189-A99BF7499B05}"/>
    <cellStyle name="Millares 2 4 2 9" xfId="3414" xr:uid="{E671B1D4-159A-43E6-A364-10FE071EDACC}"/>
    <cellStyle name="Millares 2 4 2 9 2" xfId="7657" xr:uid="{0DF64BDA-72B0-40A1-AF02-9964F42D1CBC}"/>
    <cellStyle name="Millares 2 4 2 9 2 2" xfId="19109" xr:uid="{5C0D7EC8-1870-4B34-BBF1-2126D58E73FA}"/>
    <cellStyle name="Millares 2 4 2 9 2 2 2" xfId="42003" xr:uid="{99BF9AFC-00F5-452D-8C6A-6F1F453343E6}"/>
    <cellStyle name="Millares 2 4 2 9 2 3" xfId="30562" xr:uid="{A64B1624-1949-405D-BA12-C2E5B606DAEA}"/>
    <cellStyle name="Millares 2 4 2 9 2 4" xfId="53444" xr:uid="{63890FEB-6021-4F2A-A766-DCC9D1F71CA0}"/>
    <cellStyle name="Millares 2 4 2 9 3" xfId="14867" xr:uid="{D3DEA715-A35E-498E-9B39-2E7C9CE5B3B6}"/>
    <cellStyle name="Millares 2 4 2 9 3 2" xfId="37761" xr:uid="{00FAAD60-C168-401B-8F2D-E727C2D8354E}"/>
    <cellStyle name="Millares 2 4 2 9 4" xfId="26320" xr:uid="{F23BD9C1-8112-4D1A-8AFE-AC3E2D91AB3D}"/>
    <cellStyle name="Millares 2 4 2 9 5" xfId="49202" xr:uid="{97CA335E-AF3D-4407-9BE2-9CC9624C0027}"/>
    <cellStyle name="Millares 2 4 3" xfId="331" xr:uid="{7BC19090-9A3A-42DD-A688-30C9C687A26E}"/>
    <cellStyle name="Millares 2 4 3 10" xfId="8840" xr:uid="{D275B8F2-D789-428E-8494-2722A0A1FB32}"/>
    <cellStyle name="Millares 2 4 3 10 2" xfId="20284" xr:uid="{747459EC-5BBD-4F8D-8184-540B340641A1}"/>
    <cellStyle name="Millares 2 4 3 10 2 2" xfId="43178" xr:uid="{BE94E8A9-7B95-41E5-8309-0F529798B39E}"/>
    <cellStyle name="Millares 2 4 3 10 3" xfId="31737" xr:uid="{32516AE2-7C9B-4706-BDFA-B2611B922299}"/>
    <cellStyle name="Millares 2 4 3 10 4" xfId="54619" xr:uid="{3D60B3B0-D8F7-4488-8979-7A25C574E4DD}"/>
    <cellStyle name="Millares 2 4 3 11" xfId="9102" xr:uid="{2C7D1A37-A86B-41EC-9E58-261130056BED}"/>
    <cellStyle name="Millares 2 4 3 11 2" xfId="20546" xr:uid="{F868501C-5B55-42FB-A6CD-3F5FA8A14A8A}"/>
    <cellStyle name="Millares 2 4 3 11 2 2" xfId="43440" xr:uid="{F70B5D42-5964-4F38-AC42-37EBA762A906}"/>
    <cellStyle name="Millares 2 4 3 11 3" xfId="31999" xr:uid="{CCE6CDAF-E062-4C2B-A4C5-C316DFEFD451}"/>
    <cellStyle name="Millares 2 4 3 11 4" xfId="54881" xr:uid="{5AE15E70-777D-424A-8AA8-28739BE4A36C}"/>
    <cellStyle name="Millares 2 4 3 12" xfId="9369" xr:uid="{52C94E35-F9DC-4CC2-919C-2792F316C678}"/>
    <cellStyle name="Millares 2 4 3 12 2" xfId="20813" xr:uid="{B32600B3-FBBB-412D-A247-F6DDC977C92F}"/>
    <cellStyle name="Millares 2 4 3 12 2 2" xfId="43707" xr:uid="{E26DEB90-D975-466B-8B96-377511E7177C}"/>
    <cellStyle name="Millares 2 4 3 12 3" xfId="32266" xr:uid="{9B3F46D3-746F-4738-A4DF-9AF9EB214963}"/>
    <cellStyle name="Millares 2 4 3 12 4" xfId="55148" xr:uid="{1E615CBA-44C1-477A-BC68-3808449D9AA6}"/>
    <cellStyle name="Millares 2 4 3 13" xfId="9641" xr:uid="{8B24D6B4-9A1A-4DCF-BE67-291A9D067F9E}"/>
    <cellStyle name="Millares 2 4 3 13 2" xfId="21084" xr:uid="{F1C7A382-8125-42C3-9559-D4BEB379EA74}"/>
    <cellStyle name="Millares 2 4 3 13 2 2" xfId="43978" xr:uid="{559574FB-F5C0-4580-A187-B3C4C096AA84}"/>
    <cellStyle name="Millares 2 4 3 13 3" xfId="32537" xr:uid="{9CCA6076-8700-4F00-8D8A-616B700A23BD}"/>
    <cellStyle name="Millares 2 4 3 14" xfId="10725" xr:uid="{6F729ED8-BBCA-44C5-AA2F-57842D5F6668}"/>
    <cellStyle name="Millares 2 4 3 14 2" xfId="22168" xr:uid="{7A663A38-01D7-4B63-984E-7C9B52342397}"/>
    <cellStyle name="Millares 2 4 3 14 2 2" xfId="45062" xr:uid="{9F5DCC30-2563-410A-8509-9712373210EF}"/>
    <cellStyle name="Millares 2 4 3 14 3" xfId="33621" xr:uid="{0710E016-3CF1-467F-8B58-089A555ED32B}"/>
    <cellStyle name="Millares 2 4 3 15" xfId="11790" xr:uid="{90D0E367-EF1B-48CF-A6D4-9EA46F1F356D}"/>
    <cellStyle name="Millares 2 4 3 15 2" xfId="34684" xr:uid="{55A9F89A-9BC9-4F6E-BE84-408C3B6516D3}"/>
    <cellStyle name="Millares 2 4 3 16" xfId="23243" xr:uid="{8AB8A3E1-6203-4149-BF4B-1624CACD0DC5}"/>
    <cellStyle name="Millares 2 4 3 17" xfId="46126" xr:uid="{2F4FA620-1F37-4BA8-A5B5-7BE458C6E065}"/>
    <cellStyle name="Millares 2 4 3 2" xfId="594" xr:uid="{7E6FAA43-5FCB-477C-8615-43598D288BCD}"/>
    <cellStyle name="Millares 2 4 3 2 10" xfId="46389" xr:uid="{79275CDD-D370-4D70-AF7E-CB84E8C40219}"/>
    <cellStyle name="Millares 2 4 3 2 2" xfId="1122" xr:uid="{00037F17-9968-4745-B6BF-86D3D725F2F6}"/>
    <cellStyle name="Millares 2 4 3 2 2 2" xfId="2439" xr:uid="{5D675D58-EA4A-4115-8CE6-95843435B6EE}"/>
    <cellStyle name="Millares 2 4 3 2 2 2 2" xfId="6687" xr:uid="{43A325C4-CC91-4C6E-BC1F-3828BF87049E}"/>
    <cellStyle name="Millares 2 4 3 2 2 2 2 2" xfId="18139" xr:uid="{6C5E9386-8757-4EC0-962B-0061FC4BD36D}"/>
    <cellStyle name="Millares 2 4 3 2 2 2 2 2 2" xfId="41033" xr:uid="{FDDFBFB3-9B9C-4D00-896F-A1E7B05D98D6}"/>
    <cellStyle name="Millares 2 4 3 2 2 2 2 3" xfId="29592" xr:uid="{CFFAF9B2-75AC-418B-9399-5361B445CB3B}"/>
    <cellStyle name="Millares 2 4 3 2 2 2 2 4" xfId="52474" xr:uid="{47430A9A-F053-4A39-B783-CECDD4B0663D}"/>
    <cellStyle name="Millares 2 4 3 2 2 2 3" xfId="13897" xr:uid="{96E44CAB-EFC9-4AA1-9019-0E9EE7059977}"/>
    <cellStyle name="Millares 2 4 3 2 2 2 3 2" xfId="36791" xr:uid="{B66B06C3-4712-43E4-9B2B-D6DFCB30ECB5}"/>
    <cellStyle name="Millares 2 4 3 2 2 2 4" xfId="25350" xr:uid="{9A7F1DB1-9291-477A-9E46-8C8E85CFE3DE}"/>
    <cellStyle name="Millares 2 4 3 2 2 2 5" xfId="48233" xr:uid="{04F3A35D-B010-4C4F-BE03-6DF50387D350}"/>
    <cellStyle name="Millares 2 4 3 2 2 3" xfId="4283" xr:uid="{247F3958-3FF1-4EBA-9038-3DCF6C2865AF}"/>
    <cellStyle name="Millares 2 4 3 2 2 3 2" xfId="8526" xr:uid="{F468B7CE-79AF-4BC9-897A-2BCE5C0453BC}"/>
    <cellStyle name="Millares 2 4 3 2 2 3 2 2" xfId="19978" xr:uid="{E3F58DAE-FA1C-4F37-BEEA-7C8EB080D0E7}"/>
    <cellStyle name="Millares 2 4 3 2 2 3 2 2 2" xfId="42872" xr:uid="{43EA9C0D-010D-457A-8F10-44E84DFD6906}"/>
    <cellStyle name="Millares 2 4 3 2 2 3 2 3" xfId="31431" xr:uid="{1B11F7FC-FF71-4097-BCF3-2364788AC3C8}"/>
    <cellStyle name="Millares 2 4 3 2 2 3 2 4" xfId="54313" xr:uid="{38DD6427-E0BE-44C5-A398-3CB45DE6C428}"/>
    <cellStyle name="Millares 2 4 3 2 2 3 3" xfId="15736" xr:uid="{14A0F7B7-F2A3-47BB-B576-CFC9F1FA8D04}"/>
    <cellStyle name="Millares 2 4 3 2 2 3 3 2" xfId="38630" xr:uid="{66905EC9-1F41-42FD-9D9C-4E5EC210EB00}"/>
    <cellStyle name="Millares 2 4 3 2 2 3 4" xfId="27189" xr:uid="{4C5B0703-1237-4F7B-9A46-5F695F57DF03}"/>
    <cellStyle name="Millares 2 4 3 2 2 3 5" xfId="50071" xr:uid="{568381D4-497C-4283-B6E8-FC81C1E33C3C}"/>
    <cellStyle name="Millares 2 4 3 2 2 4" xfId="5370" xr:uid="{8F167F53-B145-45BB-A854-0B67C165C8F6}"/>
    <cellStyle name="Millares 2 4 3 2 2 4 2" xfId="16822" xr:uid="{BD1FD286-3F20-483F-9845-D7F967E23CFE}"/>
    <cellStyle name="Millares 2 4 3 2 2 4 2 2" xfId="39716" xr:uid="{4B1DE8BA-53D4-4B91-8C54-A55EAFD941B7}"/>
    <cellStyle name="Millares 2 4 3 2 2 4 3" xfId="28275" xr:uid="{4C7E4EFE-62A4-426D-9C51-B7DD85411C87}"/>
    <cellStyle name="Millares 2 4 3 2 2 4 4" xfId="51157" xr:uid="{AC877FD4-F3BB-418C-8C85-5A8FDA6B743C}"/>
    <cellStyle name="Millares 2 4 3 2 2 5" xfId="10431" xr:uid="{70AC398A-AC80-47AC-AD8E-4D31C398A3D2}"/>
    <cellStyle name="Millares 2 4 3 2 2 5 2" xfId="21874" xr:uid="{EF5ADDA8-848F-4FCE-8438-02E5C7797714}"/>
    <cellStyle name="Millares 2 4 3 2 2 5 2 2" xfId="44768" xr:uid="{48164CB6-2E0B-4ACD-937D-354AAC20C87F}"/>
    <cellStyle name="Millares 2 4 3 2 2 5 3" xfId="33327" xr:uid="{92813E37-F601-41E4-9AE2-570CB7A6129C}"/>
    <cellStyle name="Millares 2 4 3 2 2 6" xfId="11515" xr:uid="{6D68786F-77FD-42E5-9B94-E2304262DA6F}"/>
    <cellStyle name="Millares 2 4 3 2 2 6 2" xfId="22958" xr:uid="{8CB360A6-926A-4BDC-A96C-8CE67898C4EA}"/>
    <cellStyle name="Millares 2 4 3 2 2 6 2 2" xfId="45852" xr:uid="{55BDB2CB-6F7B-4F58-B497-A151B2B996CC}"/>
    <cellStyle name="Millares 2 4 3 2 2 6 3" xfId="34411" xr:uid="{3C75C22F-AE23-4EF2-BAE7-9F504410DF9F}"/>
    <cellStyle name="Millares 2 4 3 2 2 7" xfId="12580" xr:uid="{80A5757B-7923-4237-B461-0F9E4D2D22FB}"/>
    <cellStyle name="Millares 2 4 3 2 2 7 2" xfId="35474" xr:uid="{8536D51F-3322-4AD0-BDAC-C975ECBBF6AF}"/>
    <cellStyle name="Millares 2 4 3 2 2 8" xfId="24033" xr:uid="{E1BCF53A-6207-4411-8EE0-C6E8BE3CD23A}"/>
    <cellStyle name="Millares 2 4 3 2 2 9" xfId="46916" xr:uid="{A13B7AA2-F53E-4EEE-8724-55654BA791E6}"/>
    <cellStyle name="Millares 2 4 3 2 3" xfId="1912" xr:uid="{BE44EEA3-2FB6-422E-A798-8F737EF4A955}"/>
    <cellStyle name="Millares 2 4 3 2 3 2" xfId="6160" xr:uid="{E6B831D2-F415-41A4-AAF0-5F4E13B49C10}"/>
    <cellStyle name="Millares 2 4 3 2 3 2 2" xfId="17612" xr:uid="{7D64F04B-40EA-499D-999E-9EDFA850E7FE}"/>
    <cellStyle name="Millares 2 4 3 2 3 2 2 2" xfId="40506" xr:uid="{20F408DF-F64C-458A-97F7-3776B9311378}"/>
    <cellStyle name="Millares 2 4 3 2 3 2 3" xfId="29065" xr:uid="{A9AFE146-E061-485E-8956-3EA114EF18E8}"/>
    <cellStyle name="Millares 2 4 3 2 3 2 4" xfId="51947" xr:uid="{9239FEE3-9A37-4F44-8EC1-C65E85F4B0DC}"/>
    <cellStyle name="Millares 2 4 3 2 3 3" xfId="13370" xr:uid="{7BD88E5B-2AE4-499A-928E-C3A9C4BC7F6B}"/>
    <cellStyle name="Millares 2 4 3 2 3 3 2" xfId="36264" xr:uid="{6F056612-8AB0-49A8-97A4-AA2B919FB3A4}"/>
    <cellStyle name="Millares 2 4 3 2 3 4" xfId="24823" xr:uid="{CB98393A-E622-4467-92DF-EC30CDFDFCB3}"/>
    <cellStyle name="Millares 2 4 3 2 3 5" xfId="47706" xr:uid="{177F17D2-CE83-4219-A9B1-541B5DD34046}"/>
    <cellStyle name="Millares 2 4 3 2 4" xfId="3756" xr:uid="{F2F794A2-5EB5-489E-8583-3264F3DF6EFC}"/>
    <cellStyle name="Millares 2 4 3 2 4 2" xfId="7999" xr:uid="{091C2E66-B224-4074-A1CB-4A9301E70C07}"/>
    <cellStyle name="Millares 2 4 3 2 4 2 2" xfId="19451" xr:uid="{9A9EFCE3-6297-46EB-8D95-D36288661FF1}"/>
    <cellStyle name="Millares 2 4 3 2 4 2 2 2" xfId="42345" xr:uid="{9BAA1D9D-EF79-4B9E-B5B9-E06A02FE7DAA}"/>
    <cellStyle name="Millares 2 4 3 2 4 2 3" xfId="30904" xr:uid="{34E2292E-F9CE-4576-BDAC-E5FC78461546}"/>
    <cellStyle name="Millares 2 4 3 2 4 2 4" xfId="53786" xr:uid="{900138C6-9DDC-421E-90E5-86625CF88D9B}"/>
    <cellStyle name="Millares 2 4 3 2 4 3" xfId="15209" xr:uid="{0F928665-2128-4FDE-A5DE-31411C116FBC}"/>
    <cellStyle name="Millares 2 4 3 2 4 3 2" xfId="38103" xr:uid="{E0805C45-3748-4BBF-B12F-E45B9567E41A}"/>
    <cellStyle name="Millares 2 4 3 2 4 4" xfId="26662" xr:uid="{08B0D8B5-05A7-4FDD-AA3C-CEEBD6F1E280}"/>
    <cellStyle name="Millares 2 4 3 2 4 5" xfId="49544" xr:uid="{0C65FEE7-D91B-4C75-B856-E11CD00F60B7}"/>
    <cellStyle name="Millares 2 4 3 2 5" xfId="4843" xr:uid="{569A5810-0809-4A82-BC51-27B577CD7133}"/>
    <cellStyle name="Millares 2 4 3 2 5 2" xfId="16295" xr:uid="{BF163A8F-418A-4B32-8801-B283432DF7D8}"/>
    <cellStyle name="Millares 2 4 3 2 5 2 2" xfId="39189" xr:uid="{BE24B5F8-A7F4-4E36-A2A9-AC14EF2C2841}"/>
    <cellStyle name="Millares 2 4 3 2 5 3" xfId="27748" xr:uid="{033D394B-1B30-488F-BA1B-33810316E509}"/>
    <cellStyle name="Millares 2 4 3 2 5 4" xfId="50630" xr:uid="{94CD2A06-98B3-4E2C-BF9C-91C5597A83DB}"/>
    <cellStyle name="Millares 2 4 3 2 6" xfId="9904" xr:uid="{4249E9CC-AD37-4667-B085-1F379115AF4A}"/>
    <cellStyle name="Millares 2 4 3 2 6 2" xfId="21347" xr:uid="{A6F129C6-9FD5-4ADC-854B-8F610DD48E9A}"/>
    <cellStyle name="Millares 2 4 3 2 6 2 2" xfId="44241" xr:uid="{75FCBB32-5A23-4020-BE1B-C75E056771CE}"/>
    <cellStyle name="Millares 2 4 3 2 6 3" xfId="32800" xr:uid="{6A5E5B78-71ED-46BB-ABCD-58416BC81816}"/>
    <cellStyle name="Millares 2 4 3 2 7" xfId="10988" xr:uid="{7F3ED0E3-08F4-4652-AB88-3539F664A18F}"/>
    <cellStyle name="Millares 2 4 3 2 7 2" xfId="22431" xr:uid="{29A30F0C-63BA-4883-A494-D9D2FBC0937A}"/>
    <cellStyle name="Millares 2 4 3 2 7 2 2" xfId="45325" xr:uid="{3EE4B775-1CF4-4D72-9B92-25C60401A154}"/>
    <cellStyle name="Millares 2 4 3 2 7 3" xfId="33884" xr:uid="{C217ED2C-E6C7-44C0-B4D9-A81465C05F6C}"/>
    <cellStyle name="Millares 2 4 3 2 8" xfId="12053" xr:uid="{C0719AC9-4553-4E81-960F-B9EF0310D043}"/>
    <cellStyle name="Millares 2 4 3 2 8 2" xfId="34947" xr:uid="{73C66B3F-D0FA-4C0F-897C-52C6F7599C65}"/>
    <cellStyle name="Millares 2 4 3 2 9" xfId="23506" xr:uid="{BE365FF9-EE42-44E8-9E08-A1A724C577F4}"/>
    <cellStyle name="Millares 2 4 3 3" xfId="859" xr:uid="{77D00764-C9C1-493E-AAD2-533821269A78}"/>
    <cellStyle name="Millares 2 4 3 3 2" xfId="2176" xr:uid="{3632470E-F266-4749-AC7C-6A8FEBC3FACB}"/>
    <cellStyle name="Millares 2 4 3 3 2 2" xfId="6424" xr:uid="{F1F81FC0-C029-4557-AA5C-C719F53799B7}"/>
    <cellStyle name="Millares 2 4 3 3 2 2 2" xfId="17876" xr:uid="{3315D1C5-1EBA-449F-9B9C-FE0ECA90C4D1}"/>
    <cellStyle name="Millares 2 4 3 3 2 2 2 2" xfId="40770" xr:uid="{6BF83885-9D64-4873-9DBF-BBE670FE1635}"/>
    <cellStyle name="Millares 2 4 3 3 2 2 3" xfId="29329" xr:uid="{EEE15527-5AA6-4164-B007-4FAB295E5836}"/>
    <cellStyle name="Millares 2 4 3 3 2 2 4" xfId="52211" xr:uid="{297AB90E-FEBE-4F8A-9076-0C9FCF83E004}"/>
    <cellStyle name="Millares 2 4 3 3 2 3" xfId="13634" xr:uid="{65E7804F-0A07-463E-94E3-6B92B0B6F61B}"/>
    <cellStyle name="Millares 2 4 3 3 2 3 2" xfId="36528" xr:uid="{A13F991C-7A88-4A88-9E19-03A4288192AB}"/>
    <cellStyle name="Millares 2 4 3 3 2 4" xfId="25087" xr:uid="{0F02838E-A54C-4C9F-ACAD-881712D4E08E}"/>
    <cellStyle name="Millares 2 4 3 3 2 5" xfId="47970" xr:uid="{93D72DA8-288E-43F4-9050-BB5C7D0C5495}"/>
    <cellStyle name="Millares 2 4 3 3 3" xfId="4020" xr:uid="{B95E06AC-E54A-413E-BAC8-A2BF7CE67DC4}"/>
    <cellStyle name="Millares 2 4 3 3 3 2" xfId="8263" xr:uid="{45EBA24E-534E-49BA-AEED-F3D9455906F5}"/>
    <cellStyle name="Millares 2 4 3 3 3 2 2" xfId="19715" xr:uid="{C71BB48D-2097-4B19-93A7-C0F297D0F59B}"/>
    <cellStyle name="Millares 2 4 3 3 3 2 2 2" xfId="42609" xr:uid="{1DFA9200-6D62-4A28-87C5-48714B99ED14}"/>
    <cellStyle name="Millares 2 4 3 3 3 2 3" xfId="31168" xr:uid="{2E82E425-9E58-4677-861C-A9E017EC7E80}"/>
    <cellStyle name="Millares 2 4 3 3 3 2 4" xfId="54050" xr:uid="{49EDDDA6-7D77-4A81-9584-301348CCDEED}"/>
    <cellStyle name="Millares 2 4 3 3 3 3" xfId="15473" xr:uid="{7A539698-CBEF-489B-AD97-F88D0966A64F}"/>
    <cellStyle name="Millares 2 4 3 3 3 3 2" xfId="38367" xr:uid="{F901C9B7-A68C-455A-ADBA-964811C0014C}"/>
    <cellStyle name="Millares 2 4 3 3 3 4" xfId="26926" xr:uid="{EF466DD9-A34C-4943-8F0A-E9B159CAE815}"/>
    <cellStyle name="Millares 2 4 3 3 3 5" xfId="49808" xr:uid="{7112D677-1A3A-4F13-97BE-382983583FD0}"/>
    <cellStyle name="Millares 2 4 3 3 4" xfId="5107" xr:uid="{50075AF8-549C-4662-A4D5-DE207F140A6D}"/>
    <cellStyle name="Millares 2 4 3 3 4 2" xfId="16559" xr:uid="{76D48F1A-2FA9-448B-A3B6-98E5B252C1A5}"/>
    <cellStyle name="Millares 2 4 3 3 4 2 2" xfId="39453" xr:uid="{0DF1374B-82BB-4017-A884-E149216FE42B}"/>
    <cellStyle name="Millares 2 4 3 3 4 3" xfId="28012" xr:uid="{31568B43-60C0-4E95-84B4-E07E5F030535}"/>
    <cellStyle name="Millares 2 4 3 3 4 4" xfId="50894" xr:uid="{D1D9C5C4-6F52-4194-97D9-20326239088C}"/>
    <cellStyle name="Millares 2 4 3 3 5" xfId="10168" xr:uid="{33749D30-6A4C-4C89-AE7C-1E0C69492406}"/>
    <cellStyle name="Millares 2 4 3 3 5 2" xfId="21611" xr:uid="{15F2B4FF-48FB-46A4-9292-FA8EABE9D476}"/>
    <cellStyle name="Millares 2 4 3 3 5 2 2" xfId="44505" xr:uid="{860C401F-A8E5-4A42-AC5F-0D0709227492}"/>
    <cellStyle name="Millares 2 4 3 3 5 3" xfId="33064" xr:uid="{DF2F2680-5997-48AF-92ED-D8FD7C7E37CC}"/>
    <cellStyle name="Millares 2 4 3 3 6" xfId="11252" xr:uid="{08CFA136-ED12-4ED3-BEEE-122F416D0F7C}"/>
    <cellStyle name="Millares 2 4 3 3 6 2" xfId="22695" xr:uid="{CFD9D4E1-AE53-496F-8218-3C5E37653AF6}"/>
    <cellStyle name="Millares 2 4 3 3 6 2 2" xfId="45589" xr:uid="{2755A6E1-3A31-4CBD-B72D-6A3A7F4D88B4}"/>
    <cellStyle name="Millares 2 4 3 3 6 3" xfId="34148" xr:uid="{E8B4E51E-70EB-43A9-AFC7-286F0961DCC3}"/>
    <cellStyle name="Millares 2 4 3 3 7" xfId="12317" xr:uid="{099923FC-1D52-4841-8363-0B96D81239B9}"/>
    <cellStyle name="Millares 2 4 3 3 7 2" xfId="35211" xr:uid="{413973C2-8E24-4111-A041-5D3971D06107}"/>
    <cellStyle name="Millares 2 4 3 3 8" xfId="23770" xr:uid="{FDBD3181-288E-4503-A418-DB4A8329E9BD}"/>
    <cellStyle name="Millares 2 4 3 3 9" xfId="46653" xr:uid="{FC90082E-2EC9-471C-9BB4-94979F783E81}"/>
    <cellStyle name="Millares 2 4 3 4" xfId="1387" xr:uid="{EAD10F9E-ACF9-416F-BCB0-BA0E5F4CE639}"/>
    <cellStyle name="Millares 2 4 3 4 2" xfId="2704" xr:uid="{EB7667D5-D61B-4F78-A8C6-1D5B44CF4399}"/>
    <cellStyle name="Millares 2 4 3 4 2 2" xfId="6952" xr:uid="{01EE819D-2D9E-4ED7-A6FE-7890C5BA46F2}"/>
    <cellStyle name="Millares 2 4 3 4 2 2 2" xfId="18404" xr:uid="{5652CA73-2AA4-4A36-8EDE-43ACEA3250B3}"/>
    <cellStyle name="Millares 2 4 3 4 2 2 2 2" xfId="41298" xr:uid="{6EDF18E0-B1F5-4ED3-8EEC-8268A35FD31C}"/>
    <cellStyle name="Millares 2 4 3 4 2 2 3" xfId="29857" xr:uid="{9F0C5326-4BA4-42F7-B16E-882FF6C6E55F}"/>
    <cellStyle name="Millares 2 4 3 4 2 2 4" xfId="52739" xr:uid="{9DF7D94D-5957-4514-BCF5-5551BAE68232}"/>
    <cellStyle name="Millares 2 4 3 4 2 3" xfId="14162" xr:uid="{4333F7D4-252D-4C95-9E3D-E5C984EE24AA}"/>
    <cellStyle name="Millares 2 4 3 4 2 3 2" xfId="37056" xr:uid="{A8FAC173-10E1-4C9E-A70A-CF0E5EA48735}"/>
    <cellStyle name="Millares 2 4 3 4 2 4" xfId="25615" xr:uid="{B9251E57-EF1D-4A80-8F18-891026896C57}"/>
    <cellStyle name="Millares 2 4 3 4 2 5" xfId="48498" xr:uid="{254895D2-3E90-4859-B6E2-0FAAF8CB52AD}"/>
    <cellStyle name="Millares 2 4 3 4 3" xfId="5635" xr:uid="{BF13CB94-0E5B-4DCE-B86E-9A91579492B7}"/>
    <cellStyle name="Millares 2 4 3 4 3 2" xfId="17087" xr:uid="{319C00CC-4C9D-4556-8568-737E16E2956E}"/>
    <cellStyle name="Millares 2 4 3 4 3 2 2" xfId="39981" xr:uid="{55902F01-67AA-4EE7-AFA2-809400D3A7CA}"/>
    <cellStyle name="Millares 2 4 3 4 3 3" xfId="28540" xr:uid="{A36A7A98-CDAE-47F5-A23D-FA0951BE8713}"/>
    <cellStyle name="Millares 2 4 3 4 3 4" xfId="51422" xr:uid="{50A434A2-49B7-43A5-9CCC-BB60C8CEEA0D}"/>
    <cellStyle name="Millares 2 4 3 4 4" xfId="12845" xr:uid="{E389071E-A713-486C-8EB4-91446096F11F}"/>
    <cellStyle name="Millares 2 4 3 4 4 2" xfId="35739" xr:uid="{82920128-EFBB-425B-AB52-CE58F615421B}"/>
    <cellStyle name="Millares 2 4 3 4 5" xfId="24298" xr:uid="{B93F4D42-6BF4-4648-B13D-FF6F11059D4E}"/>
    <cellStyle name="Millares 2 4 3 4 6" xfId="47181" xr:uid="{878B5409-42E4-49F1-BC3E-F0EE5A215002}"/>
    <cellStyle name="Millares 2 4 3 5" xfId="1649" xr:uid="{D225C15C-E68D-4BFD-91E5-4B35AB5E94C4}"/>
    <cellStyle name="Millares 2 4 3 5 2" xfId="5897" xr:uid="{67AB5530-3BAF-473D-866D-439F82673FB4}"/>
    <cellStyle name="Millares 2 4 3 5 2 2" xfId="17349" xr:uid="{56C6186C-6B83-4806-B8F2-71E86262C8B4}"/>
    <cellStyle name="Millares 2 4 3 5 2 2 2" xfId="40243" xr:uid="{665FDB3F-C826-4BB6-9055-1C6680E4BB24}"/>
    <cellStyle name="Millares 2 4 3 5 2 3" xfId="28802" xr:uid="{BBB3E7BE-263E-4006-A750-499709DFCE49}"/>
    <cellStyle name="Millares 2 4 3 5 2 4" xfId="51684" xr:uid="{08C30ED4-C9D1-4FF6-9D51-240E7FE06F9E}"/>
    <cellStyle name="Millares 2 4 3 5 3" xfId="13107" xr:uid="{3E0D1028-A16E-4861-B1E4-38293A6650C4}"/>
    <cellStyle name="Millares 2 4 3 5 3 2" xfId="36001" xr:uid="{475329D0-BD04-4A71-A5AC-602A6EC939AE}"/>
    <cellStyle name="Millares 2 4 3 5 4" xfId="24560" xr:uid="{C89D4355-B01F-4320-9867-E456DA8625D6}"/>
    <cellStyle name="Millares 2 4 3 5 5" xfId="47443" xr:uid="{DFAEA698-D15D-4971-B3C4-8E6B3F693865}"/>
    <cellStyle name="Millares 2 4 3 6" xfId="2972" xr:uid="{C8D75BBA-D23B-4D6B-99D4-FB0872225116}"/>
    <cellStyle name="Millares 2 4 3 6 2" xfId="7215" xr:uid="{36EC0719-D432-43C6-BE3F-33B6F906ECD6}"/>
    <cellStyle name="Millares 2 4 3 6 2 2" xfId="18667" xr:uid="{F344B41D-69B2-4E05-83F4-9BE985BFB19E}"/>
    <cellStyle name="Millares 2 4 3 6 2 2 2" xfId="41561" xr:uid="{8ED10490-0275-4CB6-A634-0D34FCE6E44C}"/>
    <cellStyle name="Millares 2 4 3 6 2 3" xfId="30120" xr:uid="{D1EF8358-97B5-494A-8504-656583D33F71}"/>
    <cellStyle name="Millares 2 4 3 6 2 4" xfId="53002" xr:uid="{77CD07D3-2663-4146-9C7D-8577EBE47BA7}"/>
    <cellStyle name="Millares 2 4 3 6 3" xfId="14425" xr:uid="{F4FF3344-ED44-4282-8D66-B133A3A9ADE3}"/>
    <cellStyle name="Millares 2 4 3 6 3 2" xfId="37319" xr:uid="{8F4FAB0D-0E9F-4707-8894-4C2865508B90}"/>
    <cellStyle name="Millares 2 4 3 6 4" xfId="25878" xr:uid="{3C65DEA4-0CD1-4FFD-BB59-1618FB008AD7}"/>
    <cellStyle name="Millares 2 4 3 6 5" xfId="48760" xr:uid="{FEFDE366-D5A7-419B-B35C-58AFB91057B6}"/>
    <cellStyle name="Millares 2 4 3 7" xfId="3232" xr:uid="{CA57D93F-AA93-4C4F-A73B-E7538301D4E7}"/>
    <cellStyle name="Millares 2 4 3 7 2" xfId="7475" xr:uid="{5F35A68F-EBE7-4211-AAE0-387061812BD3}"/>
    <cellStyle name="Millares 2 4 3 7 2 2" xfId="18927" xr:uid="{7307508F-D2C2-4F8F-9633-B8E31FC1FD12}"/>
    <cellStyle name="Millares 2 4 3 7 2 2 2" xfId="41821" xr:uid="{C2E44DB0-6450-4320-86C5-A6E3AAEEF224}"/>
    <cellStyle name="Millares 2 4 3 7 2 3" xfId="30380" xr:uid="{FE9A3592-36B4-4E90-99C4-822C8B9CB763}"/>
    <cellStyle name="Millares 2 4 3 7 2 4" xfId="53262" xr:uid="{9E0859B3-E62E-49BA-9696-AD5906726926}"/>
    <cellStyle name="Millares 2 4 3 7 3" xfId="14685" xr:uid="{2DF8D239-0A8E-4AC6-A811-D150E33FE199}"/>
    <cellStyle name="Millares 2 4 3 7 3 2" xfId="37579" xr:uid="{08A9B68F-8256-4E16-A7CD-3FA1F0044908}"/>
    <cellStyle name="Millares 2 4 3 7 4" xfId="26138" xr:uid="{41242047-320E-44AB-992E-721EB6AFD149}"/>
    <cellStyle name="Millares 2 4 3 7 5" xfId="49020" xr:uid="{19725119-CA03-400E-828B-914A7899B144}"/>
    <cellStyle name="Millares 2 4 3 8" xfId="3493" xr:uid="{C4A3D86F-9792-449A-94A7-69C69B6F34DE}"/>
    <cellStyle name="Millares 2 4 3 8 2" xfId="7736" xr:uid="{29EBFBD5-84A5-474D-B6C5-733D0630772B}"/>
    <cellStyle name="Millares 2 4 3 8 2 2" xfId="19188" xr:uid="{947DC704-74BB-40DF-9891-766CDDFDE4A0}"/>
    <cellStyle name="Millares 2 4 3 8 2 2 2" xfId="42082" xr:uid="{701203E9-139D-4713-B575-64E111DD4D08}"/>
    <cellStyle name="Millares 2 4 3 8 2 3" xfId="30641" xr:uid="{703E3019-F9C6-49BD-BA3C-6537F4FC0F16}"/>
    <cellStyle name="Millares 2 4 3 8 2 4" xfId="53523" xr:uid="{71948A7B-6138-418B-8410-C24AF6EB657E}"/>
    <cellStyle name="Millares 2 4 3 8 3" xfId="14946" xr:uid="{19B376EA-6571-4712-8F01-1B32F50066BC}"/>
    <cellStyle name="Millares 2 4 3 8 3 2" xfId="37840" xr:uid="{77214530-0957-4C54-8677-77ED45891B6C}"/>
    <cellStyle name="Millares 2 4 3 8 4" xfId="26399" xr:uid="{C50AE8F4-B389-41E7-85C4-0EABC0DEE8A3}"/>
    <cellStyle name="Millares 2 4 3 8 5" xfId="49281" xr:uid="{46CB3ABD-997F-448D-AF0C-5531F8831DF1}"/>
    <cellStyle name="Millares 2 4 3 9" xfId="4561" xr:uid="{E7A3024A-0D2E-43DF-9823-212E6E19CE58}"/>
    <cellStyle name="Millares 2 4 3 9 2" xfId="16013" xr:uid="{5530CA44-A123-40EF-8894-BEFF41CD17E3}"/>
    <cellStyle name="Millares 2 4 3 9 2 2" xfId="38907" xr:uid="{9D8CE638-B899-4F91-830B-12D5AE98D8B6}"/>
    <cellStyle name="Millares 2 4 3 9 3" xfId="27466" xr:uid="{A86B4D76-B6EA-4DCC-8187-FAF60BDA1679}"/>
    <cellStyle name="Millares 2 4 3 9 4" xfId="50348" xr:uid="{1DB3F355-8980-46C0-AC9C-C9D93637F543}"/>
    <cellStyle name="Millares 2 4 4" xfId="478" xr:uid="{96AD2A7D-E9CD-4C32-9E90-B76DC6EB1D70}"/>
    <cellStyle name="Millares 2 4 4 10" xfId="46273" xr:uid="{8770E60E-1BCA-48D3-89E2-14AF3347C2CB}"/>
    <cellStyle name="Millares 2 4 4 2" xfId="1006" xr:uid="{327BF2F4-F77F-4C65-A08C-9CD11DCB9876}"/>
    <cellStyle name="Millares 2 4 4 2 2" xfId="2323" xr:uid="{3C8758CC-19E1-40CE-9CA5-11E10A2EF5C3}"/>
    <cellStyle name="Millares 2 4 4 2 2 2" xfId="6571" xr:uid="{01E9B8DF-F826-4A3C-A053-4C9F68BEF9E7}"/>
    <cellStyle name="Millares 2 4 4 2 2 2 2" xfId="18023" xr:uid="{0109245E-0DCF-4C0E-9B10-31E5D072AEBA}"/>
    <cellStyle name="Millares 2 4 4 2 2 2 2 2" xfId="40917" xr:uid="{8B962082-B4FA-4E88-9C54-83BD56F7A1BA}"/>
    <cellStyle name="Millares 2 4 4 2 2 2 3" xfId="29476" xr:uid="{4542A008-D16F-4377-A002-8058982360F9}"/>
    <cellStyle name="Millares 2 4 4 2 2 2 4" xfId="52358" xr:uid="{51F6260D-4D71-41DC-9075-3A27857EEC6E}"/>
    <cellStyle name="Millares 2 4 4 2 2 3" xfId="13781" xr:uid="{B3C090EB-5794-44E7-8EBF-9A757FA0194C}"/>
    <cellStyle name="Millares 2 4 4 2 2 3 2" xfId="36675" xr:uid="{F0F497BF-E866-46B7-AC97-8E1E223F7579}"/>
    <cellStyle name="Millares 2 4 4 2 2 4" xfId="25234" xr:uid="{44A9081C-F328-40A5-B883-A82323CC29D3}"/>
    <cellStyle name="Millares 2 4 4 2 2 5" xfId="48117" xr:uid="{F4D33758-6EF9-4DA0-A61D-DFB16295EA9B}"/>
    <cellStyle name="Millares 2 4 4 2 3" xfId="4167" xr:uid="{DDA8F12A-9486-4170-860A-090060532507}"/>
    <cellStyle name="Millares 2 4 4 2 3 2" xfId="8410" xr:uid="{92EA1E32-E608-48D9-BFB3-C64A224264FB}"/>
    <cellStyle name="Millares 2 4 4 2 3 2 2" xfId="19862" xr:uid="{0ADEE1C9-CB0D-4602-B4D7-8B895A49100E}"/>
    <cellStyle name="Millares 2 4 4 2 3 2 2 2" xfId="42756" xr:uid="{498F49EA-FBF2-4A09-A505-8DDCED259969}"/>
    <cellStyle name="Millares 2 4 4 2 3 2 3" xfId="31315" xr:uid="{D141B665-2CC8-4DDB-B237-03E6B07160BA}"/>
    <cellStyle name="Millares 2 4 4 2 3 2 4" xfId="54197" xr:uid="{9287336E-10FC-4E38-A9E0-5393634279CC}"/>
    <cellStyle name="Millares 2 4 4 2 3 3" xfId="15620" xr:uid="{9AD0DC7E-BF81-4130-AC7B-4584CB269B20}"/>
    <cellStyle name="Millares 2 4 4 2 3 3 2" xfId="38514" xr:uid="{100AC3D6-D6F0-4058-9594-C6007EE433BC}"/>
    <cellStyle name="Millares 2 4 4 2 3 4" xfId="27073" xr:uid="{94DB8455-5D2D-4E05-8D37-746BF1F6B170}"/>
    <cellStyle name="Millares 2 4 4 2 3 5" xfId="49955" xr:uid="{87306A84-8198-4694-8B8E-CAD0A5EBD96B}"/>
    <cellStyle name="Millares 2 4 4 2 4" xfId="5254" xr:uid="{F23B4DD2-A462-499C-B052-5C6A12B6261D}"/>
    <cellStyle name="Millares 2 4 4 2 4 2" xfId="16706" xr:uid="{89F501FF-09DC-4722-8462-701F2784B2FB}"/>
    <cellStyle name="Millares 2 4 4 2 4 2 2" xfId="39600" xr:uid="{000E6D1F-B2CC-43C9-ABB3-609E9B94EC36}"/>
    <cellStyle name="Millares 2 4 4 2 4 3" xfId="28159" xr:uid="{59C69C92-2F0F-47A0-A0CD-092F27CF324C}"/>
    <cellStyle name="Millares 2 4 4 2 4 4" xfId="51041" xr:uid="{0981D8B0-4B21-4E87-80C4-090551983797}"/>
    <cellStyle name="Millares 2 4 4 2 5" xfId="10315" xr:uid="{AAE8BF6D-C52B-40EA-8132-EA2EB9733434}"/>
    <cellStyle name="Millares 2 4 4 2 5 2" xfId="21758" xr:uid="{19A0C83B-D333-4D5A-8589-8643C265CDD2}"/>
    <cellStyle name="Millares 2 4 4 2 5 2 2" xfId="44652" xr:uid="{1F212C54-90A7-4F9D-87F8-3AB084DC00CC}"/>
    <cellStyle name="Millares 2 4 4 2 5 3" xfId="33211" xr:uid="{02B5DDEB-A7D0-48D9-A4EA-7AC0ACD232A3}"/>
    <cellStyle name="Millares 2 4 4 2 6" xfId="11399" xr:uid="{53CC48FD-A2B7-4EBA-A982-7F15AAC76CFF}"/>
    <cellStyle name="Millares 2 4 4 2 6 2" xfId="22842" xr:uid="{83B93093-9827-45B5-8D50-6717A6E53EC4}"/>
    <cellStyle name="Millares 2 4 4 2 6 2 2" xfId="45736" xr:uid="{F266B4C0-8DE8-467C-B2CC-1B1F79FF3E6D}"/>
    <cellStyle name="Millares 2 4 4 2 6 3" xfId="34295" xr:uid="{50B1B339-7706-4233-8FCF-50EB492C453B}"/>
    <cellStyle name="Millares 2 4 4 2 7" xfId="12464" xr:uid="{AD26E557-2277-4353-9A9E-F4132A3BDBC9}"/>
    <cellStyle name="Millares 2 4 4 2 7 2" xfId="35358" xr:uid="{65BDA21C-9E66-44FB-B660-958672678EB0}"/>
    <cellStyle name="Millares 2 4 4 2 8" xfId="23917" xr:uid="{8997DC39-70DD-4E16-8DA9-78E3B4F23CCC}"/>
    <cellStyle name="Millares 2 4 4 2 9" xfId="46800" xr:uid="{2E855A8D-AEA1-4FB8-A3ED-48F3C1C870C9}"/>
    <cellStyle name="Millares 2 4 4 3" xfId="1796" xr:uid="{11323451-3431-4F69-A084-D5DB90B7A228}"/>
    <cellStyle name="Millares 2 4 4 3 2" xfId="6044" xr:uid="{391DBDF1-216B-4C7F-A563-B510FAB48B98}"/>
    <cellStyle name="Millares 2 4 4 3 2 2" xfId="17496" xr:uid="{DF06F3AC-F076-40CC-B499-1996BE045AD0}"/>
    <cellStyle name="Millares 2 4 4 3 2 2 2" xfId="40390" xr:uid="{EA21CE20-8CB2-47F2-B871-9F3F1C9957A4}"/>
    <cellStyle name="Millares 2 4 4 3 2 3" xfId="28949" xr:uid="{FB621FD9-AED9-4062-AC64-E042C5ECF335}"/>
    <cellStyle name="Millares 2 4 4 3 2 4" xfId="51831" xr:uid="{FE65AF8D-E6E1-450F-AD08-947DA8F16B5A}"/>
    <cellStyle name="Millares 2 4 4 3 3" xfId="13254" xr:uid="{9A18FF12-5476-4CE8-872B-F9FB981B5E1B}"/>
    <cellStyle name="Millares 2 4 4 3 3 2" xfId="36148" xr:uid="{3CB6B310-D560-42BD-8929-170E683D29BA}"/>
    <cellStyle name="Millares 2 4 4 3 4" xfId="24707" xr:uid="{9C306AD4-227B-4988-A82A-A265A5B7A80C}"/>
    <cellStyle name="Millares 2 4 4 3 5" xfId="47590" xr:uid="{25047066-5C19-470D-9897-3E58D613281F}"/>
    <cellStyle name="Millares 2 4 4 4" xfId="3640" xr:uid="{5D7B2B62-E911-4CFC-8B06-53E12D3A22C7}"/>
    <cellStyle name="Millares 2 4 4 4 2" xfId="7883" xr:uid="{B44E040B-1CDB-4269-BA0F-211FFBD58E49}"/>
    <cellStyle name="Millares 2 4 4 4 2 2" xfId="19335" xr:uid="{6E4E2B93-E8B1-44BA-891A-AAC563E45646}"/>
    <cellStyle name="Millares 2 4 4 4 2 2 2" xfId="42229" xr:uid="{EEC3263B-06D5-4264-94DC-E29A30FB29B1}"/>
    <cellStyle name="Millares 2 4 4 4 2 3" xfId="30788" xr:uid="{D40B3BBC-DB16-4AAC-8C99-A892EC260108}"/>
    <cellStyle name="Millares 2 4 4 4 2 4" xfId="53670" xr:uid="{6F1F0237-5CD2-4107-84FA-EC38966DD22D}"/>
    <cellStyle name="Millares 2 4 4 4 3" xfId="15093" xr:uid="{CD8953B6-FC4B-434C-ABB6-D9F489C0E5AE}"/>
    <cellStyle name="Millares 2 4 4 4 3 2" xfId="37987" xr:uid="{0D0B0A47-96AB-42BF-902D-BB9EF63A7287}"/>
    <cellStyle name="Millares 2 4 4 4 4" xfId="26546" xr:uid="{6C5588A7-0D02-4F67-8FF2-58ABF78E4AFF}"/>
    <cellStyle name="Millares 2 4 4 4 5" xfId="49428" xr:uid="{06493A83-1016-47B3-AE60-BC0FFD06F778}"/>
    <cellStyle name="Millares 2 4 4 5" xfId="4727" xr:uid="{120D6C0A-91FA-4AEA-98D5-19A5B9543D28}"/>
    <cellStyle name="Millares 2 4 4 5 2" xfId="16179" xr:uid="{7ED0B805-DB03-49AA-9801-BF32E89D20B2}"/>
    <cellStyle name="Millares 2 4 4 5 2 2" xfId="39073" xr:uid="{B24712FC-5CE0-4EF7-9BE7-DF48B96253C2}"/>
    <cellStyle name="Millares 2 4 4 5 3" xfId="27632" xr:uid="{CF1E4F8C-4154-4F3E-AC2C-D353F0E0047C}"/>
    <cellStyle name="Millares 2 4 4 5 4" xfId="50514" xr:uid="{877D2E4F-74CE-467D-B241-B14981C90416}"/>
    <cellStyle name="Millares 2 4 4 6" xfId="9788" xr:uid="{54DB9A7B-E752-44D8-A34B-0C3F9C88247B}"/>
    <cellStyle name="Millares 2 4 4 6 2" xfId="21231" xr:uid="{AF4B0904-E5BC-4A18-B305-952B3105A491}"/>
    <cellStyle name="Millares 2 4 4 6 2 2" xfId="44125" xr:uid="{2F02A6CE-5E97-484B-B6CB-09FC98980C25}"/>
    <cellStyle name="Millares 2 4 4 6 3" xfId="32684" xr:uid="{18553C0E-8E07-4EE7-B49B-14741CEAF7E6}"/>
    <cellStyle name="Millares 2 4 4 7" xfId="10872" xr:uid="{157B1ACB-41E4-4614-A478-55DC4B4C414A}"/>
    <cellStyle name="Millares 2 4 4 7 2" xfId="22315" xr:uid="{6A0BD066-C845-4FA7-8F7F-A5615B3C2D66}"/>
    <cellStyle name="Millares 2 4 4 7 2 2" xfId="45209" xr:uid="{EB86D063-59A4-4451-8D3E-10965C698BF2}"/>
    <cellStyle name="Millares 2 4 4 7 3" xfId="33768" xr:uid="{6A1661EA-CAB0-4B65-9D06-87D910DCB629}"/>
    <cellStyle name="Millares 2 4 4 8" xfId="11937" xr:uid="{BA36CDCA-9A4A-4D85-8B61-736071CE0F54}"/>
    <cellStyle name="Millares 2 4 4 8 2" xfId="34831" xr:uid="{60FAD313-7D04-4EF6-B10D-54D0CA4606AB}"/>
    <cellStyle name="Millares 2 4 4 9" xfId="23390" xr:uid="{E7F7FF41-4F40-459D-90C7-BF4270D1DE88}"/>
    <cellStyle name="Millares 2 4 5" xfId="742" xr:uid="{E2EF122E-1371-4A7D-B128-7E4DADA7E7AF}"/>
    <cellStyle name="Millares 2 4 5 2" xfId="2059" xr:uid="{9F6860A1-6DC7-444C-B5FB-DC830607F430}"/>
    <cellStyle name="Millares 2 4 5 2 2" xfId="6307" xr:uid="{46A35D0B-6B15-4395-9FB9-8935F5BF736F}"/>
    <cellStyle name="Millares 2 4 5 2 2 2" xfId="17759" xr:uid="{9656D1A2-50E7-4B5D-B3DF-15BC989F0C2B}"/>
    <cellStyle name="Millares 2 4 5 2 2 2 2" xfId="40653" xr:uid="{F58E74B9-4B2F-4299-BAE2-7F5F49AF3F22}"/>
    <cellStyle name="Millares 2 4 5 2 2 3" xfId="29212" xr:uid="{27EF9B37-3CA3-4CA0-8E0A-CACB9EC19CDC}"/>
    <cellStyle name="Millares 2 4 5 2 2 4" xfId="52094" xr:uid="{70618D8C-70D1-42D9-812E-1AC8FF9594EB}"/>
    <cellStyle name="Millares 2 4 5 2 3" xfId="13517" xr:uid="{A80B476E-9F4F-4B45-A248-C22E18DB00C0}"/>
    <cellStyle name="Millares 2 4 5 2 3 2" xfId="36411" xr:uid="{30290206-2227-4A90-9D61-8EC3CEBBECE2}"/>
    <cellStyle name="Millares 2 4 5 2 4" xfId="24970" xr:uid="{7CCF94CC-8BE9-4151-8990-15269BB34310}"/>
    <cellStyle name="Millares 2 4 5 2 5" xfId="47853" xr:uid="{340EB91F-4A3D-4B4B-BF60-74BE047DFEB7}"/>
    <cellStyle name="Millares 2 4 5 3" xfId="3903" xr:uid="{5EF7C70A-EB5E-45A3-A5BF-84139354EAF1}"/>
    <cellStyle name="Millares 2 4 5 3 2" xfId="8146" xr:uid="{4A3E51E1-0A08-46C6-8D12-5104C1E8BA2E}"/>
    <cellStyle name="Millares 2 4 5 3 2 2" xfId="19598" xr:uid="{BBE5C89C-6FA3-4F57-B5E2-7D94226AABEE}"/>
    <cellStyle name="Millares 2 4 5 3 2 2 2" xfId="42492" xr:uid="{CCC6FCFC-99FA-4BF5-A026-780DC94A0A2C}"/>
    <cellStyle name="Millares 2 4 5 3 2 3" xfId="31051" xr:uid="{ACF589AA-CA81-43E7-B28A-FBE5A7D54629}"/>
    <cellStyle name="Millares 2 4 5 3 2 4" xfId="53933" xr:uid="{113ED8DB-AAD0-405B-AA6B-6FC86D1B02E8}"/>
    <cellStyle name="Millares 2 4 5 3 3" xfId="15356" xr:uid="{2F282B63-7DFD-43E2-8C63-547AC265411C}"/>
    <cellStyle name="Millares 2 4 5 3 3 2" xfId="38250" xr:uid="{D356A522-D2B8-41A8-AAB9-31520FBBE547}"/>
    <cellStyle name="Millares 2 4 5 3 4" xfId="26809" xr:uid="{BD8563A1-AAF5-4C8D-AB3B-F1C9A1B7F75A}"/>
    <cellStyle name="Millares 2 4 5 3 5" xfId="49691" xr:uid="{89351989-BA80-4BE8-A5BC-6D7E38644EA3}"/>
    <cellStyle name="Millares 2 4 5 4" xfId="4990" xr:uid="{A83B2040-E88F-4DC9-9F67-3653571AB9EA}"/>
    <cellStyle name="Millares 2 4 5 4 2" xfId="16442" xr:uid="{A9F9A411-F98D-4C56-BDE1-BF286610EBAF}"/>
    <cellStyle name="Millares 2 4 5 4 2 2" xfId="39336" xr:uid="{CECA5A52-FC32-4E71-B37F-005C88E28B6E}"/>
    <cellStyle name="Millares 2 4 5 4 3" xfId="27895" xr:uid="{0C43566D-A2EB-4E61-9422-027FAAF6E07C}"/>
    <cellStyle name="Millares 2 4 5 4 4" xfId="50777" xr:uid="{A8A96B09-EA5C-4F1A-9DDA-189F3C8F6933}"/>
    <cellStyle name="Millares 2 4 5 5" xfId="10051" xr:uid="{6051E81C-7BFB-4BD2-B67C-C9DBF40382ED}"/>
    <cellStyle name="Millares 2 4 5 5 2" xfId="21494" xr:uid="{F2C10D37-1866-41DA-935C-B305568C05CA}"/>
    <cellStyle name="Millares 2 4 5 5 2 2" xfId="44388" xr:uid="{78FA1C6B-4E4C-4B01-A643-B8B9C08A67F3}"/>
    <cellStyle name="Millares 2 4 5 5 3" xfId="32947" xr:uid="{FCA9F8CE-FC0D-4567-B842-994B023B8881}"/>
    <cellStyle name="Millares 2 4 5 6" xfId="11135" xr:uid="{A5F0AAD4-02CF-4504-B637-B9750858215A}"/>
    <cellStyle name="Millares 2 4 5 6 2" xfId="22578" xr:uid="{E3A29A9D-654A-4B59-9A3A-F90F78249501}"/>
    <cellStyle name="Millares 2 4 5 6 2 2" xfId="45472" xr:uid="{37B6F1E8-771C-4ECE-B995-C04EA4628FC3}"/>
    <cellStyle name="Millares 2 4 5 6 3" xfId="34031" xr:uid="{312E73FA-35BD-454C-888C-2E74D4A580A7}"/>
    <cellStyle name="Millares 2 4 5 7" xfId="12200" xr:uid="{6EF1F6F1-6F26-4908-9C48-7826D03C36AA}"/>
    <cellStyle name="Millares 2 4 5 7 2" xfId="35094" xr:uid="{B8FD68D3-6F68-482A-9799-0AB5009EE470}"/>
    <cellStyle name="Millares 2 4 5 8" xfId="23653" xr:uid="{9BBD9CF1-F21C-4593-8208-B5E58B93E3EC}"/>
    <cellStyle name="Millares 2 4 5 9" xfId="46536" xr:uid="{5585048B-5E72-43C8-AAEB-C71D1FDEE028}"/>
    <cellStyle name="Millares 2 4 6" xfId="1270" xr:uid="{7D260EA6-DC7A-4990-9AF9-B33C1A7A4F27}"/>
    <cellStyle name="Millares 2 4 6 2" xfId="2587" xr:uid="{4A3E0C22-9F49-4A49-A5A6-BEF09A8FF5BE}"/>
    <cellStyle name="Millares 2 4 6 2 2" xfId="6835" xr:uid="{1D8E9778-4789-456B-A12B-B559B4F542E8}"/>
    <cellStyle name="Millares 2 4 6 2 2 2" xfId="18287" xr:uid="{AB9F6525-B994-4614-A1BC-FC8B678D5C7D}"/>
    <cellStyle name="Millares 2 4 6 2 2 2 2" xfId="41181" xr:uid="{24D0E42F-CA0F-450E-BFE7-713795BA4E40}"/>
    <cellStyle name="Millares 2 4 6 2 2 3" xfId="29740" xr:uid="{D6C6B3E1-F759-403B-BAC6-B4ED42E7B4C5}"/>
    <cellStyle name="Millares 2 4 6 2 2 4" xfId="52622" xr:uid="{57A17527-6BFD-478B-8996-CF42BACA148C}"/>
    <cellStyle name="Millares 2 4 6 2 3" xfId="14045" xr:uid="{80B91422-6579-4070-981B-1A6EACC935C3}"/>
    <cellStyle name="Millares 2 4 6 2 3 2" xfId="36939" xr:uid="{1C75A154-BD01-429B-A5B5-F088B44981EE}"/>
    <cellStyle name="Millares 2 4 6 2 4" xfId="25498" xr:uid="{AC80E662-5E15-4D93-B70C-6965FBD70A53}"/>
    <cellStyle name="Millares 2 4 6 2 5" xfId="48381" xr:uid="{11929F6D-00C6-4129-B110-BD3ABBE3DD7D}"/>
    <cellStyle name="Millares 2 4 6 3" xfId="5518" xr:uid="{E0764FF2-E8A1-48C6-AAEF-A751EB39B871}"/>
    <cellStyle name="Millares 2 4 6 3 2" xfId="16970" xr:uid="{D0C6DD2B-B1B0-475A-AEF3-57292BEB37BE}"/>
    <cellStyle name="Millares 2 4 6 3 2 2" xfId="39864" xr:uid="{6D2F7F61-18BD-4496-B94F-9922774B4153}"/>
    <cellStyle name="Millares 2 4 6 3 3" xfId="28423" xr:uid="{C25B8300-B3EC-4141-8026-3BB11FDA9EE6}"/>
    <cellStyle name="Millares 2 4 6 3 4" xfId="51305" xr:uid="{25060CE5-5DE1-48F9-9776-0CE7B4EC3D31}"/>
    <cellStyle name="Millares 2 4 6 4" xfId="12728" xr:uid="{49012175-D2D5-4C9E-8D57-724C754105B3}"/>
    <cellStyle name="Millares 2 4 6 4 2" xfId="35622" xr:uid="{F022EA3A-7A2A-4DEE-8B65-76F8C976424E}"/>
    <cellStyle name="Millares 2 4 6 5" xfId="24181" xr:uid="{AE16105E-A294-4A26-B841-D8A2BCAB4D1C}"/>
    <cellStyle name="Millares 2 4 6 6" xfId="47064" xr:uid="{B46AE54F-8CC5-48D5-83E6-201E9C679891}"/>
    <cellStyle name="Millares 2 4 7" xfId="1533" xr:uid="{598AF967-A913-450B-857B-B1AC89D3927C}"/>
    <cellStyle name="Millares 2 4 7 2" xfId="5781" xr:uid="{E2780EBD-5ED5-4210-9A44-B59CF64FADA5}"/>
    <cellStyle name="Millares 2 4 7 2 2" xfId="17233" xr:uid="{07068B2A-A8C0-4F46-BC4D-0BD8557BAC49}"/>
    <cellStyle name="Millares 2 4 7 2 2 2" xfId="40127" xr:uid="{BCB4B87D-1B6B-41DF-81AB-EB5CDE4635A4}"/>
    <cellStyle name="Millares 2 4 7 2 3" xfId="28686" xr:uid="{49685291-971D-4D7A-9FF8-43EBDB6825F8}"/>
    <cellStyle name="Millares 2 4 7 2 4" xfId="51568" xr:uid="{5B3A86FD-CABA-4B47-A0FF-F7B82380EF7D}"/>
    <cellStyle name="Millares 2 4 7 3" xfId="12991" xr:uid="{EC4F1344-DA6A-49BC-BF6F-9813A1CC19A9}"/>
    <cellStyle name="Millares 2 4 7 3 2" xfId="35885" xr:uid="{144EF635-7E1D-493F-9617-8FEC0489FCCF}"/>
    <cellStyle name="Millares 2 4 7 4" xfId="24444" xr:uid="{63E4207E-456D-48F7-9A58-E5009A731521}"/>
    <cellStyle name="Millares 2 4 7 5" xfId="47327" xr:uid="{73708110-9BF9-4FB8-AE26-071A76C7A62A}"/>
    <cellStyle name="Millares 2 4 8" xfId="2855" xr:uid="{E1C1283E-071C-40B6-BF1D-BEBA9C604459}"/>
    <cellStyle name="Millares 2 4 8 2" xfId="7099" xr:uid="{0FE4584E-A56D-47FF-96F2-875357C1FA2A}"/>
    <cellStyle name="Millares 2 4 8 2 2" xfId="18551" xr:uid="{16938F36-F707-4346-A365-D7D4EC074F81}"/>
    <cellStyle name="Millares 2 4 8 2 2 2" xfId="41445" xr:uid="{B590049D-26E5-4C1F-A02A-7E248A7FAA7A}"/>
    <cellStyle name="Millares 2 4 8 2 3" xfId="30004" xr:uid="{9371E648-3C6D-4982-AFB0-9E7A19F52550}"/>
    <cellStyle name="Millares 2 4 8 2 4" xfId="52886" xr:uid="{E94E94B8-E271-42BA-B17A-1FBD98973145}"/>
    <cellStyle name="Millares 2 4 8 3" xfId="14309" xr:uid="{741AECC4-6580-4741-A181-5B7A4220C3FF}"/>
    <cellStyle name="Millares 2 4 8 3 2" xfId="37203" xr:uid="{AC312EA7-A27E-4D63-9083-86F8151F1215}"/>
    <cellStyle name="Millares 2 4 8 4" xfId="25762" xr:uid="{2C00FDF3-F038-4553-B446-7CE975DBA22D}"/>
    <cellStyle name="Millares 2 4 8 5" xfId="48644" xr:uid="{471029E2-E503-4D22-88AC-7BD84362E405}"/>
    <cellStyle name="Millares 2 4 9" xfId="3115" xr:uid="{A72A688B-1437-42A0-BC4B-37DFC7E1A643}"/>
    <cellStyle name="Millares 2 4 9 2" xfId="7358" xr:uid="{E72E9A46-312F-47B7-A959-23C92606285E}"/>
    <cellStyle name="Millares 2 4 9 2 2" xfId="18810" xr:uid="{4915E0AD-2EA2-42A5-B311-4D7515613433}"/>
    <cellStyle name="Millares 2 4 9 2 2 2" xfId="41704" xr:uid="{4BD5ABE4-130B-4209-96B2-563D57B8DD0E}"/>
    <cellStyle name="Millares 2 4 9 2 3" xfId="30263" xr:uid="{F4E4A760-4E47-4283-A8C3-BF8341F323C2}"/>
    <cellStyle name="Millares 2 4 9 2 4" xfId="53145" xr:uid="{5D7907FD-63B0-4DD2-AEEB-2074FF8F11A8}"/>
    <cellStyle name="Millares 2 4 9 3" xfId="14568" xr:uid="{440DD5ED-04A0-43A2-A3C9-DCD6E24317F5}"/>
    <cellStyle name="Millares 2 4 9 3 2" xfId="37462" xr:uid="{AD192C7E-8C1E-4900-8834-D8BE44BFD5C8}"/>
    <cellStyle name="Millares 2 4 9 4" xfId="26021" xr:uid="{EDDC9819-0D91-4C69-A820-03FED1C1539B}"/>
    <cellStyle name="Millares 2 4 9 5" xfId="48903" xr:uid="{B6CE6FAE-8827-47F9-8FB3-E4A3E2BB37E7}"/>
    <cellStyle name="Millares 2 5" xfId="248" xr:uid="{90DFA8D1-E9AC-416D-BB45-A94E25B63963}"/>
    <cellStyle name="Millares 2 5 10" xfId="4495" xr:uid="{676941A3-C326-4688-B355-74BF7C710E95}"/>
    <cellStyle name="Millares 2 5 10 2" xfId="15947" xr:uid="{8A9FDC6B-B90F-48C3-9EA0-C1D6C5BB0E6A}"/>
    <cellStyle name="Millares 2 5 10 2 2" xfId="38841" xr:uid="{548D838A-2FD5-43D9-A25C-7DCC30604940}"/>
    <cellStyle name="Millares 2 5 10 3" xfId="27400" xr:uid="{A2B9C0D5-34EC-418C-A3D9-3AA0CBC4799F}"/>
    <cellStyle name="Millares 2 5 10 4" xfId="50282" xr:uid="{49942256-6CD3-4BCF-8E16-DABA8AF7A7CA}"/>
    <cellStyle name="Millares 2 5 11" xfId="8779" xr:uid="{00441606-5044-4060-BAA6-D3B093CC39F8}"/>
    <cellStyle name="Millares 2 5 11 2" xfId="20223" xr:uid="{A7DCD494-A1AF-4511-AA35-9D4FD285588D}"/>
    <cellStyle name="Millares 2 5 11 2 2" xfId="43117" xr:uid="{7D569906-405D-445A-906D-5B1951435CC9}"/>
    <cellStyle name="Millares 2 5 11 3" xfId="31676" xr:uid="{2964BF1B-0C02-456D-8ED7-AB533250F95D}"/>
    <cellStyle name="Millares 2 5 11 4" xfId="54558" xr:uid="{DFA06EF7-10FB-4C38-BB6E-8424BDD63EEF}"/>
    <cellStyle name="Millares 2 5 12" xfId="9040" xr:uid="{CE6A336C-CAB9-4BC6-B1BB-624970A19617}"/>
    <cellStyle name="Millares 2 5 12 2" xfId="20484" xr:uid="{03A77825-709A-48AE-967C-5324151B0A6B}"/>
    <cellStyle name="Millares 2 5 12 2 2" xfId="43378" xr:uid="{F1C58EC7-8991-4802-BFD6-7F308E83C3ED}"/>
    <cellStyle name="Millares 2 5 12 3" xfId="31937" xr:uid="{07C8F530-F775-4270-8B30-962A48B0D405}"/>
    <cellStyle name="Millares 2 5 12 4" xfId="54819" xr:uid="{89A26F3C-1FD6-423F-812D-12F26D953395}"/>
    <cellStyle name="Millares 2 5 13" xfId="9307" xr:uid="{57DCB819-7EE1-463C-BB14-C916F0999724}"/>
    <cellStyle name="Millares 2 5 13 2" xfId="20751" xr:uid="{1A9D3B3C-AF30-4D20-AF2B-953966372D1D}"/>
    <cellStyle name="Millares 2 5 13 2 2" xfId="43645" xr:uid="{DAD97030-CD1D-4986-B394-660C3E19FCFE}"/>
    <cellStyle name="Millares 2 5 13 3" xfId="32204" xr:uid="{CD8346CB-6EE8-4B68-A2DF-F2CEEB320E5E}"/>
    <cellStyle name="Millares 2 5 13 4" xfId="55086" xr:uid="{C7046A85-2D95-4788-ACD5-91B235CB89D5}"/>
    <cellStyle name="Millares 2 5 14" xfId="9578" xr:uid="{AE56460F-6F88-43FF-8399-7C59CF455A27}"/>
    <cellStyle name="Millares 2 5 14 2" xfId="21021" xr:uid="{1A771C27-AD99-4E6B-B8F9-106DD88EF70A}"/>
    <cellStyle name="Millares 2 5 14 2 2" xfId="43915" xr:uid="{7B541E9F-79F5-4858-9AC0-6ECF1C3CD747}"/>
    <cellStyle name="Millares 2 5 14 3" xfId="32474" xr:uid="{D473C93B-F6CE-4181-AD15-5A85059ED7A7}"/>
    <cellStyle name="Millares 2 5 15" xfId="10664" xr:uid="{270D5744-5FD8-495C-B234-911C7343834A}"/>
    <cellStyle name="Millares 2 5 15 2" xfId="22107" xr:uid="{56FD7B2B-29C7-4E8A-81CE-E63CA9D521BA}"/>
    <cellStyle name="Millares 2 5 15 2 2" xfId="45001" xr:uid="{AB2AB182-D6DB-4D2F-ADA1-6CE9C01558BF}"/>
    <cellStyle name="Millares 2 5 15 3" xfId="33560" xr:uid="{4EBBB0A1-C2A6-42E8-8DE9-0062975B40FB}"/>
    <cellStyle name="Millares 2 5 16" xfId="11729" xr:uid="{5BC1D692-ADA0-4D01-BB68-70E752C9CCE0}"/>
    <cellStyle name="Millares 2 5 16 2" xfId="34623" xr:uid="{7A8B627E-2F11-419A-B720-5EA875D3D294}"/>
    <cellStyle name="Millares 2 5 17" xfId="23182" xr:uid="{92C6DBB2-B56B-4C5D-A8AC-71DAE5BF989C}"/>
    <cellStyle name="Millares 2 5 18" xfId="46065" xr:uid="{AC1CC661-F849-4F77-83A4-4E46A68247BE}"/>
    <cellStyle name="Millares 2 5 2" xfId="386" xr:uid="{AF28D5D0-4D0D-4045-B785-B9E5B57C186B}"/>
    <cellStyle name="Millares 2 5 2 10" xfId="8895" xr:uid="{343C02B7-347B-4AD4-89A2-7FF430D81DEA}"/>
    <cellStyle name="Millares 2 5 2 10 2" xfId="20339" xr:uid="{0AB0632A-D24A-43AB-A0A4-E44B75A2551A}"/>
    <cellStyle name="Millares 2 5 2 10 2 2" xfId="43233" xr:uid="{77B7C7AD-D28E-41E3-A09E-FB6DC4E12FED}"/>
    <cellStyle name="Millares 2 5 2 10 3" xfId="31792" xr:uid="{60BFA806-C4E9-4FB1-882D-86F2130991C5}"/>
    <cellStyle name="Millares 2 5 2 10 4" xfId="54674" xr:uid="{DDF9F99A-6A78-443E-B17E-9D5051A3AA0F}"/>
    <cellStyle name="Millares 2 5 2 11" xfId="9157" xr:uid="{F7007E0A-DB6D-422A-AFA4-7B17E6988780}"/>
    <cellStyle name="Millares 2 5 2 11 2" xfId="20601" xr:uid="{B6A50BD3-03D4-4E5B-AED7-9F13B9F8C15C}"/>
    <cellStyle name="Millares 2 5 2 11 2 2" xfId="43495" xr:uid="{57ED4905-0A2A-4C28-A688-ADE783FAC37D}"/>
    <cellStyle name="Millares 2 5 2 11 3" xfId="32054" xr:uid="{855D4B5A-327C-4A3A-91D8-83D0674C99A1}"/>
    <cellStyle name="Millares 2 5 2 11 4" xfId="54936" xr:uid="{42966F20-8B7A-4154-A92F-7E01DF5E5955}"/>
    <cellStyle name="Millares 2 5 2 12" xfId="9424" xr:uid="{5E0660D0-87C2-497C-A748-65A57AF4FC11}"/>
    <cellStyle name="Millares 2 5 2 12 2" xfId="20868" xr:uid="{915640D8-556F-4259-B69C-D504B09344A3}"/>
    <cellStyle name="Millares 2 5 2 12 2 2" xfId="43762" xr:uid="{268C9585-006A-4F5A-81A4-14C59E82C4B6}"/>
    <cellStyle name="Millares 2 5 2 12 3" xfId="32321" xr:uid="{D27241B5-62E7-4B86-A031-6798C33E048C}"/>
    <cellStyle name="Millares 2 5 2 12 4" xfId="55203" xr:uid="{417A3000-397B-4138-8CA4-EA050D3A242D}"/>
    <cellStyle name="Millares 2 5 2 13" xfId="9696" xr:uid="{85946CBC-4E69-4A3D-A01B-AC697530A8CE}"/>
    <cellStyle name="Millares 2 5 2 13 2" xfId="21139" xr:uid="{140A65CE-814D-4713-813F-37FA90F77647}"/>
    <cellStyle name="Millares 2 5 2 13 2 2" xfId="44033" xr:uid="{8C6375DC-3B29-47AB-8AE9-776B1A455339}"/>
    <cellStyle name="Millares 2 5 2 13 3" xfId="32592" xr:uid="{373EE083-44EB-4658-A17F-C3F465CC5C8B}"/>
    <cellStyle name="Millares 2 5 2 14" xfId="10780" xr:uid="{E016DA0F-4F59-45B8-999D-A7E8787CE846}"/>
    <cellStyle name="Millares 2 5 2 14 2" xfId="22223" xr:uid="{C257CEEC-319D-4EE7-9DD7-D13E09AF7179}"/>
    <cellStyle name="Millares 2 5 2 14 2 2" xfId="45117" xr:uid="{2D8BBD93-DF49-47D9-BC68-6B6E103E5395}"/>
    <cellStyle name="Millares 2 5 2 14 3" xfId="33676" xr:uid="{AE1EAD20-EC1B-4EF7-BCDD-EBF87717FE36}"/>
    <cellStyle name="Millares 2 5 2 15" xfId="11845" xr:uid="{19FB5D73-3182-451A-A6C2-FFCB2DC12569}"/>
    <cellStyle name="Millares 2 5 2 15 2" xfId="34739" xr:uid="{9F1087A6-1C9E-4103-BF6D-D96B175F4B20}"/>
    <cellStyle name="Millares 2 5 2 16" xfId="23298" xr:uid="{0E0AB3A7-683D-403B-83AB-8EEA66B724C5}"/>
    <cellStyle name="Millares 2 5 2 17" xfId="46181" xr:uid="{27DC4135-86D1-4FD8-8756-D70A97155830}"/>
    <cellStyle name="Millares 2 5 2 2" xfId="649" xr:uid="{0FED30A9-676D-4264-8036-307560AFCB74}"/>
    <cellStyle name="Millares 2 5 2 2 10" xfId="46444" xr:uid="{19D8E00C-875B-42C9-9C34-2FE55CAE61F1}"/>
    <cellStyle name="Millares 2 5 2 2 2" xfId="1177" xr:uid="{8389C929-F702-403D-BA54-C42EE67EF2CB}"/>
    <cellStyle name="Millares 2 5 2 2 2 2" xfId="2494" xr:uid="{26F7E8B7-E6BB-4EDC-A238-C6A9702BED6C}"/>
    <cellStyle name="Millares 2 5 2 2 2 2 2" xfId="6742" xr:uid="{DF8E6C18-0941-4A9D-91B1-EC905304890F}"/>
    <cellStyle name="Millares 2 5 2 2 2 2 2 2" xfId="18194" xr:uid="{59B78045-9266-451A-9203-D4ABDED7FAF0}"/>
    <cellStyle name="Millares 2 5 2 2 2 2 2 2 2" xfId="41088" xr:uid="{C471E34C-B8B7-4274-B50E-2C01A564B281}"/>
    <cellStyle name="Millares 2 5 2 2 2 2 2 3" xfId="29647" xr:uid="{85117E80-E8A6-4252-BA0A-40751444FB2E}"/>
    <cellStyle name="Millares 2 5 2 2 2 2 2 4" xfId="52529" xr:uid="{764EAB6D-623A-4DE0-BB06-AE5256069A35}"/>
    <cellStyle name="Millares 2 5 2 2 2 2 3" xfId="13952" xr:uid="{8274AF4D-3E41-4922-88BC-588B5BDC086E}"/>
    <cellStyle name="Millares 2 5 2 2 2 2 3 2" xfId="36846" xr:uid="{07CCFB06-41DE-4FFA-9E3A-02E2C9ECB688}"/>
    <cellStyle name="Millares 2 5 2 2 2 2 4" xfId="25405" xr:uid="{045D93C6-12BC-4E6F-96F4-FA799F19DB12}"/>
    <cellStyle name="Millares 2 5 2 2 2 2 5" xfId="48288" xr:uid="{7467D29A-E42F-4099-8D88-6613C4F1A7F9}"/>
    <cellStyle name="Millares 2 5 2 2 2 3" xfId="4338" xr:uid="{8B878558-89BB-48F7-A338-95CCF181301A}"/>
    <cellStyle name="Millares 2 5 2 2 2 3 2" xfId="8581" xr:uid="{6CD585F5-A313-4D73-8EAF-65CE288DB303}"/>
    <cellStyle name="Millares 2 5 2 2 2 3 2 2" xfId="20033" xr:uid="{A5140731-C707-4ECB-A8A0-9A852F32EF4E}"/>
    <cellStyle name="Millares 2 5 2 2 2 3 2 2 2" xfId="42927" xr:uid="{9CE62423-F3E7-4E88-A77E-E9FFFEE75D76}"/>
    <cellStyle name="Millares 2 5 2 2 2 3 2 3" xfId="31486" xr:uid="{55FDAE95-AD8F-4786-9844-3B4EEB7B3AEF}"/>
    <cellStyle name="Millares 2 5 2 2 2 3 2 4" xfId="54368" xr:uid="{A4B393FC-59D1-4258-917C-EB2159074795}"/>
    <cellStyle name="Millares 2 5 2 2 2 3 3" xfId="15791" xr:uid="{2E69BE94-B612-4F51-9A96-BC21AA08AD73}"/>
    <cellStyle name="Millares 2 5 2 2 2 3 3 2" xfId="38685" xr:uid="{E079F838-3FE8-41EF-8CBB-7F0AF6B2B72F}"/>
    <cellStyle name="Millares 2 5 2 2 2 3 4" xfId="27244" xr:uid="{08BAC741-8EE4-4C14-BEFF-DFA3A3EAF32B}"/>
    <cellStyle name="Millares 2 5 2 2 2 3 5" xfId="50126" xr:uid="{FE50A4A5-37DB-4F1D-A038-8F332F47FD36}"/>
    <cellStyle name="Millares 2 5 2 2 2 4" xfId="5425" xr:uid="{3A628F4F-EFFB-4382-9093-183F325E5A7E}"/>
    <cellStyle name="Millares 2 5 2 2 2 4 2" xfId="16877" xr:uid="{F87A2605-C6AC-4F79-AED3-6DA29282AAC4}"/>
    <cellStyle name="Millares 2 5 2 2 2 4 2 2" xfId="39771" xr:uid="{00056327-B44A-48DF-A3A5-DA0332C2C2FA}"/>
    <cellStyle name="Millares 2 5 2 2 2 4 3" xfId="28330" xr:uid="{23658F45-F0CC-473D-B905-B09EAEC6B4E4}"/>
    <cellStyle name="Millares 2 5 2 2 2 4 4" xfId="51212" xr:uid="{055EB0F6-9CC0-4BAF-8B48-97421E837446}"/>
    <cellStyle name="Millares 2 5 2 2 2 5" xfId="10486" xr:uid="{C1A8D48D-ED9D-43DC-9F1C-86269C19F279}"/>
    <cellStyle name="Millares 2 5 2 2 2 5 2" xfId="21929" xr:uid="{03508248-F639-4757-A91E-D676A12A54D8}"/>
    <cellStyle name="Millares 2 5 2 2 2 5 2 2" xfId="44823" xr:uid="{2D200EA3-ED09-4EC0-BF46-CC5B722BBB2C}"/>
    <cellStyle name="Millares 2 5 2 2 2 5 3" xfId="33382" xr:uid="{5A9DC1F9-ED09-43A5-B446-F97A3F3937ED}"/>
    <cellStyle name="Millares 2 5 2 2 2 6" xfId="11570" xr:uid="{45613205-C6A4-46A2-B277-C258ADF8E951}"/>
    <cellStyle name="Millares 2 5 2 2 2 6 2" xfId="23013" xr:uid="{0B090ACD-7E0B-43BD-B5F4-7FC5B5E3AEAC}"/>
    <cellStyle name="Millares 2 5 2 2 2 6 2 2" xfId="45907" xr:uid="{96E06641-CCC8-44E8-837B-231A1CD75A79}"/>
    <cellStyle name="Millares 2 5 2 2 2 6 3" xfId="34466" xr:uid="{2EC6B100-47A2-4434-B2F9-905844BAD95F}"/>
    <cellStyle name="Millares 2 5 2 2 2 7" xfId="12635" xr:uid="{F9A2363E-9B87-4211-B9BE-6987960BB53D}"/>
    <cellStyle name="Millares 2 5 2 2 2 7 2" xfId="35529" xr:uid="{998EAB69-89CB-4777-BBA1-F59602E7B663}"/>
    <cellStyle name="Millares 2 5 2 2 2 8" xfId="24088" xr:uid="{C4EE1002-065B-4C85-BB3A-878A28E56CE6}"/>
    <cellStyle name="Millares 2 5 2 2 2 9" xfId="46971" xr:uid="{3BAC87D3-5D5D-4E80-AB2B-2B36D4E23682}"/>
    <cellStyle name="Millares 2 5 2 2 3" xfId="1967" xr:uid="{B99B0D29-565A-4245-BBC6-5314CC254491}"/>
    <cellStyle name="Millares 2 5 2 2 3 2" xfId="6215" xr:uid="{2DAE1995-30E6-4C4A-9B01-CAF5E8725617}"/>
    <cellStyle name="Millares 2 5 2 2 3 2 2" xfId="17667" xr:uid="{6C0111F2-FC66-40DF-BBD5-B2763000F021}"/>
    <cellStyle name="Millares 2 5 2 2 3 2 2 2" xfId="40561" xr:uid="{0A52BC2E-7610-4ACE-8FC3-832B717D0177}"/>
    <cellStyle name="Millares 2 5 2 2 3 2 3" xfId="29120" xr:uid="{C83D3E1D-59AC-490A-B563-61EF497CFE0F}"/>
    <cellStyle name="Millares 2 5 2 2 3 2 4" xfId="52002" xr:uid="{A63A0306-FD83-430C-9272-E699619AA033}"/>
    <cellStyle name="Millares 2 5 2 2 3 3" xfId="13425" xr:uid="{BA799010-848C-42B2-9174-9BAE26904E68}"/>
    <cellStyle name="Millares 2 5 2 2 3 3 2" xfId="36319" xr:uid="{E1F603AB-6DAC-47C3-BCB0-148D5489AD49}"/>
    <cellStyle name="Millares 2 5 2 2 3 4" xfId="24878" xr:uid="{C61A2E02-2F63-4854-8928-B22368DC6F03}"/>
    <cellStyle name="Millares 2 5 2 2 3 5" xfId="47761" xr:uid="{40EDEDD2-21E5-40A2-A34D-00B0010B2D1D}"/>
    <cellStyle name="Millares 2 5 2 2 4" xfId="3811" xr:uid="{3847A661-ABE9-4D5F-A3B4-7E40790498F3}"/>
    <cellStyle name="Millares 2 5 2 2 4 2" xfId="8054" xr:uid="{ACFF0BBD-97CE-4880-9F66-659475C64980}"/>
    <cellStyle name="Millares 2 5 2 2 4 2 2" xfId="19506" xr:uid="{6C83B653-DCAC-496B-B573-0A97E673ADA7}"/>
    <cellStyle name="Millares 2 5 2 2 4 2 2 2" xfId="42400" xr:uid="{63A6DF7F-ABE2-463E-9381-C778CAAAD1FF}"/>
    <cellStyle name="Millares 2 5 2 2 4 2 3" xfId="30959" xr:uid="{A5F18ED6-7E31-4DAA-9866-DAA3D511E756}"/>
    <cellStyle name="Millares 2 5 2 2 4 2 4" xfId="53841" xr:uid="{A033E800-978E-4D43-8F20-E9756E3A07F1}"/>
    <cellStyle name="Millares 2 5 2 2 4 3" xfId="15264" xr:uid="{9C297E87-75EA-4A36-B38A-556FD93DEB71}"/>
    <cellStyle name="Millares 2 5 2 2 4 3 2" xfId="38158" xr:uid="{8A3D6739-659D-495A-8E11-65DFEF040364}"/>
    <cellStyle name="Millares 2 5 2 2 4 4" xfId="26717" xr:uid="{2017A540-56C4-4D58-A384-59D4B7A88F03}"/>
    <cellStyle name="Millares 2 5 2 2 4 5" xfId="49599" xr:uid="{061D70D4-89E3-434B-9FE5-24D5796AAA04}"/>
    <cellStyle name="Millares 2 5 2 2 5" xfId="4898" xr:uid="{BB34CF41-713E-4666-85DB-B10B503D72B9}"/>
    <cellStyle name="Millares 2 5 2 2 5 2" xfId="16350" xr:uid="{DF684B79-D638-469F-AFAF-5B62B4E02999}"/>
    <cellStyle name="Millares 2 5 2 2 5 2 2" xfId="39244" xr:uid="{5312ED12-A452-4BCE-B0B0-BE3B8A8FC7E3}"/>
    <cellStyle name="Millares 2 5 2 2 5 3" xfId="27803" xr:uid="{16E8878C-6880-42D5-9F66-C043D2C1DDF5}"/>
    <cellStyle name="Millares 2 5 2 2 5 4" xfId="50685" xr:uid="{FA4347D9-0AB8-46FE-B3FE-E5758EEF1AAF}"/>
    <cellStyle name="Millares 2 5 2 2 6" xfId="9959" xr:uid="{E4BB2F6B-9BB1-48A1-A951-BCB8066D23F9}"/>
    <cellStyle name="Millares 2 5 2 2 6 2" xfId="21402" xr:uid="{2408724C-075B-4055-8318-6BE6082A805A}"/>
    <cellStyle name="Millares 2 5 2 2 6 2 2" xfId="44296" xr:uid="{861E515A-A17C-48D9-95A0-37039E7337B9}"/>
    <cellStyle name="Millares 2 5 2 2 6 3" xfId="32855" xr:uid="{4C77D108-A09D-4A09-AB6D-81ADB6EBCDB2}"/>
    <cellStyle name="Millares 2 5 2 2 7" xfId="11043" xr:uid="{BB073DB7-9EBD-479A-80DA-6437C83B316D}"/>
    <cellStyle name="Millares 2 5 2 2 7 2" xfId="22486" xr:uid="{1B07ADCB-0DB1-450F-94C4-D0C068A17597}"/>
    <cellStyle name="Millares 2 5 2 2 7 2 2" xfId="45380" xr:uid="{39199145-E4CB-4642-9E4F-04531DFD4CCA}"/>
    <cellStyle name="Millares 2 5 2 2 7 3" xfId="33939" xr:uid="{F799DCE1-1BD4-4A2A-A903-37FEE844C5B5}"/>
    <cellStyle name="Millares 2 5 2 2 8" xfId="12108" xr:uid="{4B920950-9D2B-4125-9BBE-4203E5E66927}"/>
    <cellStyle name="Millares 2 5 2 2 8 2" xfId="35002" xr:uid="{66FE41F7-D147-46B0-9FA0-2602B5AA21BC}"/>
    <cellStyle name="Millares 2 5 2 2 9" xfId="23561" xr:uid="{D8510351-4926-4A38-A5E8-F343CD7E6B08}"/>
    <cellStyle name="Millares 2 5 2 3" xfId="914" xr:uid="{ADE95F33-7065-4249-9123-37685DE39FFE}"/>
    <cellStyle name="Millares 2 5 2 3 2" xfId="2231" xr:uid="{28E9BFBD-E482-424B-9650-32E3C9E610D1}"/>
    <cellStyle name="Millares 2 5 2 3 2 2" xfId="6479" xr:uid="{EB5C21BC-CC21-4809-890D-913FD44FFF4F}"/>
    <cellStyle name="Millares 2 5 2 3 2 2 2" xfId="17931" xr:uid="{40BA769A-EABF-4C33-84E0-6F5E33997B23}"/>
    <cellStyle name="Millares 2 5 2 3 2 2 2 2" xfId="40825" xr:uid="{58430B00-51E7-4499-ACAA-4AF0458E28C0}"/>
    <cellStyle name="Millares 2 5 2 3 2 2 3" xfId="29384" xr:uid="{11C98AFC-C856-4408-A78C-5FB7C61E208D}"/>
    <cellStyle name="Millares 2 5 2 3 2 2 4" xfId="52266" xr:uid="{B946D623-6A06-49B0-904E-8F08E4360978}"/>
    <cellStyle name="Millares 2 5 2 3 2 3" xfId="13689" xr:uid="{C5502D95-664C-4688-8C28-7ABD20663DA3}"/>
    <cellStyle name="Millares 2 5 2 3 2 3 2" xfId="36583" xr:uid="{DA826C40-ACBB-4906-AAAF-15E07E876925}"/>
    <cellStyle name="Millares 2 5 2 3 2 4" xfId="25142" xr:uid="{B86BEE04-D3DA-4B14-8F44-B5E66F0FEA9D}"/>
    <cellStyle name="Millares 2 5 2 3 2 5" xfId="48025" xr:uid="{7053E301-8778-4584-B0C1-88D7AC2BD4BA}"/>
    <cellStyle name="Millares 2 5 2 3 3" xfId="4075" xr:uid="{2E5741C1-94B7-414B-91E5-120B6B0ABB73}"/>
    <cellStyle name="Millares 2 5 2 3 3 2" xfId="8318" xr:uid="{9D011085-8BAB-4AC5-9BE2-6C8B5D02DC98}"/>
    <cellStyle name="Millares 2 5 2 3 3 2 2" xfId="19770" xr:uid="{11E47418-E4B6-4DB7-848E-8761AFADAC8B}"/>
    <cellStyle name="Millares 2 5 2 3 3 2 2 2" xfId="42664" xr:uid="{912B609E-B2DD-4A93-A3A4-0538C0DC5855}"/>
    <cellStyle name="Millares 2 5 2 3 3 2 3" xfId="31223" xr:uid="{C90AF688-7A62-4A46-B4F0-BB99E3A16D6F}"/>
    <cellStyle name="Millares 2 5 2 3 3 2 4" xfId="54105" xr:uid="{F9F5AB26-6099-4A54-B1AA-FE76E8FA1128}"/>
    <cellStyle name="Millares 2 5 2 3 3 3" xfId="15528" xr:uid="{D2D3DEB5-16F2-4563-B471-CD859BC5E181}"/>
    <cellStyle name="Millares 2 5 2 3 3 3 2" xfId="38422" xr:uid="{34D2AB86-EBBA-4B97-972E-B8772E5C5977}"/>
    <cellStyle name="Millares 2 5 2 3 3 4" xfId="26981" xr:uid="{FFF8E06A-A460-4882-A7C5-DEFAB0B0768D}"/>
    <cellStyle name="Millares 2 5 2 3 3 5" xfId="49863" xr:uid="{B37468F4-336E-4AE8-B2AE-A3A08A7CD9D0}"/>
    <cellStyle name="Millares 2 5 2 3 4" xfId="5162" xr:uid="{32FB1D6F-6882-4009-AFC6-3349B1BC216C}"/>
    <cellStyle name="Millares 2 5 2 3 4 2" xfId="16614" xr:uid="{8B3DED7A-CF8D-4610-ABDD-8186BA1009EC}"/>
    <cellStyle name="Millares 2 5 2 3 4 2 2" xfId="39508" xr:uid="{0B80DD6B-1120-4997-81FA-73DD13B0EA7E}"/>
    <cellStyle name="Millares 2 5 2 3 4 3" xfId="28067" xr:uid="{D4FF4907-0A37-4160-A0B7-754CD8DFB9BC}"/>
    <cellStyle name="Millares 2 5 2 3 4 4" xfId="50949" xr:uid="{443EB3A2-9284-4B41-8E79-C2C2AF3670CE}"/>
    <cellStyle name="Millares 2 5 2 3 5" xfId="10223" xr:uid="{33E430DF-C5DC-4D87-8681-C95CBD9788D1}"/>
    <cellStyle name="Millares 2 5 2 3 5 2" xfId="21666" xr:uid="{0CE615F0-A05C-46F0-BC31-B2CE51F49EC1}"/>
    <cellStyle name="Millares 2 5 2 3 5 2 2" xfId="44560" xr:uid="{FE8147F3-D796-45D3-9F3E-5ED390F08A05}"/>
    <cellStyle name="Millares 2 5 2 3 5 3" xfId="33119" xr:uid="{40126B98-840F-46DB-81FC-09802C339C1C}"/>
    <cellStyle name="Millares 2 5 2 3 6" xfId="11307" xr:uid="{8DD41EF2-AD23-48AF-81F7-DA8DD10D62B8}"/>
    <cellStyle name="Millares 2 5 2 3 6 2" xfId="22750" xr:uid="{A03AECB4-7E25-49FC-9F14-879A997C42B0}"/>
    <cellStyle name="Millares 2 5 2 3 6 2 2" xfId="45644" xr:uid="{0F090462-E6EB-4547-9942-9A2973EEEC53}"/>
    <cellStyle name="Millares 2 5 2 3 6 3" xfId="34203" xr:uid="{466FC46E-DE5C-4564-BB41-6F4D368977A4}"/>
    <cellStyle name="Millares 2 5 2 3 7" xfId="12372" xr:uid="{9A8CECED-F63B-4672-B9AB-4DFBEC07476D}"/>
    <cellStyle name="Millares 2 5 2 3 7 2" xfId="35266" xr:uid="{FD7DBE54-4D44-4337-B672-E17915137A71}"/>
    <cellStyle name="Millares 2 5 2 3 8" xfId="23825" xr:uid="{3FD94D61-2CDE-40E3-A46F-86F7AA76E38F}"/>
    <cellStyle name="Millares 2 5 2 3 9" xfId="46708" xr:uid="{089897AA-BC43-411D-AF46-B37BAA257312}"/>
    <cellStyle name="Millares 2 5 2 4" xfId="1442" xr:uid="{0E8F6E7B-12B9-4BAC-B431-F9516CFAF392}"/>
    <cellStyle name="Millares 2 5 2 4 2" xfId="2759" xr:uid="{C9ED2098-D35C-4443-A448-A46AC53906C0}"/>
    <cellStyle name="Millares 2 5 2 4 2 2" xfId="7007" xr:uid="{516CB0C2-6CFE-42C5-B82D-C856D9AB4E58}"/>
    <cellStyle name="Millares 2 5 2 4 2 2 2" xfId="18459" xr:uid="{0293A127-C3CA-4B8B-A9EA-062F7FDCA07A}"/>
    <cellStyle name="Millares 2 5 2 4 2 2 2 2" xfId="41353" xr:uid="{EFD50A42-B0CF-45DA-A881-5AD60ADDB85B}"/>
    <cellStyle name="Millares 2 5 2 4 2 2 3" xfId="29912" xr:uid="{11B8007D-7B17-4AE7-8C04-246FE4179C33}"/>
    <cellStyle name="Millares 2 5 2 4 2 2 4" xfId="52794" xr:uid="{1C425B5E-43CF-4E6E-ACF7-7F97DDF9ACFA}"/>
    <cellStyle name="Millares 2 5 2 4 2 3" xfId="14217" xr:uid="{3348B5DC-9100-4C46-B99F-F50FF80AC6C6}"/>
    <cellStyle name="Millares 2 5 2 4 2 3 2" xfId="37111" xr:uid="{DC60A2B6-5483-4BCE-BB51-0FD865E80F09}"/>
    <cellStyle name="Millares 2 5 2 4 2 4" xfId="25670" xr:uid="{8C87BA88-7691-4668-8D2E-0DF32C0945DD}"/>
    <cellStyle name="Millares 2 5 2 4 2 5" xfId="48553" xr:uid="{A2201A44-9B57-4E20-8DCC-EDBF90A9B6A8}"/>
    <cellStyle name="Millares 2 5 2 4 3" xfId="5690" xr:uid="{4A7B9BF0-10ED-41F4-B5C1-3F0941047981}"/>
    <cellStyle name="Millares 2 5 2 4 3 2" xfId="17142" xr:uid="{941976F8-F43F-4218-A68E-6FFBD10E67DF}"/>
    <cellStyle name="Millares 2 5 2 4 3 2 2" xfId="40036" xr:uid="{49DD85D4-274D-43F2-B4C5-0BE211B71A18}"/>
    <cellStyle name="Millares 2 5 2 4 3 3" xfId="28595" xr:uid="{1BB28C60-3B30-44A7-99D5-E6E92405F3DE}"/>
    <cellStyle name="Millares 2 5 2 4 3 4" xfId="51477" xr:uid="{8005AE26-CD55-4002-9152-AD5F5B5F454E}"/>
    <cellStyle name="Millares 2 5 2 4 4" xfId="12900" xr:uid="{F5073B5A-D07A-4A38-88EF-66BEEA6041E8}"/>
    <cellStyle name="Millares 2 5 2 4 4 2" xfId="35794" xr:uid="{8AE58305-8CC4-4721-A899-C564D8D96DD7}"/>
    <cellStyle name="Millares 2 5 2 4 5" xfId="24353" xr:uid="{25525568-BB4C-453D-ABD5-0BAE0D951CAC}"/>
    <cellStyle name="Millares 2 5 2 4 6" xfId="47236" xr:uid="{2F1514F6-7CA7-44F1-965F-607517224340}"/>
    <cellStyle name="Millares 2 5 2 5" xfId="1704" xr:uid="{BDC52431-F7F9-4ABA-9D35-D0D5F0C2446F}"/>
    <cellStyle name="Millares 2 5 2 5 2" xfId="5952" xr:uid="{AB6F05FF-3B4E-4EB1-B8CE-8151475714EA}"/>
    <cellStyle name="Millares 2 5 2 5 2 2" xfId="17404" xr:uid="{2A320BA2-720B-4B81-B0BF-205F2E13F14B}"/>
    <cellStyle name="Millares 2 5 2 5 2 2 2" xfId="40298" xr:uid="{53176F4E-CAA9-4A03-8370-0ED1D7DD411D}"/>
    <cellStyle name="Millares 2 5 2 5 2 3" xfId="28857" xr:uid="{858F0A27-6CA7-4056-B0C6-2375F92504E5}"/>
    <cellStyle name="Millares 2 5 2 5 2 4" xfId="51739" xr:uid="{812F9DE7-691F-49D9-B9F2-01D18DBD45C3}"/>
    <cellStyle name="Millares 2 5 2 5 3" xfId="13162" xr:uid="{56B94A48-5863-475E-9AAE-193D2E4656CD}"/>
    <cellStyle name="Millares 2 5 2 5 3 2" xfId="36056" xr:uid="{BE41E01E-7788-48BB-8C65-7EB47BEBAEB3}"/>
    <cellStyle name="Millares 2 5 2 5 4" xfId="24615" xr:uid="{192BFD69-04D9-4D51-A8F8-BD3D548D38A3}"/>
    <cellStyle name="Millares 2 5 2 5 5" xfId="47498" xr:uid="{0EAA56BE-DF10-4771-9B3C-A1652A9CE773}"/>
    <cellStyle name="Millares 2 5 2 6" xfId="3027" xr:uid="{FAB1447C-5A51-4287-9C45-C95EA6149E9C}"/>
    <cellStyle name="Millares 2 5 2 6 2" xfId="7270" xr:uid="{E3F16D11-92B4-4A24-A616-9F402382525E}"/>
    <cellStyle name="Millares 2 5 2 6 2 2" xfId="18722" xr:uid="{742B97FF-8DA1-48BB-ABF0-61D8C501DCB1}"/>
    <cellStyle name="Millares 2 5 2 6 2 2 2" xfId="41616" xr:uid="{908B6EC1-C0D3-4B1F-96CE-E5860F663C6A}"/>
    <cellStyle name="Millares 2 5 2 6 2 3" xfId="30175" xr:uid="{855D3D19-4483-4845-AAEF-C7E77498C76E}"/>
    <cellStyle name="Millares 2 5 2 6 2 4" xfId="53057" xr:uid="{B445074B-F32F-4171-85C4-7790987EBAA9}"/>
    <cellStyle name="Millares 2 5 2 6 3" xfId="14480" xr:uid="{A12DA0F2-3388-41C9-82DE-236870AD065D}"/>
    <cellStyle name="Millares 2 5 2 6 3 2" xfId="37374" xr:uid="{840EAAE8-5B37-43A1-8E59-647E206CDD89}"/>
    <cellStyle name="Millares 2 5 2 6 4" xfId="25933" xr:uid="{BE33F7C5-C635-4DCE-B338-82A43EA6C76E}"/>
    <cellStyle name="Millares 2 5 2 6 5" xfId="48815" xr:uid="{FCD86E90-7AFE-4994-AEBF-350D093052D5}"/>
    <cellStyle name="Millares 2 5 2 7" xfId="3287" xr:uid="{7EF48577-6B87-4FAC-8376-883DAD8B9A10}"/>
    <cellStyle name="Millares 2 5 2 7 2" xfId="7530" xr:uid="{4B460937-9693-4F06-9B25-F2D1ED7B9712}"/>
    <cellStyle name="Millares 2 5 2 7 2 2" xfId="18982" xr:uid="{CE0D8F17-32A1-4600-ACB8-AECB05CA7EA4}"/>
    <cellStyle name="Millares 2 5 2 7 2 2 2" xfId="41876" xr:uid="{87F79D73-0ED6-4AFD-ABD4-C54AF7DD55BE}"/>
    <cellStyle name="Millares 2 5 2 7 2 3" xfId="30435" xr:uid="{979C6EAD-A704-4E13-BE98-3942E1F8816A}"/>
    <cellStyle name="Millares 2 5 2 7 2 4" xfId="53317" xr:uid="{82DB34F7-502F-49EB-B5E7-E6C170A83214}"/>
    <cellStyle name="Millares 2 5 2 7 3" xfId="14740" xr:uid="{C4E17C0D-E56A-4673-84F4-C2597EC4F03B}"/>
    <cellStyle name="Millares 2 5 2 7 3 2" xfId="37634" xr:uid="{7CE6E330-D68A-4130-A23C-F9E415B62D25}"/>
    <cellStyle name="Millares 2 5 2 7 4" xfId="26193" xr:uid="{A6BEE008-FBD0-48AC-BAC5-0B90591F2710}"/>
    <cellStyle name="Millares 2 5 2 7 5" xfId="49075" xr:uid="{F18E4644-136E-47F8-87CD-EF3961669B40}"/>
    <cellStyle name="Millares 2 5 2 8" xfId="3548" xr:uid="{8F067A7E-7A98-4A3F-9C30-AB4A7727E8A7}"/>
    <cellStyle name="Millares 2 5 2 8 2" xfId="7791" xr:uid="{420FFB32-7A5A-4438-AB8F-788D96A72D9F}"/>
    <cellStyle name="Millares 2 5 2 8 2 2" xfId="19243" xr:uid="{DEF2D211-E56B-45A7-B4DB-DE5C89980CF0}"/>
    <cellStyle name="Millares 2 5 2 8 2 2 2" xfId="42137" xr:uid="{8B6E5267-D909-4A5E-BE30-8886926803AB}"/>
    <cellStyle name="Millares 2 5 2 8 2 3" xfId="30696" xr:uid="{2E1DB21D-1F73-449E-B0E5-8B64C4C0F784}"/>
    <cellStyle name="Millares 2 5 2 8 2 4" xfId="53578" xr:uid="{8D9AF2B0-31A7-4E52-9289-25A4629F6846}"/>
    <cellStyle name="Millares 2 5 2 8 3" xfId="15001" xr:uid="{4F8FA0EF-A59A-4E6A-B8D8-8F77D2DD3D57}"/>
    <cellStyle name="Millares 2 5 2 8 3 2" xfId="37895" xr:uid="{4FAC7F22-DF5F-4DA9-87B4-C32B56847B62}"/>
    <cellStyle name="Millares 2 5 2 8 4" xfId="26454" xr:uid="{1E14555A-53C5-4C2B-9BCA-50236BDCB55F}"/>
    <cellStyle name="Millares 2 5 2 8 5" xfId="49336" xr:uid="{B9451639-0CCF-4F72-9156-371F91E0E51C}"/>
    <cellStyle name="Millares 2 5 2 9" xfId="4616" xr:uid="{B1F2B44D-73C6-4534-8353-78B47B67A63F}"/>
    <cellStyle name="Millares 2 5 2 9 2" xfId="16068" xr:uid="{4D5F58DD-D077-447F-8B38-F952A3736838}"/>
    <cellStyle name="Millares 2 5 2 9 2 2" xfId="38962" xr:uid="{EA376055-61E2-4AC5-B157-2224A0E9E4B7}"/>
    <cellStyle name="Millares 2 5 2 9 3" xfId="27521" xr:uid="{40A8D39B-F3EA-49CD-8C7E-E83D777B3823}"/>
    <cellStyle name="Millares 2 5 2 9 4" xfId="50403" xr:uid="{0C4B0681-D1EF-4993-A345-30555E57FE66}"/>
    <cellStyle name="Millares 2 5 3" xfId="533" xr:uid="{1028E2D0-06D6-4080-B4ED-8D65CCAC1CA4}"/>
    <cellStyle name="Millares 2 5 3 10" xfId="46328" xr:uid="{34D4C7F1-352A-446A-AD6B-5D1192F597EC}"/>
    <cellStyle name="Millares 2 5 3 2" xfId="1061" xr:uid="{3024949A-247B-499F-89B7-620E51C7DF74}"/>
    <cellStyle name="Millares 2 5 3 2 2" xfId="2378" xr:uid="{FB94CA35-FB3F-4A5F-8AA9-6DFF0CA91213}"/>
    <cellStyle name="Millares 2 5 3 2 2 2" xfId="6626" xr:uid="{B7B5FC7D-1D72-47A2-A998-930FC19D0A31}"/>
    <cellStyle name="Millares 2 5 3 2 2 2 2" xfId="18078" xr:uid="{857BA867-FD27-4033-BC56-37E98901DEFE}"/>
    <cellStyle name="Millares 2 5 3 2 2 2 2 2" xfId="40972" xr:uid="{65FCFBBA-77EB-4FE3-B6AD-23D83FA33ABE}"/>
    <cellStyle name="Millares 2 5 3 2 2 2 3" xfId="29531" xr:uid="{C5ABC0E8-B4B4-45CE-8502-2BD6B3F9ED91}"/>
    <cellStyle name="Millares 2 5 3 2 2 2 4" xfId="52413" xr:uid="{5B110940-767B-4A98-BF30-BA75A8F00169}"/>
    <cellStyle name="Millares 2 5 3 2 2 3" xfId="13836" xr:uid="{C567D215-B73B-4C4A-9EEC-259A917FC583}"/>
    <cellStyle name="Millares 2 5 3 2 2 3 2" xfId="36730" xr:uid="{A1853F5B-AE9B-4A76-AC50-0D6A3E9A38A7}"/>
    <cellStyle name="Millares 2 5 3 2 2 4" xfId="25289" xr:uid="{F50C3A38-B4BF-497B-B1EE-BA4F7268400A}"/>
    <cellStyle name="Millares 2 5 3 2 2 5" xfId="48172" xr:uid="{EAE73359-A3AF-4FFB-92CE-0CAA3F41C1CC}"/>
    <cellStyle name="Millares 2 5 3 2 3" xfId="4222" xr:uid="{F30644F1-0D16-41C9-B9E0-01404B1F0751}"/>
    <cellStyle name="Millares 2 5 3 2 3 2" xfId="8465" xr:uid="{2B908159-311D-4357-9E3A-CFD1730AE912}"/>
    <cellStyle name="Millares 2 5 3 2 3 2 2" xfId="19917" xr:uid="{38454220-DFF7-4136-B138-3D52535C808B}"/>
    <cellStyle name="Millares 2 5 3 2 3 2 2 2" xfId="42811" xr:uid="{06DA846D-C153-42A3-89E1-76BE4A5F6791}"/>
    <cellStyle name="Millares 2 5 3 2 3 2 3" xfId="31370" xr:uid="{6F5A0E6E-6AB2-42A7-B724-EFD72D76474D}"/>
    <cellStyle name="Millares 2 5 3 2 3 2 4" xfId="54252" xr:uid="{59A49C66-6E46-43F5-A849-824E5A70728F}"/>
    <cellStyle name="Millares 2 5 3 2 3 3" xfId="15675" xr:uid="{9898F2F7-5EE6-4A7F-AB15-BE15C3B24E4F}"/>
    <cellStyle name="Millares 2 5 3 2 3 3 2" xfId="38569" xr:uid="{CAF108A7-AA1D-4282-BB73-62936A11733C}"/>
    <cellStyle name="Millares 2 5 3 2 3 4" xfId="27128" xr:uid="{617D6B18-6720-4474-8918-FA29188DB8F5}"/>
    <cellStyle name="Millares 2 5 3 2 3 5" xfId="50010" xr:uid="{520E0522-BC11-4BAA-8F12-D27C9358F6E3}"/>
    <cellStyle name="Millares 2 5 3 2 4" xfId="5309" xr:uid="{05CB584E-7DAB-4D77-8DFC-CC430D090494}"/>
    <cellStyle name="Millares 2 5 3 2 4 2" xfId="16761" xr:uid="{0B545426-9563-44EB-BC36-9AFF6DDAFDD8}"/>
    <cellStyle name="Millares 2 5 3 2 4 2 2" xfId="39655" xr:uid="{51592812-7C8D-4191-8095-B88157F817AF}"/>
    <cellStyle name="Millares 2 5 3 2 4 3" xfId="28214" xr:uid="{C51B6ADB-E5A7-4485-823D-284DA19765BB}"/>
    <cellStyle name="Millares 2 5 3 2 4 4" xfId="51096" xr:uid="{0A891370-FB22-4B7E-B8C8-A5B7A49D08C3}"/>
    <cellStyle name="Millares 2 5 3 2 5" xfId="10370" xr:uid="{26A37ABF-1DE7-4878-830F-7BCD4AE8E92E}"/>
    <cellStyle name="Millares 2 5 3 2 5 2" xfId="21813" xr:uid="{70639B5D-1A65-40EF-BE16-60A9D040DF4B}"/>
    <cellStyle name="Millares 2 5 3 2 5 2 2" xfId="44707" xr:uid="{79382FA8-FCB4-415E-B2EA-FA3AC9DF871B}"/>
    <cellStyle name="Millares 2 5 3 2 5 3" xfId="33266" xr:uid="{61675BA6-E9FA-4439-AB03-B5EDC468A94B}"/>
    <cellStyle name="Millares 2 5 3 2 6" xfId="11454" xr:uid="{06E3F226-93E6-4628-965D-E4A03206F3DB}"/>
    <cellStyle name="Millares 2 5 3 2 6 2" xfId="22897" xr:uid="{CCEE21AC-F28C-4CDA-B8F3-7CA4D2726D6F}"/>
    <cellStyle name="Millares 2 5 3 2 6 2 2" xfId="45791" xr:uid="{F5ACB758-82D4-49ED-A53A-292967B5C651}"/>
    <cellStyle name="Millares 2 5 3 2 6 3" xfId="34350" xr:uid="{D5572EF8-D874-4A42-AE80-5A5C46682AD0}"/>
    <cellStyle name="Millares 2 5 3 2 7" xfId="12519" xr:uid="{A88E8209-47E2-4523-8EE9-553F99C4BB5D}"/>
    <cellStyle name="Millares 2 5 3 2 7 2" xfId="35413" xr:uid="{FA7AFE38-E6BD-4D2F-9977-03A94B070D95}"/>
    <cellStyle name="Millares 2 5 3 2 8" xfId="23972" xr:uid="{C80D1C86-B99C-4AD9-913A-B3B0F3F25B23}"/>
    <cellStyle name="Millares 2 5 3 2 9" xfId="46855" xr:uid="{80EBB69F-D13A-4EC8-BB9A-2598D1F1189A}"/>
    <cellStyle name="Millares 2 5 3 3" xfId="1851" xr:uid="{6CA907F2-B942-4FA1-8B06-C3A80340042F}"/>
    <cellStyle name="Millares 2 5 3 3 2" xfId="6099" xr:uid="{406B8A71-E8A3-4590-8FEA-129AF76DBACA}"/>
    <cellStyle name="Millares 2 5 3 3 2 2" xfId="17551" xr:uid="{54EEA6E8-EBAD-4A69-8FB2-95D0B4DF1194}"/>
    <cellStyle name="Millares 2 5 3 3 2 2 2" xfId="40445" xr:uid="{63951C5D-8ADC-440B-9767-72B4469303F5}"/>
    <cellStyle name="Millares 2 5 3 3 2 3" xfId="29004" xr:uid="{4CCAB74F-0E8B-4E1C-81A6-7C41AF3DBA1B}"/>
    <cellStyle name="Millares 2 5 3 3 2 4" xfId="51886" xr:uid="{732D9872-A622-4304-A2D0-A9770B4AF46F}"/>
    <cellStyle name="Millares 2 5 3 3 3" xfId="13309" xr:uid="{BE15DAB0-DB1F-4F22-9351-A69EB6007C0E}"/>
    <cellStyle name="Millares 2 5 3 3 3 2" xfId="36203" xr:uid="{B2C6D331-3BC3-4B56-B3BA-40B122975F6C}"/>
    <cellStyle name="Millares 2 5 3 3 4" xfId="24762" xr:uid="{82F8B3B6-8616-4412-B25A-AF1E99945595}"/>
    <cellStyle name="Millares 2 5 3 3 5" xfId="47645" xr:uid="{E0FA0A2C-FCD4-4B7F-BCAD-1C657FAB9D90}"/>
    <cellStyle name="Millares 2 5 3 4" xfId="3695" xr:uid="{AF623775-2CB2-49DC-8DA0-8400EF2544B5}"/>
    <cellStyle name="Millares 2 5 3 4 2" xfId="7938" xr:uid="{E84F12D9-962A-428D-AFAB-39EF3D18A4F0}"/>
    <cellStyle name="Millares 2 5 3 4 2 2" xfId="19390" xr:uid="{E4BB144B-127F-428C-852C-0EA3EA32A6B1}"/>
    <cellStyle name="Millares 2 5 3 4 2 2 2" xfId="42284" xr:uid="{6948533A-5102-43EB-942E-B3499AAC108A}"/>
    <cellStyle name="Millares 2 5 3 4 2 3" xfId="30843" xr:uid="{1BC19C43-83A5-4052-96BC-341E24CA9349}"/>
    <cellStyle name="Millares 2 5 3 4 2 4" xfId="53725" xr:uid="{BBC36B65-B26D-4689-830A-7DAAA1DB5855}"/>
    <cellStyle name="Millares 2 5 3 4 3" xfId="15148" xr:uid="{227C04E8-A4CB-424B-869C-B7BB58FAB6B4}"/>
    <cellStyle name="Millares 2 5 3 4 3 2" xfId="38042" xr:uid="{8263174C-BF0B-4551-8CC8-C451A162B733}"/>
    <cellStyle name="Millares 2 5 3 4 4" xfId="26601" xr:uid="{D07B0EDA-B75A-415F-ADD6-2DDE45D61CD5}"/>
    <cellStyle name="Millares 2 5 3 4 5" xfId="49483" xr:uid="{EB90171D-6813-425E-8829-379CE826B2A6}"/>
    <cellStyle name="Millares 2 5 3 5" xfId="4782" xr:uid="{506F8E06-2587-4134-A5D2-7EDD6A9CA984}"/>
    <cellStyle name="Millares 2 5 3 5 2" xfId="16234" xr:uid="{96A79F78-8119-4BDE-9FCB-132E2C9C7F84}"/>
    <cellStyle name="Millares 2 5 3 5 2 2" xfId="39128" xr:uid="{143A8804-2E7A-4DE9-8B0E-7682E4D255A7}"/>
    <cellStyle name="Millares 2 5 3 5 3" xfId="27687" xr:uid="{DFFCD1A0-5B81-46A1-971E-C6C13479B109}"/>
    <cellStyle name="Millares 2 5 3 5 4" xfId="50569" xr:uid="{E653B31E-21D1-4177-A24E-D802916F713B}"/>
    <cellStyle name="Millares 2 5 3 6" xfId="9843" xr:uid="{CD686E35-CB63-47FB-8DF8-9B57D2136917}"/>
    <cellStyle name="Millares 2 5 3 6 2" xfId="21286" xr:uid="{3F4A2DBF-3E5D-461E-BA4F-380D00A6FAD4}"/>
    <cellStyle name="Millares 2 5 3 6 2 2" xfId="44180" xr:uid="{6F724924-1A81-49C4-A685-5EDBB44C9F5B}"/>
    <cellStyle name="Millares 2 5 3 6 3" xfId="32739" xr:uid="{C13F41F4-9CBC-44BB-979B-013DA5074A8E}"/>
    <cellStyle name="Millares 2 5 3 7" xfId="10927" xr:uid="{E057D93B-809A-406C-AC37-D30FB5425F94}"/>
    <cellStyle name="Millares 2 5 3 7 2" xfId="22370" xr:uid="{A6A86712-134C-489C-AB0B-C2895DD7491D}"/>
    <cellStyle name="Millares 2 5 3 7 2 2" xfId="45264" xr:uid="{C4FD1A87-B34B-455A-8BB2-9D125B54EBA6}"/>
    <cellStyle name="Millares 2 5 3 7 3" xfId="33823" xr:uid="{F8B645F4-57B2-44A9-8248-0CF7141DE0EB}"/>
    <cellStyle name="Millares 2 5 3 8" xfId="11992" xr:uid="{A3F65869-C59B-4691-BB8E-749F0905CAD3}"/>
    <cellStyle name="Millares 2 5 3 8 2" xfId="34886" xr:uid="{C7085230-007C-4041-A513-28A8634CBFAD}"/>
    <cellStyle name="Millares 2 5 3 9" xfId="23445" xr:uid="{CD08C7AA-2CA9-4573-A5FD-64CBA6AB2A1A}"/>
    <cellStyle name="Millares 2 5 4" xfId="797" xr:uid="{82C41EAA-E157-42A2-962C-21C2B9E2B8C3}"/>
    <cellStyle name="Millares 2 5 4 2" xfId="2114" xr:uid="{B8F89A7E-C0CD-44C9-B0C7-5CAB3B95E008}"/>
    <cellStyle name="Millares 2 5 4 2 2" xfId="6362" xr:uid="{7B0AB2AF-D1DD-4DA6-A66C-01CA3115C90F}"/>
    <cellStyle name="Millares 2 5 4 2 2 2" xfId="17814" xr:uid="{8F1C0A62-3316-458C-93C3-D1747E480500}"/>
    <cellStyle name="Millares 2 5 4 2 2 2 2" xfId="40708" xr:uid="{A513135B-9EFB-4B50-9E11-0B7BA40729DD}"/>
    <cellStyle name="Millares 2 5 4 2 2 3" xfId="29267" xr:uid="{33369D1D-04A4-420D-ACC1-3552EFE1F26A}"/>
    <cellStyle name="Millares 2 5 4 2 2 4" xfId="52149" xr:uid="{9BEA2100-6D4F-4955-8340-167E3023481C}"/>
    <cellStyle name="Millares 2 5 4 2 3" xfId="13572" xr:uid="{484BF664-A307-4000-BEDD-86AED5DAACD1}"/>
    <cellStyle name="Millares 2 5 4 2 3 2" xfId="36466" xr:uid="{C183B48B-B2A3-4327-8B6D-37A6C802CF41}"/>
    <cellStyle name="Millares 2 5 4 2 4" xfId="25025" xr:uid="{2DD3C98C-F967-4607-9B81-E132070B3696}"/>
    <cellStyle name="Millares 2 5 4 2 5" xfId="47908" xr:uid="{58FF5D0A-619C-4998-B4ED-D0042B8A2499}"/>
    <cellStyle name="Millares 2 5 4 3" xfId="3958" xr:uid="{B1EAE4B9-14A8-42B1-839E-19E86113226C}"/>
    <cellStyle name="Millares 2 5 4 3 2" xfId="8201" xr:uid="{2F01534A-A1F6-4EFA-A063-E8289D6A1D4A}"/>
    <cellStyle name="Millares 2 5 4 3 2 2" xfId="19653" xr:uid="{33D00D22-A8FB-4FCF-9567-B82FF6BA803D}"/>
    <cellStyle name="Millares 2 5 4 3 2 2 2" xfId="42547" xr:uid="{E065ECB3-DFB3-425E-B83A-79F7A56B5AB5}"/>
    <cellStyle name="Millares 2 5 4 3 2 3" xfId="31106" xr:uid="{9B36FE90-E25D-44EC-83A0-45541A56A4E5}"/>
    <cellStyle name="Millares 2 5 4 3 2 4" xfId="53988" xr:uid="{E4597308-5DB6-4584-B999-0BE4360D9605}"/>
    <cellStyle name="Millares 2 5 4 3 3" xfId="15411" xr:uid="{DE5BDF78-4676-4719-A3D7-8F15657D2B6C}"/>
    <cellStyle name="Millares 2 5 4 3 3 2" xfId="38305" xr:uid="{D7CA14B3-22BB-4D94-BA9D-67E1EE573CA1}"/>
    <cellStyle name="Millares 2 5 4 3 4" xfId="26864" xr:uid="{4B8BA5B7-9029-4C8A-9BBE-FC136A6E440D}"/>
    <cellStyle name="Millares 2 5 4 3 5" xfId="49746" xr:uid="{9D1419C0-30BB-4B40-8379-36F411D42C50}"/>
    <cellStyle name="Millares 2 5 4 4" xfId="5045" xr:uid="{F8A1382F-464B-4202-B033-3FC164AC6CAA}"/>
    <cellStyle name="Millares 2 5 4 4 2" xfId="16497" xr:uid="{5C9769BC-440E-43AF-94E1-6B25AD9BC82A}"/>
    <cellStyle name="Millares 2 5 4 4 2 2" xfId="39391" xr:uid="{B1B5F71C-593E-47C7-AB07-155FBAAE7F45}"/>
    <cellStyle name="Millares 2 5 4 4 3" xfId="27950" xr:uid="{2B83DB71-D1C6-4165-B4E3-AEEF9C231286}"/>
    <cellStyle name="Millares 2 5 4 4 4" xfId="50832" xr:uid="{8F9C0B86-4203-47AA-BE51-0529C5AA9BAB}"/>
    <cellStyle name="Millares 2 5 4 5" xfId="10106" xr:uid="{5A0189B3-59AD-495E-BD99-189546BBF8F4}"/>
    <cellStyle name="Millares 2 5 4 5 2" xfId="21549" xr:uid="{F68BB2E5-B70D-4E97-BBEE-36D33940214E}"/>
    <cellStyle name="Millares 2 5 4 5 2 2" xfId="44443" xr:uid="{2B47D080-8C29-495D-B9CD-16F2DB674977}"/>
    <cellStyle name="Millares 2 5 4 5 3" xfId="33002" xr:uid="{BADD3B01-62CB-4ED7-BCA1-8B7C6C47ABA1}"/>
    <cellStyle name="Millares 2 5 4 6" xfId="11190" xr:uid="{D34FFD94-D19D-4B24-9A30-71128E8A73DA}"/>
    <cellStyle name="Millares 2 5 4 6 2" xfId="22633" xr:uid="{9D6FDE36-8AEE-495B-95C7-448046968EBC}"/>
    <cellStyle name="Millares 2 5 4 6 2 2" xfId="45527" xr:uid="{8D4587D0-CA8D-4A1A-8AEF-8183677D1127}"/>
    <cellStyle name="Millares 2 5 4 6 3" xfId="34086" xr:uid="{85C69A4D-F092-46DC-9FBF-FC483B49A0E3}"/>
    <cellStyle name="Millares 2 5 4 7" xfId="12255" xr:uid="{6D4C93E2-8C1D-4DFF-9B1D-1E53C779EBC8}"/>
    <cellStyle name="Millares 2 5 4 7 2" xfId="35149" xr:uid="{E510E9AE-9F25-4B04-B6EE-BF6C3498C420}"/>
    <cellStyle name="Millares 2 5 4 8" xfId="23708" xr:uid="{9D378BFF-5931-4096-9658-00C3862FBDB6}"/>
    <cellStyle name="Millares 2 5 4 9" xfId="46591" xr:uid="{F76CEE00-EE0F-4FDF-921B-74416E995D63}"/>
    <cellStyle name="Millares 2 5 5" xfId="1325" xr:uid="{509ED728-EACC-44EA-9CA9-7CAA1A2C9530}"/>
    <cellStyle name="Millares 2 5 5 2" xfId="2642" xr:uid="{AA649C7E-42B1-4DE0-B852-D9D084AA6673}"/>
    <cellStyle name="Millares 2 5 5 2 2" xfId="6890" xr:uid="{86BB6357-5170-49AA-9CF6-D2A2A9017A26}"/>
    <cellStyle name="Millares 2 5 5 2 2 2" xfId="18342" xr:uid="{5C513316-2588-4FC6-8365-C17B4FFFDDD4}"/>
    <cellStyle name="Millares 2 5 5 2 2 2 2" xfId="41236" xr:uid="{140EB21A-2841-41EC-A2AA-B5F0D6016F46}"/>
    <cellStyle name="Millares 2 5 5 2 2 3" xfId="29795" xr:uid="{CE8D3D1D-0299-4C30-BE5F-8B907929AD3F}"/>
    <cellStyle name="Millares 2 5 5 2 2 4" xfId="52677" xr:uid="{856EBA14-34DF-4945-A9DE-70D43A880DF2}"/>
    <cellStyle name="Millares 2 5 5 2 3" xfId="14100" xr:uid="{11BCC287-E272-42C0-A218-8C1809D577E2}"/>
    <cellStyle name="Millares 2 5 5 2 3 2" xfId="36994" xr:uid="{E5F63B21-A151-4C72-823E-9549036803F1}"/>
    <cellStyle name="Millares 2 5 5 2 4" xfId="25553" xr:uid="{7A94C9CD-D1F2-4309-A7E4-D62808E63BA2}"/>
    <cellStyle name="Millares 2 5 5 2 5" xfId="48436" xr:uid="{621D9AE9-D2F1-4FCC-A3B7-161516AAC4C2}"/>
    <cellStyle name="Millares 2 5 5 3" xfId="5573" xr:uid="{C3924B4A-A07B-411E-9171-57419AFBDD61}"/>
    <cellStyle name="Millares 2 5 5 3 2" xfId="17025" xr:uid="{D905FC30-1763-45A2-9CD4-6EC08AFDF936}"/>
    <cellStyle name="Millares 2 5 5 3 2 2" xfId="39919" xr:uid="{D70C0D12-704D-4AB7-96F5-4693A79B3000}"/>
    <cellStyle name="Millares 2 5 5 3 3" xfId="28478" xr:uid="{F1D3C0A6-C53C-499B-B8E6-3BAF32F2C244}"/>
    <cellStyle name="Millares 2 5 5 3 4" xfId="51360" xr:uid="{466F9E65-1279-45F2-865F-F559B8E8BEBE}"/>
    <cellStyle name="Millares 2 5 5 4" xfId="12783" xr:uid="{FAF26880-1CEA-47B6-850B-65ACF030BB62}"/>
    <cellStyle name="Millares 2 5 5 4 2" xfId="35677" xr:uid="{AF667379-7255-4173-A422-594F7E13936D}"/>
    <cellStyle name="Millares 2 5 5 5" xfId="24236" xr:uid="{08BDA28D-D766-4FF4-B499-D884E6B22A61}"/>
    <cellStyle name="Millares 2 5 5 6" xfId="47119" xr:uid="{B9209230-8990-49E7-B4B9-B2AC2E19CB65}"/>
    <cellStyle name="Millares 2 5 6" xfId="1588" xr:uid="{182F35A1-BF83-4010-A55D-B0EE171F5282}"/>
    <cellStyle name="Millares 2 5 6 2" xfId="5836" xr:uid="{19AFBBAB-BB84-4A2C-93B0-0FEFA379281A}"/>
    <cellStyle name="Millares 2 5 6 2 2" xfId="17288" xr:uid="{2649FBE0-E14A-4761-BD35-7C1D3580E6D6}"/>
    <cellStyle name="Millares 2 5 6 2 2 2" xfId="40182" xr:uid="{524D5520-10CE-4B85-B0FB-0F700F1A66E1}"/>
    <cellStyle name="Millares 2 5 6 2 3" xfId="28741" xr:uid="{C712D50D-68CD-4D61-BC31-4336737C17B5}"/>
    <cellStyle name="Millares 2 5 6 2 4" xfId="51623" xr:uid="{D8A39D81-2C7E-4096-AC10-3226764ADA2C}"/>
    <cellStyle name="Millares 2 5 6 3" xfId="13046" xr:uid="{B4317424-94DF-4734-A040-74DF3ACA7DD3}"/>
    <cellStyle name="Millares 2 5 6 3 2" xfId="35940" xr:uid="{39FB1433-2502-48FB-930C-7BFB56F7221A}"/>
    <cellStyle name="Millares 2 5 6 4" xfId="24499" xr:uid="{A13878E9-D609-4C07-BFB8-D52CADC1CF4F}"/>
    <cellStyle name="Millares 2 5 6 5" xfId="47382" xr:uid="{7B8DC3E9-C2EC-4166-A9AD-965B58C9FC9F}"/>
    <cellStyle name="Millares 2 5 7" xfId="2910" xr:uid="{A829C924-3C87-4165-8853-C5DE428AF086}"/>
    <cellStyle name="Millares 2 5 7 2" xfId="7154" xr:uid="{FB9841AC-05D6-435E-B553-E8B8488E4DDB}"/>
    <cellStyle name="Millares 2 5 7 2 2" xfId="18606" xr:uid="{CC216108-3DB2-440E-9052-650DA51D8A2D}"/>
    <cellStyle name="Millares 2 5 7 2 2 2" xfId="41500" xr:uid="{FA688F69-0E8A-4257-AFA0-95339A896AA0}"/>
    <cellStyle name="Millares 2 5 7 2 3" xfId="30059" xr:uid="{A05A6B25-3D86-49A1-B8AD-A1ED82C3EBDD}"/>
    <cellStyle name="Millares 2 5 7 2 4" xfId="52941" xr:uid="{4E3C72A8-A2A9-4EC4-827D-381226B5A0B2}"/>
    <cellStyle name="Millares 2 5 7 3" xfId="14364" xr:uid="{6538F675-A4C9-407B-8DA9-307F093D2F03}"/>
    <cellStyle name="Millares 2 5 7 3 2" xfId="37258" xr:uid="{96CB65A8-38C5-484E-A226-CF1AC4E0986A}"/>
    <cellStyle name="Millares 2 5 7 4" xfId="25817" xr:uid="{DFEFF22E-3E22-49EA-87F0-B5AE23AC5A8A}"/>
    <cellStyle name="Millares 2 5 7 5" xfId="48699" xr:uid="{847D624A-E4FB-4699-BBC8-63F84514E2C6}"/>
    <cellStyle name="Millares 2 5 8" xfId="3170" xr:uid="{40C1B39E-C073-4B02-82D8-EE8C9E57B710}"/>
    <cellStyle name="Millares 2 5 8 2" xfId="7413" xr:uid="{61935555-3AC1-408A-8C81-493DB1565A41}"/>
    <cellStyle name="Millares 2 5 8 2 2" xfId="18865" xr:uid="{63477923-DA20-4BDC-B532-DC7FEDE81419}"/>
    <cellStyle name="Millares 2 5 8 2 2 2" xfId="41759" xr:uid="{EA169B74-4FE6-4DD7-BE87-C90458CC1B31}"/>
    <cellStyle name="Millares 2 5 8 2 3" xfId="30318" xr:uid="{27B8E0D8-1589-464F-A370-DE7A08A57CA4}"/>
    <cellStyle name="Millares 2 5 8 2 4" xfId="53200" xr:uid="{5A99D8E0-B27E-4A52-ADF9-3517E76A475A}"/>
    <cellStyle name="Millares 2 5 8 3" xfId="14623" xr:uid="{A0AAC0AA-4E7C-4584-BE5B-CCB38B50807C}"/>
    <cellStyle name="Millares 2 5 8 3 2" xfId="37517" xr:uid="{E7A04611-FBC7-4295-A781-5056FC01B4FB}"/>
    <cellStyle name="Millares 2 5 8 4" xfId="26076" xr:uid="{BC072E52-F42E-402D-9F34-14F1C96190B4}"/>
    <cellStyle name="Millares 2 5 8 5" xfId="48958" xr:uid="{F577F2FB-6401-4FAD-B63A-B9025731AF00}"/>
    <cellStyle name="Millares 2 5 9" xfId="3432" xr:uid="{9CF22740-84BD-4B6D-B011-419260D3648D}"/>
    <cellStyle name="Millares 2 5 9 2" xfId="7675" xr:uid="{8E91D314-50C8-4AF7-98EF-F8B7461FB4E6}"/>
    <cellStyle name="Millares 2 5 9 2 2" xfId="19127" xr:uid="{18CF88AE-A811-4729-964B-64A6E961928A}"/>
    <cellStyle name="Millares 2 5 9 2 2 2" xfId="42021" xr:uid="{EF5C9BB3-0687-44E4-8135-1A547DA9EDD4}"/>
    <cellStyle name="Millares 2 5 9 2 3" xfId="30580" xr:uid="{8AE0FAD3-D641-4E33-907F-F0DFEBACED35}"/>
    <cellStyle name="Millares 2 5 9 2 4" xfId="53462" xr:uid="{FBA8F897-0D20-4431-A844-AB201413E00C}"/>
    <cellStyle name="Millares 2 5 9 3" xfId="14885" xr:uid="{5618472E-D108-4668-89C0-B73A999F64C7}"/>
    <cellStyle name="Millares 2 5 9 3 2" xfId="37779" xr:uid="{49267968-9F81-4686-99F3-492B83BB5077}"/>
    <cellStyle name="Millares 2 5 9 4" xfId="26338" xr:uid="{AD861112-C9E1-44FA-94AF-61FDEC72C60C}"/>
    <cellStyle name="Millares 2 5 9 5" xfId="49220" xr:uid="{2522DD59-C174-47D5-9B6E-7F5F750AE122}"/>
    <cellStyle name="Millares 2 6" xfId="212" xr:uid="{FAA96971-2DF7-41C6-B976-0CC72CDABC6E}"/>
    <cellStyle name="Millares 2 6 10" xfId="4460" xr:uid="{B0273326-B14F-41E5-9872-0EDDC85D335E}"/>
    <cellStyle name="Millares 2 6 10 2" xfId="15912" xr:uid="{070E8606-5878-430F-81BF-A65EBB3B4B85}"/>
    <cellStyle name="Millares 2 6 10 2 2" xfId="38806" xr:uid="{63F46DAD-5346-46A2-925B-46E9F993F8E4}"/>
    <cellStyle name="Millares 2 6 10 3" xfId="27365" xr:uid="{92E25C0B-40AC-4ED9-B303-1D6E9B69D5FE}"/>
    <cellStyle name="Millares 2 6 10 4" xfId="50247" xr:uid="{5B495350-EA29-4604-BFC4-6746DB621AB6}"/>
    <cellStyle name="Millares 2 6 11" xfId="8744" xr:uid="{71605A3B-A7AF-49F2-BE47-E8F46AC2B410}"/>
    <cellStyle name="Millares 2 6 11 2" xfId="20188" xr:uid="{83A1264E-8184-451D-8701-D0A3EFDF6C94}"/>
    <cellStyle name="Millares 2 6 11 2 2" xfId="43082" xr:uid="{AF1BD4DF-0159-4CAA-9A81-8EB1A5A764D8}"/>
    <cellStyle name="Millares 2 6 11 3" xfId="31641" xr:uid="{B40F8F22-12B6-45CB-AFB3-0B1346FB8CB0}"/>
    <cellStyle name="Millares 2 6 11 4" xfId="54523" xr:uid="{B22D47E0-3837-4075-BA5F-C53E270AB40E}"/>
    <cellStyle name="Millares 2 6 12" xfId="9005" xr:uid="{C95AE2E4-8177-4849-9C6C-B41D823974EB}"/>
    <cellStyle name="Millares 2 6 12 2" xfId="20449" xr:uid="{06D3E662-2883-4C21-9646-F682EF0C180D}"/>
    <cellStyle name="Millares 2 6 12 2 2" xfId="43343" xr:uid="{4750C72E-13C0-4BA8-9DE2-9974333151C7}"/>
    <cellStyle name="Millares 2 6 12 3" xfId="31902" xr:uid="{B7D1EDED-45C5-40E7-AF63-EE3D7F20EF32}"/>
    <cellStyle name="Millares 2 6 12 4" xfId="54784" xr:uid="{68DA822D-6AA7-4357-AC33-C0C5B9468A4A}"/>
    <cellStyle name="Millares 2 6 13" xfId="9272" xr:uid="{DD17DEEC-7223-4DF5-BA04-DDCA04105733}"/>
    <cellStyle name="Millares 2 6 13 2" xfId="20716" xr:uid="{7E826077-40F1-44B7-8CB1-836C8374C706}"/>
    <cellStyle name="Millares 2 6 13 2 2" xfId="43610" xr:uid="{4AB59913-19AF-4DDE-AC44-D274456B48B4}"/>
    <cellStyle name="Millares 2 6 13 3" xfId="32169" xr:uid="{EDA86970-B6AD-4EC2-8247-69638A0EE231}"/>
    <cellStyle name="Millares 2 6 13 4" xfId="55051" xr:uid="{950E1473-00B2-466B-A8AB-E3722F9E0A48}"/>
    <cellStyle name="Millares 2 6 14" xfId="9543" xr:uid="{D6071808-5D7D-4362-8B3B-B710F6B1036E}"/>
    <cellStyle name="Millares 2 6 14 2" xfId="20986" xr:uid="{52408BC6-A3F5-4D49-94ED-CBE824ADB32A}"/>
    <cellStyle name="Millares 2 6 14 2 2" xfId="43880" xr:uid="{318EA395-A0BD-4FC0-8331-0319FE1B58B2}"/>
    <cellStyle name="Millares 2 6 14 3" xfId="32439" xr:uid="{D4870830-E2DA-46A1-BD5E-D74309032D5D}"/>
    <cellStyle name="Millares 2 6 15" xfId="10629" xr:uid="{C0EFF22C-A746-4776-A2C4-0957773B3B28}"/>
    <cellStyle name="Millares 2 6 15 2" xfId="22072" xr:uid="{43AD91D3-4012-428C-B5F3-E5D225BAFFB1}"/>
    <cellStyle name="Millares 2 6 15 2 2" xfId="44966" xr:uid="{6EEC2F6D-3AF6-49A2-BFD2-0A9D7AB98C28}"/>
    <cellStyle name="Millares 2 6 15 3" xfId="33525" xr:uid="{987FA60E-3BF0-44D7-838B-E010927C61A7}"/>
    <cellStyle name="Millares 2 6 16" xfId="11694" xr:uid="{2431AC8B-175E-453A-9A04-585BB2896697}"/>
    <cellStyle name="Millares 2 6 16 2" xfId="34588" xr:uid="{AABA8140-9A5F-4DEC-9F25-64DF521D329E}"/>
    <cellStyle name="Millares 2 6 17" xfId="23147" xr:uid="{2854F25F-057B-49DB-B803-4D317E417487}"/>
    <cellStyle name="Millares 2 6 18" xfId="46030" xr:uid="{84F31890-C020-48C2-88D8-A24FFD5214ED}"/>
    <cellStyle name="Millares 2 6 2" xfId="351" xr:uid="{8E0649C6-BCDB-4CAC-82B1-88BFF1404938}"/>
    <cellStyle name="Millares 2 6 2 10" xfId="8860" xr:uid="{D70F6A1E-FD56-4184-8C33-27E36FD421D6}"/>
    <cellStyle name="Millares 2 6 2 10 2" xfId="20304" xr:uid="{98ABE8C8-A161-4D31-8E1E-50C06626061A}"/>
    <cellStyle name="Millares 2 6 2 10 2 2" xfId="43198" xr:uid="{1C17F3EB-11F9-465D-8F51-1D849589B241}"/>
    <cellStyle name="Millares 2 6 2 10 3" xfId="31757" xr:uid="{F50B3A0A-BAEB-4A2D-84A7-ADD63FBAE886}"/>
    <cellStyle name="Millares 2 6 2 10 4" xfId="54639" xr:uid="{F1B72BF3-4D8E-4529-A7D1-8F2455CE937F}"/>
    <cellStyle name="Millares 2 6 2 11" xfId="9122" xr:uid="{BB6FA5FF-AFD5-48EC-A069-06F728D0D2F3}"/>
    <cellStyle name="Millares 2 6 2 11 2" xfId="20566" xr:uid="{2F373E54-B6BC-4125-AF24-7FE6790019A5}"/>
    <cellStyle name="Millares 2 6 2 11 2 2" xfId="43460" xr:uid="{2F093B66-0839-4DA1-89C7-5B08EBA8F810}"/>
    <cellStyle name="Millares 2 6 2 11 3" xfId="32019" xr:uid="{B86598F0-E091-4352-B436-21482FD303D8}"/>
    <cellStyle name="Millares 2 6 2 11 4" xfId="54901" xr:uid="{663C2398-94AC-41B7-B9D7-C446B62DF623}"/>
    <cellStyle name="Millares 2 6 2 12" xfId="9389" xr:uid="{216928D4-9C04-437A-99BE-87B196CDD218}"/>
    <cellStyle name="Millares 2 6 2 12 2" xfId="20833" xr:uid="{0022D16F-3157-47B8-922B-A716B2BD2F05}"/>
    <cellStyle name="Millares 2 6 2 12 2 2" xfId="43727" xr:uid="{517B42DA-6F18-4A25-9180-513F2E039615}"/>
    <cellStyle name="Millares 2 6 2 12 3" xfId="32286" xr:uid="{D2B18D7D-F943-47DB-A646-4EF3A0F2EDE1}"/>
    <cellStyle name="Millares 2 6 2 12 4" xfId="55168" xr:uid="{CD0BE689-4253-4107-B95A-28EB76808FBD}"/>
    <cellStyle name="Millares 2 6 2 13" xfId="9661" xr:uid="{CBB224C7-72EB-46B0-846F-82C84375A03B}"/>
    <cellStyle name="Millares 2 6 2 13 2" xfId="21104" xr:uid="{BF26E72C-C437-4B4B-AD87-CD87E2E1B84D}"/>
    <cellStyle name="Millares 2 6 2 13 2 2" xfId="43998" xr:uid="{3245EDD9-0454-416F-AE97-E3B339FC37CE}"/>
    <cellStyle name="Millares 2 6 2 13 3" xfId="32557" xr:uid="{3E25193B-33B2-473B-AE88-D69AC6F5C0A9}"/>
    <cellStyle name="Millares 2 6 2 14" xfId="10745" xr:uid="{6C25C242-5E2F-4559-AA01-9290FB4B14AD}"/>
    <cellStyle name="Millares 2 6 2 14 2" xfId="22188" xr:uid="{7778515A-88C0-4D3B-93A9-DE5E073F351F}"/>
    <cellStyle name="Millares 2 6 2 14 2 2" xfId="45082" xr:uid="{53A9056E-D26B-4256-942C-0C134FC81AF4}"/>
    <cellStyle name="Millares 2 6 2 14 3" xfId="33641" xr:uid="{935AB9CC-0C23-41AC-980D-2B98D461064C}"/>
    <cellStyle name="Millares 2 6 2 15" xfId="11810" xr:uid="{071388A9-734A-4582-83D9-AA6F92557CD4}"/>
    <cellStyle name="Millares 2 6 2 15 2" xfId="34704" xr:uid="{F655EB4C-862C-4E49-8E7D-3389F325B478}"/>
    <cellStyle name="Millares 2 6 2 16" xfId="23263" xr:uid="{AB449639-5F0B-408B-B140-E4296F9C488F}"/>
    <cellStyle name="Millares 2 6 2 17" xfId="46146" xr:uid="{421CEA10-DEF0-410F-80CA-45E04A870B8C}"/>
    <cellStyle name="Millares 2 6 2 2" xfId="614" xr:uid="{9FC78521-A979-4366-AAEE-8821911319DB}"/>
    <cellStyle name="Millares 2 6 2 2 10" xfId="46409" xr:uid="{B418D2B1-FAD9-4279-9C3E-D5ACD7E5BBAA}"/>
    <cellStyle name="Millares 2 6 2 2 2" xfId="1142" xr:uid="{7B694136-F760-4DF0-8585-CAD554B96BD9}"/>
    <cellStyle name="Millares 2 6 2 2 2 2" xfId="2459" xr:uid="{9CE5779F-7698-4755-B7B2-BB61E59BB079}"/>
    <cellStyle name="Millares 2 6 2 2 2 2 2" xfId="6707" xr:uid="{B2B013ED-867E-4A20-8D49-627C49A1BA61}"/>
    <cellStyle name="Millares 2 6 2 2 2 2 2 2" xfId="18159" xr:uid="{AA60609C-BF8D-4A97-B103-7D9192B52AE9}"/>
    <cellStyle name="Millares 2 6 2 2 2 2 2 2 2" xfId="41053" xr:uid="{E033454F-3574-42D5-B568-7671B977AA09}"/>
    <cellStyle name="Millares 2 6 2 2 2 2 2 3" xfId="29612" xr:uid="{2F49F5BE-E3E5-458C-98D9-C7C50678B9D6}"/>
    <cellStyle name="Millares 2 6 2 2 2 2 2 4" xfId="52494" xr:uid="{E1F6CF44-D40E-484A-A650-2A4F7EC25243}"/>
    <cellStyle name="Millares 2 6 2 2 2 2 3" xfId="13917" xr:uid="{ADB5D582-662A-4BB2-BA1A-FEB1E5B6461D}"/>
    <cellStyle name="Millares 2 6 2 2 2 2 3 2" xfId="36811" xr:uid="{8F4F3973-EBF0-407B-AEB4-D47444DC1366}"/>
    <cellStyle name="Millares 2 6 2 2 2 2 4" xfId="25370" xr:uid="{B7EBF481-7853-4243-8B70-EFF33096B48C}"/>
    <cellStyle name="Millares 2 6 2 2 2 2 5" xfId="48253" xr:uid="{B89513E4-6570-42A2-9C25-7AE730E0AD97}"/>
    <cellStyle name="Millares 2 6 2 2 2 3" xfId="4303" xr:uid="{3CC5DFE1-97A4-4250-BDB0-F3949FDEFBB4}"/>
    <cellStyle name="Millares 2 6 2 2 2 3 2" xfId="8546" xr:uid="{7C0D0CBB-637E-4E7B-9797-90AB82E9C977}"/>
    <cellStyle name="Millares 2 6 2 2 2 3 2 2" xfId="19998" xr:uid="{0CC79E11-A074-4762-B19A-AC0CE10FD375}"/>
    <cellStyle name="Millares 2 6 2 2 2 3 2 2 2" xfId="42892" xr:uid="{53ACB489-8B15-4B7A-A6D3-8E9E8D263BC5}"/>
    <cellStyle name="Millares 2 6 2 2 2 3 2 3" xfId="31451" xr:uid="{39EF4D3C-8DED-4E42-B3B5-5A6281803D07}"/>
    <cellStyle name="Millares 2 6 2 2 2 3 2 4" xfId="54333" xr:uid="{31105B31-2AFA-463C-AB0A-E048DB345645}"/>
    <cellStyle name="Millares 2 6 2 2 2 3 3" xfId="15756" xr:uid="{8FA797DC-248C-4148-AB26-14DED64CD2CF}"/>
    <cellStyle name="Millares 2 6 2 2 2 3 3 2" xfId="38650" xr:uid="{712C2004-15E8-4B38-A982-3094EF504570}"/>
    <cellStyle name="Millares 2 6 2 2 2 3 4" xfId="27209" xr:uid="{695EAC75-D8A7-43B2-B598-118F00436464}"/>
    <cellStyle name="Millares 2 6 2 2 2 3 5" xfId="50091" xr:uid="{027CA08D-6FBD-408B-A218-F7B0AECDACE1}"/>
    <cellStyle name="Millares 2 6 2 2 2 4" xfId="5390" xr:uid="{BD1F83F9-70DF-490D-AB47-4D699DD00664}"/>
    <cellStyle name="Millares 2 6 2 2 2 4 2" xfId="16842" xr:uid="{D91E8AF6-DF7D-4FE6-8061-2252B0CD816A}"/>
    <cellStyle name="Millares 2 6 2 2 2 4 2 2" xfId="39736" xr:uid="{7A8EEC2C-6585-4BDB-9720-1BD129E7DADD}"/>
    <cellStyle name="Millares 2 6 2 2 2 4 3" xfId="28295" xr:uid="{7CF6FF38-2CE4-4535-B406-1A7C66699B6B}"/>
    <cellStyle name="Millares 2 6 2 2 2 4 4" xfId="51177" xr:uid="{528414A2-EB16-42D1-B65F-C5525C9DC61B}"/>
    <cellStyle name="Millares 2 6 2 2 2 5" xfId="10451" xr:uid="{EBF6E08F-A967-4129-B59B-8872572AB9CC}"/>
    <cellStyle name="Millares 2 6 2 2 2 5 2" xfId="21894" xr:uid="{F35A0139-31F8-461E-9528-39512D699CBD}"/>
    <cellStyle name="Millares 2 6 2 2 2 5 2 2" xfId="44788" xr:uid="{D5AE662D-172D-4BA9-84DB-85E1AFD69276}"/>
    <cellStyle name="Millares 2 6 2 2 2 5 3" xfId="33347" xr:uid="{AFDBAEF7-AB9B-492A-A214-9BA8AF5D1493}"/>
    <cellStyle name="Millares 2 6 2 2 2 6" xfId="11535" xr:uid="{2ABFBDFD-06CB-41EB-9E63-1BB66A25368D}"/>
    <cellStyle name="Millares 2 6 2 2 2 6 2" xfId="22978" xr:uid="{C3AA4C59-3250-462B-8920-66E1890AD741}"/>
    <cellStyle name="Millares 2 6 2 2 2 6 2 2" xfId="45872" xr:uid="{92F42344-C29E-4305-B7A4-FF5302967206}"/>
    <cellStyle name="Millares 2 6 2 2 2 6 3" xfId="34431" xr:uid="{8664FEBE-3384-43BD-A600-6A170FF2D4D9}"/>
    <cellStyle name="Millares 2 6 2 2 2 7" xfId="12600" xr:uid="{411DF807-9065-4EDB-B9CD-34B26B8517FF}"/>
    <cellStyle name="Millares 2 6 2 2 2 7 2" xfId="35494" xr:uid="{0D40BB4C-4B52-45B5-B71B-14B98241DEA3}"/>
    <cellStyle name="Millares 2 6 2 2 2 8" xfId="24053" xr:uid="{1C812E03-6FB7-4FA1-B0C9-7E3DDA0D3FB1}"/>
    <cellStyle name="Millares 2 6 2 2 2 9" xfId="46936" xr:uid="{A8B0554C-1344-4FBD-BF2B-DDDBBA3C8A55}"/>
    <cellStyle name="Millares 2 6 2 2 3" xfId="1932" xr:uid="{A6AD9278-0B25-46DC-B516-40FAD6680F1B}"/>
    <cellStyle name="Millares 2 6 2 2 3 2" xfId="6180" xr:uid="{0DA9B080-8100-490F-8C2A-97BBF58CF564}"/>
    <cellStyle name="Millares 2 6 2 2 3 2 2" xfId="17632" xr:uid="{AB710614-0B18-4E2F-AB77-7A11942E800F}"/>
    <cellStyle name="Millares 2 6 2 2 3 2 2 2" xfId="40526" xr:uid="{D1280D3B-EC40-46B6-81CC-5453C6E9F36E}"/>
    <cellStyle name="Millares 2 6 2 2 3 2 3" xfId="29085" xr:uid="{6B40CA72-B687-40CC-BF70-A52D1DAEB63C}"/>
    <cellStyle name="Millares 2 6 2 2 3 2 4" xfId="51967" xr:uid="{246FA49F-B676-4CD4-A437-8B92C629E70A}"/>
    <cellStyle name="Millares 2 6 2 2 3 3" xfId="13390" xr:uid="{368BDEB3-11F7-4B40-B2D9-7F24667C6E5E}"/>
    <cellStyle name="Millares 2 6 2 2 3 3 2" xfId="36284" xr:uid="{AEFFF49C-53F3-4652-9BA1-A76FD892B5CB}"/>
    <cellStyle name="Millares 2 6 2 2 3 4" xfId="24843" xr:uid="{37E38E7A-631E-480F-8B44-CB99FC460019}"/>
    <cellStyle name="Millares 2 6 2 2 3 5" xfId="47726" xr:uid="{694C1FE2-D66F-4079-BEE8-BC22B6C45E7C}"/>
    <cellStyle name="Millares 2 6 2 2 4" xfId="3776" xr:uid="{357A2B64-F1FE-433B-BBCB-8D8770379815}"/>
    <cellStyle name="Millares 2 6 2 2 4 2" xfId="8019" xr:uid="{C3573E6B-3A24-4D50-A1D8-0D31029E9B3A}"/>
    <cellStyle name="Millares 2 6 2 2 4 2 2" xfId="19471" xr:uid="{BA50D182-D5DA-4EBE-9F2D-361CE51508A8}"/>
    <cellStyle name="Millares 2 6 2 2 4 2 2 2" xfId="42365" xr:uid="{97CCFAC5-7FB0-4A26-B7FB-D6FE85ACD88A}"/>
    <cellStyle name="Millares 2 6 2 2 4 2 3" xfId="30924" xr:uid="{2AB951C7-C6FE-41C3-9FF9-4833FBEB1B4B}"/>
    <cellStyle name="Millares 2 6 2 2 4 2 4" xfId="53806" xr:uid="{C42B3564-E252-4C37-BD78-5148C308A45F}"/>
    <cellStyle name="Millares 2 6 2 2 4 3" xfId="15229" xr:uid="{9BAD4FF7-E6F0-45B9-AFCF-C3C651FC6D4E}"/>
    <cellStyle name="Millares 2 6 2 2 4 3 2" xfId="38123" xr:uid="{8FDA6AFC-9272-45D4-B7F9-A5B2B8135906}"/>
    <cellStyle name="Millares 2 6 2 2 4 4" xfId="26682" xr:uid="{A43506A8-8E09-43F7-A980-95E58D765A9E}"/>
    <cellStyle name="Millares 2 6 2 2 4 5" xfId="49564" xr:uid="{3B153086-1EB1-47EA-BC6A-A70BA37A6249}"/>
    <cellStyle name="Millares 2 6 2 2 5" xfId="4863" xr:uid="{C7CCB2D3-0FC7-4AC6-A23F-24642FA224E4}"/>
    <cellStyle name="Millares 2 6 2 2 5 2" xfId="16315" xr:uid="{5BEB0B6A-88ED-4816-BF9F-4F37DBF2CC0A}"/>
    <cellStyle name="Millares 2 6 2 2 5 2 2" xfId="39209" xr:uid="{68E3B738-12AE-43D3-B365-77BCAF6349C2}"/>
    <cellStyle name="Millares 2 6 2 2 5 3" xfId="27768" xr:uid="{53CC1079-CF7D-408E-9EC8-13039DFECAF6}"/>
    <cellStyle name="Millares 2 6 2 2 5 4" xfId="50650" xr:uid="{5C346E65-BFB2-4429-BFE6-6358E7262C28}"/>
    <cellStyle name="Millares 2 6 2 2 6" xfId="9924" xr:uid="{D9F7C8BB-DBFB-465F-BDD5-8395A30ED923}"/>
    <cellStyle name="Millares 2 6 2 2 6 2" xfId="21367" xr:uid="{89A0B4FE-9C69-41A8-A773-524663CE0878}"/>
    <cellStyle name="Millares 2 6 2 2 6 2 2" xfId="44261" xr:uid="{E1625EFA-3804-497E-946E-DAF48EB81946}"/>
    <cellStyle name="Millares 2 6 2 2 6 3" xfId="32820" xr:uid="{5A250A32-CE64-4979-8E93-5E80296ED12C}"/>
    <cellStyle name="Millares 2 6 2 2 7" xfId="11008" xr:uid="{63F4D505-BD34-4B90-BDE5-ED5B7DCC09AA}"/>
    <cellStyle name="Millares 2 6 2 2 7 2" xfId="22451" xr:uid="{F8AA8387-96AB-4EC2-BB97-67CDA256B9B5}"/>
    <cellStyle name="Millares 2 6 2 2 7 2 2" xfId="45345" xr:uid="{FBF13382-BF86-43B2-938B-76E3DCE0021F}"/>
    <cellStyle name="Millares 2 6 2 2 7 3" xfId="33904" xr:uid="{1CB3E048-A716-4925-85EE-3D72E679F177}"/>
    <cellStyle name="Millares 2 6 2 2 8" xfId="12073" xr:uid="{2CE7335E-6440-4711-8BBE-EC4AF5C65A6C}"/>
    <cellStyle name="Millares 2 6 2 2 8 2" xfId="34967" xr:uid="{C489A545-593D-4041-919D-8C9B9CF9E907}"/>
    <cellStyle name="Millares 2 6 2 2 9" xfId="23526" xr:uid="{0166B02D-5A43-4DF5-8CB9-CD1377C28AE3}"/>
    <cellStyle name="Millares 2 6 2 3" xfId="879" xr:uid="{C5D882E3-E079-4A04-9C2D-D20760340F69}"/>
    <cellStyle name="Millares 2 6 2 3 2" xfId="2196" xr:uid="{2369D2E6-9176-4A2D-B73F-9FD21BE10C62}"/>
    <cellStyle name="Millares 2 6 2 3 2 2" xfId="6444" xr:uid="{EEF04DF7-377A-4113-B75A-990E6B26B464}"/>
    <cellStyle name="Millares 2 6 2 3 2 2 2" xfId="17896" xr:uid="{882DE9C0-1BB7-4F35-A9F1-478B4AEE8721}"/>
    <cellStyle name="Millares 2 6 2 3 2 2 2 2" xfId="40790" xr:uid="{10864387-B5FC-42F0-BFDC-A0748A2F53E9}"/>
    <cellStyle name="Millares 2 6 2 3 2 2 3" xfId="29349" xr:uid="{1F55323F-EE08-423A-B04B-D2E67927FCF8}"/>
    <cellStyle name="Millares 2 6 2 3 2 2 4" xfId="52231" xr:uid="{10AC1B39-9601-4784-BFA3-2EF7CD94ABDB}"/>
    <cellStyle name="Millares 2 6 2 3 2 3" xfId="13654" xr:uid="{EDA9C861-C9A0-4E5D-B1EB-AA1DE20A6FB2}"/>
    <cellStyle name="Millares 2 6 2 3 2 3 2" xfId="36548" xr:uid="{EB9108F5-BDE4-4180-A592-6C3231FD770B}"/>
    <cellStyle name="Millares 2 6 2 3 2 4" xfId="25107" xr:uid="{586E3645-407A-402B-8C9F-4EC3C926B06F}"/>
    <cellStyle name="Millares 2 6 2 3 2 5" xfId="47990" xr:uid="{CE794300-6B72-4F7D-9BB8-50E61EBA2313}"/>
    <cellStyle name="Millares 2 6 2 3 3" xfId="4040" xr:uid="{60F13C15-A490-45E8-A03F-5A7B2CF9DED2}"/>
    <cellStyle name="Millares 2 6 2 3 3 2" xfId="8283" xr:uid="{1EA9AC4D-A1EC-4D25-B148-0640F9C5344C}"/>
    <cellStyle name="Millares 2 6 2 3 3 2 2" xfId="19735" xr:uid="{52CE8A42-6FDD-4370-9EE6-3EC6040B990E}"/>
    <cellStyle name="Millares 2 6 2 3 3 2 2 2" xfId="42629" xr:uid="{23F9D0B6-527F-4049-AA9A-573C86A9F6A8}"/>
    <cellStyle name="Millares 2 6 2 3 3 2 3" xfId="31188" xr:uid="{0A6500B8-DBE5-4F5A-AC6F-E3FBBCA33A12}"/>
    <cellStyle name="Millares 2 6 2 3 3 2 4" xfId="54070" xr:uid="{6A653FC1-C6B8-4828-AF64-7A86852106A0}"/>
    <cellStyle name="Millares 2 6 2 3 3 3" xfId="15493" xr:uid="{C955ACB1-E901-4855-B1B1-9778FFA36C8D}"/>
    <cellStyle name="Millares 2 6 2 3 3 3 2" xfId="38387" xr:uid="{D08CB542-E76E-4D23-8A4E-26347F7C7634}"/>
    <cellStyle name="Millares 2 6 2 3 3 4" xfId="26946" xr:uid="{26D1843E-3785-40C4-B994-531CD7D27C9D}"/>
    <cellStyle name="Millares 2 6 2 3 3 5" xfId="49828" xr:uid="{7EC41C16-7794-43C0-8B8F-CDAB9A68F74B}"/>
    <cellStyle name="Millares 2 6 2 3 4" xfId="5127" xr:uid="{81E76E11-C7C7-4151-BBBA-CBBF255ACA8E}"/>
    <cellStyle name="Millares 2 6 2 3 4 2" xfId="16579" xr:uid="{6109A161-BC58-4A78-B34D-C5D1BB579B1C}"/>
    <cellStyle name="Millares 2 6 2 3 4 2 2" xfId="39473" xr:uid="{426DE7C4-5177-4737-95BB-16E74F6F8DC7}"/>
    <cellStyle name="Millares 2 6 2 3 4 3" xfId="28032" xr:uid="{63AB1C2C-4E5D-4650-8747-AA8ABB8247DC}"/>
    <cellStyle name="Millares 2 6 2 3 4 4" xfId="50914" xr:uid="{0C5A6ADF-18C3-4829-B7C9-6EDD8FF9A5F2}"/>
    <cellStyle name="Millares 2 6 2 3 5" xfId="10188" xr:uid="{EF0C3506-865C-4A63-90D4-5347EE88F4A1}"/>
    <cellStyle name="Millares 2 6 2 3 5 2" xfId="21631" xr:uid="{0180F0AA-2928-4AEC-A0E9-54BE34370BB1}"/>
    <cellStyle name="Millares 2 6 2 3 5 2 2" xfId="44525" xr:uid="{960BD0AE-3C9A-4034-9365-A8CEEE108870}"/>
    <cellStyle name="Millares 2 6 2 3 5 3" xfId="33084" xr:uid="{A9D54BAE-A939-4AFE-AEB1-3468022ED691}"/>
    <cellStyle name="Millares 2 6 2 3 6" xfId="11272" xr:uid="{2FE596C8-53C1-469B-9FAB-67AF89AB3B92}"/>
    <cellStyle name="Millares 2 6 2 3 6 2" xfId="22715" xr:uid="{47EFF380-2797-4305-B350-C876751F9A29}"/>
    <cellStyle name="Millares 2 6 2 3 6 2 2" xfId="45609" xr:uid="{CF4AE41B-8A5C-46E6-82DA-F5907EDED855}"/>
    <cellStyle name="Millares 2 6 2 3 6 3" xfId="34168" xr:uid="{771306EC-9003-413C-BE1F-EE8639362BCE}"/>
    <cellStyle name="Millares 2 6 2 3 7" xfId="12337" xr:uid="{88CB51BD-F2C1-40F6-8ACB-90776E13579F}"/>
    <cellStyle name="Millares 2 6 2 3 7 2" xfId="35231" xr:uid="{148C01CE-A2F9-41E7-956A-FB2BCE856711}"/>
    <cellStyle name="Millares 2 6 2 3 8" xfId="23790" xr:uid="{0E814C8A-CAF5-42BF-9EB4-7A141595DB89}"/>
    <cellStyle name="Millares 2 6 2 3 9" xfId="46673" xr:uid="{1EE5AAF4-BD4C-441C-8954-B68C08B941E1}"/>
    <cellStyle name="Millares 2 6 2 4" xfId="1407" xr:uid="{5124F874-1B07-4B73-8079-C8F1005CE60B}"/>
    <cellStyle name="Millares 2 6 2 4 2" xfId="2724" xr:uid="{B64367F3-7D70-48C7-B5A4-8CC1BA0F156D}"/>
    <cellStyle name="Millares 2 6 2 4 2 2" xfId="6972" xr:uid="{843ADC92-6998-423A-B454-BDF1A5E1FEDB}"/>
    <cellStyle name="Millares 2 6 2 4 2 2 2" xfId="18424" xr:uid="{452DEB4F-2FA9-4516-A19E-EAB7AD6F9C22}"/>
    <cellStyle name="Millares 2 6 2 4 2 2 2 2" xfId="41318" xr:uid="{E8FDF793-7F24-4F94-8064-05C0A673BC16}"/>
    <cellStyle name="Millares 2 6 2 4 2 2 3" xfId="29877" xr:uid="{38657C01-AFE0-411F-B647-8B96979E1216}"/>
    <cellStyle name="Millares 2 6 2 4 2 2 4" xfId="52759" xr:uid="{D51AC82D-D4F5-4E80-AB66-466E9808CE68}"/>
    <cellStyle name="Millares 2 6 2 4 2 3" xfId="14182" xr:uid="{F53E01B1-054D-4468-9E5A-309C67C3B9E2}"/>
    <cellStyle name="Millares 2 6 2 4 2 3 2" xfId="37076" xr:uid="{892B6794-DE68-4F01-9A12-020A5333B977}"/>
    <cellStyle name="Millares 2 6 2 4 2 4" xfId="25635" xr:uid="{D791AB04-C998-44CD-88CC-021451327ED7}"/>
    <cellStyle name="Millares 2 6 2 4 2 5" xfId="48518" xr:uid="{008FE49E-0C13-415B-BD19-C78746232FC1}"/>
    <cellStyle name="Millares 2 6 2 4 3" xfId="5655" xr:uid="{614C01E4-966F-438A-A89D-7D9E55133233}"/>
    <cellStyle name="Millares 2 6 2 4 3 2" xfId="17107" xr:uid="{BAEEDFCE-5947-4F3E-95F8-20273B412B49}"/>
    <cellStyle name="Millares 2 6 2 4 3 2 2" xfId="40001" xr:uid="{5DF78BC5-6B60-477C-8D6B-EE00C048418E}"/>
    <cellStyle name="Millares 2 6 2 4 3 3" xfId="28560" xr:uid="{40993E7B-CB40-48DB-B54F-5A224A3593AF}"/>
    <cellStyle name="Millares 2 6 2 4 3 4" xfId="51442" xr:uid="{B29B6FF0-E327-4D5D-9949-0BD9A72886A0}"/>
    <cellStyle name="Millares 2 6 2 4 4" xfId="12865" xr:uid="{1C336ABE-6238-41E8-A42E-4F940801D2E5}"/>
    <cellStyle name="Millares 2 6 2 4 4 2" xfId="35759" xr:uid="{AF72FFC1-6A6E-4D1C-B8AD-7DAAF44B0191}"/>
    <cellStyle name="Millares 2 6 2 4 5" xfId="24318" xr:uid="{6F3D5C3E-1692-48D6-8D65-E6FF3D38E26B}"/>
    <cellStyle name="Millares 2 6 2 4 6" xfId="47201" xr:uid="{3A1EFA5A-542B-41F8-A7FF-DB55AFE35974}"/>
    <cellStyle name="Millares 2 6 2 5" xfId="1669" xr:uid="{64E26161-81D3-450E-8749-2BFA63EF2C4E}"/>
    <cellStyle name="Millares 2 6 2 5 2" xfId="5917" xr:uid="{D1AC1FBE-3367-4660-AF8B-284D951A2658}"/>
    <cellStyle name="Millares 2 6 2 5 2 2" xfId="17369" xr:uid="{8C70C8F6-EE69-4263-8694-A457C6595B93}"/>
    <cellStyle name="Millares 2 6 2 5 2 2 2" xfId="40263" xr:uid="{47EA97C2-7E05-43AC-89C3-2E43517D058C}"/>
    <cellStyle name="Millares 2 6 2 5 2 3" xfId="28822" xr:uid="{0E829EB7-B146-4C2F-B16E-D5DC66ED923C}"/>
    <cellStyle name="Millares 2 6 2 5 2 4" xfId="51704" xr:uid="{1DF95901-8C5F-4BE1-B681-EF887EF712CC}"/>
    <cellStyle name="Millares 2 6 2 5 3" xfId="13127" xr:uid="{0790019B-A763-4431-BC5B-F87157F79A14}"/>
    <cellStyle name="Millares 2 6 2 5 3 2" xfId="36021" xr:uid="{4E251601-1735-47B0-825F-20E927D309DF}"/>
    <cellStyle name="Millares 2 6 2 5 4" xfId="24580" xr:uid="{B28B7066-972A-47FA-B727-E1E7DFA702A5}"/>
    <cellStyle name="Millares 2 6 2 5 5" xfId="47463" xr:uid="{DCAF2928-AAF3-4E1B-93A5-0DC547868B0A}"/>
    <cellStyle name="Millares 2 6 2 6" xfId="2992" xr:uid="{CBC17D3F-301C-466D-9FDC-F3A8AFDC32C7}"/>
    <cellStyle name="Millares 2 6 2 6 2" xfId="7235" xr:uid="{A9E24148-A2B7-4E27-8151-6ACD5F2AB8A4}"/>
    <cellStyle name="Millares 2 6 2 6 2 2" xfId="18687" xr:uid="{A8E0BF4C-9626-4204-A750-1A8D4B51F724}"/>
    <cellStyle name="Millares 2 6 2 6 2 2 2" xfId="41581" xr:uid="{4711A720-9CD9-4252-9EB2-700762F18604}"/>
    <cellStyle name="Millares 2 6 2 6 2 3" xfId="30140" xr:uid="{74FBE376-5DA9-4627-8415-FD841DFF4954}"/>
    <cellStyle name="Millares 2 6 2 6 2 4" xfId="53022" xr:uid="{B3F5FE0F-3BE8-415F-B06F-83F13F2876DF}"/>
    <cellStyle name="Millares 2 6 2 6 3" xfId="14445" xr:uid="{6E9286E5-AD5E-447A-ADEF-746C0D6337AE}"/>
    <cellStyle name="Millares 2 6 2 6 3 2" xfId="37339" xr:uid="{15FC964F-8630-4E86-9A58-8B5808BC2AB9}"/>
    <cellStyle name="Millares 2 6 2 6 4" xfId="25898" xr:uid="{79017C3D-F962-4719-8C0A-3A1AA8DEF99A}"/>
    <cellStyle name="Millares 2 6 2 6 5" xfId="48780" xr:uid="{96F08C53-CD94-4BBD-B2C4-5B6B4DD6B944}"/>
    <cellStyle name="Millares 2 6 2 7" xfId="3252" xr:uid="{4A499F1C-F72E-462C-B7F2-BE430E58F951}"/>
    <cellStyle name="Millares 2 6 2 7 2" xfId="7495" xr:uid="{DB35AB88-A993-496D-8285-6B5276C51732}"/>
    <cellStyle name="Millares 2 6 2 7 2 2" xfId="18947" xr:uid="{9935852A-35D5-4B4B-8A56-818D604D2604}"/>
    <cellStyle name="Millares 2 6 2 7 2 2 2" xfId="41841" xr:uid="{5A36FF01-FA55-4FDA-83A4-F975A422433F}"/>
    <cellStyle name="Millares 2 6 2 7 2 3" xfId="30400" xr:uid="{06E1F5BE-E330-46F4-A59B-760138DB4828}"/>
    <cellStyle name="Millares 2 6 2 7 2 4" xfId="53282" xr:uid="{51DA2ED7-0B6C-4900-8DB0-C25B4DBA6E16}"/>
    <cellStyle name="Millares 2 6 2 7 3" xfId="14705" xr:uid="{F74FDB52-4F25-4635-BDC8-676400A7261C}"/>
    <cellStyle name="Millares 2 6 2 7 3 2" xfId="37599" xr:uid="{A48ADC83-4EAC-4FCD-A135-73D7F1D5DFC0}"/>
    <cellStyle name="Millares 2 6 2 7 4" xfId="26158" xr:uid="{32B84FF2-5C96-4083-B779-36AB18D3770B}"/>
    <cellStyle name="Millares 2 6 2 7 5" xfId="49040" xr:uid="{67424A1E-5709-460B-ACC7-A13E698D760B}"/>
    <cellStyle name="Millares 2 6 2 8" xfId="3513" xr:uid="{1DC5A62B-B757-466C-954B-9E52BFD642D6}"/>
    <cellStyle name="Millares 2 6 2 8 2" xfId="7756" xr:uid="{B20E8553-2C82-4B65-ACC8-DD8DF24718CE}"/>
    <cellStyle name="Millares 2 6 2 8 2 2" xfId="19208" xr:uid="{5695E55A-9A4B-4505-A653-D807FF8190C2}"/>
    <cellStyle name="Millares 2 6 2 8 2 2 2" xfId="42102" xr:uid="{08F98C00-CA00-4C98-812B-5E8F679F16ED}"/>
    <cellStyle name="Millares 2 6 2 8 2 3" xfId="30661" xr:uid="{F78DF281-69E2-4D40-8B58-B2C253F8AC34}"/>
    <cellStyle name="Millares 2 6 2 8 2 4" xfId="53543" xr:uid="{017FCED9-57F5-4C07-B8C0-03EB15EB9AB9}"/>
    <cellStyle name="Millares 2 6 2 8 3" xfId="14966" xr:uid="{3FC6C904-DDCC-468F-8AB5-B152A37A993B}"/>
    <cellStyle name="Millares 2 6 2 8 3 2" xfId="37860" xr:uid="{30BBA27B-B21D-4D15-8C84-647C9A1F3D76}"/>
    <cellStyle name="Millares 2 6 2 8 4" xfId="26419" xr:uid="{8BD6A113-9E32-42C7-8E06-FC67F74FDDC6}"/>
    <cellStyle name="Millares 2 6 2 8 5" xfId="49301" xr:uid="{E5DCE7FB-5DF0-4679-9F18-3DAC7EBAFE49}"/>
    <cellStyle name="Millares 2 6 2 9" xfId="4581" xr:uid="{70DF09E0-9AF1-43B9-9385-AFE170DD03D0}"/>
    <cellStyle name="Millares 2 6 2 9 2" xfId="16033" xr:uid="{381708C9-FA67-4525-BCBA-4743D8D7BF6B}"/>
    <cellStyle name="Millares 2 6 2 9 2 2" xfId="38927" xr:uid="{363BBA96-65D4-4575-961D-AB658DDE2864}"/>
    <cellStyle name="Millares 2 6 2 9 3" xfId="27486" xr:uid="{C448F11F-8FB3-4553-8E31-43D621DA4EF2}"/>
    <cellStyle name="Millares 2 6 2 9 4" xfId="50368" xr:uid="{30CFD3F9-69BD-421D-A009-B18D99AFB904}"/>
    <cellStyle name="Millares 2 6 3" xfId="498" xr:uid="{EF0CFB81-296A-4712-9776-EB8290DD4AC7}"/>
    <cellStyle name="Millares 2 6 3 10" xfId="46293" xr:uid="{A7C5B771-6038-4C34-82E7-F1537B9BDB87}"/>
    <cellStyle name="Millares 2 6 3 2" xfId="1026" xr:uid="{767A1C04-86E2-4E84-9632-1193BD3FB3CC}"/>
    <cellStyle name="Millares 2 6 3 2 2" xfId="2343" xr:uid="{9C09D1CC-0676-4D50-B68E-3BA1F335CCBE}"/>
    <cellStyle name="Millares 2 6 3 2 2 2" xfId="6591" xr:uid="{5186F1E1-6996-4880-9DDE-F91FCBD595A1}"/>
    <cellStyle name="Millares 2 6 3 2 2 2 2" xfId="18043" xr:uid="{F52D2AD3-68A7-416B-AAF5-B7A876368AFE}"/>
    <cellStyle name="Millares 2 6 3 2 2 2 2 2" xfId="40937" xr:uid="{9F01B78F-D94C-4F5D-AA77-1591523A0D55}"/>
    <cellStyle name="Millares 2 6 3 2 2 2 3" xfId="29496" xr:uid="{1891DC1A-0EA6-429A-9CFC-9E8D9058135B}"/>
    <cellStyle name="Millares 2 6 3 2 2 2 4" xfId="52378" xr:uid="{7A69F40B-2AA0-48CB-B818-825FACE11E33}"/>
    <cellStyle name="Millares 2 6 3 2 2 3" xfId="13801" xr:uid="{369BDC4B-3D04-4EF3-AE38-9CC47D4ED250}"/>
    <cellStyle name="Millares 2 6 3 2 2 3 2" xfId="36695" xr:uid="{7478A2C7-BB8F-487E-A832-B08D55457466}"/>
    <cellStyle name="Millares 2 6 3 2 2 4" xfId="25254" xr:uid="{CDA1DD35-59BA-46AA-B8FB-FDF0F90361D5}"/>
    <cellStyle name="Millares 2 6 3 2 2 5" xfId="48137" xr:uid="{1862AE5D-FAAC-4585-BF28-0115903BE58A}"/>
    <cellStyle name="Millares 2 6 3 2 3" xfId="4187" xr:uid="{56DEDBAE-8D4C-4296-B76E-1A18FF59127B}"/>
    <cellStyle name="Millares 2 6 3 2 3 2" xfId="8430" xr:uid="{6A43ADD5-3CF2-4547-9BA7-0AC7BE25690D}"/>
    <cellStyle name="Millares 2 6 3 2 3 2 2" xfId="19882" xr:uid="{DE6CF2CE-363F-4D3C-BB90-EE39E2467C38}"/>
    <cellStyle name="Millares 2 6 3 2 3 2 2 2" xfId="42776" xr:uid="{5E2FA39D-1764-4B34-AEDD-69074BF3AB32}"/>
    <cellStyle name="Millares 2 6 3 2 3 2 3" xfId="31335" xr:uid="{AC194AB5-D9BC-47B3-BE9B-29BABB454960}"/>
    <cellStyle name="Millares 2 6 3 2 3 2 4" xfId="54217" xr:uid="{77485E5E-CBE5-4081-BD0B-1484162B31B6}"/>
    <cellStyle name="Millares 2 6 3 2 3 3" xfId="15640" xr:uid="{C8A3C3D6-38BC-468B-AB0D-F055BE4A6512}"/>
    <cellStyle name="Millares 2 6 3 2 3 3 2" xfId="38534" xr:uid="{750601F9-26EC-4F05-A3C1-3A25A2DCEB96}"/>
    <cellStyle name="Millares 2 6 3 2 3 4" xfId="27093" xr:uid="{24ABD89C-E385-4563-AFDD-9B150341EC8E}"/>
    <cellStyle name="Millares 2 6 3 2 3 5" xfId="49975" xr:uid="{07A1762C-8FBF-425B-A27F-04AF55AEE5AE}"/>
    <cellStyle name="Millares 2 6 3 2 4" xfId="5274" xr:uid="{073B1119-606D-4FCC-B82C-88CC5ECE0273}"/>
    <cellStyle name="Millares 2 6 3 2 4 2" xfId="16726" xr:uid="{FF5D46F4-99DF-473B-B88E-C688954C2FA5}"/>
    <cellStyle name="Millares 2 6 3 2 4 2 2" xfId="39620" xr:uid="{54E23137-5C38-486F-8820-7ECB2EC82A64}"/>
    <cellStyle name="Millares 2 6 3 2 4 3" xfId="28179" xr:uid="{125FAA3A-AF4E-45E6-AE3F-B270D1A6462C}"/>
    <cellStyle name="Millares 2 6 3 2 4 4" xfId="51061" xr:uid="{661DAEB6-CC4A-438D-B992-0616B07A1B0E}"/>
    <cellStyle name="Millares 2 6 3 2 5" xfId="10335" xr:uid="{F6BEC020-1800-4F74-9AC5-7F5D719958F3}"/>
    <cellStyle name="Millares 2 6 3 2 5 2" xfId="21778" xr:uid="{4290B2A6-FC2D-4ECF-9FCD-56E542C3C034}"/>
    <cellStyle name="Millares 2 6 3 2 5 2 2" xfId="44672" xr:uid="{C89FF03E-DBF9-4CA5-B8C7-E93C5A12E11A}"/>
    <cellStyle name="Millares 2 6 3 2 5 3" xfId="33231" xr:uid="{0C172C16-0415-4F17-A296-051DF7AA590B}"/>
    <cellStyle name="Millares 2 6 3 2 6" xfId="11419" xr:uid="{BD278932-28FA-4024-9807-AE052E3E1FF5}"/>
    <cellStyle name="Millares 2 6 3 2 6 2" xfId="22862" xr:uid="{FBF099AD-6761-4664-832B-F6E919669C54}"/>
    <cellStyle name="Millares 2 6 3 2 6 2 2" xfId="45756" xr:uid="{2B84AC3F-404C-4608-9606-ABFEACEEAA8C}"/>
    <cellStyle name="Millares 2 6 3 2 6 3" xfId="34315" xr:uid="{FA812F31-DEDB-4DBB-8855-0FE302F0673B}"/>
    <cellStyle name="Millares 2 6 3 2 7" xfId="12484" xr:uid="{72702B65-016C-4C15-B2AC-566AFD19BC5F}"/>
    <cellStyle name="Millares 2 6 3 2 7 2" xfId="35378" xr:uid="{A2BD5373-0907-405B-ADF6-90747DEA9CC6}"/>
    <cellStyle name="Millares 2 6 3 2 8" xfId="23937" xr:uid="{8585453A-A0D2-4FD2-B9CD-53F2EC7F0BB9}"/>
    <cellStyle name="Millares 2 6 3 2 9" xfId="46820" xr:uid="{39297D18-2F1D-49D9-A015-B3A1EFF7A3BA}"/>
    <cellStyle name="Millares 2 6 3 3" xfId="1816" xr:uid="{FBF716CD-F08D-41D9-96EF-3337EDAB787E}"/>
    <cellStyle name="Millares 2 6 3 3 2" xfId="6064" xr:uid="{4602FD8D-7F27-405E-A377-1E578A03CA4A}"/>
    <cellStyle name="Millares 2 6 3 3 2 2" xfId="17516" xr:uid="{18D1A1B2-A3EB-4361-83D0-5F2A89404E3A}"/>
    <cellStyle name="Millares 2 6 3 3 2 2 2" xfId="40410" xr:uid="{F6CEB865-9395-4F93-BED9-C5451A860271}"/>
    <cellStyle name="Millares 2 6 3 3 2 3" xfId="28969" xr:uid="{667FDFBF-D792-4187-BA63-00141F051183}"/>
    <cellStyle name="Millares 2 6 3 3 2 4" xfId="51851" xr:uid="{B630ED9B-CE28-490B-8072-9B5D22154E9F}"/>
    <cellStyle name="Millares 2 6 3 3 3" xfId="13274" xr:uid="{F2BA421C-E1FE-4366-80CA-262F3B976465}"/>
    <cellStyle name="Millares 2 6 3 3 3 2" xfId="36168" xr:uid="{2557C4AC-017A-4D24-9DB4-95E9E8A9747E}"/>
    <cellStyle name="Millares 2 6 3 3 4" xfId="24727" xr:uid="{AA5A4853-2966-4DEA-8394-0591D9D107FA}"/>
    <cellStyle name="Millares 2 6 3 3 5" xfId="47610" xr:uid="{E81775D8-2BFC-469B-8287-031300869D07}"/>
    <cellStyle name="Millares 2 6 3 4" xfId="3660" xr:uid="{288C562F-BF14-4E10-B285-9270F58A6F13}"/>
    <cellStyle name="Millares 2 6 3 4 2" xfId="7903" xr:uid="{88679AA1-F4EC-4AAF-9258-0435B2AE045B}"/>
    <cellStyle name="Millares 2 6 3 4 2 2" xfId="19355" xr:uid="{27A9968D-7C14-42CE-B350-45D7EB079F74}"/>
    <cellStyle name="Millares 2 6 3 4 2 2 2" xfId="42249" xr:uid="{AEB8AF5E-F5CC-4627-ABBD-577A619DE5BC}"/>
    <cellStyle name="Millares 2 6 3 4 2 3" xfId="30808" xr:uid="{672F1800-4626-4FDD-9B3F-848F9AC487ED}"/>
    <cellStyle name="Millares 2 6 3 4 2 4" xfId="53690" xr:uid="{B89EDF51-8762-4BB4-BBC2-DA0DC06DAFF8}"/>
    <cellStyle name="Millares 2 6 3 4 3" xfId="15113" xr:uid="{66C8638A-46EE-4027-8BEC-9B65D92F5603}"/>
    <cellStyle name="Millares 2 6 3 4 3 2" xfId="38007" xr:uid="{C27840F4-5709-47D3-A48D-B32E836F743F}"/>
    <cellStyle name="Millares 2 6 3 4 4" xfId="26566" xr:uid="{F56FFA9C-EFC1-41A4-9D4D-B06556380D03}"/>
    <cellStyle name="Millares 2 6 3 4 5" xfId="49448" xr:uid="{B9028741-B440-425D-9AE0-5E33CAE6E0A3}"/>
    <cellStyle name="Millares 2 6 3 5" xfId="4747" xr:uid="{7DD77F23-C6A6-4896-B889-0BC44DCD0951}"/>
    <cellStyle name="Millares 2 6 3 5 2" xfId="16199" xr:uid="{F8BDD707-66A7-4D3E-BF49-5A0A17D805E8}"/>
    <cellStyle name="Millares 2 6 3 5 2 2" xfId="39093" xr:uid="{ED64693C-CE49-4F98-8F73-151F05C63EB1}"/>
    <cellStyle name="Millares 2 6 3 5 3" xfId="27652" xr:uid="{C5CA5E9A-6A79-4F4A-B7C8-C35F0429E28E}"/>
    <cellStyle name="Millares 2 6 3 5 4" xfId="50534" xr:uid="{AAE1278B-B09B-4523-AA8C-AFF51898179E}"/>
    <cellStyle name="Millares 2 6 3 6" xfId="9808" xr:uid="{69E4371C-FBB7-405E-AFC1-82E876E604B9}"/>
    <cellStyle name="Millares 2 6 3 6 2" xfId="21251" xr:uid="{0EEE9F58-A1E5-4BAC-9627-C275B1B4EECA}"/>
    <cellStyle name="Millares 2 6 3 6 2 2" xfId="44145" xr:uid="{F852E676-7379-4C62-AC59-0DCA95A6532E}"/>
    <cellStyle name="Millares 2 6 3 6 3" xfId="32704" xr:uid="{A4B5DE12-2CFF-443C-9D9D-FD529240437E}"/>
    <cellStyle name="Millares 2 6 3 7" xfId="10892" xr:uid="{700CEE32-8BC2-42A3-B4B7-73EA91D096BD}"/>
    <cellStyle name="Millares 2 6 3 7 2" xfId="22335" xr:uid="{9654351B-BD10-4E27-958D-67BB2DC4FD70}"/>
    <cellStyle name="Millares 2 6 3 7 2 2" xfId="45229" xr:uid="{0050938D-76DF-4A74-B9C4-19DA19F17C54}"/>
    <cellStyle name="Millares 2 6 3 7 3" xfId="33788" xr:uid="{5182E116-AA1A-4901-94C1-10C1475AC6EB}"/>
    <cellStyle name="Millares 2 6 3 8" xfId="11957" xr:uid="{AE8809D4-EA4D-4B01-84D3-5AD9479E9B73}"/>
    <cellStyle name="Millares 2 6 3 8 2" xfId="34851" xr:uid="{DFACF815-E080-4EA6-8270-FACB55C116FE}"/>
    <cellStyle name="Millares 2 6 3 9" xfId="23410" xr:uid="{9D3D9B44-909A-4AEF-A659-03B304207A4E}"/>
    <cellStyle name="Millares 2 6 4" xfId="762" xr:uid="{A9A57BF3-392F-47BE-8C11-8782EA13A91E}"/>
    <cellStyle name="Millares 2 6 4 2" xfId="2079" xr:uid="{76C4BBFB-DBEF-4638-8065-817B5759CD20}"/>
    <cellStyle name="Millares 2 6 4 2 2" xfId="6327" xr:uid="{8FA9F2C2-9755-4C8D-94D3-CBE324B17FA4}"/>
    <cellStyle name="Millares 2 6 4 2 2 2" xfId="17779" xr:uid="{F98CA3B1-51A2-4657-B208-C042D4E1242C}"/>
    <cellStyle name="Millares 2 6 4 2 2 2 2" xfId="40673" xr:uid="{D0677B4D-FE46-4A84-AEEA-6EF979AE7223}"/>
    <cellStyle name="Millares 2 6 4 2 2 3" xfId="29232" xr:uid="{EED8C9E8-89C4-426B-844A-699A0BFEC906}"/>
    <cellStyle name="Millares 2 6 4 2 2 4" xfId="52114" xr:uid="{5A4F519A-6800-4447-BE2E-BD6706201BB8}"/>
    <cellStyle name="Millares 2 6 4 2 3" xfId="13537" xr:uid="{BD91CB0D-E613-4081-939E-1570937509C5}"/>
    <cellStyle name="Millares 2 6 4 2 3 2" xfId="36431" xr:uid="{2F1B924A-83B2-42D3-8F94-EAC959458403}"/>
    <cellStyle name="Millares 2 6 4 2 4" xfId="24990" xr:uid="{9B68563C-0A9C-436A-9FDA-D21572C2D5B1}"/>
    <cellStyle name="Millares 2 6 4 2 5" xfId="47873" xr:uid="{9587DC2A-9AAD-4854-8758-E27E4C35ACAE}"/>
    <cellStyle name="Millares 2 6 4 3" xfId="3923" xr:uid="{C926C3F5-5CFC-45AF-BC2B-A70EF4C3F7A5}"/>
    <cellStyle name="Millares 2 6 4 3 2" xfId="8166" xr:uid="{1495314E-E7E5-4BE3-AE2C-667F468AEBAE}"/>
    <cellStyle name="Millares 2 6 4 3 2 2" xfId="19618" xr:uid="{475E45AF-BDC5-4199-A38C-836151080D7E}"/>
    <cellStyle name="Millares 2 6 4 3 2 2 2" xfId="42512" xr:uid="{4445AFA2-8933-428F-8496-DF31785543ED}"/>
    <cellStyle name="Millares 2 6 4 3 2 3" xfId="31071" xr:uid="{91914245-5EDC-4690-95A4-018A2E91121F}"/>
    <cellStyle name="Millares 2 6 4 3 2 4" xfId="53953" xr:uid="{EEA059C1-5472-48ED-BBD4-EAC62FCDDED4}"/>
    <cellStyle name="Millares 2 6 4 3 3" xfId="15376" xr:uid="{300A5AAF-31B9-4867-BFED-1343A0484657}"/>
    <cellStyle name="Millares 2 6 4 3 3 2" xfId="38270" xr:uid="{2D922FC9-8C0B-4E23-BA83-078E6D6ECA8B}"/>
    <cellStyle name="Millares 2 6 4 3 4" xfId="26829" xr:uid="{58AD34A0-14AF-43AB-86A3-AAF5FE2697AC}"/>
    <cellStyle name="Millares 2 6 4 3 5" xfId="49711" xr:uid="{BF31174B-AC92-4CFB-989B-D016D2AB1A27}"/>
    <cellStyle name="Millares 2 6 4 4" xfId="5010" xr:uid="{C489F700-4A3E-4BB9-9369-EC1FF71CA4D2}"/>
    <cellStyle name="Millares 2 6 4 4 2" xfId="16462" xr:uid="{609F2D82-C47D-408D-9132-C7CBD19A3032}"/>
    <cellStyle name="Millares 2 6 4 4 2 2" xfId="39356" xr:uid="{669C2949-4777-4899-B8F7-7A8BAF3BCDA8}"/>
    <cellStyle name="Millares 2 6 4 4 3" xfId="27915" xr:uid="{6CB60A22-7F11-47F6-9314-267CA84F641E}"/>
    <cellStyle name="Millares 2 6 4 4 4" xfId="50797" xr:uid="{DB32E059-9FDF-4B81-86F8-912A9EBE75B9}"/>
    <cellStyle name="Millares 2 6 4 5" xfId="10071" xr:uid="{DFB412C0-FFCA-4017-BA8E-BE0D8EA3F913}"/>
    <cellStyle name="Millares 2 6 4 5 2" xfId="21514" xr:uid="{2D500A1D-1850-4087-BF2D-7521E7CB10AD}"/>
    <cellStyle name="Millares 2 6 4 5 2 2" xfId="44408" xr:uid="{5E5D7B47-E235-404E-9BCE-17223FEBFE8F}"/>
    <cellStyle name="Millares 2 6 4 5 3" xfId="32967" xr:uid="{CAF15A2E-716A-4E84-877D-B75283B1BBC0}"/>
    <cellStyle name="Millares 2 6 4 6" xfId="11155" xr:uid="{2A9831B1-0BDC-45C0-BFAA-D65B21AE8365}"/>
    <cellStyle name="Millares 2 6 4 6 2" xfId="22598" xr:uid="{88453945-59E9-4284-98A3-1F031F1C99D2}"/>
    <cellStyle name="Millares 2 6 4 6 2 2" xfId="45492" xr:uid="{E7BE92CC-5983-4917-B2BF-7966FA08A694}"/>
    <cellStyle name="Millares 2 6 4 6 3" xfId="34051" xr:uid="{FEAF0C6C-02F3-456D-9D76-5112081C95E2}"/>
    <cellStyle name="Millares 2 6 4 7" xfId="12220" xr:uid="{CB43D181-594A-4351-B82A-8E217B55F8E5}"/>
    <cellStyle name="Millares 2 6 4 7 2" xfId="35114" xr:uid="{B3A69311-F0BA-4195-8426-3DB5E535F2CB}"/>
    <cellStyle name="Millares 2 6 4 8" xfId="23673" xr:uid="{3C4B4B90-9647-4EB9-AF35-65D1FB77039A}"/>
    <cellStyle name="Millares 2 6 4 9" xfId="46556" xr:uid="{1F302789-2ED6-4CAF-9A66-8EDA0E70A123}"/>
    <cellStyle name="Millares 2 6 5" xfId="1290" xr:uid="{B69796FB-CC14-4394-9754-1773F300F858}"/>
    <cellStyle name="Millares 2 6 5 2" xfId="2607" xr:uid="{F4A63790-8D56-4CD4-9D10-4F1641BE6F1C}"/>
    <cellStyle name="Millares 2 6 5 2 2" xfId="6855" xr:uid="{BA8786E5-022B-4C4B-87DE-110D2017D86B}"/>
    <cellStyle name="Millares 2 6 5 2 2 2" xfId="18307" xr:uid="{7E8EF39C-5201-4C75-963F-FDC6941086D9}"/>
    <cellStyle name="Millares 2 6 5 2 2 2 2" xfId="41201" xr:uid="{85F2FCCF-AC9A-4718-96B8-059C1AC6EBDD}"/>
    <cellStyle name="Millares 2 6 5 2 2 3" xfId="29760" xr:uid="{A1F42803-4C6A-4DA8-AF65-7538619B977F}"/>
    <cellStyle name="Millares 2 6 5 2 2 4" xfId="52642" xr:uid="{AE25B30A-F631-4B77-95C9-38781AD210A0}"/>
    <cellStyle name="Millares 2 6 5 2 3" xfId="14065" xr:uid="{5513ABC9-A600-4383-A9F7-DD73786D6DA0}"/>
    <cellStyle name="Millares 2 6 5 2 3 2" xfId="36959" xr:uid="{9371D8AF-F833-43CE-BA5C-854AA573877B}"/>
    <cellStyle name="Millares 2 6 5 2 4" xfId="25518" xr:uid="{F6DC7A14-8EC7-4F78-918A-B7CD91D8415A}"/>
    <cellStyle name="Millares 2 6 5 2 5" xfId="48401" xr:uid="{7D331819-DAD9-43EF-B933-F7BAD7D19C3A}"/>
    <cellStyle name="Millares 2 6 5 3" xfId="5538" xr:uid="{7320E997-2F01-4B5A-8137-EE1D97419CA2}"/>
    <cellStyle name="Millares 2 6 5 3 2" xfId="16990" xr:uid="{A07401B3-EFAC-4573-9CCB-7DDECDD5E64C}"/>
    <cellStyle name="Millares 2 6 5 3 2 2" xfId="39884" xr:uid="{0E4551C4-4282-41CE-8A0E-A6837DA0E129}"/>
    <cellStyle name="Millares 2 6 5 3 3" xfId="28443" xr:uid="{316C9511-6137-4308-979E-95C2A00A3661}"/>
    <cellStyle name="Millares 2 6 5 3 4" xfId="51325" xr:uid="{B3928C4A-A1B2-42BF-A2EF-4263794E2F2F}"/>
    <cellStyle name="Millares 2 6 5 4" xfId="12748" xr:uid="{A5F6E477-529F-4588-9788-5B7A285A5703}"/>
    <cellStyle name="Millares 2 6 5 4 2" xfId="35642" xr:uid="{3ACD8FED-538F-4978-BA37-8947AB964B33}"/>
    <cellStyle name="Millares 2 6 5 5" xfId="24201" xr:uid="{B9D1E9E0-498D-49C3-B716-73D8AA1505E1}"/>
    <cellStyle name="Millares 2 6 5 6" xfId="47084" xr:uid="{775A7D96-BB37-41B2-A580-B049613CFE22}"/>
    <cellStyle name="Millares 2 6 6" xfId="1553" xr:uid="{92C24DF0-6057-443C-AB35-205CC4A8A9E0}"/>
    <cellStyle name="Millares 2 6 6 2" xfId="5801" xr:uid="{32AC778C-84BF-4F87-B6EA-28794523ED55}"/>
    <cellStyle name="Millares 2 6 6 2 2" xfId="17253" xr:uid="{CCAD9CA6-1F64-43A5-9B39-BEB859B8728F}"/>
    <cellStyle name="Millares 2 6 6 2 2 2" xfId="40147" xr:uid="{5C2D635E-D193-47F0-8CFA-25ED529A01F7}"/>
    <cellStyle name="Millares 2 6 6 2 3" xfId="28706" xr:uid="{5A1729DC-7159-4FC2-951E-5B2CB16DE1BB}"/>
    <cellStyle name="Millares 2 6 6 2 4" xfId="51588" xr:uid="{713DE614-EF42-4EF2-AD5B-F65A7C4D7789}"/>
    <cellStyle name="Millares 2 6 6 3" xfId="13011" xr:uid="{A752A01E-0121-4C9B-A46A-1AD2136EB537}"/>
    <cellStyle name="Millares 2 6 6 3 2" xfId="35905" xr:uid="{14F7DE71-BC9A-48EE-9F93-7B0B09B187D2}"/>
    <cellStyle name="Millares 2 6 6 4" xfId="24464" xr:uid="{1E39B245-3F21-4F93-B86D-D2ECAF5F54FB}"/>
    <cellStyle name="Millares 2 6 6 5" xfId="47347" xr:uid="{5A3FF9A4-D7BC-42F2-BF91-69657EA5CB0E}"/>
    <cellStyle name="Millares 2 6 7" xfId="2875" xr:uid="{CEC932B4-4133-46B7-B4F3-CFF7E1693D26}"/>
    <cellStyle name="Millares 2 6 7 2" xfId="7119" xr:uid="{F429BFA0-1968-4FBB-B113-3654F7CB4B4D}"/>
    <cellStyle name="Millares 2 6 7 2 2" xfId="18571" xr:uid="{ABD2EA8C-0A7A-4AAF-AEEE-B23EAEA8ABFE}"/>
    <cellStyle name="Millares 2 6 7 2 2 2" xfId="41465" xr:uid="{C595D50A-C612-4C12-955E-9F4C0946BB27}"/>
    <cellStyle name="Millares 2 6 7 2 3" xfId="30024" xr:uid="{E8CC1D98-6317-4F19-B206-0A0ABEC8FDDE}"/>
    <cellStyle name="Millares 2 6 7 2 4" xfId="52906" xr:uid="{57485612-EE7D-44DE-A088-5BB498B41188}"/>
    <cellStyle name="Millares 2 6 7 3" xfId="14329" xr:uid="{AAF668B5-889A-47C6-A2C9-32A127EA17B8}"/>
    <cellStyle name="Millares 2 6 7 3 2" xfId="37223" xr:uid="{91985022-0E0A-4B14-A073-278390BB1A52}"/>
    <cellStyle name="Millares 2 6 7 4" xfId="25782" xr:uid="{78D58FC9-6036-46D1-BB24-6A73D2509C2F}"/>
    <cellStyle name="Millares 2 6 7 5" xfId="48664" xr:uid="{049735F7-AEAD-4FC5-B93B-656CA3085365}"/>
    <cellStyle name="Millares 2 6 8" xfId="3135" xr:uid="{C4B6C140-29FD-4016-B8EC-DC7A42A6F7DC}"/>
    <cellStyle name="Millares 2 6 8 2" xfId="7378" xr:uid="{50802411-3269-471B-9C07-E41B958D4C87}"/>
    <cellStyle name="Millares 2 6 8 2 2" xfId="18830" xr:uid="{AB04A6B6-C226-4760-9BCE-3576A1FB3465}"/>
    <cellStyle name="Millares 2 6 8 2 2 2" xfId="41724" xr:uid="{F32F7096-7450-4C08-B71B-4FA876F03B44}"/>
    <cellStyle name="Millares 2 6 8 2 3" xfId="30283" xr:uid="{94157F05-29D6-40CA-B85E-B8E9CB7F539E}"/>
    <cellStyle name="Millares 2 6 8 2 4" xfId="53165" xr:uid="{B50A0237-5F16-40A2-80E1-EE9C69A644C1}"/>
    <cellStyle name="Millares 2 6 8 3" xfId="14588" xr:uid="{45CD511D-20FC-4E5C-9ED9-C6616546BC82}"/>
    <cellStyle name="Millares 2 6 8 3 2" xfId="37482" xr:uid="{2D67BF39-879A-4DDA-A078-17DD6E92A0EE}"/>
    <cellStyle name="Millares 2 6 8 4" xfId="26041" xr:uid="{48667FBE-F91E-45E1-BE20-45EB336A14E7}"/>
    <cellStyle name="Millares 2 6 8 5" xfId="48923" xr:uid="{EDE95562-44B6-4AC1-8CAC-A7664E594111}"/>
    <cellStyle name="Millares 2 6 9" xfId="3397" xr:uid="{37D4583C-BB68-4717-8E4D-CC0E8439C937}"/>
    <cellStyle name="Millares 2 6 9 2" xfId="7640" xr:uid="{769A7023-B82C-46C9-8B27-0F0CC5BBF900}"/>
    <cellStyle name="Millares 2 6 9 2 2" xfId="19092" xr:uid="{10A961EC-0939-4AD0-823E-125F49C18572}"/>
    <cellStyle name="Millares 2 6 9 2 2 2" xfId="41986" xr:uid="{15263648-5C17-4331-9F68-3237B72491FC}"/>
    <cellStyle name="Millares 2 6 9 2 3" xfId="30545" xr:uid="{112515D5-6271-4939-A879-5B79EF356824}"/>
    <cellStyle name="Millares 2 6 9 2 4" xfId="53427" xr:uid="{C7CF37B4-310A-4C56-9E3E-68D306D20E86}"/>
    <cellStyle name="Millares 2 6 9 3" xfId="14850" xr:uid="{B5EDE5EE-0510-47DD-A8C7-8AD83E67F99F}"/>
    <cellStyle name="Millares 2 6 9 3 2" xfId="37744" xr:uid="{414551D7-75DF-4851-9EE9-5A33BFB1AA00}"/>
    <cellStyle name="Millares 2 6 9 4" xfId="26303" xr:uid="{011FB2CD-AFAE-40E1-A4FB-AE647621C5D2}"/>
    <cellStyle name="Millares 2 6 9 5" xfId="49185" xr:uid="{E58CA182-D3FB-4016-8EA5-0CD173241F6D}"/>
    <cellStyle name="Millares 2 7" xfId="270" xr:uid="{06CF551C-F119-40F6-A603-BC13955CB7D4}"/>
    <cellStyle name="Millares 2 7 10" xfId="4504" xr:uid="{C3386EA9-52EE-4AF9-9089-6DC2610DF4A5}"/>
    <cellStyle name="Millares 2 7 10 2" xfId="15956" xr:uid="{2824D977-A6D7-44E5-9661-9BCD7C41C433}"/>
    <cellStyle name="Millares 2 7 10 2 2" xfId="38850" xr:uid="{A0BDFB4D-3FC7-48BE-BD60-B1960511933A}"/>
    <cellStyle name="Millares 2 7 10 3" xfId="27409" xr:uid="{EC47875F-B94F-493C-BA67-40B1247E814B}"/>
    <cellStyle name="Millares 2 7 10 4" xfId="50291" xr:uid="{7EF2F7BF-46B2-42F1-92D6-ADF7A476F96A}"/>
    <cellStyle name="Millares 2 7 11" xfId="8784" xr:uid="{518E8480-5F46-42C1-BA69-C0842D86797C}"/>
    <cellStyle name="Millares 2 7 11 2" xfId="20228" xr:uid="{9B1AA800-D49D-43BD-B60E-F97E22CCD637}"/>
    <cellStyle name="Millares 2 7 11 2 2" xfId="43122" xr:uid="{E1E367C6-DB3D-4D58-8D4D-66F0C1763066}"/>
    <cellStyle name="Millares 2 7 11 3" xfId="31681" xr:uid="{7D141C9D-789C-40A4-84BE-D5CD76CF01C1}"/>
    <cellStyle name="Millares 2 7 11 4" xfId="54563" xr:uid="{9E07AFE6-25D2-4BBB-BCD6-B25CD65897D2}"/>
    <cellStyle name="Millares 2 7 12" xfId="9046" xr:uid="{6608672A-F1B6-4B9C-AE6A-FB1F03FC3CB5}"/>
    <cellStyle name="Millares 2 7 12 2" xfId="20490" xr:uid="{F31CA27C-5F47-4F8A-80B1-BB547D42A12E}"/>
    <cellStyle name="Millares 2 7 12 2 2" xfId="43384" xr:uid="{5F5F35D4-6379-4AA4-A00B-A4CF327D374F}"/>
    <cellStyle name="Millares 2 7 12 3" xfId="31943" xr:uid="{BF827FF1-1FFB-45B8-946A-B5D7D377B87A}"/>
    <cellStyle name="Millares 2 7 12 4" xfId="54825" xr:uid="{AE396D4C-F453-4BF6-B44C-7FF6B712F80D}"/>
    <cellStyle name="Millares 2 7 13" xfId="9313" xr:uid="{3C53A76F-0B01-4C63-A926-679B502B7A63}"/>
    <cellStyle name="Millares 2 7 13 2" xfId="20757" xr:uid="{A6A49E81-BF6C-4390-A146-35A1B57DCDE9}"/>
    <cellStyle name="Millares 2 7 13 2 2" xfId="43651" xr:uid="{3868038D-CEEF-4F66-86F3-0549726C0EEE}"/>
    <cellStyle name="Millares 2 7 13 3" xfId="32210" xr:uid="{468E85AB-94B4-4558-8A22-D1D77A564673}"/>
    <cellStyle name="Millares 2 7 13 4" xfId="55092" xr:uid="{F8CB823D-D6BA-4CBB-B54A-E00CCECA6319}"/>
    <cellStyle name="Millares 2 7 14" xfId="9585" xr:uid="{458C5E58-A4E5-4DDF-8055-3467FFFC3156}"/>
    <cellStyle name="Millares 2 7 14 2" xfId="21028" xr:uid="{06272E17-8CD7-4827-BAF5-EBDCF080DDC2}"/>
    <cellStyle name="Millares 2 7 14 2 2" xfId="43922" xr:uid="{5780EF4A-A21B-43DF-A936-2347FE365055}"/>
    <cellStyle name="Millares 2 7 14 3" xfId="32481" xr:uid="{3BD2F132-BD00-458F-95BA-EC2081C48540}"/>
    <cellStyle name="Millares 2 7 15" xfId="10669" xr:uid="{EADF30D0-AB90-45B9-81C7-1A866FBCA791}"/>
    <cellStyle name="Millares 2 7 15 2" xfId="22112" xr:uid="{358D462C-03F6-45AE-9152-840491C16A66}"/>
    <cellStyle name="Millares 2 7 15 2 2" xfId="45006" xr:uid="{225BF148-6094-4916-A630-7FDE4C2781E0}"/>
    <cellStyle name="Millares 2 7 15 3" xfId="33565" xr:uid="{F5CCDE8D-FC58-4C3C-BFDD-AD6265915F24}"/>
    <cellStyle name="Millares 2 7 16" xfId="11734" xr:uid="{3DE8BCA6-A5A1-47CF-961E-8616A0E924DB}"/>
    <cellStyle name="Millares 2 7 16 2" xfId="34628" xr:uid="{FFD59DF9-A3CE-4383-980B-1B93E347A3BE}"/>
    <cellStyle name="Millares 2 7 17" xfId="23187" xr:uid="{264F9349-D275-4A38-A0D5-A21BED366668}"/>
    <cellStyle name="Millares 2 7 18" xfId="46070" xr:uid="{F6D5ED90-A2D6-4DF1-B4AB-11BFBE0CBEB8}"/>
    <cellStyle name="Millares 2 7 2" xfId="391" xr:uid="{77DC1000-5C99-4424-8E43-BC40BD23BA21}"/>
    <cellStyle name="Millares 2 7 2 10" xfId="8900" xr:uid="{7F8640E0-A168-4B9A-B316-81548D25ABBD}"/>
    <cellStyle name="Millares 2 7 2 10 2" xfId="20344" xr:uid="{14861E95-026A-486C-826C-3244AD256301}"/>
    <cellStyle name="Millares 2 7 2 10 2 2" xfId="43238" xr:uid="{D60E10C6-EE6E-4B22-8085-96A661E3ED99}"/>
    <cellStyle name="Millares 2 7 2 10 3" xfId="31797" xr:uid="{06BC68F6-42C5-4575-8B20-E6C9FAB8FC45}"/>
    <cellStyle name="Millares 2 7 2 10 4" xfId="54679" xr:uid="{4587BD35-571D-4907-88AC-A19F6583EF77}"/>
    <cellStyle name="Millares 2 7 2 11" xfId="9162" xr:uid="{2E647B5B-7C42-404B-833D-97E30216E2F0}"/>
    <cellStyle name="Millares 2 7 2 11 2" xfId="20606" xr:uid="{E97AE5DC-006F-423B-9FF0-819AAD5CCF2B}"/>
    <cellStyle name="Millares 2 7 2 11 2 2" xfId="43500" xr:uid="{710D5C4C-EEE3-4188-B8DD-81D89F9401E9}"/>
    <cellStyle name="Millares 2 7 2 11 3" xfId="32059" xr:uid="{D4ECB584-CB15-400D-81F0-9A691AB759C1}"/>
    <cellStyle name="Millares 2 7 2 11 4" xfId="54941" xr:uid="{396348D4-FEFB-4693-BF75-E2979521DEA9}"/>
    <cellStyle name="Millares 2 7 2 12" xfId="9429" xr:uid="{E248408A-A964-4024-B6CB-BA070E8DE067}"/>
    <cellStyle name="Millares 2 7 2 12 2" xfId="20873" xr:uid="{3E68549E-47A1-41FD-A30C-2C9463D63611}"/>
    <cellStyle name="Millares 2 7 2 12 2 2" xfId="43767" xr:uid="{EF6F654D-87C8-4F3B-90E1-A2AC1C2109D2}"/>
    <cellStyle name="Millares 2 7 2 12 3" xfId="32326" xr:uid="{FD0B4634-8C68-4846-BE46-60A33D230010}"/>
    <cellStyle name="Millares 2 7 2 12 4" xfId="55208" xr:uid="{F6FC73C9-7272-466C-927D-5CBE91C61D78}"/>
    <cellStyle name="Millares 2 7 2 13" xfId="9701" xr:uid="{3F94AA17-B10E-4DC2-8FE6-5C309D3887F0}"/>
    <cellStyle name="Millares 2 7 2 13 2" xfId="21144" xr:uid="{525A66EA-6685-4A5F-A87E-FBC29362AC0D}"/>
    <cellStyle name="Millares 2 7 2 13 2 2" xfId="44038" xr:uid="{56169B15-A56B-434A-BD5E-9C86F35111A0}"/>
    <cellStyle name="Millares 2 7 2 13 3" xfId="32597" xr:uid="{791B2ED0-DFD5-4E09-B8F8-6F4D89F9A0DD}"/>
    <cellStyle name="Millares 2 7 2 14" xfId="10785" xr:uid="{24657460-2EA5-4071-89FE-1B20B287F138}"/>
    <cellStyle name="Millares 2 7 2 14 2" xfId="22228" xr:uid="{0E1A2645-5AA3-4F85-AF58-46995F2E6F12}"/>
    <cellStyle name="Millares 2 7 2 14 2 2" xfId="45122" xr:uid="{6B0B57DA-21BC-44B5-AB75-EBE8CB436253}"/>
    <cellStyle name="Millares 2 7 2 14 3" xfId="33681" xr:uid="{D62FA001-3F05-4AE8-8109-C0D92A9EB104}"/>
    <cellStyle name="Millares 2 7 2 15" xfId="11850" xr:uid="{BFCE23E3-3813-4BA4-ABA8-7B5B4EB83EA0}"/>
    <cellStyle name="Millares 2 7 2 15 2" xfId="34744" xr:uid="{91270345-608B-44B1-A26F-B3CC1461C94E}"/>
    <cellStyle name="Millares 2 7 2 16" xfId="23303" xr:uid="{3F8B1E87-E24F-49ED-BE2E-9CCB3917CC7A}"/>
    <cellStyle name="Millares 2 7 2 17" xfId="46186" xr:uid="{E9B616BB-0915-4B89-ADD2-AE73245C25C4}"/>
    <cellStyle name="Millares 2 7 2 2" xfId="654" xr:uid="{3F9E956E-10E1-4149-9354-DEA99E40A54B}"/>
    <cellStyle name="Millares 2 7 2 2 10" xfId="46449" xr:uid="{4C06C3D8-AFD1-4A98-863B-BC5B55990DA6}"/>
    <cellStyle name="Millares 2 7 2 2 2" xfId="1182" xr:uid="{710E8AD0-3210-4D81-A10D-7AE047ED6EC3}"/>
    <cellStyle name="Millares 2 7 2 2 2 2" xfId="2499" xr:uid="{1309F1A4-44CF-4209-BE06-01C6C72A0469}"/>
    <cellStyle name="Millares 2 7 2 2 2 2 2" xfId="6747" xr:uid="{63039C99-5A77-4274-90EE-F5891957F448}"/>
    <cellStyle name="Millares 2 7 2 2 2 2 2 2" xfId="18199" xr:uid="{85DF2A5E-B785-496D-8724-A4188494A178}"/>
    <cellStyle name="Millares 2 7 2 2 2 2 2 2 2" xfId="41093" xr:uid="{C25AC4C7-30AE-45F0-820D-CCAEE5C5B9B4}"/>
    <cellStyle name="Millares 2 7 2 2 2 2 2 3" xfId="29652" xr:uid="{993DF9B8-61F5-49F3-AD18-4BD433EBA904}"/>
    <cellStyle name="Millares 2 7 2 2 2 2 2 4" xfId="52534" xr:uid="{917A35FF-F8A3-4E3B-96A2-3172AB09C936}"/>
    <cellStyle name="Millares 2 7 2 2 2 2 3" xfId="13957" xr:uid="{C0B6074A-E2AB-4FBB-8DF2-377EBA9499AD}"/>
    <cellStyle name="Millares 2 7 2 2 2 2 3 2" xfId="36851" xr:uid="{DDC2F0C4-7AF8-4BE9-AB51-C3F71D59D98A}"/>
    <cellStyle name="Millares 2 7 2 2 2 2 4" xfId="25410" xr:uid="{6FA691C6-C2E9-406F-896C-1B24F073594B}"/>
    <cellStyle name="Millares 2 7 2 2 2 2 5" xfId="48293" xr:uid="{ADD000AA-035F-4E94-92CF-D0951323F12E}"/>
    <cellStyle name="Millares 2 7 2 2 2 3" xfId="4343" xr:uid="{C3587745-2377-4A1F-B8FB-BC4446F7A11A}"/>
    <cellStyle name="Millares 2 7 2 2 2 3 2" xfId="8586" xr:uid="{2A6A1356-48A2-4658-99EB-973ED9E25000}"/>
    <cellStyle name="Millares 2 7 2 2 2 3 2 2" xfId="20038" xr:uid="{3EF867D1-4465-4928-8BE1-BA87A35051FC}"/>
    <cellStyle name="Millares 2 7 2 2 2 3 2 2 2" xfId="42932" xr:uid="{5C0C5FAA-968D-4CA6-9DF8-93FCCB2F975E}"/>
    <cellStyle name="Millares 2 7 2 2 2 3 2 3" xfId="31491" xr:uid="{AB92A486-2170-4CC8-A19E-883EB73F32B1}"/>
    <cellStyle name="Millares 2 7 2 2 2 3 2 4" xfId="54373" xr:uid="{A8CD961F-0BB8-4D28-899F-493DDFE6C1E7}"/>
    <cellStyle name="Millares 2 7 2 2 2 3 3" xfId="15796" xr:uid="{4484EA35-BA19-4F8D-9784-1A23E62CF353}"/>
    <cellStyle name="Millares 2 7 2 2 2 3 3 2" xfId="38690" xr:uid="{DEE101C6-09F9-49DF-84F4-5F79F9EA517E}"/>
    <cellStyle name="Millares 2 7 2 2 2 3 4" xfId="27249" xr:uid="{BC928780-20AB-4017-93A8-A47CBF3AF67A}"/>
    <cellStyle name="Millares 2 7 2 2 2 3 5" xfId="50131" xr:uid="{A5F8578B-2160-463A-AC26-0E0F46016F8D}"/>
    <cellStyle name="Millares 2 7 2 2 2 4" xfId="5430" xr:uid="{45DB63A1-3DF7-4AE7-BB54-06969275C6FB}"/>
    <cellStyle name="Millares 2 7 2 2 2 4 2" xfId="16882" xr:uid="{25D81B49-E448-4351-AA54-4F3B6D473CDD}"/>
    <cellStyle name="Millares 2 7 2 2 2 4 2 2" xfId="39776" xr:uid="{09C1DAA6-26B0-4B7A-B380-26B6FF731E4A}"/>
    <cellStyle name="Millares 2 7 2 2 2 4 3" xfId="28335" xr:uid="{A41FA025-DAE6-4BAA-BBC9-6AF352770EDC}"/>
    <cellStyle name="Millares 2 7 2 2 2 4 4" xfId="51217" xr:uid="{7F6099F3-71E2-4ACB-82C5-E34EEFAD9336}"/>
    <cellStyle name="Millares 2 7 2 2 2 5" xfId="10491" xr:uid="{11A66313-33A2-4853-8BB4-2152B4E85108}"/>
    <cellStyle name="Millares 2 7 2 2 2 5 2" xfId="21934" xr:uid="{955DE13F-4AE8-43EB-AED5-6BE39A97393E}"/>
    <cellStyle name="Millares 2 7 2 2 2 5 2 2" xfId="44828" xr:uid="{077511C8-7DC4-4F90-964D-7C82F1D1C4FB}"/>
    <cellStyle name="Millares 2 7 2 2 2 5 3" xfId="33387" xr:uid="{DAF2D853-0FBC-4C92-AED1-F99AFE60284A}"/>
    <cellStyle name="Millares 2 7 2 2 2 6" xfId="11575" xr:uid="{DEA226DC-2089-4F09-B591-621D38066212}"/>
    <cellStyle name="Millares 2 7 2 2 2 6 2" xfId="23018" xr:uid="{7DCF7E51-F44E-4947-A197-98DED20B4204}"/>
    <cellStyle name="Millares 2 7 2 2 2 6 2 2" xfId="45912" xr:uid="{9213EA50-5B8B-4D00-AEC0-98368CC5CF2C}"/>
    <cellStyle name="Millares 2 7 2 2 2 6 3" xfId="34471" xr:uid="{57E2F808-5B3E-4B4B-A5AD-2B190C185498}"/>
    <cellStyle name="Millares 2 7 2 2 2 7" xfId="12640" xr:uid="{4609EC08-DE56-4DEF-A603-40A2E1BD26C0}"/>
    <cellStyle name="Millares 2 7 2 2 2 7 2" xfId="35534" xr:uid="{18AE22E5-0F7C-4B2E-BC3E-17539BFD3D32}"/>
    <cellStyle name="Millares 2 7 2 2 2 8" xfId="24093" xr:uid="{541B0832-BF93-404C-AB21-64B8542B9B4E}"/>
    <cellStyle name="Millares 2 7 2 2 2 9" xfId="46976" xr:uid="{A196D6D3-EFDE-4477-8E05-A7020CE992DA}"/>
    <cellStyle name="Millares 2 7 2 2 3" xfId="1972" xr:uid="{BF5FC5D5-6B5D-4A36-8779-CE6E929424BB}"/>
    <cellStyle name="Millares 2 7 2 2 3 2" xfId="6220" xr:uid="{08FBC714-DD9B-4341-9C29-064D86B56E54}"/>
    <cellStyle name="Millares 2 7 2 2 3 2 2" xfId="17672" xr:uid="{C620D494-BA6E-4F2B-807B-C4129E1FD8EC}"/>
    <cellStyle name="Millares 2 7 2 2 3 2 2 2" xfId="40566" xr:uid="{59AA10E3-1055-44B0-A3F2-E996BB8C3B4D}"/>
    <cellStyle name="Millares 2 7 2 2 3 2 3" xfId="29125" xr:uid="{F753D557-3274-4558-8734-702EF4E99514}"/>
    <cellStyle name="Millares 2 7 2 2 3 2 4" xfId="52007" xr:uid="{D65E5B6F-700F-4F07-8F19-E9122ED5877D}"/>
    <cellStyle name="Millares 2 7 2 2 3 3" xfId="13430" xr:uid="{A5A0A861-324C-4166-ADE2-0AC9CFEB98AB}"/>
    <cellStyle name="Millares 2 7 2 2 3 3 2" xfId="36324" xr:uid="{5D4F0923-45B2-4605-B8CF-4715BA3955F1}"/>
    <cellStyle name="Millares 2 7 2 2 3 4" xfId="24883" xr:uid="{0D470907-77FB-4751-AAFA-3EF345347F80}"/>
    <cellStyle name="Millares 2 7 2 2 3 5" xfId="47766" xr:uid="{752ED1FD-622A-4AFE-B2B2-15D35950DF26}"/>
    <cellStyle name="Millares 2 7 2 2 4" xfId="3816" xr:uid="{24D8794F-BEE2-417D-A654-B3805A7B2147}"/>
    <cellStyle name="Millares 2 7 2 2 4 2" xfId="8059" xr:uid="{428B2687-3159-44D0-AE7A-DA7A6E9D6759}"/>
    <cellStyle name="Millares 2 7 2 2 4 2 2" xfId="19511" xr:uid="{9E795D1C-376F-4965-AE72-1DE6E3612716}"/>
    <cellStyle name="Millares 2 7 2 2 4 2 2 2" xfId="42405" xr:uid="{5AC8E9B9-2767-4A42-8F54-F1E612DC1028}"/>
    <cellStyle name="Millares 2 7 2 2 4 2 3" xfId="30964" xr:uid="{58388F50-2B7E-4477-9B46-4D14B2CAF3EE}"/>
    <cellStyle name="Millares 2 7 2 2 4 2 4" xfId="53846" xr:uid="{12EC5721-64DB-44CF-A443-B8BF8D9BF829}"/>
    <cellStyle name="Millares 2 7 2 2 4 3" xfId="15269" xr:uid="{FC8776F5-9213-4B1B-9A02-566E60790226}"/>
    <cellStyle name="Millares 2 7 2 2 4 3 2" xfId="38163" xr:uid="{46818FCD-EECF-4983-A826-2A89AB62D6A7}"/>
    <cellStyle name="Millares 2 7 2 2 4 4" xfId="26722" xr:uid="{F7EB42A9-3E8F-43AC-9BDD-D7B516EF0BE6}"/>
    <cellStyle name="Millares 2 7 2 2 4 5" xfId="49604" xr:uid="{6414C785-16E0-47CF-B3F4-43A3F510EF87}"/>
    <cellStyle name="Millares 2 7 2 2 5" xfId="4903" xr:uid="{4A2792F2-FC59-4388-BE09-AAF0361B4FBC}"/>
    <cellStyle name="Millares 2 7 2 2 5 2" xfId="16355" xr:uid="{A75AB010-CF66-4F3A-926F-04D6C292BC5C}"/>
    <cellStyle name="Millares 2 7 2 2 5 2 2" xfId="39249" xr:uid="{37B2C251-F258-4C96-88E0-1DD2C23193A7}"/>
    <cellStyle name="Millares 2 7 2 2 5 3" xfId="27808" xr:uid="{B1B25BA9-8906-4C49-B6CA-01E5925E083E}"/>
    <cellStyle name="Millares 2 7 2 2 5 4" xfId="50690" xr:uid="{43353845-825A-4273-8DD7-64271D1D9AD1}"/>
    <cellStyle name="Millares 2 7 2 2 6" xfId="9964" xr:uid="{0CB468B1-B7E3-4369-8A08-818B6FFE7E5D}"/>
    <cellStyle name="Millares 2 7 2 2 6 2" xfId="21407" xr:uid="{BD7302AC-4827-40D1-A4EA-416BA1D62CDF}"/>
    <cellStyle name="Millares 2 7 2 2 6 2 2" xfId="44301" xr:uid="{79EB7E01-0AD0-4BDF-AA7F-F945EB2754CE}"/>
    <cellStyle name="Millares 2 7 2 2 6 3" xfId="32860" xr:uid="{CE380992-5679-4E64-AD83-91BD06C821F4}"/>
    <cellStyle name="Millares 2 7 2 2 7" xfId="11048" xr:uid="{07F9931D-239D-4A22-A25A-C9CB297F3818}"/>
    <cellStyle name="Millares 2 7 2 2 7 2" xfId="22491" xr:uid="{D3FB7F4E-A879-45D3-BA29-89FE41AD6D36}"/>
    <cellStyle name="Millares 2 7 2 2 7 2 2" xfId="45385" xr:uid="{847C7B63-260D-43CC-B574-E6B4627C4125}"/>
    <cellStyle name="Millares 2 7 2 2 7 3" xfId="33944" xr:uid="{80968E4B-AA8A-43E8-892C-99692691FC65}"/>
    <cellStyle name="Millares 2 7 2 2 8" xfId="12113" xr:uid="{5ABD47C6-5CDC-447E-BB0B-D2469512FCFB}"/>
    <cellStyle name="Millares 2 7 2 2 8 2" xfId="35007" xr:uid="{61E425F9-474C-4825-BA8B-9C91E6BE93F0}"/>
    <cellStyle name="Millares 2 7 2 2 9" xfId="23566" xr:uid="{D088C514-350B-40C4-9F56-C43E00975638}"/>
    <cellStyle name="Millares 2 7 2 3" xfId="919" xr:uid="{91C70FDF-4CF4-4A82-85DB-881EDE035CED}"/>
    <cellStyle name="Millares 2 7 2 3 2" xfId="2236" xr:uid="{1D723106-36B5-478A-967B-AE6A251A64BC}"/>
    <cellStyle name="Millares 2 7 2 3 2 2" xfId="6484" xr:uid="{C084C7CF-55AC-47D5-A472-0AF65481BB1B}"/>
    <cellStyle name="Millares 2 7 2 3 2 2 2" xfId="17936" xr:uid="{1DA77039-8FA3-449A-AD0E-8310F8668A11}"/>
    <cellStyle name="Millares 2 7 2 3 2 2 2 2" xfId="40830" xr:uid="{0A2AA419-B628-4AD2-89C5-A78D3FADA95F}"/>
    <cellStyle name="Millares 2 7 2 3 2 2 3" xfId="29389" xr:uid="{B5A38615-4C47-4D2A-8ED0-115D0DF8CE41}"/>
    <cellStyle name="Millares 2 7 2 3 2 2 4" xfId="52271" xr:uid="{38E86607-8D96-433C-9819-BE193EB67DAC}"/>
    <cellStyle name="Millares 2 7 2 3 2 3" xfId="13694" xr:uid="{053386DB-98B1-49EF-9E73-446C25143EC9}"/>
    <cellStyle name="Millares 2 7 2 3 2 3 2" xfId="36588" xr:uid="{248B2B7B-453E-4E46-830F-D3E97AB30ADE}"/>
    <cellStyle name="Millares 2 7 2 3 2 4" xfId="25147" xr:uid="{B899C8C6-E8D7-4D87-B887-774B470B90A2}"/>
    <cellStyle name="Millares 2 7 2 3 2 5" xfId="48030" xr:uid="{78060544-E27C-470D-9D39-84455BAEC0C3}"/>
    <cellStyle name="Millares 2 7 2 3 3" xfId="4080" xr:uid="{17E873E4-144E-4DED-9CE9-481ED7D93E2A}"/>
    <cellStyle name="Millares 2 7 2 3 3 2" xfId="8323" xr:uid="{6C40904F-61CD-407F-89E2-61E8A5C030E9}"/>
    <cellStyle name="Millares 2 7 2 3 3 2 2" xfId="19775" xr:uid="{D4F2D0B4-B3A9-46C8-90D5-0F6A8CC7F687}"/>
    <cellStyle name="Millares 2 7 2 3 3 2 2 2" xfId="42669" xr:uid="{BCE19572-02D8-4767-A4EE-DB5BA68F5666}"/>
    <cellStyle name="Millares 2 7 2 3 3 2 3" xfId="31228" xr:uid="{01CA7260-FD1B-4975-A066-081B617E1871}"/>
    <cellStyle name="Millares 2 7 2 3 3 2 4" xfId="54110" xr:uid="{83742BFB-A407-4482-A16C-809382AA5C15}"/>
    <cellStyle name="Millares 2 7 2 3 3 3" xfId="15533" xr:uid="{BE9F9704-49C8-4F7F-A647-65E2EFA44D8B}"/>
    <cellStyle name="Millares 2 7 2 3 3 3 2" xfId="38427" xr:uid="{18277760-A9B8-4C7A-A9AF-A7BD3818C8E2}"/>
    <cellStyle name="Millares 2 7 2 3 3 4" xfId="26986" xr:uid="{66BDD0B3-05BA-4040-A713-935652636418}"/>
    <cellStyle name="Millares 2 7 2 3 3 5" xfId="49868" xr:uid="{2F59C2E9-75DB-4CD1-BBB1-00CBA729A9C4}"/>
    <cellStyle name="Millares 2 7 2 3 4" xfId="5167" xr:uid="{E68CDDB9-5FF6-414C-8156-E2197AD08C9C}"/>
    <cellStyle name="Millares 2 7 2 3 4 2" xfId="16619" xr:uid="{C6A1244D-AF93-4ED5-803A-C5EC2D8836B3}"/>
    <cellStyle name="Millares 2 7 2 3 4 2 2" xfId="39513" xr:uid="{FF036F92-54E2-44C5-BEEC-0E5BC7F0ACE6}"/>
    <cellStyle name="Millares 2 7 2 3 4 3" xfId="28072" xr:uid="{0AD443F6-D2B6-4F9D-B2F6-A81DA53421D4}"/>
    <cellStyle name="Millares 2 7 2 3 4 4" xfId="50954" xr:uid="{658A03ED-C46A-4A63-BAB6-DF3187B5C444}"/>
    <cellStyle name="Millares 2 7 2 3 5" xfId="10228" xr:uid="{E89E9318-3631-48E1-B864-73223B7445CD}"/>
    <cellStyle name="Millares 2 7 2 3 5 2" xfId="21671" xr:uid="{D2C101DB-AF11-408F-A087-8104ADB8C2DF}"/>
    <cellStyle name="Millares 2 7 2 3 5 2 2" xfId="44565" xr:uid="{D6F62903-C95D-4C49-9A90-93EBD8419FC6}"/>
    <cellStyle name="Millares 2 7 2 3 5 3" xfId="33124" xr:uid="{6FF19AA4-9905-4211-8340-CAD1371E1EB7}"/>
    <cellStyle name="Millares 2 7 2 3 6" xfId="11312" xr:uid="{7D97AA32-598C-4BD9-8A20-FC842BB46313}"/>
    <cellStyle name="Millares 2 7 2 3 6 2" xfId="22755" xr:uid="{5C04489B-EABD-46DE-8074-9245FD3E1CA2}"/>
    <cellStyle name="Millares 2 7 2 3 6 2 2" xfId="45649" xr:uid="{DFBA225F-BD6D-416C-89E2-8278730CF5F2}"/>
    <cellStyle name="Millares 2 7 2 3 6 3" xfId="34208" xr:uid="{0B7103FD-B8E5-426D-AD98-680C2462B944}"/>
    <cellStyle name="Millares 2 7 2 3 7" xfId="12377" xr:uid="{F51E9EE9-1BB3-4681-A0F8-0FEDBAF904AF}"/>
    <cellStyle name="Millares 2 7 2 3 7 2" xfId="35271" xr:uid="{8BAA2DCB-F98D-4458-9BB7-93740FF31391}"/>
    <cellStyle name="Millares 2 7 2 3 8" xfId="23830" xr:uid="{07F04A19-CA01-4A3D-9A09-A0A698C07692}"/>
    <cellStyle name="Millares 2 7 2 3 9" xfId="46713" xr:uid="{49BFDF70-AC1D-44DF-8731-DA0F5F499222}"/>
    <cellStyle name="Millares 2 7 2 4" xfId="1447" xr:uid="{00719EB8-D4D8-42B5-B917-011982E165E7}"/>
    <cellStyle name="Millares 2 7 2 4 2" xfId="2764" xr:uid="{2AC3CB06-CB76-4A8B-881E-A3CF159CD7B5}"/>
    <cellStyle name="Millares 2 7 2 4 2 2" xfId="7012" xr:uid="{BC9DC8D5-F33E-475B-A9AA-6696542418CA}"/>
    <cellStyle name="Millares 2 7 2 4 2 2 2" xfId="18464" xr:uid="{1431DBCE-D3C0-42A0-BBD7-5B027270874A}"/>
    <cellStyle name="Millares 2 7 2 4 2 2 2 2" xfId="41358" xr:uid="{18AAD5B5-DAF4-4169-8FC1-FFF2C22D860F}"/>
    <cellStyle name="Millares 2 7 2 4 2 2 3" xfId="29917" xr:uid="{F8690558-A309-43D5-8AE1-42395A0DC187}"/>
    <cellStyle name="Millares 2 7 2 4 2 2 4" xfId="52799" xr:uid="{6C868EC4-91A1-4165-A96B-02927DB63B0A}"/>
    <cellStyle name="Millares 2 7 2 4 2 3" xfId="14222" xr:uid="{EA2FE49C-7B4C-47D4-9E48-A23C4310E411}"/>
    <cellStyle name="Millares 2 7 2 4 2 3 2" xfId="37116" xr:uid="{F0FBCA91-099E-461A-99C4-67E020F21C1E}"/>
    <cellStyle name="Millares 2 7 2 4 2 4" xfId="25675" xr:uid="{D21715A6-FF68-44A9-ACFD-2603A9583562}"/>
    <cellStyle name="Millares 2 7 2 4 2 5" xfId="48558" xr:uid="{37A1C764-E5F8-457B-A8A4-F384707854FB}"/>
    <cellStyle name="Millares 2 7 2 4 3" xfId="5695" xr:uid="{6AB4A828-0E59-4124-AB02-0F50CC3A2D3C}"/>
    <cellStyle name="Millares 2 7 2 4 3 2" xfId="17147" xr:uid="{C59E69A9-C378-41B4-83F4-B5DCB2B4BF5D}"/>
    <cellStyle name="Millares 2 7 2 4 3 2 2" xfId="40041" xr:uid="{563C0752-2ADE-4117-A471-327E92CF2C5E}"/>
    <cellStyle name="Millares 2 7 2 4 3 3" xfId="28600" xr:uid="{4845A87A-5F96-4682-96DF-0FD11032A5D9}"/>
    <cellStyle name="Millares 2 7 2 4 3 4" xfId="51482" xr:uid="{60FF8F27-3909-4724-A409-F9D92CFB4587}"/>
    <cellStyle name="Millares 2 7 2 4 4" xfId="12905" xr:uid="{EF281761-43CC-438D-91FF-3A4AF4A87B1D}"/>
    <cellStyle name="Millares 2 7 2 4 4 2" xfId="35799" xr:uid="{4CF94807-1212-4488-B60B-93ECAFB652A6}"/>
    <cellStyle name="Millares 2 7 2 4 5" xfId="24358" xr:uid="{2C6483BC-F61A-45F8-8DC1-05C2585E3D82}"/>
    <cellStyle name="Millares 2 7 2 4 6" xfId="47241" xr:uid="{E4975C65-C7E8-42D2-8ED8-382F70F4FC3E}"/>
    <cellStyle name="Millares 2 7 2 5" xfId="1709" xr:uid="{769045AF-2797-444D-A798-EDBA5F54EAF7}"/>
    <cellStyle name="Millares 2 7 2 5 2" xfId="5957" xr:uid="{73A03824-845C-4652-8B01-95F8415A0932}"/>
    <cellStyle name="Millares 2 7 2 5 2 2" xfId="17409" xr:uid="{29F5931A-742F-433D-A621-B07BE029EE5A}"/>
    <cellStyle name="Millares 2 7 2 5 2 2 2" xfId="40303" xr:uid="{746F48FB-34B8-4096-8863-A7A68F658E82}"/>
    <cellStyle name="Millares 2 7 2 5 2 3" xfId="28862" xr:uid="{FD395AAC-6659-4A00-A13E-DD4CD3A503A3}"/>
    <cellStyle name="Millares 2 7 2 5 2 4" xfId="51744" xr:uid="{CA235FCC-E3D4-46E6-B7DF-133A6791EAD2}"/>
    <cellStyle name="Millares 2 7 2 5 3" xfId="13167" xr:uid="{3716F296-3171-4E72-A08D-680CAC2D837B}"/>
    <cellStyle name="Millares 2 7 2 5 3 2" xfId="36061" xr:uid="{7E77AF63-B6D6-4F0F-848F-F88388ADDD29}"/>
    <cellStyle name="Millares 2 7 2 5 4" xfId="24620" xr:uid="{421F347D-BA42-4BA1-9BF8-B3AA228587D5}"/>
    <cellStyle name="Millares 2 7 2 5 5" xfId="47503" xr:uid="{AFADAAC5-2AEB-42E8-AA59-406490EA84F3}"/>
    <cellStyle name="Millares 2 7 2 6" xfId="3032" xr:uid="{A47EFEBF-E975-498B-94FF-CA6D810A1B5A}"/>
    <cellStyle name="Millares 2 7 2 6 2" xfId="7275" xr:uid="{36377356-E1D4-4D1A-945E-4024C6CC2CA0}"/>
    <cellStyle name="Millares 2 7 2 6 2 2" xfId="18727" xr:uid="{9349506B-B631-4F46-BC70-58263DC849C8}"/>
    <cellStyle name="Millares 2 7 2 6 2 2 2" xfId="41621" xr:uid="{857189DD-0660-45F8-AC4D-4E96D3C31085}"/>
    <cellStyle name="Millares 2 7 2 6 2 3" xfId="30180" xr:uid="{91BEA947-B400-439F-B4B6-256A2FB200AF}"/>
    <cellStyle name="Millares 2 7 2 6 2 4" xfId="53062" xr:uid="{A7838339-52B5-4FE0-874F-560B335AB19F}"/>
    <cellStyle name="Millares 2 7 2 6 3" xfId="14485" xr:uid="{ED370C37-99DE-46E6-9BEC-C1E88E4350B2}"/>
    <cellStyle name="Millares 2 7 2 6 3 2" xfId="37379" xr:uid="{B9DD67F7-2585-45CE-80BF-8E493445858F}"/>
    <cellStyle name="Millares 2 7 2 6 4" xfId="25938" xr:uid="{14538642-6E0C-4EFB-BFF8-916DD9F9BFA2}"/>
    <cellStyle name="Millares 2 7 2 6 5" xfId="48820" xr:uid="{F9B2F2C8-5D8C-4752-8C15-63C80F8F8834}"/>
    <cellStyle name="Millares 2 7 2 7" xfId="3292" xr:uid="{B562039B-0309-4FAF-A304-6FAA53861ED5}"/>
    <cellStyle name="Millares 2 7 2 7 2" xfId="7535" xr:uid="{8CD6C67D-E015-4A1A-9B69-6D906C2E90B7}"/>
    <cellStyle name="Millares 2 7 2 7 2 2" xfId="18987" xr:uid="{93ED7255-3B27-45D5-AAFE-52A52A712DA7}"/>
    <cellStyle name="Millares 2 7 2 7 2 2 2" xfId="41881" xr:uid="{5E661349-0477-4B96-A9A2-DF117A6A1550}"/>
    <cellStyle name="Millares 2 7 2 7 2 3" xfId="30440" xr:uid="{6696CA04-2E06-490F-9A0F-71D98684C6F7}"/>
    <cellStyle name="Millares 2 7 2 7 2 4" xfId="53322" xr:uid="{5E29EE79-6EE2-4ABB-9312-ED68A8F5D025}"/>
    <cellStyle name="Millares 2 7 2 7 3" xfId="14745" xr:uid="{1A93DF62-7305-41E9-BBF5-02AF14091143}"/>
    <cellStyle name="Millares 2 7 2 7 3 2" xfId="37639" xr:uid="{B7AFFBBE-7CC7-40FF-A0C1-AE5AC0283E04}"/>
    <cellStyle name="Millares 2 7 2 7 4" xfId="26198" xr:uid="{13757902-5F8E-45B2-8011-8EEDE7959536}"/>
    <cellStyle name="Millares 2 7 2 7 5" xfId="49080" xr:uid="{1B8C7717-D920-447B-B06E-C938D130F5C8}"/>
    <cellStyle name="Millares 2 7 2 8" xfId="3553" xr:uid="{F1FC9C8E-B509-4809-B1E5-E3AFE8E62029}"/>
    <cellStyle name="Millares 2 7 2 8 2" xfId="7796" xr:uid="{BA88D517-FE1D-4F81-8A3E-CF4347C880FF}"/>
    <cellStyle name="Millares 2 7 2 8 2 2" xfId="19248" xr:uid="{D9872EB4-53B0-479D-B0FC-8125D3269268}"/>
    <cellStyle name="Millares 2 7 2 8 2 2 2" xfId="42142" xr:uid="{E7BB0FEC-15DD-477F-9B92-0BB0F53A711D}"/>
    <cellStyle name="Millares 2 7 2 8 2 3" xfId="30701" xr:uid="{DD725A04-D35E-49D4-BDE8-893EE2BE5741}"/>
    <cellStyle name="Millares 2 7 2 8 2 4" xfId="53583" xr:uid="{F2EF5438-7DEC-454F-83AC-71FCCDF0DC51}"/>
    <cellStyle name="Millares 2 7 2 8 3" xfId="15006" xr:uid="{9246B1AC-10A8-44D3-BD4E-74E5F58BB30F}"/>
    <cellStyle name="Millares 2 7 2 8 3 2" xfId="37900" xr:uid="{23119EF7-F0D5-4DBB-9F0A-C2AEDF95974A}"/>
    <cellStyle name="Millares 2 7 2 8 4" xfId="26459" xr:uid="{16C07573-69A6-42AF-A9BA-8D57065BF971}"/>
    <cellStyle name="Millares 2 7 2 8 5" xfId="49341" xr:uid="{9E79B0F1-31CF-4F2F-9637-927BE8F00023}"/>
    <cellStyle name="Millares 2 7 2 9" xfId="4621" xr:uid="{8156C4E0-3C97-4F54-BBCC-B96486DB1784}"/>
    <cellStyle name="Millares 2 7 2 9 2" xfId="16073" xr:uid="{46CD03B5-532C-48DB-AE7F-ACAC44F61FDF}"/>
    <cellStyle name="Millares 2 7 2 9 2 2" xfId="38967" xr:uid="{AD2149B0-2743-45B7-9F1A-EAF89EE87978}"/>
    <cellStyle name="Millares 2 7 2 9 3" xfId="27526" xr:uid="{B823FAE2-B62F-4321-B480-525B306D5D57}"/>
    <cellStyle name="Millares 2 7 2 9 4" xfId="50408" xr:uid="{690FA4A0-1A67-49D8-A6FC-ECF92AAE441B}"/>
    <cellStyle name="Millares 2 7 3" xfId="538" xr:uid="{DC196777-B6C5-4A51-A960-D673FC5847F2}"/>
    <cellStyle name="Millares 2 7 3 10" xfId="46333" xr:uid="{2395C817-2E67-49DC-923B-EC7EAE91BFE7}"/>
    <cellStyle name="Millares 2 7 3 2" xfId="1066" xr:uid="{FD04D0EF-4D8F-4C08-9BB2-457690AD712C}"/>
    <cellStyle name="Millares 2 7 3 2 2" xfId="2383" xr:uid="{00935AB4-88A6-475C-8BEF-88088E79228C}"/>
    <cellStyle name="Millares 2 7 3 2 2 2" xfId="6631" xr:uid="{82E3472F-279A-49D8-BAF9-5419DFE8BE8A}"/>
    <cellStyle name="Millares 2 7 3 2 2 2 2" xfId="18083" xr:uid="{985DA03A-CD09-479D-A8EC-22FBE3E96428}"/>
    <cellStyle name="Millares 2 7 3 2 2 2 2 2" xfId="40977" xr:uid="{ACD753BD-50A5-4336-A5D9-BA6B91920D26}"/>
    <cellStyle name="Millares 2 7 3 2 2 2 3" xfId="29536" xr:uid="{EEF0255C-0778-4E06-A083-68407C957D6B}"/>
    <cellStyle name="Millares 2 7 3 2 2 2 4" xfId="52418" xr:uid="{127D7EEB-AC13-43DB-B8EA-58F3DF1F3AE9}"/>
    <cellStyle name="Millares 2 7 3 2 2 3" xfId="13841" xr:uid="{03E214B0-7653-4E3E-A96E-D3E33BE961D8}"/>
    <cellStyle name="Millares 2 7 3 2 2 3 2" xfId="36735" xr:uid="{B8297F71-14F3-4612-8C7F-C7B1912D8BF2}"/>
    <cellStyle name="Millares 2 7 3 2 2 4" xfId="25294" xr:uid="{5FDBC13C-4A23-4581-B712-04DFC5E03017}"/>
    <cellStyle name="Millares 2 7 3 2 2 5" xfId="48177" xr:uid="{BC7C9BE8-CF20-47E4-A121-1B62354795C4}"/>
    <cellStyle name="Millares 2 7 3 2 3" xfId="4227" xr:uid="{F4D809AE-6708-4A03-8067-78E5698BBE5A}"/>
    <cellStyle name="Millares 2 7 3 2 3 2" xfId="8470" xr:uid="{E2FE2653-C021-4E05-93DB-0E60AA9366AD}"/>
    <cellStyle name="Millares 2 7 3 2 3 2 2" xfId="19922" xr:uid="{F8CCD472-4F9B-4F72-A9F9-F528252601DC}"/>
    <cellStyle name="Millares 2 7 3 2 3 2 2 2" xfId="42816" xr:uid="{54D30398-E2C4-41D1-88C0-0F83858FF545}"/>
    <cellStyle name="Millares 2 7 3 2 3 2 3" xfId="31375" xr:uid="{92D65176-9797-4081-A21F-E3C98A871E3C}"/>
    <cellStyle name="Millares 2 7 3 2 3 2 4" xfId="54257" xr:uid="{0949B06C-2250-496D-B5E1-B06FB372C12A}"/>
    <cellStyle name="Millares 2 7 3 2 3 3" xfId="15680" xr:uid="{22A78061-D695-4943-A34C-D19B706E5A2F}"/>
    <cellStyle name="Millares 2 7 3 2 3 3 2" xfId="38574" xr:uid="{8E542793-5168-4A92-A695-CEB2EEEF7EC6}"/>
    <cellStyle name="Millares 2 7 3 2 3 4" xfId="27133" xr:uid="{7727BF3F-5793-40BC-BA25-56A4D404C21E}"/>
    <cellStyle name="Millares 2 7 3 2 3 5" xfId="50015" xr:uid="{D553552F-9128-4593-981E-D77932C5764F}"/>
    <cellStyle name="Millares 2 7 3 2 4" xfId="5314" xr:uid="{078F2666-32DB-4B21-9CDD-CB61E4805533}"/>
    <cellStyle name="Millares 2 7 3 2 4 2" xfId="16766" xr:uid="{048ED216-DD28-4FC4-913E-AAD6A69A4C4C}"/>
    <cellStyle name="Millares 2 7 3 2 4 2 2" xfId="39660" xr:uid="{6CEF88D2-5654-47DE-8E1E-B8B64DF08FE8}"/>
    <cellStyle name="Millares 2 7 3 2 4 3" xfId="28219" xr:uid="{EA15F564-3596-4155-8821-98F9F982991F}"/>
    <cellStyle name="Millares 2 7 3 2 4 4" xfId="51101" xr:uid="{C20ED358-463D-4613-BA23-EB4E96F0F9FD}"/>
    <cellStyle name="Millares 2 7 3 2 5" xfId="10375" xr:uid="{062ECF66-3DB5-4194-80CA-A942FEDB30EF}"/>
    <cellStyle name="Millares 2 7 3 2 5 2" xfId="21818" xr:uid="{CBCB7096-00EC-4259-984E-4A2485B721F0}"/>
    <cellStyle name="Millares 2 7 3 2 5 2 2" xfId="44712" xr:uid="{B8C938E7-F251-4AD1-94A6-9546511BDFEA}"/>
    <cellStyle name="Millares 2 7 3 2 5 3" xfId="33271" xr:uid="{9A28F920-C267-40C1-BE94-7B91D1A4042F}"/>
    <cellStyle name="Millares 2 7 3 2 6" xfId="11459" xr:uid="{DEDC48FB-DFE7-4012-A5D0-633310CF5AE8}"/>
    <cellStyle name="Millares 2 7 3 2 6 2" xfId="22902" xr:uid="{33649544-4A4A-4625-9B2C-FEEFB79BA62A}"/>
    <cellStyle name="Millares 2 7 3 2 6 2 2" xfId="45796" xr:uid="{CD79D564-0C66-4621-B858-9CDE47D13D46}"/>
    <cellStyle name="Millares 2 7 3 2 6 3" xfId="34355" xr:uid="{43B59960-BA63-4574-9FA2-ABD253B42CD4}"/>
    <cellStyle name="Millares 2 7 3 2 7" xfId="12524" xr:uid="{710DB2CA-13BE-4ED3-B3C6-FED2B4952B6C}"/>
    <cellStyle name="Millares 2 7 3 2 7 2" xfId="35418" xr:uid="{77FD307A-D343-44E6-81B5-320BC9CBFCE6}"/>
    <cellStyle name="Millares 2 7 3 2 8" xfId="23977" xr:uid="{CE42484B-41FC-4817-BDAE-133154C8E254}"/>
    <cellStyle name="Millares 2 7 3 2 9" xfId="46860" xr:uid="{F8229220-E99A-429B-BD2C-C8575151A355}"/>
    <cellStyle name="Millares 2 7 3 3" xfId="1856" xr:uid="{A229BD37-450A-43B8-8AFC-8CCC059F89AA}"/>
    <cellStyle name="Millares 2 7 3 3 2" xfId="6104" xr:uid="{208C1006-2362-4EF9-9E6E-C6414E914FC5}"/>
    <cellStyle name="Millares 2 7 3 3 2 2" xfId="17556" xr:uid="{326923C5-241A-4167-BE0C-89A318489198}"/>
    <cellStyle name="Millares 2 7 3 3 2 2 2" xfId="40450" xr:uid="{DF11933F-808F-464B-9226-25BECA92E007}"/>
    <cellStyle name="Millares 2 7 3 3 2 3" xfId="29009" xr:uid="{2390C33E-5368-441A-8C30-F3AB3B17A443}"/>
    <cellStyle name="Millares 2 7 3 3 2 4" xfId="51891" xr:uid="{3186C139-19FF-4600-9609-F3F1C903940A}"/>
    <cellStyle name="Millares 2 7 3 3 3" xfId="13314" xr:uid="{0A2F2BDD-DCD4-472F-B733-345725ED2022}"/>
    <cellStyle name="Millares 2 7 3 3 3 2" xfId="36208" xr:uid="{BAEAF1B0-D030-44F9-B82C-5AA80FEEB86B}"/>
    <cellStyle name="Millares 2 7 3 3 4" xfId="24767" xr:uid="{FE02F72A-5A5A-4327-92C9-3A7C88701B61}"/>
    <cellStyle name="Millares 2 7 3 3 5" xfId="47650" xr:uid="{A45E86CA-9646-4051-8369-CB1B5F7E5690}"/>
    <cellStyle name="Millares 2 7 3 4" xfId="3700" xr:uid="{B9C20299-CFB8-409B-85D6-2ED8C7F82961}"/>
    <cellStyle name="Millares 2 7 3 4 2" xfId="7943" xr:uid="{C4E0F74F-BDC4-49A6-BF41-BB9376690655}"/>
    <cellStyle name="Millares 2 7 3 4 2 2" xfId="19395" xr:uid="{0897C5AD-3225-49C4-BFCD-5E2FF6F7E87D}"/>
    <cellStyle name="Millares 2 7 3 4 2 2 2" xfId="42289" xr:uid="{7B255577-63E3-4E79-9087-252A5C877FD2}"/>
    <cellStyle name="Millares 2 7 3 4 2 3" xfId="30848" xr:uid="{00A2CE3B-F2C4-444C-B41E-9BCEC44773AC}"/>
    <cellStyle name="Millares 2 7 3 4 2 4" xfId="53730" xr:uid="{E2D4BD42-97D2-461C-892A-C5F39059798D}"/>
    <cellStyle name="Millares 2 7 3 4 3" xfId="15153" xr:uid="{F21C9461-BB4C-4538-B596-BC7D2B70B98A}"/>
    <cellStyle name="Millares 2 7 3 4 3 2" xfId="38047" xr:uid="{7C0444D0-8A64-4E06-9657-1C492AA27129}"/>
    <cellStyle name="Millares 2 7 3 4 4" xfId="26606" xr:uid="{4AEF5D82-696B-4CC9-8802-C09F40167DDD}"/>
    <cellStyle name="Millares 2 7 3 4 5" xfId="49488" xr:uid="{FA1C151A-C2F2-47E1-8C22-EE2824698F8E}"/>
    <cellStyle name="Millares 2 7 3 5" xfId="4787" xr:uid="{A0E8A338-7731-40FD-A88E-8F3C1B1F4DD5}"/>
    <cellStyle name="Millares 2 7 3 5 2" xfId="16239" xr:uid="{CE18EA63-2A50-4970-AA82-B92E3996E9BA}"/>
    <cellStyle name="Millares 2 7 3 5 2 2" xfId="39133" xr:uid="{F6DD95D2-3F54-4778-AB02-64E33F41E742}"/>
    <cellStyle name="Millares 2 7 3 5 3" xfId="27692" xr:uid="{81B94B18-752F-4E11-B32E-833E25115DBD}"/>
    <cellStyle name="Millares 2 7 3 5 4" xfId="50574" xr:uid="{A739B1DE-7FB9-4FA1-96F7-CFD6BC5C8175}"/>
    <cellStyle name="Millares 2 7 3 6" xfId="9848" xr:uid="{09E08956-8F9C-42A5-87D8-76E87BC1574E}"/>
    <cellStyle name="Millares 2 7 3 6 2" xfId="21291" xr:uid="{680F3E79-4ECC-47D9-840F-2A2B4CA0F658}"/>
    <cellStyle name="Millares 2 7 3 6 2 2" xfId="44185" xr:uid="{2F9CDA45-8C62-49C2-932E-D618C89C49BC}"/>
    <cellStyle name="Millares 2 7 3 6 3" xfId="32744" xr:uid="{588CA091-9ED7-4F24-8D2F-C7DD164D73AD}"/>
    <cellStyle name="Millares 2 7 3 7" xfId="10932" xr:uid="{CBF1DEB1-3809-47F1-9C59-74407207A9AF}"/>
    <cellStyle name="Millares 2 7 3 7 2" xfId="22375" xr:uid="{799DA20D-0903-4EC3-9B24-32D55DF19CEB}"/>
    <cellStyle name="Millares 2 7 3 7 2 2" xfId="45269" xr:uid="{7EDD891A-78BE-4D4B-92E6-A5B246287544}"/>
    <cellStyle name="Millares 2 7 3 7 3" xfId="33828" xr:uid="{D8684F70-A8D9-4D42-8E71-2061944994A4}"/>
    <cellStyle name="Millares 2 7 3 8" xfId="11997" xr:uid="{D1604354-C341-48F2-ADC9-CB8B0084EFBC}"/>
    <cellStyle name="Millares 2 7 3 8 2" xfId="34891" xr:uid="{6ADB7428-5BDA-408E-959E-637945D1E9D4}"/>
    <cellStyle name="Millares 2 7 3 9" xfId="23450" xr:uid="{FD39334A-0DB2-457E-992D-967B8B847A81}"/>
    <cellStyle name="Millares 2 7 4" xfId="803" xr:uid="{EF109625-0821-4844-A9BC-9E68BE889A8B}"/>
    <cellStyle name="Millares 2 7 4 2" xfId="2120" xr:uid="{A3E31B13-7C58-47B5-A0F7-A44A8D5A8F17}"/>
    <cellStyle name="Millares 2 7 4 2 2" xfId="6368" xr:uid="{14C2BD08-BF7B-4891-8BA0-026760FB52AE}"/>
    <cellStyle name="Millares 2 7 4 2 2 2" xfId="17820" xr:uid="{658B05C4-43EF-4534-9980-04338871B9C9}"/>
    <cellStyle name="Millares 2 7 4 2 2 2 2" xfId="40714" xr:uid="{C9D836AD-7903-4C74-9227-834734F0255F}"/>
    <cellStyle name="Millares 2 7 4 2 2 3" xfId="29273" xr:uid="{013AC069-5319-4796-9D72-A8BE911FC88D}"/>
    <cellStyle name="Millares 2 7 4 2 2 4" xfId="52155" xr:uid="{89965D18-4FFC-4722-B0F2-D0D3C05D5351}"/>
    <cellStyle name="Millares 2 7 4 2 3" xfId="13578" xr:uid="{99418339-F9A2-44C0-A21D-159B2675B9DB}"/>
    <cellStyle name="Millares 2 7 4 2 3 2" xfId="36472" xr:uid="{C3650D5A-4E99-4A2A-A9FE-2D6A95680BB2}"/>
    <cellStyle name="Millares 2 7 4 2 4" xfId="25031" xr:uid="{FC0B849F-B091-4F47-9071-ECF12D8C33C2}"/>
    <cellStyle name="Millares 2 7 4 2 5" xfId="47914" xr:uid="{270D8A22-30F7-49BE-80DC-DC4DB2E96380}"/>
    <cellStyle name="Millares 2 7 4 3" xfId="3964" xr:uid="{1A7E282A-A167-4A5F-B23F-78033A9E71B6}"/>
    <cellStyle name="Millares 2 7 4 3 2" xfId="8207" xr:uid="{70760A00-5974-4187-83BF-B910302F1A5A}"/>
    <cellStyle name="Millares 2 7 4 3 2 2" xfId="19659" xr:uid="{F2B1E333-D733-4F94-8CBB-D3F40A66F4AC}"/>
    <cellStyle name="Millares 2 7 4 3 2 2 2" xfId="42553" xr:uid="{1EDCF96A-0364-4FDC-BD79-B6020F5CBEAF}"/>
    <cellStyle name="Millares 2 7 4 3 2 3" xfId="31112" xr:uid="{561467D7-F173-4179-B601-CF513CE4BFCD}"/>
    <cellStyle name="Millares 2 7 4 3 2 4" xfId="53994" xr:uid="{AD8B4030-5621-4E92-981F-BD86C27E2381}"/>
    <cellStyle name="Millares 2 7 4 3 3" xfId="15417" xr:uid="{655BC044-3699-489B-858B-7068395538DB}"/>
    <cellStyle name="Millares 2 7 4 3 3 2" xfId="38311" xr:uid="{2CA1B60C-5888-425C-9E33-9881A3A569EB}"/>
    <cellStyle name="Millares 2 7 4 3 4" xfId="26870" xr:uid="{18195D3E-4110-464C-A2BF-2931EF512289}"/>
    <cellStyle name="Millares 2 7 4 3 5" xfId="49752" xr:uid="{80729480-3271-47EA-AD12-7CB3611357CC}"/>
    <cellStyle name="Millares 2 7 4 4" xfId="5051" xr:uid="{10FE914A-BBD5-44A0-ABC6-CE5E3F433E96}"/>
    <cellStyle name="Millares 2 7 4 4 2" xfId="16503" xr:uid="{74D97ABA-C26A-442B-8943-1B7CF4659B85}"/>
    <cellStyle name="Millares 2 7 4 4 2 2" xfId="39397" xr:uid="{81770CAD-D349-4368-BE1D-70C77C2D440A}"/>
    <cellStyle name="Millares 2 7 4 4 3" xfId="27956" xr:uid="{9B7F0FE7-FBF1-4050-8E2E-70E44F20F124}"/>
    <cellStyle name="Millares 2 7 4 4 4" xfId="50838" xr:uid="{25DCD46E-8785-4F32-B104-E5E4EBB03225}"/>
    <cellStyle name="Millares 2 7 4 5" xfId="10112" xr:uid="{D38AFE24-BF6C-4585-9553-9453513D1C2B}"/>
    <cellStyle name="Millares 2 7 4 5 2" xfId="21555" xr:uid="{A6EC71AB-83C5-494C-A44E-04E2671F29B5}"/>
    <cellStyle name="Millares 2 7 4 5 2 2" xfId="44449" xr:uid="{8FEBEEA2-BAC6-44E4-A4DA-0A940D826544}"/>
    <cellStyle name="Millares 2 7 4 5 3" xfId="33008" xr:uid="{90859B9B-93E5-4499-85D0-BF749F815773}"/>
    <cellStyle name="Millares 2 7 4 6" xfId="11196" xr:uid="{3CBFF6E4-F622-4BA0-88F1-8226014BEC67}"/>
    <cellStyle name="Millares 2 7 4 6 2" xfId="22639" xr:uid="{DC1EF7B7-A2B5-420B-91F5-EB081503C3A3}"/>
    <cellStyle name="Millares 2 7 4 6 2 2" xfId="45533" xr:uid="{370E2CFC-5767-4C39-B384-5868975A0AEA}"/>
    <cellStyle name="Millares 2 7 4 6 3" xfId="34092" xr:uid="{7DE951FF-1819-4D94-A31C-F169FEE04064}"/>
    <cellStyle name="Millares 2 7 4 7" xfId="12261" xr:uid="{E7DEB0FD-919D-45C6-BF59-294EE98C68B3}"/>
    <cellStyle name="Millares 2 7 4 7 2" xfId="35155" xr:uid="{2E98E920-6904-468C-8B83-B71EDC1523BF}"/>
    <cellStyle name="Millares 2 7 4 8" xfId="23714" xr:uid="{13C33202-0699-4953-B09A-C2902F0CF8C1}"/>
    <cellStyle name="Millares 2 7 4 9" xfId="46597" xr:uid="{FBDEA4DF-48B2-4656-ABAB-D360895A5348}"/>
    <cellStyle name="Millares 2 7 5" xfId="1331" xr:uid="{F5D88854-9522-451A-992E-E0830D58A222}"/>
    <cellStyle name="Millares 2 7 5 2" xfId="2648" xr:uid="{72FE1015-7362-4682-AF0D-9DFAB291D5D7}"/>
    <cellStyle name="Millares 2 7 5 2 2" xfId="6896" xr:uid="{82B73BC7-5E4C-4E99-B2DB-B9C171F9C433}"/>
    <cellStyle name="Millares 2 7 5 2 2 2" xfId="18348" xr:uid="{C9C290C8-2210-4D13-AF2F-BDBBDD67E913}"/>
    <cellStyle name="Millares 2 7 5 2 2 2 2" xfId="41242" xr:uid="{2F87084B-E933-4789-AB9A-A8CAD1AC6199}"/>
    <cellStyle name="Millares 2 7 5 2 2 3" xfId="29801" xr:uid="{D51410EF-0B46-464D-B843-906573FFBC81}"/>
    <cellStyle name="Millares 2 7 5 2 2 4" xfId="52683" xr:uid="{1F664CCF-DEEB-4E8F-AA35-CBB9914A71BE}"/>
    <cellStyle name="Millares 2 7 5 2 3" xfId="14106" xr:uid="{9516E94C-93AD-4CF6-9719-0348EABCDF63}"/>
    <cellStyle name="Millares 2 7 5 2 3 2" xfId="37000" xr:uid="{AC2A4EBD-6647-4662-A971-A677C29F8168}"/>
    <cellStyle name="Millares 2 7 5 2 4" xfId="25559" xr:uid="{EE3A5D47-F55B-4939-BC09-9A00491228C9}"/>
    <cellStyle name="Millares 2 7 5 2 5" xfId="48442" xr:uid="{818E3A5C-EF9C-4481-B50E-FB6D857A742B}"/>
    <cellStyle name="Millares 2 7 5 3" xfId="5579" xr:uid="{CC80B226-5795-489C-8804-B96D881C398F}"/>
    <cellStyle name="Millares 2 7 5 3 2" xfId="17031" xr:uid="{A537880B-5395-4477-93CD-ECC65C1BB1D0}"/>
    <cellStyle name="Millares 2 7 5 3 2 2" xfId="39925" xr:uid="{8969C052-24CA-46E8-B766-FDB0E271CC63}"/>
    <cellStyle name="Millares 2 7 5 3 3" xfId="28484" xr:uid="{307D2AF4-717A-4654-B268-3B2C7F8AAEF6}"/>
    <cellStyle name="Millares 2 7 5 3 4" xfId="51366" xr:uid="{69152BD8-E2D0-4B89-8A18-6F18AB72ACE7}"/>
    <cellStyle name="Millares 2 7 5 4" xfId="12789" xr:uid="{D315772E-9E05-42B1-9F05-29C81C0BC8F9}"/>
    <cellStyle name="Millares 2 7 5 4 2" xfId="35683" xr:uid="{851D7C20-51D8-421C-B0AD-A11DD822B9D7}"/>
    <cellStyle name="Millares 2 7 5 5" xfId="24242" xr:uid="{F0CE1343-CB0B-437D-AA2F-9711E526B00A}"/>
    <cellStyle name="Millares 2 7 5 6" xfId="47125" xr:uid="{8DD272CD-A247-4341-8396-9F9CE4E13364}"/>
    <cellStyle name="Millares 2 7 6" xfId="1593" xr:uid="{0A542B81-2C8C-45B8-9092-CDB033AF6B46}"/>
    <cellStyle name="Millares 2 7 6 2" xfId="5841" xr:uid="{B95E1501-FF2A-4F38-A06A-AA54788376F2}"/>
    <cellStyle name="Millares 2 7 6 2 2" xfId="17293" xr:uid="{946B9D4B-522A-432B-A41C-3FE41213FB14}"/>
    <cellStyle name="Millares 2 7 6 2 2 2" xfId="40187" xr:uid="{54C3D8A7-5E82-4B53-8573-40C49EB121C7}"/>
    <cellStyle name="Millares 2 7 6 2 3" xfId="28746" xr:uid="{3833044F-57AA-407A-9147-CF9D81D19A71}"/>
    <cellStyle name="Millares 2 7 6 2 4" xfId="51628" xr:uid="{2F0CA7C1-60E1-499B-80FF-C9E7EDBD2F70}"/>
    <cellStyle name="Millares 2 7 6 3" xfId="13051" xr:uid="{0384FD44-6AA3-4257-8377-3E87B8D6484A}"/>
    <cellStyle name="Millares 2 7 6 3 2" xfId="35945" xr:uid="{C1D083AF-D7E7-46FC-A3B9-D59C87D54A2D}"/>
    <cellStyle name="Millares 2 7 6 4" xfId="24504" xr:uid="{83F46BE0-0A98-43D1-8416-A7BB23093FA9}"/>
    <cellStyle name="Millares 2 7 6 5" xfId="47387" xr:uid="{153E799C-3878-42B3-9904-F98AB5D92A51}"/>
    <cellStyle name="Millares 2 7 7" xfId="2916" xr:uid="{BA6842F5-31D4-4A8C-A395-8B3E60390A81}"/>
    <cellStyle name="Millares 2 7 7 2" xfId="7159" xr:uid="{17AB2B9D-FEB4-4F9D-84CF-BDF154C8FF15}"/>
    <cellStyle name="Millares 2 7 7 2 2" xfId="18611" xr:uid="{B2CB7015-76C6-4D4B-93D9-70AFD3039722}"/>
    <cellStyle name="Millares 2 7 7 2 2 2" xfId="41505" xr:uid="{F1F28DF3-E6C5-4763-BC7C-0BB07C44BF91}"/>
    <cellStyle name="Millares 2 7 7 2 3" xfId="30064" xr:uid="{F003620C-2D35-4A2C-A264-31E8B0525468}"/>
    <cellStyle name="Millares 2 7 7 2 4" xfId="52946" xr:uid="{172F4C6D-8D98-401A-813D-52672CBDD1A2}"/>
    <cellStyle name="Millares 2 7 7 3" xfId="14369" xr:uid="{090E68FF-AE76-41BC-B75A-68FB7C1CF3FF}"/>
    <cellStyle name="Millares 2 7 7 3 2" xfId="37263" xr:uid="{96C24D06-53E3-4A55-89FA-E75DED42DFA2}"/>
    <cellStyle name="Millares 2 7 7 4" xfId="25822" xr:uid="{4011D417-D999-4C56-8520-BD50EAA5D259}"/>
    <cellStyle name="Millares 2 7 7 5" xfId="48704" xr:uid="{1B1B93CA-FD5F-4589-9218-914AE64A90A5}"/>
    <cellStyle name="Millares 2 7 8" xfId="3176" xr:uid="{B34FC27B-D355-488B-9C94-DF113FE20754}"/>
    <cellStyle name="Millares 2 7 8 2" xfId="7419" xr:uid="{57540C43-3692-4129-82B8-C8E67131BB6C}"/>
    <cellStyle name="Millares 2 7 8 2 2" xfId="18871" xr:uid="{C3A9DEE4-A860-4F12-8CEA-C06CF33D336F}"/>
    <cellStyle name="Millares 2 7 8 2 2 2" xfId="41765" xr:uid="{5C3B8AB5-791B-4864-BA09-FB7E75DBC252}"/>
    <cellStyle name="Millares 2 7 8 2 3" xfId="30324" xr:uid="{04AD84DC-4AEB-4454-A9F9-82B721B828CE}"/>
    <cellStyle name="Millares 2 7 8 2 4" xfId="53206" xr:uid="{EA56B26E-F608-4741-956B-05935CB2D179}"/>
    <cellStyle name="Millares 2 7 8 3" xfId="14629" xr:uid="{73562CA5-E3E1-45DE-849C-E7AACBDC26B9}"/>
    <cellStyle name="Millares 2 7 8 3 2" xfId="37523" xr:uid="{FFDE5F29-5B29-462F-A73A-653F43B5B426}"/>
    <cellStyle name="Millares 2 7 8 4" xfId="26082" xr:uid="{C4DC8053-5730-465A-B8DD-73EC40002950}"/>
    <cellStyle name="Millares 2 7 8 5" xfId="48964" xr:uid="{3825E934-088F-4BDF-B0E6-FCF455BC7F32}"/>
    <cellStyle name="Millares 2 7 9" xfId="3437" xr:uid="{7C30C385-AE78-482B-8713-681978FDC99E}"/>
    <cellStyle name="Millares 2 7 9 2" xfId="7680" xr:uid="{4DDE61F0-C339-40D4-BC98-BC4B4675CD43}"/>
    <cellStyle name="Millares 2 7 9 2 2" xfId="19132" xr:uid="{8220D166-321B-4760-95EB-7B689EDE3860}"/>
    <cellStyle name="Millares 2 7 9 2 2 2" xfId="42026" xr:uid="{E64B31D0-0488-4AA7-889E-AA1B9720E53C}"/>
    <cellStyle name="Millares 2 7 9 2 3" xfId="30585" xr:uid="{0DB77D80-1698-4318-A201-B2F74A4D428D}"/>
    <cellStyle name="Millares 2 7 9 2 4" xfId="53467" xr:uid="{5718669D-ADB1-49D6-9F13-B28953828672}"/>
    <cellStyle name="Millares 2 7 9 3" xfId="14890" xr:uid="{8D103D91-879C-460F-9F87-2E0A05A9AF1D}"/>
    <cellStyle name="Millares 2 7 9 3 2" xfId="37784" xr:uid="{E841EBE3-2DCE-4AC4-B2AD-F1349B2B06EA}"/>
    <cellStyle name="Millares 2 7 9 4" xfId="26343" xr:uid="{BA2A840B-FDC4-4F6B-981C-492E9C158580}"/>
    <cellStyle name="Millares 2 7 9 5" xfId="49225" xr:uid="{143FAFE6-D911-4D5F-A1AE-FF984B070ECB}"/>
    <cellStyle name="Millares 2 8" xfId="305" xr:uid="{B237B27E-7217-47C8-8F88-060714014D0D}"/>
    <cellStyle name="Millares 2 8 10" xfId="4535" xr:uid="{A1B96E89-4692-4AF7-BA9C-736670BBA213}"/>
    <cellStyle name="Millares 2 8 10 2" xfId="15987" xr:uid="{DA5E246B-A3AC-4694-AEE8-9D97AD3A3963}"/>
    <cellStyle name="Millares 2 8 10 2 2" xfId="38881" xr:uid="{DDC9CB94-E500-41AB-B34D-D316EA89DFD4}"/>
    <cellStyle name="Millares 2 8 10 3" xfId="27440" xr:uid="{8BD91BAA-F13F-4766-8849-63964CCEA7F9}"/>
    <cellStyle name="Millares 2 8 10 4" xfId="50322" xr:uid="{4860A999-3495-4F08-9927-AB7710A8806C}"/>
    <cellStyle name="Millares 2 8 11" xfId="8814" xr:uid="{671CDD22-1933-4463-8877-B6CA32090ACF}"/>
    <cellStyle name="Millares 2 8 11 2" xfId="20258" xr:uid="{00319388-1955-4B45-AF4D-8A0797DBAECE}"/>
    <cellStyle name="Millares 2 8 11 2 2" xfId="43152" xr:uid="{7DA2F2F0-272A-4D81-816C-515779943C54}"/>
    <cellStyle name="Millares 2 8 11 3" xfId="31711" xr:uid="{E696D8CC-B21E-44ED-800B-15B9A7EC3AE0}"/>
    <cellStyle name="Millares 2 8 11 4" xfId="54593" xr:uid="{5214AE2C-5D17-42D2-BF5F-CAE38B01F3CB}"/>
    <cellStyle name="Millares 2 8 12" xfId="9076" xr:uid="{9EA42101-74A4-448D-AB26-DEEE5384E556}"/>
    <cellStyle name="Millares 2 8 12 2" xfId="20520" xr:uid="{54F82680-90B2-4010-B692-F3143D41B285}"/>
    <cellStyle name="Millares 2 8 12 2 2" xfId="43414" xr:uid="{12366B7F-8D23-4A1A-9E14-A2E3D4CA3F18}"/>
    <cellStyle name="Millares 2 8 12 3" xfId="31973" xr:uid="{6BBC6D95-06CA-4E7A-826F-75699F9C46F6}"/>
    <cellStyle name="Millares 2 8 12 4" xfId="54855" xr:uid="{B26643F2-C8C7-4518-BB93-A00A6E3E13F7}"/>
    <cellStyle name="Millares 2 8 13" xfId="9343" xr:uid="{42C7A63B-AD5C-4577-A567-3311DE07B40B}"/>
    <cellStyle name="Millares 2 8 13 2" xfId="20787" xr:uid="{E01FFA44-CC5B-490A-8F9F-416FA0DB7307}"/>
    <cellStyle name="Millares 2 8 13 2 2" xfId="43681" xr:uid="{6752137B-CBE9-4354-9E79-DAD87E727A0A}"/>
    <cellStyle name="Millares 2 8 13 3" xfId="32240" xr:uid="{F9771BED-C75D-4F02-950A-C0ADEE252F52}"/>
    <cellStyle name="Millares 2 8 13 4" xfId="55122" xr:uid="{D9BA3D82-86AD-45BE-B2B3-592F28346BE4}"/>
    <cellStyle name="Millares 2 8 14" xfId="9615" xr:uid="{181E0A9F-E525-42DE-84B9-B2BC34FAA1C6}"/>
    <cellStyle name="Millares 2 8 14 2" xfId="21058" xr:uid="{2E0388BE-4156-4AEE-BA37-507778E5F97E}"/>
    <cellStyle name="Millares 2 8 14 2 2" xfId="43952" xr:uid="{5D9F6F7D-C94E-4B13-AF29-43BB23F3A391}"/>
    <cellStyle name="Millares 2 8 14 3" xfId="32511" xr:uid="{785A9370-E410-4B93-844D-003F310AE81E}"/>
    <cellStyle name="Millares 2 8 15" xfId="10699" xr:uid="{89237544-12FE-4C20-AF10-4283BEACD549}"/>
    <cellStyle name="Millares 2 8 15 2" xfId="22142" xr:uid="{1EB4AD9C-2DB8-4BD3-8800-A46FBCAA6CB1}"/>
    <cellStyle name="Millares 2 8 15 2 2" xfId="45036" xr:uid="{2EE46024-7B05-4E68-B1C6-B5AFF0C84D3B}"/>
    <cellStyle name="Millares 2 8 15 3" xfId="33595" xr:uid="{6F48139A-048F-49D7-A66F-0F45BE85D2C2}"/>
    <cellStyle name="Millares 2 8 16" xfId="11764" xr:uid="{3C70232E-5B94-410E-B6A0-A957F91E19F7}"/>
    <cellStyle name="Millares 2 8 16 2" xfId="34658" xr:uid="{4FFAB9D2-D66C-4FD8-8442-AAEBDCCCD2AD}"/>
    <cellStyle name="Millares 2 8 17" xfId="23217" xr:uid="{EBB7FF41-5FFB-4AD5-A2E6-7D372D56FBA3}"/>
    <cellStyle name="Millares 2 8 18" xfId="46100" xr:uid="{17CA870C-12DC-412B-B6A4-EFFD0095E757}"/>
    <cellStyle name="Millares 2 8 2" xfId="421" xr:uid="{9063E195-1ECB-4220-9194-7AD19C9E69EE}"/>
    <cellStyle name="Millares 2 8 2 10" xfId="8930" xr:uid="{F5034B39-A6A3-474F-8F5C-7C593A026E43}"/>
    <cellStyle name="Millares 2 8 2 10 2" xfId="20374" xr:uid="{E7666D57-632B-4E96-977F-7668EC22EDF6}"/>
    <cellStyle name="Millares 2 8 2 10 2 2" xfId="43268" xr:uid="{12BB48C4-A145-4BA0-B118-66E36BBE8A05}"/>
    <cellStyle name="Millares 2 8 2 10 3" xfId="31827" xr:uid="{F55AC22C-FCEF-497E-9322-F9908DC7505B}"/>
    <cellStyle name="Millares 2 8 2 10 4" xfId="54709" xr:uid="{AFF02EF0-3B14-4970-8BA5-A5451659AD6A}"/>
    <cellStyle name="Millares 2 8 2 11" xfId="9192" xr:uid="{0B2B92E1-D73E-42BE-8B55-B9D7B2D4B48C}"/>
    <cellStyle name="Millares 2 8 2 11 2" xfId="20636" xr:uid="{4981EEF0-6102-4737-8364-15D1FCA425EE}"/>
    <cellStyle name="Millares 2 8 2 11 2 2" xfId="43530" xr:uid="{0199890E-7C2F-4C09-9124-14CBA9AD50A8}"/>
    <cellStyle name="Millares 2 8 2 11 3" xfId="32089" xr:uid="{FA00B835-9C42-4AB5-B819-F5F3291440C8}"/>
    <cellStyle name="Millares 2 8 2 11 4" xfId="54971" xr:uid="{95198DCB-6301-40DD-B945-4E7B3534077A}"/>
    <cellStyle name="Millares 2 8 2 12" xfId="9459" xr:uid="{3AFA0581-AA13-4948-B6C3-4778B85EC4FE}"/>
    <cellStyle name="Millares 2 8 2 12 2" xfId="20903" xr:uid="{AE21FDE4-88BA-416A-BF3D-8EC074099931}"/>
    <cellStyle name="Millares 2 8 2 12 2 2" xfId="43797" xr:uid="{767C6A98-D270-436D-B64F-9812A666B61A}"/>
    <cellStyle name="Millares 2 8 2 12 3" xfId="32356" xr:uid="{794C371A-C695-4008-AFB0-AB899DC842DC}"/>
    <cellStyle name="Millares 2 8 2 12 4" xfId="55238" xr:uid="{94783460-0826-45AB-8922-25A0DC395EA1}"/>
    <cellStyle name="Millares 2 8 2 13" xfId="9731" xr:uid="{C4FD4F6A-C19E-4163-BC7C-5033761073D5}"/>
    <cellStyle name="Millares 2 8 2 13 2" xfId="21174" xr:uid="{8965773A-4DFC-489A-BAA5-14C9F76CA1C9}"/>
    <cellStyle name="Millares 2 8 2 13 2 2" xfId="44068" xr:uid="{6010BFF5-8985-479C-9447-46C2140995F0}"/>
    <cellStyle name="Millares 2 8 2 13 3" xfId="32627" xr:uid="{77CF3E41-5F13-4D62-9501-6986D7E4A145}"/>
    <cellStyle name="Millares 2 8 2 14" xfId="10815" xr:uid="{4BE0CE4B-5F14-4E1C-9F76-9341AC3C3A81}"/>
    <cellStyle name="Millares 2 8 2 14 2" xfId="22258" xr:uid="{9B9170D7-C77F-4773-9602-89F9653600A8}"/>
    <cellStyle name="Millares 2 8 2 14 2 2" xfId="45152" xr:uid="{4F4BFA4C-3E99-484C-B00D-3D95CA0DE0AD}"/>
    <cellStyle name="Millares 2 8 2 14 3" xfId="33711" xr:uid="{AC749FB2-AD70-4606-85B1-F39E3284A082}"/>
    <cellStyle name="Millares 2 8 2 15" xfId="11880" xr:uid="{EA6A6941-6B77-4ED3-BF1A-3B9DD66FC0ED}"/>
    <cellStyle name="Millares 2 8 2 15 2" xfId="34774" xr:uid="{356D136C-93FF-44AA-8994-3653CE1A79B2}"/>
    <cellStyle name="Millares 2 8 2 16" xfId="23333" xr:uid="{D2954973-44AE-4B1F-8876-73EDA3AB4DEB}"/>
    <cellStyle name="Millares 2 8 2 17" xfId="46216" xr:uid="{F6D4CEC0-3FDF-4805-8CAD-2C90C82D8874}"/>
    <cellStyle name="Millares 2 8 2 2" xfId="684" xr:uid="{232C9C14-BC5A-45F2-A939-59FC572F4EFF}"/>
    <cellStyle name="Millares 2 8 2 2 10" xfId="46479" xr:uid="{BB80E5BB-AFB0-4654-908F-7859C52902D2}"/>
    <cellStyle name="Millares 2 8 2 2 2" xfId="1212" xr:uid="{CE828773-06B8-4889-8526-AD1DAF940B83}"/>
    <cellStyle name="Millares 2 8 2 2 2 2" xfId="2529" xr:uid="{B23BDA2A-315D-4983-82D8-C4FA11009E0B}"/>
    <cellStyle name="Millares 2 8 2 2 2 2 2" xfId="6777" xr:uid="{4C0D4A01-3D79-4578-8CF3-41FF35987D73}"/>
    <cellStyle name="Millares 2 8 2 2 2 2 2 2" xfId="18229" xr:uid="{BC8E72A3-3182-41E0-8216-DC1CC5AB10E4}"/>
    <cellStyle name="Millares 2 8 2 2 2 2 2 2 2" xfId="41123" xr:uid="{166436F6-DB68-4A98-B03E-69EC93A33591}"/>
    <cellStyle name="Millares 2 8 2 2 2 2 2 3" xfId="29682" xr:uid="{B9B6C8EB-1EFF-485C-8A84-FE6C8774F52A}"/>
    <cellStyle name="Millares 2 8 2 2 2 2 2 4" xfId="52564" xr:uid="{0037A6D4-8F5E-440E-A7D5-1012E9A1251E}"/>
    <cellStyle name="Millares 2 8 2 2 2 2 3" xfId="13987" xr:uid="{54DB8CC0-5FC1-4531-A7E0-2605396C87B3}"/>
    <cellStyle name="Millares 2 8 2 2 2 2 3 2" xfId="36881" xr:uid="{1FDC9D44-AEB4-41F2-AB59-59ABEBB0A95E}"/>
    <cellStyle name="Millares 2 8 2 2 2 2 4" xfId="25440" xr:uid="{1C44BE5F-8648-41D0-B4C1-251E501DD172}"/>
    <cellStyle name="Millares 2 8 2 2 2 2 5" xfId="48323" xr:uid="{49F789CA-46D3-4426-BBD8-B83ED85844F8}"/>
    <cellStyle name="Millares 2 8 2 2 2 3" xfId="4373" xr:uid="{575E0A74-C48A-46CE-824D-C0A06E5A2372}"/>
    <cellStyle name="Millares 2 8 2 2 2 3 2" xfId="8616" xr:uid="{C2A82DE2-F330-4CFC-A8ED-FBA0ABEF930B}"/>
    <cellStyle name="Millares 2 8 2 2 2 3 2 2" xfId="20068" xr:uid="{684FCA04-751B-4975-B15E-9711EEB3172A}"/>
    <cellStyle name="Millares 2 8 2 2 2 3 2 2 2" xfId="42962" xr:uid="{49624784-51DE-4D6D-B58F-0EF4907FE5A9}"/>
    <cellStyle name="Millares 2 8 2 2 2 3 2 3" xfId="31521" xr:uid="{3E5326D5-B9A8-4BAC-BBBB-F366ABC2F77C}"/>
    <cellStyle name="Millares 2 8 2 2 2 3 2 4" xfId="54403" xr:uid="{36B2D8CD-BB74-47C1-877E-81AF12E56F48}"/>
    <cellStyle name="Millares 2 8 2 2 2 3 3" xfId="15826" xr:uid="{4E607D05-C7A6-4758-85A5-F4658EB2D7FE}"/>
    <cellStyle name="Millares 2 8 2 2 2 3 3 2" xfId="38720" xr:uid="{B01E0F72-40C2-40D2-A712-CD8F01B82823}"/>
    <cellStyle name="Millares 2 8 2 2 2 3 4" xfId="27279" xr:uid="{6ED27A6A-24CD-47A0-A07F-676460EC678C}"/>
    <cellStyle name="Millares 2 8 2 2 2 3 5" xfId="50161" xr:uid="{74FF7BFD-A932-41B6-A680-BF474DD93429}"/>
    <cellStyle name="Millares 2 8 2 2 2 4" xfId="5460" xr:uid="{444D1E2A-A18D-46AE-A415-2ADAE55FC311}"/>
    <cellStyle name="Millares 2 8 2 2 2 4 2" xfId="16912" xr:uid="{5FD65740-B055-403B-A079-A9BDD1A1C231}"/>
    <cellStyle name="Millares 2 8 2 2 2 4 2 2" xfId="39806" xr:uid="{278FD442-3935-4440-8569-F11212B0B1D8}"/>
    <cellStyle name="Millares 2 8 2 2 2 4 3" xfId="28365" xr:uid="{F6B7FDF1-A65B-467E-8159-DF9FB1AA9651}"/>
    <cellStyle name="Millares 2 8 2 2 2 4 4" xfId="51247" xr:uid="{8C634EDD-D603-4918-8116-EF7C395381F0}"/>
    <cellStyle name="Millares 2 8 2 2 2 5" xfId="10521" xr:uid="{9B9B8926-58CF-459F-B2D8-04B004D49F67}"/>
    <cellStyle name="Millares 2 8 2 2 2 5 2" xfId="21964" xr:uid="{396B3E51-85B3-400D-B0A7-338927AEA768}"/>
    <cellStyle name="Millares 2 8 2 2 2 5 2 2" xfId="44858" xr:uid="{712E7C6F-1278-48B9-A282-E227E2E1D4D3}"/>
    <cellStyle name="Millares 2 8 2 2 2 5 3" xfId="33417" xr:uid="{69793796-17DB-4A13-A7E5-6931437DAEC7}"/>
    <cellStyle name="Millares 2 8 2 2 2 6" xfId="11605" xr:uid="{DFD1109A-4DBC-43D9-BF2E-50E1D15E7E10}"/>
    <cellStyle name="Millares 2 8 2 2 2 6 2" xfId="23048" xr:uid="{48FF0138-7B9A-4F82-9EC9-944C3892AD15}"/>
    <cellStyle name="Millares 2 8 2 2 2 6 2 2" xfId="45942" xr:uid="{473443B1-F238-4E34-821A-E7DD6D415A5A}"/>
    <cellStyle name="Millares 2 8 2 2 2 6 3" xfId="34501" xr:uid="{387AEEE7-D175-444C-9D98-967C62756D81}"/>
    <cellStyle name="Millares 2 8 2 2 2 7" xfId="12670" xr:uid="{1A37D76E-D15E-4EF9-BE04-535683A3E294}"/>
    <cellStyle name="Millares 2 8 2 2 2 7 2" xfId="35564" xr:uid="{79BBDE87-AD4E-4897-B565-504BAA5CDEC8}"/>
    <cellStyle name="Millares 2 8 2 2 2 8" xfId="24123" xr:uid="{DEC0D0DA-3FF1-4133-87CC-F34F8EFCFC2F}"/>
    <cellStyle name="Millares 2 8 2 2 2 9" xfId="47006" xr:uid="{7B74E1D3-AD0A-424C-930E-07769D4F6440}"/>
    <cellStyle name="Millares 2 8 2 2 3" xfId="2002" xr:uid="{249E4ED8-0CBD-4735-BE14-5C57B19A46DB}"/>
    <cellStyle name="Millares 2 8 2 2 3 2" xfId="6250" xr:uid="{AE6EFF07-C3DB-4EAB-9D5C-9302FB57B086}"/>
    <cellStyle name="Millares 2 8 2 2 3 2 2" xfId="17702" xr:uid="{94A754B1-D1F9-4678-B2DD-E1FE2238D5BE}"/>
    <cellStyle name="Millares 2 8 2 2 3 2 2 2" xfId="40596" xr:uid="{533770DA-83E6-45A4-B700-4618C31C6036}"/>
    <cellStyle name="Millares 2 8 2 2 3 2 3" xfId="29155" xr:uid="{FEDBD97D-133B-49BD-B952-207E00F7306C}"/>
    <cellStyle name="Millares 2 8 2 2 3 2 4" xfId="52037" xr:uid="{CFBB4A06-006B-474B-8B52-5873124E2D93}"/>
    <cellStyle name="Millares 2 8 2 2 3 3" xfId="13460" xr:uid="{21986947-9500-44D8-AE2B-F9500CBEC861}"/>
    <cellStyle name="Millares 2 8 2 2 3 3 2" xfId="36354" xr:uid="{DB2BEE7D-DEED-438F-BE79-DB8B49BCD954}"/>
    <cellStyle name="Millares 2 8 2 2 3 4" xfId="24913" xr:uid="{49F35AD3-2ABD-40A4-BAA6-23D71896C2E6}"/>
    <cellStyle name="Millares 2 8 2 2 3 5" xfId="47796" xr:uid="{00CFBBB8-582F-4A46-9FDA-696D0EDCF2D0}"/>
    <cellStyle name="Millares 2 8 2 2 4" xfId="3846" xr:uid="{160EDC63-AC6A-482A-BCEC-A45A5A4EC53B}"/>
    <cellStyle name="Millares 2 8 2 2 4 2" xfId="8089" xr:uid="{4BA1E065-BDDB-4E00-B2BB-8AF744B9725B}"/>
    <cellStyle name="Millares 2 8 2 2 4 2 2" xfId="19541" xr:uid="{FD66A50A-0C58-4BBD-B97E-69F4C3307E7C}"/>
    <cellStyle name="Millares 2 8 2 2 4 2 2 2" xfId="42435" xr:uid="{9D572BBF-272F-4F78-9506-EE650A586827}"/>
    <cellStyle name="Millares 2 8 2 2 4 2 3" xfId="30994" xr:uid="{8E4CFE4B-0616-401D-A068-FDF45D0768B3}"/>
    <cellStyle name="Millares 2 8 2 2 4 2 4" xfId="53876" xr:uid="{E807CA6C-AA17-4697-878A-764D56CB7789}"/>
    <cellStyle name="Millares 2 8 2 2 4 3" xfId="15299" xr:uid="{28D3D999-D067-4E7D-80FA-D39146BD7E64}"/>
    <cellStyle name="Millares 2 8 2 2 4 3 2" xfId="38193" xr:uid="{5B8D9B1E-4780-4065-97F3-8FB6ED8DAD31}"/>
    <cellStyle name="Millares 2 8 2 2 4 4" xfId="26752" xr:uid="{DA23EA45-CCC9-4CA1-BA51-2B9107A52DE0}"/>
    <cellStyle name="Millares 2 8 2 2 4 5" xfId="49634" xr:uid="{3C13B45F-8155-4D71-8EA6-5D473DFE2C85}"/>
    <cellStyle name="Millares 2 8 2 2 5" xfId="4933" xr:uid="{2DE720A3-5A87-45A8-A97B-311DF33B5F63}"/>
    <cellStyle name="Millares 2 8 2 2 5 2" xfId="16385" xr:uid="{A49CF2F5-94E6-49BA-B518-BA2D02F1C7C0}"/>
    <cellStyle name="Millares 2 8 2 2 5 2 2" xfId="39279" xr:uid="{062156E1-AE01-4B0A-8AD0-A1D339D06ED4}"/>
    <cellStyle name="Millares 2 8 2 2 5 3" xfId="27838" xr:uid="{20AB2F62-6FD7-46E0-A70B-5E16EE4AC3BE}"/>
    <cellStyle name="Millares 2 8 2 2 5 4" xfId="50720" xr:uid="{E52A1F27-1DC6-4712-87BA-462C0623804F}"/>
    <cellStyle name="Millares 2 8 2 2 6" xfId="9994" xr:uid="{A0496653-6F97-4832-A5FB-ABBDA4196773}"/>
    <cellStyle name="Millares 2 8 2 2 6 2" xfId="21437" xr:uid="{555991F5-2D6F-457E-AE27-02767068C250}"/>
    <cellStyle name="Millares 2 8 2 2 6 2 2" xfId="44331" xr:uid="{E08757F7-E45F-4971-8AC8-C53F1B5DBA28}"/>
    <cellStyle name="Millares 2 8 2 2 6 3" xfId="32890" xr:uid="{EFC8F954-121D-4307-93FA-23FEC8AD82EB}"/>
    <cellStyle name="Millares 2 8 2 2 7" xfId="11078" xr:uid="{C745A299-8C24-458E-89D3-CC72A0A4F32F}"/>
    <cellStyle name="Millares 2 8 2 2 7 2" xfId="22521" xr:uid="{A48CB339-92FE-4C15-8813-053C77147254}"/>
    <cellStyle name="Millares 2 8 2 2 7 2 2" xfId="45415" xr:uid="{EA92A436-48DF-4242-8A72-0CC5CE51B37D}"/>
    <cellStyle name="Millares 2 8 2 2 7 3" xfId="33974" xr:uid="{03CED5BD-CA97-474B-880D-54FC1687757F}"/>
    <cellStyle name="Millares 2 8 2 2 8" xfId="12143" xr:uid="{742E4074-BB9F-456F-9682-E10C36E956B7}"/>
    <cellStyle name="Millares 2 8 2 2 8 2" xfId="35037" xr:uid="{76A6E8A7-E3D9-44E7-8B95-B255B6C6819A}"/>
    <cellStyle name="Millares 2 8 2 2 9" xfId="23596" xr:uid="{4512AA7A-328D-4917-887D-2DE79FE8D6D9}"/>
    <cellStyle name="Millares 2 8 2 3" xfId="949" xr:uid="{B51DD57B-2B95-446D-AA5D-B1EB7D61409B}"/>
    <cellStyle name="Millares 2 8 2 3 2" xfId="2266" xr:uid="{6BDB3B74-5211-43D5-A36B-D2F6A3EBA08C}"/>
    <cellStyle name="Millares 2 8 2 3 2 2" xfId="6514" xr:uid="{25BF7D2D-1CCA-448B-8C66-F8485D03881D}"/>
    <cellStyle name="Millares 2 8 2 3 2 2 2" xfId="17966" xr:uid="{FD8693E6-8AB9-4822-9A80-FFC304E922DA}"/>
    <cellStyle name="Millares 2 8 2 3 2 2 2 2" xfId="40860" xr:uid="{FC95E20E-B543-47E9-80FD-D1C347837F0E}"/>
    <cellStyle name="Millares 2 8 2 3 2 2 3" xfId="29419" xr:uid="{8EFD84D0-5DBD-4EEB-8A01-BFC4E8FD70BC}"/>
    <cellStyle name="Millares 2 8 2 3 2 2 4" xfId="52301" xr:uid="{CD83B308-9D92-4EAA-A484-EB0F1CFE06DA}"/>
    <cellStyle name="Millares 2 8 2 3 2 3" xfId="13724" xr:uid="{6B444EEB-FDA8-492E-AB70-B58D34F199BA}"/>
    <cellStyle name="Millares 2 8 2 3 2 3 2" xfId="36618" xr:uid="{925BC175-F81F-42B5-852B-E9487174984D}"/>
    <cellStyle name="Millares 2 8 2 3 2 4" xfId="25177" xr:uid="{C1027A38-510F-4158-BC31-3AD216FE0757}"/>
    <cellStyle name="Millares 2 8 2 3 2 5" xfId="48060" xr:uid="{89345FFC-882F-4103-9995-62DD7A4F6EF3}"/>
    <cellStyle name="Millares 2 8 2 3 3" xfId="4110" xr:uid="{8C4E2096-5493-431E-8038-63AD9FFD33FB}"/>
    <cellStyle name="Millares 2 8 2 3 3 2" xfId="8353" xr:uid="{AC2EA3AE-06B9-4ADB-B879-CFEF49B84E8D}"/>
    <cellStyle name="Millares 2 8 2 3 3 2 2" xfId="19805" xr:uid="{43BD659D-6EBA-488A-AB70-73AA310299A6}"/>
    <cellStyle name="Millares 2 8 2 3 3 2 2 2" xfId="42699" xr:uid="{4F2C1E93-C237-4F2B-9990-1759A2A4B203}"/>
    <cellStyle name="Millares 2 8 2 3 3 2 3" xfId="31258" xr:uid="{59DC37E0-5454-42CA-80C6-BF2B71B998D9}"/>
    <cellStyle name="Millares 2 8 2 3 3 2 4" xfId="54140" xr:uid="{D87072EF-25C2-4DF1-89C9-80939FAA7450}"/>
    <cellStyle name="Millares 2 8 2 3 3 3" xfId="15563" xr:uid="{01BAF611-44EB-4674-A2B5-CBD5534F6FBA}"/>
    <cellStyle name="Millares 2 8 2 3 3 3 2" xfId="38457" xr:uid="{18397CD1-C186-428F-B676-60EDF5055C52}"/>
    <cellStyle name="Millares 2 8 2 3 3 4" xfId="27016" xr:uid="{08DF199E-553F-43E0-AA75-44BA94531737}"/>
    <cellStyle name="Millares 2 8 2 3 3 5" xfId="49898" xr:uid="{2196CF19-19A1-4378-B45B-D9B2D9A58549}"/>
    <cellStyle name="Millares 2 8 2 3 4" xfId="5197" xr:uid="{1236D3FA-02B5-424C-A378-EBDF77BDE6D5}"/>
    <cellStyle name="Millares 2 8 2 3 4 2" xfId="16649" xr:uid="{CF58A109-EF82-4D8D-9D17-404A2B2CEFDA}"/>
    <cellStyle name="Millares 2 8 2 3 4 2 2" xfId="39543" xr:uid="{0ADC4644-3255-46CA-864A-C11F1D0B4472}"/>
    <cellStyle name="Millares 2 8 2 3 4 3" xfId="28102" xr:uid="{BB3A59A2-4748-4860-82D1-43A7AB5914CB}"/>
    <cellStyle name="Millares 2 8 2 3 4 4" xfId="50984" xr:uid="{91E629CB-3898-43C1-97AC-1AC583584A95}"/>
    <cellStyle name="Millares 2 8 2 3 5" xfId="10258" xr:uid="{6E7DD49C-6D11-48E8-83FA-BED12E47C6B7}"/>
    <cellStyle name="Millares 2 8 2 3 5 2" xfId="21701" xr:uid="{920C056D-2F33-4655-9C1A-3B0B2C3435C2}"/>
    <cellStyle name="Millares 2 8 2 3 5 2 2" xfId="44595" xr:uid="{11A8F678-5DEB-4129-95E7-4E2A1CC1C1D1}"/>
    <cellStyle name="Millares 2 8 2 3 5 3" xfId="33154" xr:uid="{EA7F84D8-9BC8-43AC-AC75-275695BDB164}"/>
    <cellStyle name="Millares 2 8 2 3 6" xfId="11342" xr:uid="{81CAFB68-D00D-479E-957C-EB228EE748BB}"/>
    <cellStyle name="Millares 2 8 2 3 6 2" xfId="22785" xr:uid="{D51F9ECF-0232-4A4D-BFC0-008297A64046}"/>
    <cellStyle name="Millares 2 8 2 3 6 2 2" xfId="45679" xr:uid="{30176EDD-A680-4B31-BD8E-3CF28118657A}"/>
    <cellStyle name="Millares 2 8 2 3 6 3" xfId="34238" xr:uid="{5667D9AD-00DA-45C2-9284-E0D724276F79}"/>
    <cellStyle name="Millares 2 8 2 3 7" xfId="12407" xr:uid="{57C95473-6BDF-4225-B837-6E723716B605}"/>
    <cellStyle name="Millares 2 8 2 3 7 2" xfId="35301" xr:uid="{2D42B315-96F6-4D0C-8BF2-BB359990641E}"/>
    <cellStyle name="Millares 2 8 2 3 8" xfId="23860" xr:uid="{DCDBC2F8-4B17-4853-8C4B-10EEB6EF49AD}"/>
    <cellStyle name="Millares 2 8 2 3 9" xfId="46743" xr:uid="{D853F1C3-D909-470A-A4F2-74F327BE4394}"/>
    <cellStyle name="Millares 2 8 2 4" xfId="1477" xr:uid="{705DA438-30C5-4FBE-969F-30377A0219F8}"/>
    <cellStyle name="Millares 2 8 2 4 2" xfId="2794" xr:uid="{9F1EFCF4-1062-4EEB-82FF-3F79FCB98E23}"/>
    <cellStyle name="Millares 2 8 2 4 2 2" xfId="7042" xr:uid="{1ACB9598-6784-4DBB-BE47-E41084266A2F}"/>
    <cellStyle name="Millares 2 8 2 4 2 2 2" xfId="18494" xr:uid="{BC29CECF-F929-46BF-93A5-6EF8A462F0F1}"/>
    <cellStyle name="Millares 2 8 2 4 2 2 2 2" xfId="41388" xr:uid="{05D6C175-F170-4928-AA58-CEE1F0EA9FAF}"/>
    <cellStyle name="Millares 2 8 2 4 2 2 3" xfId="29947" xr:uid="{11DD1CC6-3876-471E-AF7C-4262048B9DCD}"/>
    <cellStyle name="Millares 2 8 2 4 2 2 4" xfId="52829" xr:uid="{7D0D93DF-9D84-4B5E-8D44-5A9DDAAA3374}"/>
    <cellStyle name="Millares 2 8 2 4 2 3" xfId="14252" xr:uid="{4DBEE3D9-E93F-49E6-A33A-FD65AA6B3DF3}"/>
    <cellStyle name="Millares 2 8 2 4 2 3 2" xfId="37146" xr:uid="{AC407380-0416-4918-A317-44C9897384E9}"/>
    <cellStyle name="Millares 2 8 2 4 2 4" xfId="25705" xr:uid="{2808169C-A021-4924-B4AC-FEBF8BA659BD}"/>
    <cellStyle name="Millares 2 8 2 4 2 5" xfId="48588" xr:uid="{4889034C-240C-49B1-A9A8-6987E2085B9D}"/>
    <cellStyle name="Millares 2 8 2 4 3" xfId="5725" xr:uid="{8D59780C-A72B-4FF8-B2B7-E4C215857F22}"/>
    <cellStyle name="Millares 2 8 2 4 3 2" xfId="17177" xr:uid="{2557F727-435E-4CBF-9C33-42B39C802866}"/>
    <cellStyle name="Millares 2 8 2 4 3 2 2" xfId="40071" xr:uid="{1D2C9BCC-198D-429B-8A61-2CD22AC28832}"/>
    <cellStyle name="Millares 2 8 2 4 3 3" xfId="28630" xr:uid="{DCD38EE2-B61B-4745-ABD3-22A7C45A5984}"/>
    <cellStyle name="Millares 2 8 2 4 3 4" xfId="51512" xr:uid="{FFD0B3DE-CA6F-4B76-AD37-3E64B6D8A872}"/>
    <cellStyle name="Millares 2 8 2 4 4" xfId="12935" xr:uid="{679D99FC-47EB-4623-8D57-8D7AC507E3BD}"/>
    <cellStyle name="Millares 2 8 2 4 4 2" xfId="35829" xr:uid="{52243F0D-624C-4D4B-9A61-00C68439D8F0}"/>
    <cellStyle name="Millares 2 8 2 4 5" xfId="24388" xr:uid="{3D761443-93D6-4291-9C20-FD175FD7A934}"/>
    <cellStyle name="Millares 2 8 2 4 6" xfId="47271" xr:uid="{95194BCE-D243-4BE9-B8FA-E53739202B02}"/>
    <cellStyle name="Millares 2 8 2 5" xfId="1739" xr:uid="{4463CEF2-4BDC-4847-AEEF-930D43629BCC}"/>
    <cellStyle name="Millares 2 8 2 5 2" xfId="5987" xr:uid="{646273C9-AF50-4B13-AC2B-294A085F8501}"/>
    <cellStyle name="Millares 2 8 2 5 2 2" xfId="17439" xr:uid="{EC42400D-6D80-46EB-96D5-3C3E3B1FFDE0}"/>
    <cellStyle name="Millares 2 8 2 5 2 2 2" xfId="40333" xr:uid="{D24DD0FC-6C50-4EC3-BB8C-3844E7F48842}"/>
    <cellStyle name="Millares 2 8 2 5 2 3" xfId="28892" xr:uid="{EE54D6B4-E7FA-4172-89D1-CBCA09D688A1}"/>
    <cellStyle name="Millares 2 8 2 5 2 4" xfId="51774" xr:uid="{B7A307BF-E592-43E2-A545-1ED9FD50D1E4}"/>
    <cellStyle name="Millares 2 8 2 5 3" xfId="13197" xr:uid="{3263CD3F-E3D8-4790-A251-7882362328D3}"/>
    <cellStyle name="Millares 2 8 2 5 3 2" xfId="36091" xr:uid="{2A723F02-358A-4067-8681-4C6313D7B8C1}"/>
    <cellStyle name="Millares 2 8 2 5 4" xfId="24650" xr:uid="{D5CB95F8-6A0B-4661-8C1A-65580A75F383}"/>
    <cellStyle name="Millares 2 8 2 5 5" xfId="47533" xr:uid="{3CE93322-6196-4063-A151-05FD76ACF70D}"/>
    <cellStyle name="Millares 2 8 2 6" xfId="3062" xr:uid="{C183507D-54E5-4AB0-B7CD-0EDD94F8103D}"/>
    <cellStyle name="Millares 2 8 2 6 2" xfId="7305" xr:uid="{2DDA2118-2DF4-43A4-9282-194BCC59CEB5}"/>
    <cellStyle name="Millares 2 8 2 6 2 2" xfId="18757" xr:uid="{8F609756-7528-472A-B795-68236B233E40}"/>
    <cellStyle name="Millares 2 8 2 6 2 2 2" xfId="41651" xr:uid="{7BDC17FB-C64B-4C70-BBA4-D48E40B213FB}"/>
    <cellStyle name="Millares 2 8 2 6 2 3" xfId="30210" xr:uid="{08673AF2-3ACC-4096-A4B2-9D24D881BA57}"/>
    <cellStyle name="Millares 2 8 2 6 2 4" xfId="53092" xr:uid="{83CD7CD7-B408-4C57-9E13-EE5AF06C5A11}"/>
    <cellStyle name="Millares 2 8 2 6 3" xfId="14515" xr:uid="{09151D21-2D3C-47CF-B89D-9944EBC242CF}"/>
    <cellStyle name="Millares 2 8 2 6 3 2" xfId="37409" xr:uid="{93F2EDD7-5C56-47BC-897E-438A848629CD}"/>
    <cellStyle name="Millares 2 8 2 6 4" xfId="25968" xr:uid="{C35842C0-7A19-4179-B035-A53023700ED7}"/>
    <cellStyle name="Millares 2 8 2 6 5" xfId="48850" xr:uid="{2957D7A4-947A-4BE8-8505-C0668A5E797E}"/>
    <cellStyle name="Millares 2 8 2 7" xfId="3322" xr:uid="{FD470359-5A14-4582-9C3D-B197E53367A7}"/>
    <cellStyle name="Millares 2 8 2 7 2" xfId="7565" xr:uid="{35D87E45-5236-4012-803C-2881961738F2}"/>
    <cellStyle name="Millares 2 8 2 7 2 2" xfId="19017" xr:uid="{2FA276CB-9E8A-480E-916C-4C6F5F221C86}"/>
    <cellStyle name="Millares 2 8 2 7 2 2 2" xfId="41911" xr:uid="{24E0F8C2-14B4-48B1-978E-B137334B546F}"/>
    <cellStyle name="Millares 2 8 2 7 2 3" xfId="30470" xr:uid="{1D79CD4B-460F-457C-976A-1456BC8D4FEC}"/>
    <cellStyle name="Millares 2 8 2 7 2 4" xfId="53352" xr:uid="{BB89A09D-63E7-4FE6-92A0-5AEF2B4B28CC}"/>
    <cellStyle name="Millares 2 8 2 7 3" xfId="14775" xr:uid="{20A9048C-40E8-4D1E-87C6-AD48CFF894BA}"/>
    <cellStyle name="Millares 2 8 2 7 3 2" xfId="37669" xr:uid="{A3C78336-B93D-4AAB-9560-88CC2E5AF53F}"/>
    <cellStyle name="Millares 2 8 2 7 4" xfId="26228" xr:uid="{B8BD9E17-5BBE-46E1-95D9-7A823E1D3235}"/>
    <cellStyle name="Millares 2 8 2 7 5" xfId="49110" xr:uid="{876392BE-7EF2-484A-99C8-B1DFCAB64776}"/>
    <cellStyle name="Millares 2 8 2 8" xfId="3583" xr:uid="{7AA1F6D5-9933-4C13-BCD1-05B4620CC156}"/>
    <cellStyle name="Millares 2 8 2 8 2" xfId="7826" xr:uid="{51C2AB8F-9FCD-4775-A57E-AA31DD1A4007}"/>
    <cellStyle name="Millares 2 8 2 8 2 2" xfId="19278" xr:uid="{A14F1BFA-A717-4118-AEFC-5EB67B24A4ED}"/>
    <cellStyle name="Millares 2 8 2 8 2 2 2" xfId="42172" xr:uid="{4753BD31-540C-4044-A2FB-A72FE872E8F9}"/>
    <cellStyle name="Millares 2 8 2 8 2 3" xfId="30731" xr:uid="{B9ECADC7-93FD-44B3-8A4E-BE53DEA5E526}"/>
    <cellStyle name="Millares 2 8 2 8 2 4" xfId="53613" xr:uid="{5D132AB2-DE8A-46B4-BF5C-6068B34D6E9C}"/>
    <cellStyle name="Millares 2 8 2 8 3" xfId="15036" xr:uid="{683C2B31-B8C9-48E8-91DA-EDA8E795BC97}"/>
    <cellStyle name="Millares 2 8 2 8 3 2" xfId="37930" xr:uid="{C03D8E9B-AFC7-4151-A97D-6B22F5B20F37}"/>
    <cellStyle name="Millares 2 8 2 8 4" xfId="26489" xr:uid="{656D91A5-CCA6-4337-816F-E8663646CB23}"/>
    <cellStyle name="Millares 2 8 2 8 5" xfId="49371" xr:uid="{BA3AF228-570C-4AEA-8A98-83E3E99B625F}"/>
    <cellStyle name="Millares 2 8 2 9" xfId="4651" xr:uid="{C6285A69-1BF3-4F80-A886-4923531C844C}"/>
    <cellStyle name="Millares 2 8 2 9 2" xfId="16103" xr:uid="{B2425D60-F506-423F-8929-5E9EB61A21C5}"/>
    <cellStyle name="Millares 2 8 2 9 2 2" xfId="38997" xr:uid="{4D382AB0-5550-489C-82F1-D67259B35434}"/>
    <cellStyle name="Millares 2 8 2 9 3" xfId="27556" xr:uid="{AE17FA3F-0CFF-4DC7-A893-7B1C19985259}"/>
    <cellStyle name="Millares 2 8 2 9 4" xfId="50438" xr:uid="{4A51DC15-DFD3-4001-B204-D98F72F92D64}"/>
    <cellStyle name="Millares 2 8 3" xfId="568" xr:uid="{BBBE4CA8-2F84-40F1-95D2-E829A0E7F2D1}"/>
    <cellStyle name="Millares 2 8 3 10" xfId="46363" xr:uid="{A2DAC5F1-3E34-4886-B629-24BC7BD68D30}"/>
    <cellStyle name="Millares 2 8 3 2" xfId="1096" xr:uid="{F276A4AC-2A88-4492-A66A-FD7CDD0F6C6D}"/>
    <cellStyle name="Millares 2 8 3 2 2" xfId="2413" xr:uid="{748326E0-9403-4947-B008-A5184F8ABF7C}"/>
    <cellStyle name="Millares 2 8 3 2 2 2" xfId="6661" xr:uid="{5FD5CD4D-C071-47F9-9FDA-FB6DE6D86B4A}"/>
    <cellStyle name="Millares 2 8 3 2 2 2 2" xfId="18113" xr:uid="{B753425E-F0BA-4702-A3C3-1C1EFCB63254}"/>
    <cellStyle name="Millares 2 8 3 2 2 2 2 2" xfId="41007" xr:uid="{B308CBBB-52F9-4F35-9387-E9552F7FA7CD}"/>
    <cellStyle name="Millares 2 8 3 2 2 2 3" xfId="29566" xr:uid="{B793E8F1-C3FB-485F-B24D-F223736A20F0}"/>
    <cellStyle name="Millares 2 8 3 2 2 2 4" xfId="52448" xr:uid="{BCC8A12C-1AC1-4E20-AB55-DAC0106FE70A}"/>
    <cellStyle name="Millares 2 8 3 2 2 3" xfId="13871" xr:uid="{0D7B9988-A834-491E-95BC-03F5A622B347}"/>
    <cellStyle name="Millares 2 8 3 2 2 3 2" xfId="36765" xr:uid="{C427F877-0476-4C9D-85E6-903AB7582C2A}"/>
    <cellStyle name="Millares 2 8 3 2 2 4" xfId="25324" xr:uid="{9FCE2EBB-AB3C-480A-A7C2-C71BCD1E5BA0}"/>
    <cellStyle name="Millares 2 8 3 2 2 5" xfId="48207" xr:uid="{EED8B48C-4429-4A70-ACE3-D754A2D679C1}"/>
    <cellStyle name="Millares 2 8 3 2 3" xfId="4257" xr:uid="{438BD127-8F72-44BB-84B5-E09C5279B336}"/>
    <cellStyle name="Millares 2 8 3 2 3 2" xfId="8500" xr:uid="{3E469DA3-6032-454F-8F73-0657D23AB295}"/>
    <cellStyle name="Millares 2 8 3 2 3 2 2" xfId="19952" xr:uid="{13D34682-E145-40BC-93F6-5444CEE73B4A}"/>
    <cellStyle name="Millares 2 8 3 2 3 2 2 2" xfId="42846" xr:uid="{629E1106-73DC-47B0-BC80-E6DF66D7428D}"/>
    <cellStyle name="Millares 2 8 3 2 3 2 3" xfId="31405" xr:uid="{13DAC12D-305F-4F6D-88E1-ABA4D7055C25}"/>
    <cellStyle name="Millares 2 8 3 2 3 2 4" xfId="54287" xr:uid="{49B5CE64-C20C-4D75-B9EF-C8609D93DC90}"/>
    <cellStyle name="Millares 2 8 3 2 3 3" xfId="15710" xr:uid="{84E3950C-4804-49D8-9426-918E624C2E83}"/>
    <cellStyle name="Millares 2 8 3 2 3 3 2" xfId="38604" xr:uid="{10AE2AD0-327F-418F-A422-83E7C27C7284}"/>
    <cellStyle name="Millares 2 8 3 2 3 4" xfId="27163" xr:uid="{6C7368AC-ABBA-4F8B-956D-D856D7E3CB90}"/>
    <cellStyle name="Millares 2 8 3 2 3 5" xfId="50045" xr:uid="{76496AF7-46D7-4EA5-B3C1-CF1E63B58344}"/>
    <cellStyle name="Millares 2 8 3 2 4" xfId="5344" xr:uid="{177427AA-119E-4410-93B3-B106A63CF12B}"/>
    <cellStyle name="Millares 2 8 3 2 4 2" xfId="16796" xr:uid="{5C29C3DD-EB50-4058-AAC7-27609A013E10}"/>
    <cellStyle name="Millares 2 8 3 2 4 2 2" xfId="39690" xr:uid="{3E184672-F33B-4589-8A17-96F44B713C5E}"/>
    <cellStyle name="Millares 2 8 3 2 4 3" xfId="28249" xr:uid="{1C61C13D-D61F-4372-944B-DFC6BD2DC4D7}"/>
    <cellStyle name="Millares 2 8 3 2 4 4" xfId="51131" xr:uid="{E85D3D5C-4A05-4547-8442-9C295711E81B}"/>
    <cellStyle name="Millares 2 8 3 2 5" xfId="10405" xr:uid="{B2CABED8-9843-4C79-AA6E-C7B7682C2F19}"/>
    <cellStyle name="Millares 2 8 3 2 5 2" xfId="21848" xr:uid="{FC3020A1-504C-41F2-A0EC-1280773A5B7A}"/>
    <cellStyle name="Millares 2 8 3 2 5 2 2" xfId="44742" xr:uid="{7672E88F-CE0C-44E7-BD70-AC7C6DCA3BC1}"/>
    <cellStyle name="Millares 2 8 3 2 5 3" xfId="33301" xr:uid="{3DE75B50-CD0F-4B5E-98AD-0C4FF4E31745}"/>
    <cellStyle name="Millares 2 8 3 2 6" xfId="11489" xr:uid="{67122AB0-92FF-4BB5-9366-96933972A19F}"/>
    <cellStyle name="Millares 2 8 3 2 6 2" xfId="22932" xr:uid="{F4253709-3444-41BE-B169-291D73B69B9A}"/>
    <cellStyle name="Millares 2 8 3 2 6 2 2" xfId="45826" xr:uid="{DCE96FFC-F8D0-4764-99EB-DA6F0FED6E3D}"/>
    <cellStyle name="Millares 2 8 3 2 6 3" xfId="34385" xr:uid="{873D978F-1039-4BAE-B975-A2974C6132D7}"/>
    <cellStyle name="Millares 2 8 3 2 7" xfId="12554" xr:uid="{1E1FCFBD-FE63-42AA-8CF8-0BA13A1B69BC}"/>
    <cellStyle name="Millares 2 8 3 2 7 2" xfId="35448" xr:uid="{5C0F9D9B-7B69-43DE-9E3A-747E9A63BF49}"/>
    <cellStyle name="Millares 2 8 3 2 8" xfId="24007" xr:uid="{E6E87712-3A90-4B59-837E-64CEE018C9B5}"/>
    <cellStyle name="Millares 2 8 3 2 9" xfId="46890" xr:uid="{2A055BA0-2789-47F6-9D14-38122A84D881}"/>
    <cellStyle name="Millares 2 8 3 3" xfId="1886" xr:uid="{BA317E19-C24F-4963-B958-C906B75623A4}"/>
    <cellStyle name="Millares 2 8 3 3 2" xfId="6134" xr:uid="{EFDC7FA6-41AD-4D3E-A55D-C03A71748964}"/>
    <cellStyle name="Millares 2 8 3 3 2 2" xfId="17586" xr:uid="{747E9280-DC8C-4136-BAC0-295087CC6F5C}"/>
    <cellStyle name="Millares 2 8 3 3 2 2 2" xfId="40480" xr:uid="{034DF3B5-35B3-4ABA-819B-F37E48476757}"/>
    <cellStyle name="Millares 2 8 3 3 2 3" xfId="29039" xr:uid="{F6DB3D41-6975-496F-8D46-6F7D1AA7CBA5}"/>
    <cellStyle name="Millares 2 8 3 3 2 4" xfId="51921" xr:uid="{28454C10-9968-41DA-9755-53DAE802497B}"/>
    <cellStyle name="Millares 2 8 3 3 3" xfId="13344" xr:uid="{FFEF69E5-7DB2-43A5-AF3E-65B2E1333C89}"/>
    <cellStyle name="Millares 2 8 3 3 3 2" xfId="36238" xr:uid="{D36E54DC-378B-41B3-9671-B500E8700B8B}"/>
    <cellStyle name="Millares 2 8 3 3 4" xfId="24797" xr:uid="{4B09B540-7BAC-44BB-A081-FFB06F44B9EE}"/>
    <cellStyle name="Millares 2 8 3 3 5" xfId="47680" xr:uid="{69E773B5-433D-40E6-8685-89AFBC698718}"/>
    <cellStyle name="Millares 2 8 3 4" xfId="3730" xr:uid="{F48DA16D-4654-460C-B8DD-24410EC8BFDA}"/>
    <cellStyle name="Millares 2 8 3 4 2" xfId="7973" xr:uid="{F951DC46-0262-473F-93FD-0EEA6A4B5445}"/>
    <cellStyle name="Millares 2 8 3 4 2 2" xfId="19425" xr:uid="{6050843C-6742-42CE-AE4C-57B790ED70E6}"/>
    <cellStyle name="Millares 2 8 3 4 2 2 2" xfId="42319" xr:uid="{6195B5AA-83D7-4E94-AB55-E2AB78A33FA7}"/>
    <cellStyle name="Millares 2 8 3 4 2 3" xfId="30878" xr:uid="{9F0BABF2-FBF9-46AB-9C92-EA65D0DAA1BB}"/>
    <cellStyle name="Millares 2 8 3 4 2 4" xfId="53760" xr:uid="{73A9E86C-8569-4CF7-A821-CCDDDA1376A1}"/>
    <cellStyle name="Millares 2 8 3 4 3" xfId="15183" xr:uid="{45A633FC-FC4F-49B6-83D7-B22C1D788370}"/>
    <cellStyle name="Millares 2 8 3 4 3 2" xfId="38077" xr:uid="{E36449D3-9050-412F-A57A-E8BA9BF8446D}"/>
    <cellStyle name="Millares 2 8 3 4 4" xfId="26636" xr:uid="{50A6B6FF-02B0-44C3-9A6C-4EB3AD69EAD2}"/>
    <cellStyle name="Millares 2 8 3 4 5" xfId="49518" xr:uid="{374798CD-FA80-40BC-AF0A-225558B9F91B}"/>
    <cellStyle name="Millares 2 8 3 5" xfId="4817" xr:uid="{EA6B7980-69E8-47A4-9E2F-D1E1CD8CF21F}"/>
    <cellStyle name="Millares 2 8 3 5 2" xfId="16269" xr:uid="{22810371-0550-43F0-9D2A-5E8B7E3A3DE4}"/>
    <cellStyle name="Millares 2 8 3 5 2 2" xfId="39163" xr:uid="{CE00D014-5D2E-4992-909B-9C1B18879107}"/>
    <cellStyle name="Millares 2 8 3 5 3" xfId="27722" xr:uid="{3C680FB3-A17F-481A-A062-56B872414CD5}"/>
    <cellStyle name="Millares 2 8 3 5 4" xfId="50604" xr:uid="{9567259B-2377-4381-A4F7-C18CC9DC9FB8}"/>
    <cellStyle name="Millares 2 8 3 6" xfId="9878" xr:uid="{77238788-0CA3-41E3-B928-8C7528F18C9A}"/>
    <cellStyle name="Millares 2 8 3 6 2" xfId="21321" xr:uid="{2E715037-C42B-4469-868F-AA005502863B}"/>
    <cellStyle name="Millares 2 8 3 6 2 2" xfId="44215" xr:uid="{CE69CFD1-6437-441F-8AB3-79D34CC2E2DA}"/>
    <cellStyle name="Millares 2 8 3 6 3" xfId="32774" xr:uid="{244845C8-BABD-4B46-A196-EBEFC3365A5C}"/>
    <cellStyle name="Millares 2 8 3 7" xfId="10962" xr:uid="{F94D04B1-990E-4F47-8617-EA457FDF09AE}"/>
    <cellStyle name="Millares 2 8 3 7 2" xfId="22405" xr:uid="{A3F7E4A4-195D-4037-A8DD-2DF98A581C99}"/>
    <cellStyle name="Millares 2 8 3 7 2 2" xfId="45299" xr:uid="{8C396EB0-33E8-4599-A7D7-BF08DBD16F9A}"/>
    <cellStyle name="Millares 2 8 3 7 3" xfId="33858" xr:uid="{E3048FAC-FF32-40FA-8483-ECE0387FCFB4}"/>
    <cellStyle name="Millares 2 8 3 8" xfId="12027" xr:uid="{E9C69815-BE7A-41C0-A570-25CC6E6A5CBF}"/>
    <cellStyle name="Millares 2 8 3 8 2" xfId="34921" xr:uid="{60156F1C-E7C3-4066-BD1D-AA937AB44819}"/>
    <cellStyle name="Millares 2 8 3 9" xfId="23480" xr:uid="{C91545E6-0934-47C5-A739-2B25C7D4D433}"/>
    <cellStyle name="Millares 2 8 4" xfId="833" xr:uid="{196C227B-182F-4918-A9DD-85449C6F1F02}"/>
    <cellStyle name="Millares 2 8 4 2" xfId="2150" xr:uid="{70A56A89-6CE3-4783-93EA-F8B0CE4AF36F}"/>
    <cellStyle name="Millares 2 8 4 2 2" xfId="6398" xr:uid="{B681F2E3-A26A-407F-9846-E12B97F50BAF}"/>
    <cellStyle name="Millares 2 8 4 2 2 2" xfId="17850" xr:uid="{768B1696-3927-4559-93BF-76C9EAB9D7C4}"/>
    <cellStyle name="Millares 2 8 4 2 2 2 2" xfId="40744" xr:uid="{EB1726BA-3A91-4B1D-AE5F-2D7E1BFE7440}"/>
    <cellStyle name="Millares 2 8 4 2 2 3" xfId="29303" xr:uid="{73389CB1-7D49-4CEE-81D1-894CD7CCDF7B}"/>
    <cellStyle name="Millares 2 8 4 2 2 4" xfId="52185" xr:uid="{82ADD549-0A06-48DF-BB0F-00079E04FFE4}"/>
    <cellStyle name="Millares 2 8 4 2 3" xfId="13608" xr:uid="{CC3739F4-5514-4BC2-BCAB-505FE0ED490F}"/>
    <cellStyle name="Millares 2 8 4 2 3 2" xfId="36502" xr:uid="{DADCE5BB-BFF2-4900-B80D-1BBC0425FDA5}"/>
    <cellStyle name="Millares 2 8 4 2 4" xfId="25061" xr:uid="{2F104B97-0BBB-4F13-A5C8-DEC35E917AD0}"/>
    <cellStyle name="Millares 2 8 4 2 5" xfId="47944" xr:uid="{33DB750D-63FD-4BB9-BB96-587168BAA95D}"/>
    <cellStyle name="Millares 2 8 4 3" xfId="3994" xr:uid="{05BDF73B-EDE9-43D8-800B-9216E8197A2E}"/>
    <cellStyle name="Millares 2 8 4 3 2" xfId="8237" xr:uid="{6158AD9E-0140-47DE-8233-CABEB045906D}"/>
    <cellStyle name="Millares 2 8 4 3 2 2" xfId="19689" xr:uid="{8F425AFA-198A-47FF-8FD9-393AB9788573}"/>
    <cellStyle name="Millares 2 8 4 3 2 2 2" xfId="42583" xr:uid="{32CD6661-13FF-4363-9634-D45DE736F56F}"/>
    <cellStyle name="Millares 2 8 4 3 2 3" xfId="31142" xr:uid="{4AE4A749-F6BE-4B2C-B251-F624131CF6F1}"/>
    <cellStyle name="Millares 2 8 4 3 2 4" xfId="54024" xr:uid="{BB7B0244-99D8-4CFA-A032-70736C99ADF3}"/>
    <cellStyle name="Millares 2 8 4 3 3" xfId="15447" xr:uid="{CE392669-2AB0-4BAE-BC36-9F3369E7F015}"/>
    <cellStyle name="Millares 2 8 4 3 3 2" xfId="38341" xr:uid="{6B223A5E-BB49-4949-BF41-8BAA5B565121}"/>
    <cellStyle name="Millares 2 8 4 3 4" xfId="26900" xr:uid="{0B64238D-66F7-4611-92C6-BD759C23299C}"/>
    <cellStyle name="Millares 2 8 4 3 5" xfId="49782" xr:uid="{F03A416B-9916-41BC-B432-0743C8C18CF1}"/>
    <cellStyle name="Millares 2 8 4 4" xfId="5081" xr:uid="{9EFD824D-8CAC-44BF-940F-DD79426FAC92}"/>
    <cellStyle name="Millares 2 8 4 4 2" xfId="16533" xr:uid="{D8407F40-89A1-4A50-ACE8-6DF28325E5AA}"/>
    <cellStyle name="Millares 2 8 4 4 2 2" xfId="39427" xr:uid="{E17E6325-FF5B-45E1-8177-2900F5EBB5F3}"/>
    <cellStyle name="Millares 2 8 4 4 3" xfId="27986" xr:uid="{145BF406-0F52-4BEC-A8E2-14F59B2EBC0A}"/>
    <cellStyle name="Millares 2 8 4 4 4" xfId="50868" xr:uid="{F64C5010-3871-4F78-BD45-76FEF1E485FA}"/>
    <cellStyle name="Millares 2 8 4 5" xfId="10142" xr:uid="{57F1A769-8A5C-4854-8E49-A8E6C959037F}"/>
    <cellStyle name="Millares 2 8 4 5 2" xfId="21585" xr:uid="{D7F04EF1-4A2A-400A-85DE-A72A0FCF952F}"/>
    <cellStyle name="Millares 2 8 4 5 2 2" xfId="44479" xr:uid="{486254E1-9FFB-4E74-9969-F11A38256413}"/>
    <cellStyle name="Millares 2 8 4 5 3" xfId="33038" xr:uid="{C78EB14B-BF4D-43E6-A09E-25E264D74B7B}"/>
    <cellStyle name="Millares 2 8 4 6" xfId="11226" xr:uid="{24556A10-1212-4B0F-B9C4-EAC0A7FB9E69}"/>
    <cellStyle name="Millares 2 8 4 6 2" xfId="22669" xr:uid="{C305E903-B15E-4563-9201-A04CFADAD763}"/>
    <cellStyle name="Millares 2 8 4 6 2 2" xfId="45563" xr:uid="{22BC9290-092E-4E2F-A5CF-AF9F6DB927DB}"/>
    <cellStyle name="Millares 2 8 4 6 3" xfId="34122" xr:uid="{C6D15C87-05D9-48ED-ACE2-D4CC3F9E428A}"/>
    <cellStyle name="Millares 2 8 4 7" xfId="12291" xr:uid="{7A95C728-8929-4A4B-A49D-15F0191E8AEC}"/>
    <cellStyle name="Millares 2 8 4 7 2" xfId="35185" xr:uid="{C5B30028-CB31-470D-9A36-C7F1FA4A032A}"/>
    <cellStyle name="Millares 2 8 4 8" xfId="23744" xr:uid="{E67D1DFE-A76F-40BB-92E1-3D17557CDA4C}"/>
    <cellStyle name="Millares 2 8 4 9" xfId="46627" xr:uid="{8B35A95F-94A2-420B-B7BC-344C36B48198}"/>
    <cellStyle name="Millares 2 8 5" xfId="1361" xr:uid="{E3FB54B0-B301-47B3-8509-E595D00156F3}"/>
    <cellStyle name="Millares 2 8 5 2" xfId="2678" xr:uid="{B32AC3DD-0179-429E-A7C3-92AA17AE36D3}"/>
    <cellStyle name="Millares 2 8 5 2 2" xfId="6926" xr:uid="{7650F288-56C7-4C2F-A0FA-AD2546FBEA79}"/>
    <cellStyle name="Millares 2 8 5 2 2 2" xfId="18378" xr:uid="{AC064D01-CC49-402D-BDCE-926C3C0CE5AE}"/>
    <cellStyle name="Millares 2 8 5 2 2 2 2" xfId="41272" xr:uid="{6D587D2D-5EF8-404F-B2AF-7E7E6BA31EEE}"/>
    <cellStyle name="Millares 2 8 5 2 2 3" xfId="29831" xr:uid="{13E315CA-C365-4104-99AE-63745A4747F3}"/>
    <cellStyle name="Millares 2 8 5 2 2 4" xfId="52713" xr:uid="{335E7034-C3F0-455C-BD16-49B781ACF382}"/>
    <cellStyle name="Millares 2 8 5 2 3" xfId="14136" xr:uid="{81F77DD3-3F8F-484A-98BE-246EA80B1832}"/>
    <cellStyle name="Millares 2 8 5 2 3 2" xfId="37030" xr:uid="{FB481897-7181-429C-9B61-B2B1CE874BFF}"/>
    <cellStyle name="Millares 2 8 5 2 4" xfId="25589" xr:uid="{42349013-FD44-49DF-AF00-64003F153C3E}"/>
    <cellStyle name="Millares 2 8 5 2 5" xfId="48472" xr:uid="{7ADFAEBC-B920-46CB-AFAE-7CC34968DA4F}"/>
    <cellStyle name="Millares 2 8 5 3" xfId="5609" xr:uid="{6EB19CF8-8194-4018-B41B-DF4CCF2C6630}"/>
    <cellStyle name="Millares 2 8 5 3 2" xfId="17061" xr:uid="{3A9BDA3E-320A-4423-B430-F007D78DE349}"/>
    <cellStyle name="Millares 2 8 5 3 2 2" xfId="39955" xr:uid="{803A57A8-B7B8-4E1B-81D4-71714392ECE1}"/>
    <cellStyle name="Millares 2 8 5 3 3" xfId="28514" xr:uid="{1427F828-1FAB-4BEF-99EF-5FD29AA46866}"/>
    <cellStyle name="Millares 2 8 5 3 4" xfId="51396" xr:uid="{3DCCCF92-9CE2-427C-91DA-F9968794A392}"/>
    <cellStyle name="Millares 2 8 5 4" xfId="12819" xr:uid="{3F979466-C5E3-45F9-BB4E-E0D4D09DBA56}"/>
    <cellStyle name="Millares 2 8 5 4 2" xfId="35713" xr:uid="{08872418-81BB-4304-B98E-0CB3ED0D37BE}"/>
    <cellStyle name="Millares 2 8 5 5" xfId="24272" xr:uid="{EC2F79E1-69E8-4BFF-B8EE-27A14CB045C2}"/>
    <cellStyle name="Millares 2 8 5 6" xfId="47155" xr:uid="{66B0E7B3-1808-4491-AD0D-F0228AA4D3A2}"/>
    <cellStyle name="Millares 2 8 6" xfId="1623" xr:uid="{2FBC7448-D21A-489C-8180-649FDFEF7505}"/>
    <cellStyle name="Millares 2 8 6 2" xfId="5871" xr:uid="{82DD3FAC-C844-4322-8701-AC19E4D72836}"/>
    <cellStyle name="Millares 2 8 6 2 2" xfId="17323" xr:uid="{346BD1F8-D769-4DC1-9BE0-DFF415A75FBB}"/>
    <cellStyle name="Millares 2 8 6 2 2 2" xfId="40217" xr:uid="{A97C15F9-51DA-403E-B2D8-2F128CB7E3CC}"/>
    <cellStyle name="Millares 2 8 6 2 3" xfId="28776" xr:uid="{1DBEDCC1-E3F4-443D-A53C-6F77E2A13783}"/>
    <cellStyle name="Millares 2 8 6 2 4" xfId="51658" xr:uid="{5E1A3844-DE86-4273-B76C-2B3017A2488C}"/>
    <cellStyle name="Millares 2 8 6 3" xfId="13081" xr:uid="{51CF0ECB-E8E7-4315-8C19-2B42A91772B3}"/>
    <cellStyle name="Millares 2 8 6 3 2" xfId="35975" xr:uid="{4F75EB38-3410-4414-88D9-EC36FDBF0F27}"/>
    <cellStyle name="Millares 2 8 6 4" xfId="24534" xr:uid="{E5AD84B6-A6A4-4BEE-ABD2-3F7E08BDDC39}"/>
    <cellStyle name="Millares 2 8 6 5" xfId="47417" xr:uid="{51CF87A8-017D-474F-A4D9-30A8AFC3297F}"/>
    <cellStyle name="Millares 2 8 7" xfId="2946" xr:uid="{A6A08487-A0F4-4118-844F-0B5CEE679EDA}"/>
    <cellStyle name="Millares 2 8 7 2" xfId="7189" xr:uid="{6EBA2269-E468-4230-9F1E-86983383532B}"/>
    <cellStyle name="Millares 2 8 7 2 2" xfId="18641" xr:uid="{BAAE3F9C-683A-4075-921F-D70055053697}"/>
    <cellStyle name="Millares 2 8 7 2 2 2" xfId="41535" xr:uid="{6ED353EF-FC0B-4F7B-9450-22A9362E90CB}"/>
    <cellStyle name="Millares 2 8 7 2 3" xfId="30094" xr:uid="{754F9A87-25C6-4076-AC06-FE7B712F91BC}"/>
    <cellStyle name="Millares 2 8 7 2 4" xfId="52976" xr:uid="{BDB06984-A956-4F1A-8065-6AFCC839C3D7}"/>
    <cellStyle name="Millares 2 8 7 3" xfId="14399" xr:uid="{5AFB6FF1-9100-4E22-B804-10F6AA014E75}"/>
    <cellStyle name="Millares 2 8 7 3 2" xfId="37293" xr:uid="{E7A83FBA-77AA-4D03-A164-C654CF8D9DDC}"/>
    <cellStyle name="Millares 2 8 7 4" xfId="25852" xr:uid="{8AFFF0CD-E288-4242-BF37-7D9F179007CC}"/>
    <cellStyle name="Millares 2 8 7 5" xfId="48734" xr:uid="{08DE8E64-923F-48B9-B355-97B76C89F2DA}"/>
    <cellStyle name="Millares 2 8 8" xfId="3206" xr:uid="{8CCD944E-4F18-45BC-8797-785DB5174E97}"/>
    <cellStyle name="Millares 2 8 8 2" xfId="7449" xr:uid="{2067E027-3685-46F8-8ABC-A95BC035B819}"/>
    <cellStyle name="Millares 2 8 8 2 2" xfId="18901" xr:uid="{5602C0E9-964B-477B-BF45-45ECAC74B7E9}"/>
    <cellStyle name="Millares 2 8 8 2 2 2" xfId="41795" xr:uid="{87B233EE-CA42-417F-AB75-244D0B805582}"/>
    <cellStyle name="Millares 2 8 8 2 3" xfId="30354" xr:uid="{744BF27C-F64E-4CA7-943A-693113F3C2D1}"/>
    <cellStyle name="Millares 2 8 8 2 4" xfId="53236" xr:uid="{015DF556-2B28-4332-8B71-933A5EA05741}"/>
    <cellStyle name="Millares 2 8 8 3" xfId="14659" xr:uid="{4DA657CD-26BB-45C8-9C74-E8DBDCF17317}"/>
    <cellStyle name="Millares 2 8 8 3 2" xfId="37553" xr:uid="{86A37A8C-7C61-4B31-B91A-B3B67DC8A540}"/>
    <cellStyle name="Millares 2 8 8 4" xfId="26112" xr:uid="{9D4B04E5-BDF3-49D8-BDA1-938678830ADC}"/>
    <cellStyle name="Millares 2 8 8 5" xfId="48994" xr:uid="{CA53D70E-814C-48EB-AD4A-478C804AF2D6}"/>
    <cellStyle name="Millares 2 8 9" xfId="3467" xr:uid="{CEFA0688-6551-4BF7-9D76-9948D8FA65EA}"/>
    <cellStyle name="Millares 2 8 9 2" xfId="7710" xr:uid="{CC784A34-A89E-44BE-9B58-7C9741C6E49B}"/>
    <cellStyle name="Millares 2 8 9 2 2" xfId="19162" xr:uid="{0BE1F50F-43DD-40BB-9F5B-ABE2AA600A33}"/>
    <cellStyle name="Millares 2 8 9 2 2 2" xfId="42056" xr:uid="{610A5275-2912-477B-8081-34911D401E45}"/>
    <cellStyle name="Millares 2 8 9 2 3" xfId="30615" xr:uid="{9F9DF9DD-F47E-4E00-A6ED-D3324F549636}"/>
    <cellStyle name="Millares 2 8 9 2 4" xfId="53497" xr:uid="{113A575B-8F80-4B4A-A4D1-F15B896A2921}"/>
    <cellStyle name="Millares 2 8 9 3" xfId="14920" xr:uid="{903B6AFE-140E-436C-9CFC-1A2DFDCF8F23}"/>
    <cellStyle name="Millares 2 8 9 3 2" xfId="37814" xr:uid="{684AF678-4440-4F06-8E59-C414982251DA}"/>
    <cellStyle name="Millares 2 8 9 4" xfId="26373" xr:uid="{42310AFC-B481-462A-841F-D6B294701C62}"/>
    <cellStyle name="Millares 2 8 9 5" xfId="49255" xr:uid="{0792A9CE-9890-4681-82BE-ADEABC9DF8C3}"/>
    <cellStyle name="Millares 2 9" xfId="150" xr:uid="{4C27ABD6-65AB-42EE-BC2C-55EC504DD91E}"/>
    <cellStyle name="Millares 2 9 10" xfId="8705" xr:uid="{A0D6F6BF-722A-4886-BC5C-D7109090719C}"/>
    <cellStyle name="Millares 2 9 10 2" xfId="20149" xr:uid="{4A0414FA-D1AD-42F1-8398-3F505F34F07F}"/>
    <cellStyle name="Millares 2 9 10 2 2" xfId="43043" xr:uid="{84C9C439-A952-4CF7-B36F-DFBD77D96B63}"/>
    <cellStyle name="Millares 2 9 10 3" xfId="31602" xr:uid="{B99F5799-8300-4675-9BB6-7A8058C40848}"/>
    <cellStyle name="Millares 2 9 10 4" xfId="54484" xr:uid="{A6C812D9-6195-4F0C-9D98-D90F5F6122A6}"/>
    <cellStyle name="Millares 2 9 11" xfId="8966" xr:uid="{7596B2E9-AB91-4444-8C4F-33080BA2A0F5}"/>
    <cellStyle name="Millares 2 9 11 2" xfId="20410" xr:uid="{33181FE2-A20C-4FE6-B6F3-DBB5E37B9198}"/>
    <cellStyle name="Millares 2 9 11 2 2" xfId="43304" xr:uid="{AC66364D-A80E-4040-AF3A-CD3CD31E294C}"/>
    <cellStyle name="Millares 2 9 11 3" xfId="31863" xr:uid="{72FD017E-A68F-4C5A-ADBC-A2322304469A}"/>
    <cellStyle name="Millares 2 9 11 4" xfId="54745" xr:uid="{B4C7F720-F992-4FCE-8481-6E4497BAD729}"/>
    <cellStyle name="Millares 2 9 12" xfId="9232" xr:uid="{12E8D6AC-2CFE-446A-B7E0-137A5110899A}"/>
    <cellStyle name="Millares 2 9 12 2" xfId="20676" xr:uid="{351E9D88-6A6F-4ECB-BA9C-6F1215220416}"/>
    <cellStyle name="Millares 2 9 12 2 2" xfId="43570" xr:uid="{9027094E-A2AD-419C-A158-7BE9A57340B4}"/>
    <cellStyle name="Millares 2 9 12 3" xfId="32129" xr:uid="{3B3F3FD6-16AF-4274-88C3-9D568ADBE4AA}"/>
    <cellStyle name="Millares 2 9 12 4" xfId="55011" xr:uid="{42BBE9E0-1B03-41E6-9286-042B9709702C}"/>
    <cellStyle name="Millares 2 9 13" xfId="9503" xr:uid="{81D9DEA2-D62C-43DB-ADE0-5CD8075D5205}"/>
    <cellStyle name="Millares 2 9 13 2" xfId="20946" xr:uid="{AC452178-B0D5-47E0-A836-38766F224417}"/>
    <cellStyle name="Millares 2 9 13 2 2" xfId="43840" xr:uid="{1E432FF8-E3BE-4029-9EE7-7DF8837BE629}"/>
    <cellStyle name="Millares 2 9 13 3" xfId="32399" xr:uid="{54C82E1F-E133-4F0B-8709-14D15D182C92}"/>
    <cellStyle name="Millares 2 9 14" xfId="10590" xr:uid="{BE30A9CB-7E9C-4CC9-9836-624D7735306E}"/>
    <cellStyle name="Millares 2 9 14 2" xfId="22033" xr:uid="{1C474DD6-C7F5-45A5-AC50-9CE2619142F9}"/>
    <cellStyle name="Millares 2 9 14 2 2" xfId="44927" xr:uid="{956A9844-8E26-4CE9-9ADD-EFDE5CC10017}"/>
    <cellStyle name="Millares 2 9 14 3" xfId="33486" xr:uid="{EA0B67FC-10FE-42A1-B498-2CED45324F8D}"/>
    <cellStyle name="Millares 2 9 15" xfId="11655" xr:uid="{0441665D-2BE0-4FB4-B58D-AA42D2CD28D1}"/>
    <cellStyle name="Millares 2 9 15 2" xfId="34549" xr:uid="{B2459D68-3E56-479B-9ABB-A4B38C5055DA}"/>
    <cellStyle name="Millares 2 9 16" xfId="23108" xr:uid="{0F012C6D-2F0C-4C03-9D5D-AEA2D4752A59}"/>
    <cellStyle name="Millares 2 9 17" xfId="45991" xr:uid="{F6F37C11-0DAA-45E4-8B0A-46BF662F84AE}"/>
    <cellStyle name="Millares 2 9 2" xfId="459" xr:uid="{749ECF1E-54FA-48F8-8CA2-445926533353}"/>
    <cellStyle name="Millares 2 9 2 10" xfId="46254" xr:uid="{AA47795A-DFCC-46FF-B340-9D0BACE36804}"/>
    <cellStyle name="Millares 2 9 2 2" xfId="987" xr:uid="{24EFF106-4DD9-4041-BB8B-1C1BBF08EA53}"/>
    <cellStyle name="Millares 2 9 2 2 2" xfId="2304" xr:uid="{ED5E677E-512E-4144-9C86-DD7507909CBC}"/>
    <cellStyle name="Millares 2 9 2 2 2 2" xfId="6552" xr:uid="{EE2F3366-02D3-4084-BBB9-726995C016CB}"/>
    <cellStyle name="Millares 2 9 2 2 2 2 2" xfId="18004" xr:uid="{DF2E8EE8-CBC9-4899-A121-8D1B6D78248F}"/>
    <cellStyle name="Millares 2 9 2 2 2 2 2 2" xfId="40898" xr:uid="{22D3C54F-13D2-485E-8E5C-383D5EECE711}"/>
    <cellStyle name="Millares 2 9 2 2 2 2 3" xfId="29457" xr:uid="{EBC4BCEC-B9A0-4FF4-BC6A-C68A014566ED}"/>
    <cellStyle name="Millares 2 9 2 2 2 2 4" xfId="52339" xr:uid="{D9739101-7144-405D-BEB8-239F8849E4FE}"/>
    <cellStyle name="Millares 2 9 2 2 2 3" xfId="13762" xr:uid="{53BBECC3-637D-427D-B7F3-447C2808BF97}"/>
    <cellStyle name="Millares 2 9 2 2 2 3 2" xfId="36656" xr:uid="{A719900A-F1AD-40ED-AC86-9F4AFD3F18A5}"/>
    <cellStyle name="Millares 2 9 2 2 2 4" xfId="25215" xr:uid="{FDD35217-E246-4E11-8DD8-6EBE11B007F1}"/>
    <cellStyle name="Millares 2 9 2 2 2 5" xfId="48098" xr:uid="{B3DF0FDD-8788-4D86-B0CC-B5D2B4591656}"/>
    <cellStyle name="Millares 2 9 2 2 3" xfId="4148" xr:uid="{447844CE-248B-45C2-9C5E-9F3DD69DF95A}"/>
    <cellStyle name="Millares 2 9 2 2 3 2" xfId="8391" xr:uid="{B4C79C44-429B-4EB7-B29C-2F273AAC0C1F}"/>
    <cellStyle name="Millares 2 9 2 2 3 2 2" xfId="19843" xr:uid="{DA4C01CB-1C7C-4F8E-853E-4CB06513556A}"/>
    <cellStyle name="Millares 2 9 2 2 3 2 2 2" xfId="42737" xr:uid="{E2673475-AC2A-417B-8E2D-D20EBE0E7BFE}"/>
    <cellStyle name="Millares 2 9 2 2 3 2 3" xfId="31296" xr:uid="{8FF5A8A1-4C03-41CB-90F1-2BDB69113193}"/>
    <cellStyle name="Millares 2 9 2 2 3 2 4" xfId="54178" xr:uid="{E6088B10-E2EF-4332-A637-68BFDF9DE59F}"/>
    <cellStyle name="Millares 2 9 2 2 3 3" xfId="15601" xr:uid="{0B6092EA-1038-4F99-86ED-097E15024E9D}"/>
    <cellStyle name="Millares 2 9 2 2 3 3 2" xfId="38495" xr:uid="{693250DB-E76B-4337-BC76-D5D385585A9B}"/>
    <cellStyle name="Millares 2 9 2 2 3 4" xfId="27054" xr:uid="{F1C42A44-68A9-47E7-B5CA-9466F8581C0B}"/>
    <cellStyle name="Millares 2 9 2 2 3 5" xfId="49936" xr:uid="{0D9E70E9-48CC-40DF-8F0D-F88F6FC88BCE}"/>
    <cellStyle name="Millares 2 9 2 2 4" xfId="5235" xr:uid="{4CEA465C-4B45-42BE-A350-DE061D78182F}"/>
    <cellStyle name="Millares 2 9 2 2 4 2" xfId="16687" xr:uid="{7451A3FB-ECF4-47D4-8978-F97E8C180EBC}"/>
    <cellStyle name="Millares 2 9 2 2 4 2 2" xfId="39581" xr:uid="{1800CEAE-AAB5-4377-80BD-CE8A7BCC3B48}"/>
    <cellStyle name="Millares 2 9 2 2 4 3" xfId="28140" xr:uid="{03063B4A-71CF-4C25-9B83-A578C68BD032}"/>
    <cellStyle name="Millares 2 9 2 2 4 4" xfId="51022" xr:uid="{6421DF67-FDC1-445C-97E1-A451EFF4BE6C}"/>
    <cellStyle name="Millares 2 9 2 2 5" xfId="10296" xr:uid="{D5C8C897-B3A3-4C76-994E-85F3D488AA48}"/>
    <cellStyle name="Millares 2 9 2 2 5 2" xfId="21739" xr:uid="{E0233777-F398-4EB1-9BF4-9C36B89D8178}"/>
    <cellStyle name="Millares 2 9 2 2 5 2 2" xfId="44633" xr:uid="{67CD057B-F25B-4F22-9BC3-E0D238991963}"/>
    <cellStyle name="Millares 2 9 2 2 5 3" xfId="33192" xr:uid="{619E075A-66E0-45D4-9992-7B763430168D}"/>
    <cellStyle name="Millares 2 9 2 2 6" xfId="11380" xr:uid="{736BD2D8-B32C-47ED-9B7A-AD073AF3EFB7}"/>
    <cellStyle name="Millares 2 9 2 2 6 2" xfId="22823" xr:uid="{84AA07F4-B53A-49FB-A0B9-27D5DF9E12C5}"/>
    <cellStyle name="Millares 2 9 2 2 6 2 2" xfId="45717" xr:uid="{0BAB5159-5178-4882-8257-8BBC89DCA71C}"/>
    <cellStyle name="Millares 2 9 2 2 6 3" xfId="34276" xr:uid="{A1E0AD8D-B416-45CB-80BA-071F5C76B3A1}"/>
    <cellStyle name="Millares 2 9 2 2 7" xfId="12445" xr:uid="{CB275CEF-C7F9-4506-912C-B62C569696E0}"/>
    <cellStyle name="Millares 2 9 2 2 7 2" xfId="35339" xr:uid="{3F9AF20B-A6FF-4134-87F8-E81B1B7BDF32}"/>
    <cellStyle name="Millares 2 9 2 2 8" xfId="23898" xr:uid="{05D59098-1F90-4CCE-90F3-841583E73655}"/>
    <cellStyle name="Millares 2 9 2 2 9" xfId="46781" xr:uid="{93E79D5E-2C10-4DA8-9631-119A89B68AE2}"/>
    <cellStyle name="Millares 2 9 2 3" xfId="1777" xr:uid="{D4D7E475-73EC-482A-AB91-0DEF0DCDF0A5}"/>
    <cellStyle name="Millares 2 9 2 3 2" xfId="6025" xr:uid="{0B141428-425F-4399-8701-76BC55E1D72A}"/>
    <cellStyle name="Millares 2 9 2 3 2 2" xfId="17477" xr:uid="{3E3DBF55-1DB0-42CB-8F82-50DCD09DF8FC}"/>
    <cellStyle name="Millares 2 9 2 3 2 2 2" xfId="40371" xr:uid="{7F6B938C-770A-4E13-B51C-F6810717E8FF}"/>
    <cellStyle name="Millares 2 9 2 3 2 3" xfId="28930" xr:uid="{C3892E56-2526-4D6A-BA17-41D29EA8701F}"/>
    <cellStyle name="Millares 2 9 2 3 2 4" xfId="51812" xr:uid="{7217FD42-C77E-439F-A555-14AD71C7C773}"/>
    <cellStyle name="Millares 2 9 2 3 3" xfId="13235" xr:uid="{A435D3EF-B55F-4FC1-B18C-D2E12365D609}"/>
    <cellStyle name="Millares 2 9 2 3 3 2" xfId="36129" xr:uid="{A62B9474-9289-4390-8B6A-498809C97934}"/>
    <cellStyle name="Millares 2 9 2 3 4" xfId="24688" xr:uid="{4CC195F8-562A-4097-AD1F-952A6354D2FF}"/>
    <cellStyle name="Millares 2 9 2 3 5" xfId="47571" xr:uid="{A7535694-9A6D-4FA6-8C9C-CB768F904862}"/>
    <cellStyle name="Millares 2 9 2 4" xfId="3621" xr:uid="{3751831C-548D-4F20-8690-BC2E66ABA105}"/>
    <cellStyle name="Millares 2 9 2 4 2" xfId="7864" xr:uid="{87E03EA9-ECAC-4B72-B7A8-89627767AA93}"/>
    <cellStyle name="Millares 2 9 2 4 2 2" xfId="19316" xr:uid="{834081E6-EE5E-4001-A549-C8D0C428D88E}"/>
    <cellStyle name="Millares 2 9 2 4 2 2 2" xfId="42210" xr:uid="{6CF83D9F-F50D-4429-B2F4-DD369A06B98D}"/>
    <cellStyle name="Millares 2 9 2 4 2 3" xfId="30769" xr:uid="{39717948-C3ED-4B42-8D11-91805472FC4D}"/>
    <cellStyle name="Millares 2 9 2 4 2 4" xfId="53651" xr:uid="{243FABBF-526A-4CBD-9632-F3EA7887F81B}"/>
    <cellStyle name="Millares 2 9 2 4 3" xfId="15074" xr:uid="{C2D66A2D-F3AA-4303-B8DA-42FC7AA08FB9}"/>
    <cellStyle name="Millares 2 9 2 4 3 2" xfId="37968" xr:uid="{EB97EA6B-09F5-4A3C-9B31-13C7A62A8D81}"/>
    <cellStyle name="Millares 2 9 2 4 4" xfId="26527" xr:uid="{B147546C-9505-4782-909C-825D77F28319}"/>
    <cellStyle name="Millares 2 9 2 4 5" xfId="49409" xr:uid="{49D315B0-0E40-4C3A-9C7F-A2AA7CC1F665}"/>
    <cellStyle name="Millares 2 9 2 5" xfId="4708" xr:uid="{6D04E77A-30A6-4DD9-B100-8D97E1D194AA}"/>
    <cellStyle name="Millares 2 9 2 5 2" xfId="16160" xr:uid="{0F79D4A0-4616-4260-8006-17ED74BFF3A1}"/>
    <cellStyle name="Millares 2 9 2 5 2 2" xfId="39054" xr:uid="{B6F5045D-F378-497B-BD72-D5342020C941}"/>
    <cellStyle name="Millares 2 9 2 5 3" xfId="27613" xr:uid="{7A72BC62-E3D6-49AA-AAC5-3A6BBB36F8A4}"/>
    <cellStyle name="Millares 2 9 2 5 4" xfId="50495" xr:uid="{16FEFF9B-489B-47C6-B062-A0CC36570E8A}"/>
    <cellStyle name="Millares 2 9 2 6" xfId="9769" xr:uid="{2C1F9828-D3AE-41E3-9FDE-F93B6E48A4CD}"/>
    <cellStyle name="Millares 2 9 2 6 2" xfId="21212" xr:uid="{194A31CE-FA9A-4D0A-A50D-D0D92FE42180}"/>
    <cellStyle name="Millares 2 9 2 6 2 2" xfId="44106" xr:uid="{E8F04703-F6CC-42CE-BCC7-346AE4150FBE}"/>
    <cellStyle name="Millares 2 9 2 6 3" xfId="32665" xr:uid="{771DB36C-ADF4-45F2-BFEE-65C83F257650}"/>
    <cellStyle name="Millares 2 9 2 7" xfId="10853" xr:uid="{443B4A78-8935-475B-87DB-82792D081AD2}"/>
    <cellStyle name="Millares 2 9 2 7 2" xfId="22296" xr:uid="{C091DB2D-3A67-4072-A2C6-5131526B24FD}"/>
    <cellStyle name="Millares 2 9 2 7 2 2" xfId="45190" xr:uid="{AB8DAB7F-381C-420F-8D4C-CE72F1712578}"/>
    <cellStyle name="Millares 2 9 2 7 3" xfId="33749" xr:uid="{D37F31A1-8C10-43EF-8B4E-32A87E22B3A1}"/>
    <cellStyle name="Millares 2 9 2 8" xfId="11918" xr:uid="{62A76114-DE3B-4A34-B972-8597C7835B0E}"/>
    <cellStyle name="Millares 2 9 2 8 2" xfId="34812" xr:uid="{10567C4C-89AA-4F85-AD2A-48EE9AD4B12B}"/>
    <cellStyle name="Millares 2 9 2 9" xfId="23371" xr:uid="{B3084AC2-6809-4473-8C65-402B4546C463}"/>
    <cellStyle name="Millares 2 9 3" xfId="723" xr:uid="{DB0BC2B2-4D9E-4632-A007-BF25CA9CE0C3}"/>
    <cellStyle name="Millares 2 9 3 2" xfId="2040" xr:uid="{D923992F-2588-4374-82F0-90EBBF42C89C}"/>
    <cellStyle name="Millares 2 9 3 2 2" xfId="6288" xr:uid="{B9195DAC-933D-47F2-8E97-C48FC6DB6F5A}"/>
    <cellStyle name="Millares 2 9 3 2 2 2" xfId="17740" xr:uid="{678C09A0-5CD2-42EC-960A-3BB0A553DB74}"/>
    <cellStyle name="Millares 2 9 3 2 2 2 2" xfId="40634" xr:uid="{D41958DA-59FB-4F29-B96E-A25CCFE65EA7}"/>
    <cellStyle name="Millares 2 9 3 2 2 3" xfId="29193" xr:uid="{F4BF1DAF-5510-4865-AB41-42F8B4EC7F52}"/>
    <cellStyle name="Millares 2 9 3 2 2 4" xfId="52075" xr:uid="{46FD44C2-8CAF-4AD7-AF36-838B9F742CF0}"/>
    <cellStyle name="Millares 2 9 3 2 3" xfId="13498" xr:uid="{C47F1E83-218A-4920-9F47-F8B6F52F4931}"/>
    <cellStyle name="Millares 2 9 3 2 3 2" xfId="36392" xr:uid="{1254AE1E-B1CA-4F7E-BF03-52E3644D9282}"/>
    <cellStyle name="Millares 2 9 3 2 4" xfId="24951" xr:uid="{B34E0A04-ADDD-48F8-AC5D-58F1F3653D31}"/>
    <cellStyle name="Millares 2 9 3 2 5" xfId="47834" xr:uid="{EBF71A4C-80BE-4D50-A971-5139DE8E84EF}"/>
    <cellStyle name="Millares 2 9 3 3" xfId="3884" xr:uid="{635A916A-9A3A-4117-A238-2244B1C23073}"/>
    <cellStyle name="Millares 2 9 3 3 2" xfId="8127" xr:uid="{AB9FA4DC-9B95-4402-927D-E12E44002D04}"/>
    <cellStyle name="Millares 2 9 3 3 2 2" xfId="19579" xr:uid="{34CF201D-1B36-490B-8172-392BCD957E15}"/>
    <cellStyle name="Millares 2 9 3 3 2 2 2" xfId="42473" xr:uid="{3028FB45-4E23-4921-91F9-A783B93D6643}"/>
    <cellStyle name="Millares 2 9 3 3 2 3" xfId="31032" xr:uid="{9F12F13B-8CD8-4D4D-A3E6-BE09AE81C56E}"/>
    <cellStyle name="Millares 2 9 3 3 2 4" xfId="53914" xr:uid="{868C019A-2D2A-4E4D-9C7B-7251C72FD906}"/>
    <cellStyle name="Millares 2 9 3 3 3" xfId="15337" xr:uid="{11329477-B108-4A37-9B68-453A0C78442F}"/>
    <cellStyle name="Millares 2 9 3 3 3 2" xfId="38231" xr:uid="{84425C04-FDF9-434A-B5F2-593B8E964FAC}"/>
    <cellStyle name="Millares 2 9 3 3 4" xfId="26790" xr:uid="{3F24B4B9-81A5-467F-B90D-FB2BC0DEC291}"/>
    <cellStyle name="Millares 2 9 3 3 5" xfId="49672" xr:uid="{49F46079-3ADD-4CAA-9B80-6912FE5EFD19}"/>
    <cellStyle name="Millares 2 9 3 4" xfId="4971" xr:uid="{CE3E9123-4768-499D-8AA9-8A82471DBA41}"/>
    <cellStyle name="Millares 2 9 3 4 2" xfId="16423" xr:uid="{78C92CD1-05C8-42EF-9065-3085BAD6FD9A}"/>
    <cellStyle name="Millares 2 9 3 4 2 2" xfId="39317" xr:uid="{AD28AA39-A51C-48DC-8F5F-3DFC4C3B5FEE}"/>
    <cellStyle name="Millares 2 9 3 4 3" xfId="27876" xr:uid="{3D6E9706-317E-4973-B822-0CA8854EB814}"/>
    <cellStyle name="Millares 2 9 3 4 4" xfId="50758" xr:uid="{241F0A87-8E85-407E-8D61-3323B2F54F5C}"/>
    <cellStyle name="Millares 2 9 3 5" xfId="10032" xr:uid="{AA7C1FFE-EB10-4E8A-B29E-9E45EA44BAB7}"/>
    <cellStyle name="Millares 2 9 3 5 2" xfId="21475" xr:uid="{E5376019-1B9E-43F3-9770-1B6A4A37C8FF}"/>
    <cellStyle name="Millares 2 9 3 5 2 2" xfId="44369" xr:uid="{15BD913E-BDC1-4BFC-8690-9D8724824071}"/>
    <cellStyle name="Millares 2 9 3 5 3" xfId="32928" xr:uid="{0CD0EE3F-618C-4DC6-B961-B21DC637A129}"/>
    <cellStyle name="Millares 2 9 3 6" xfId="11116" xr:uid="{5B7A8BE1-9052-44FA-8B8B-9C1C69A95969}"/>
    <cellStyle name="Millares 2 9 3 6 2" xfId="22559" xr:uid="{61D74CDF-AF6E-4F9C-AE26-3FB171F2F366}"/>
    <cellStyle name="Millares 2 9 3 6 2 2" xfId="45453" xr:uid="{2879C6C1-FDF3-430A-A20E-AB9E6D34469D}"/>
    <cellStyle name="Millares 2 9 3 6 3" xfId="34012" xr:uid="{7DD73F39-0ACD-4801-8E0B-A7DCF0A85B81}"/>
    <cellStyle name="Millares 2 9 3 7" xfId="12181" xr:uid="{B7F61FE9-35BC-47D7-9839-B380AB71E56D}"/>
    <cellStyle name="Millares 2 9 3 7 2" xfId="35075" xr:uid="{298BC5F1-8477-4571-9C88-218EED3C4D9B}"/>
    <cellStyle name="Millares 2 9 3 8" xfId="23634" xr:uid="{E2FF0EB0-30C8-4EE9-A202-BA53571B9237}"/>
    <cellStyle name="Millares 2 9 3 9" xfId="46517" xr:uid="{63E70B57-0689-4C0D-A474-5B334286669E}"/>
    <cellStyle name="Millares 2 9 4" xfId="1251" xr:uid="{CB1F5269-F8D1-40CB-99D7-D22CC9513585}"/>
    <cellStyle name="Millares 2 9 4 2" xfId="2568" xr:uid="{BAE81783-17D9-4134-A46F-2810D9C7CA10}"/>
    <cellStyle name="Millares 2 9 4 2 2" xfId="6816" xr:uid="{32202CDE-C567-4774-8744-2C11464AA174}"/>
    <cellStyle name="Millares 2 9 4 2 2 2" xfId="18268" xr:uid="{043B84A9-85C4-4B39-B652-46F91F7E204F}"/>
    <cellStyle name="Millares 2 9 4 2 2 2 2" xfId="41162" xr:uid="{D79C3AA9-DE3C-4BDD-875F-AC4BE7FAD9A1}"/>
    <cellStyle name="Millares 2 9 4 2 2 3" xfId="29721" xr:uid="{489C1333-8A43-40CF-94AD-7EC579095130}"/>
    <cellStyle name="Millares 2 9 4 2 2 4" xfId="52603" xr:uid="{4506DF18-0EBA-47D9-A749-03CF9E99BD1E}"/>
    <cellStyle name="Millares 2 9 4 2 3" xfId="14026" xr:uid="{E98684A6-D86F-473D-BA2A-00173A9A078D}"/>
    <cellStyle name="Millares 2 9 4 2 3 2" xfId="36920" xr:uid="{6B6B0F91-C5E8-48C6-9404-53802121AA5A}"/>
    <cellStyle name="Millares 2 9 4 2 4" xfId="25479" xr:uid="{CE86CB19-AD67-437D-9614-DB9962BEBC02}"/>
    <cellStyle name="Millares 2 9 4 2 5" xfId="48362" xr:uid="{1F00B399-D1EA-4693-8D09-A53805C25BAE}"/>
    <cellStyle name="Millares 2 9 4 3" xfId="5499" xr:uid="{6399BFE4-C02E-493C-A19B-600500D66059}"/>
    <cellStyle name="Millares 2 9 4 3 2" xfId="16951" xr:uid="{442CB02A-BD6E-47EE-A6E1-2623AA0F7D00}"/>
    <cellStyle name="Millares 2 9 4 3 2 2" xfId="39845" xr:uid="{6A6143BE-9205-4710-AB5A-0FCD3D274647}"/>
    <cellStyle name="Millares 2 9 4 3 3" xfId="28404" xr:uid="{E8AC13E7-6106-4DA9-AEE8-96F7745A01C8}"/>
    <cellStyle name="Millares 2 9 4 3 4" xfId="51286" xr:uid="{15BA7CD9-0579-4F12-B795-D8C472352DF4}"/>
    <cellStyle name="Millares 2 9 4 4" xfId="12709" xr:uid="{F2D50DA0-9329-43C4-8740-918B201C78F6}"/>
    <cellStyle name="Millares 2 9 4 4 2" xfId="35603" xr:uid="{ACA960FB-FB35-4E10-951B-4C3635875EB6}"/>
    <cellStyle name="Millares 2 9 4 5" xfId="24162" xr:uid="{F4CCCEE3-7E9D-48A8-924C-CC01D96300F5}"/>
    <cellStyle name="Millares 2 9 4 6" xfId="47045" xr:uid="{F1A84BC3-5A76-4400-B1C3-8021AB1EEF31}"/>
    <cellStyle name="Millares 2 9 5" xfId="1514" xr:uid="{C8800115-5F12-429E-8F91-4153E7ABB7FF}"/>
    <cellStyle name="Millares 2 9 5 2" xfId="5762" xr:uid="{586B26EC-1487-473A-A925-A5AB2CA2564D}"/>
    <cellStyle name="Millares 2 9 5 2 2" xfId="17214" xr:uid="{932DD0F3-7502-4765-AEB8-815E2868890F}"/>
    <cellStyle name="Millares 2 9 5 2 2 2" xfId="40108" xr:uid="{88BD839E-EB1A-4A59-8A81-58DED64D3B8D}"/>
    <cellStyle name="Millares 2 9 5 2 3" xfId="28667" xr:uid="{70193D0E-8B5A-4CA9-9090-5DC15133081C}"/>
    <cellStyle name="Millares 2 9 5 2 4" xfId="51549" xr:uid="{8119E77C-2158-420F-8A53-5562DD043F10}"/>
    <cellStyle name="Millares 2 9 5 3" xfId="12972" xr:uid="{13149AA0-0058-4432-AABE-16689F477717}"/>
    <cellStyle name="Millares 2 9 5 3 2" xfId="35866" xr:uid="{841E06F1-A5A1-4B2B-BF4B-DF0788A99B20}"/>
    <cellStyle name="Millares 2 9 5 4" xfId="24425" xr:uid="{69FDBA6E-0E6E-486A-BA9B-333AC10E6772}"/>
    <cellStyle name="Millares 2 9 5 5" xfId="47308" xr:uid="{29B89AD8-FCE6-496D-8F2F-640DC21B73F8}"/>
    <cellStyle name="Millares 2 9 6" xfId="2835" xr:uid="{D653F23C-3CA1-44C1-9421-126A67B009B0}"/>
    <cellStyle name="Millares 2 9 6 2" xfId="7080" xr:uid="{7FB34D41-AC97-4BAA-9A8F-AD270741F8EE}"/>
    <cellStyle name="Millares 2 9 6 2 2" xfId="18532" xr:uid="{0C42D694-A604-4D18-9894-E70CCC262182}"/>
    <cellStyle name="Millares 2 9 6 2 2 2" xfId="41426" xr:uid="{ED480416-936C-4BE7-A540-536D6D3EE2F4}"/>
    <cellStyle name="Millares 2 9 6 2 3" xfId="29985" xr:uid="{1D40C4D2-8113-4495-95D6-2EF042F95E9B}"/>
    <cellStyle name="Millares 2 9 6 2 4" xfId="52867" xr:uid="{E97A0701-3495-4149-9C56-4D087F4BD7D3}"/>
    <cellStyle name="Millares 2 9 6 3" xfId="14290" xr:uid="{34E27639-DF03-411E-9860-E782C935CC0E}"/>
    <cellStyle name="Millares 2 9 6 3 2" xfId="37184" xr:uid="{3FFEB036-926B-482B-92C5-4655CED26879}"/>
    <cellStyle name="Millares 2 9 6 4" xfId="25743" xr:uid="{36E6145E-D4EC-46F5-BB31-B1D292A3AC4D}"/>
    <cellStyle name="Millares 2 9 6 5" xfId="48625" xr:uid="{2FB68FD5-6874-400C-AE76-BEDFDF0B2AD8}"/>
    <cellStyle name="Millares 2 9 7" xfId="3096" xr:uid="{54E13765-33B8-42C0-8685-EF5F9AFD6CB5}"/>
    <cellStyle name="Millares 2 9 7 2" xfId="7339" xr:uid="{303438BB-7C59-4A15-8244-7A816E4E7A00}"/>
    <cellStyle name="Millares 2 9 7 2 2" xfId="18791" xr:uid="{4B51D44F-20F2-4697-83FB-D3647EF48B19}"/>
    <cellStyle name="Millares 2 9 7 2 2 2" xfId="41685" xr:uid="{7C14C9C8-464F-42EB-9786-9C12AE956A89}"/>
    <cellStyle name="Millares 2 9 7 2 3" xfId="30244" xr:uid="{601C5BE8-8801-46F4-B5C9-510B6FD31E6E}"/>
    <cellStyle name="Millares 2 9 7 2 4" xfId="53126" xr:uid="{33769EDB-1C5B-4A32-901F-B6CC2DD83D0D}"/>
    <cellStyle name="Millares 2 9 7 3" xfId="14549" xr:uid="{82F3B5B2-FAD2-40D6-8BF4-EDCF2C658CB7}"/>
    <cellStyle name="Millares 2 9 7 3 2" xfId="37443" xr:uid="{8FD47C2D-F6A7-4CEF-9D41-BA8BC2EC14F0}"/>
    <cellStyle name="Millares 2 9 7 4" xfId="26002" xr:uid="{8FE0D140-3D0D-4D8F-909D-B8E32B7F25F8}"/>
    <cellStyle name="Millares 2 9 7 5" xfId="48884" xr:uid="{DA50EB66-B72A-4866-BD69-FDEB6A6214D8}"/>
    <cellStyle name="Millares 2 9 8" xfId="3358" xr:uid="{C9F1A812-82B8-408E-A791-BAAEDB518179}"/>
    <cellStyle name="Millares 2 9 8 2" xfId="7601" xr:uid="{488204DC-735A-43CE-98DC-CBA75E58A8E8}"/>
    <cellStyle name="Millares 2 9 8 2 2" xfId="19053" xr:uid="{DAEFCD06-6495-4010-9ADA-FED612F5F035}"/>
    <cellStyle name="Millares 2 9 8 2 2 2" xfId="41947" xr:uid="{40E697F4-A3AF-4B62-B786-B4ECEA839B20}"/>
    <cellStyle name="Millares 2 9 8 2 3" xfId="30506" xr:uid="{11548B2B-FA14-4CAA-911F-953B8F7372C0}"/>
    <cellStyle name="Millares 2 9 8 2 4" xfId="53388" xr:uid="{476A1AB7-C704-4B34-82D6-B10D4FC0F022}"/>
    <cellStyle name="Millares 2 9 8 3" xfId="14811" xr:uid="{F5E309C9-3B91-4FAC-9FF1-B8E2D454D8A0}"/>
    <cellStyle name="Millares 2 9 8 3 2" xfId="37705" xr:uid="{F06507A5-44F9-4E53-B8C7-4410598A8896}"/>
    <cellStyle name="Millares 2 9 8 4" xfId="26264" xr:uid="{F0B7A3A2-9853-47DD-99F1-A4367113F2DE}"/>
    <cellStyle name="Millares 2 9 8 5" xfId="49146" xr:uid="{591AF1F5-C732-45E9-9B0A-EC4F1853FB84}"/>
    <cellStyle name="Millares 2 9 9" xfId="4418" xr:uid="{665F886E-F8A4-46B1-8F35-FB49995379AB}"/>
    <cellStyle name="Millares 2 9 9 2" xfId="15870" xr:uid="{BA59BB70-FD96-4C51-9F8A-6A9CD4873E43}"/>
    <cellStyle name="Millares 2 9 9 2 2" xfId="38764" xr:uid="{26B6157B-FA6A-41C8-891B-86432919C60D}"/>
    <cellStyle name="Millares 2 9 9 3" xfId="27323" xr:uid="{C476C06B-2552-4290-83E3-2603FAFF67A4}"/>
    <cellStyle name="Millares 2 9 9 4" xfId="50205" xr:uid="{D063FA01-7426-48F3-AB94-96D2616A6355}"/>
    <cellStyle name="Millares 2_Hoja6 2 2" xfId="250" xr:uid="{3F1D055C-8C8D-4474-B0B9-83C1206ECDDB}"/>
    <cellStyle name="Millares 20" xfId="258" xr:uid="{97F4F27F-0A94-4C16-BFB6-BC613A1A838D}"/>
    <cellStyle name="Millares 21" xfId="266" xr:uid="{27FFEAB2-8503-4EC9-A034-5FD7FA917E25}"/>
    <cellStyle name="Millares 212" xfId="34" xr:uid="{14C93D50-F4FC-45C6-8B4C-FC32FD0D4D1A}"/>
    <cellStyle name="Millares 212 10" xfId="444" xr:uid="{DE8921B7-9DDC-47BF-9980-0153E203F751}"/>
    <cellStyle name="Millares 212 10 10" xfId="46239" xr:uid="{F6FB83F9-7FE6-4ABA-9FD7-9D0FC5BE2024}"/>
    <cellStyle name="Millares 212 10 2" xfId="972" xr:uid="{3D2A1FB9-822B-49E8-9B6C-3A94EDDA1162}"/>
    <cellStyle name="Millares 212 10 2 2" xfId="2289" xr:uid="{9D7B4BDA-FBC6-450B-AD50-216AFECA0DAD}"/>
    <cellStyle name="Millares 212 10 2 2 2" xfId="6537" xr:uid="{8A396882-EC7D-4C14-9B83-D8DF520E12FC}"/>
    <cellStyle name="Millares 212 10 2 2 2 2" xfId="17989" xr:uid="{0CB9AF8D-B58A-4B5C-8945-152C94736EDB}"/>
    <cellStyle name="Millares 212 10 2 2 2 2 2" xfId="40883" xr:uid="{4D94C241-1CFC-4AFF-AB6C-7BFD52F7EFBE}"/>
    <cellStyle name="Millares 212 10 2 2 2 3" xfId="29442" xr:uid="{DECFC1EC-D8D9-46BD-884B-C5CC90C52533}"/>
    <cellStyle name="Millares 212 10 2 2 2 4" xfId="52324" xr:uid="{9B60FFE9-8F01-4D51-A977-6EE38447BE98}"/>
    <cellStyle name="Millares 212 10 2 2 3" xfId="13747" xr:uid="{0CF59B99-A96A-40F5-8613-0C574189B0BD}"/>
    <cellStyle name="Millares 212 10 2 2 3 2" xfId="36641" xr:uid="{6C095A06-3AD4-48BA-9151-E89FFA453A51}"/>
    <cellStyle name="Millares 212 10 2 2 4" xfId="25200" xr:uid="{E5FB31C0-BA48-408A-9A62-5F8455C30965}"/>
    <cellStyle name="Millares 212 10 2 2 5" xfId="48083" xr:uid="{CB68E0A5-0391-4F98-8A80-9C1693F9FA82}"/>
    <cellStyle name="Millares 212 10 2 3" xfId="4133" xr:uid="{492AB63D-9837-44AF-9166-436826233C22}"/>
    <cellStyle name="Millares 212 10 2 3 2" xfId="8376" xr:uid="{3B547293-AC64-4827-BA30-A421A3BD24E0}"/>
    <cellStyle name="Millares 212 10 2 3 2 2" xfId="19828" xr:uid="{2E4889FC-3415-455E-BE14-400E47A793A6}"/>
    <cellStyle name="Millares 212 10 2 3 2 2 2" xfId="42722" xr:uid="{D347261C-5461-4BB2-83CD-83F29C0496AF}"/>
    <cellStyle name="Millares 212 10 2 3 2 3" xfId="31281" xr:uid="{A719752B-2CF3-432B-A8F0-9FF13FAB8BEC}"/>
    <cellStyle name="Millares 212 10 2 3 2 4" xfId="54163" xr:uid="{5C41DC5B-59FA-447A-BDDD-EF3C87273C63}"/>
    <cellStyle name="Millares 212 10 2 3 3" xfId="15586" xr:uid="{D2E81CA8-8876-4BBF-85A6-FEAA81AB59BD}"/>
    <cellStyle name="Millares 212 10 2 3 3 2" xfId="38480" xr:uid="{8BC5C73C-4D37-478D-94D4-A169F4EE3B5E}"/>
    <cellStyle name="Millares 212 10 2 3 4" xfId="27039" xr:uid="{87E7F8E5-135D-4C06-BCAE-16693C6D8A0E}"/>
    <cellStyle name="Millares 212 10 2 3 5" xfId="49921" xr:uid="{37965D3E-E300-4022-9CA2-5085E5C76D29}"/>
    <cellStyle name="Millares 212 10 2 4" xfId="5220" xr:uid="{30DBC415-E668-4671-8B70-0FA1730B3B17}"/>
    <cellStyle name="Millares 212 10 2 4 2" xfId="16672" xr:uid="{121CEDD5-6A17-4FA4-B74F-37F12879717E}"/>
    <cellStyle name="Millares 212 10 2 4 2 2" xfId="39566" xr:uid="{02BAE833-EBDB-40DE-AD73-E0AEA5299267}"/>
    <cellStyle name="Millares 212 10 2 4 3" xfId="28125" xr:uid="{144D7BFC-F0BA-4B76-BE9F-A6BF13B16BD9}"/>
    <cellStyle name="Millares 212 10 2 4 4" xfId="51007" xr:uid="{7DFE5297-A794-4774-9409-5B7286A292D6}"/>
    <cellStyle name="Millares 212 10 2 5" xfId="10281" xr:uid="{400B9D8B-5E2C-4987-A868-1DC4A5D4C85A}"/>
    <cellStyle name="Millares 212 10 2 5 2" xfId="21724" xr:uid="{6360544C-3994-4B39-8B74-0FC702F1A2AB}"/>
    <cellStyle name="Millares 212 10 2 5 2 2" xfId="44618" xr:uid="{C15A7EDA-E43B-4D36-A61D-405F1F5A6CC6}"/>
    <cellStyle name="Millares 212 10 2 5 3" xfId="33177" xr:uid="{30E7D818-8B3D-487D-8ECE-BAD8EB8BDA0B}"/>
    <cellStyle name="Millares 212 10 2 6" xfId="11365" xr:uid="{C5883E77-DD81-4239-B05A-2300F3439830}"/>
    <cellStyle name="Millares 212 10 2 6 2" xfId="22808" xr:uid="{4E0B7D25-F868-4903-9A4E-CB75B5064E78}"/>
    <cellStyle name="Millares 212 10 2 6 2 2" xfId="45702" xr:uid="{76D051B0-FDFC-4DA6-B957-F2794CCB9A74}"/>
    <cellStyle name="Millares 212 10 2 6 3" xfId="34261" xr:uid="{A5E93A19-463E-4001-9A6B-A2921D6BE4CE}"/>
    <cellStyle name="Millares 212 10 2 7" xfId="12430" xr:uid="{8BF81E14-E809-4731-A052-8199DEED6251}"/>
    <cellStyle name="Millares 212 10 2 7 2" xfId="35324" xr:uid="{98492C0E-4D41-4E95-9CEB-2F021DDE07D1}"/>
    <cellStyle name="Millares 212 10 2 8" xfId="23883" xr:uid="{A68C2B67-DDCA-4D51-8351-24D42E9B9E4E}"/>
    <cellStyle name="Millares 212 10 2 9" xfId="46766" xr:uid="{BDD7294D-C78C-40BD-833C-A49D41FC2AB4}"/>
    <cellStyle name="Millares 212 10 3" xfId="1762" xr:uid="{740912F8-FD27-4296-B25F-130C57861998}"/>
    <cellStyle name="Millares 212 10 3 2" xfId="6010" xr:uid="{761BA4CB-F27C-485E-ADAC-8821A6A059C4}"/>
    <cellStyle name="Millares 212 10 3 2 2" xfId="17462" xr:uid="{EA4C32DD-7C62-4B23-891D-86A39F2E6D73}"/>
    <cellStyle name="Millares 212 10 3 2 2 2" xfId="40356" xr:uid="{0E87A436-AD80-46E0-AF27-D2E59216089E}"/>
    <cellStyle name="Millares 212 10 3 2 3" xfId="28915" xr:uid="{D0D38756-0686-45A5-B503-AEBE5D3CD2ED}"/>
    <cellStyle name="Millares 212 10 3 2 4" xfId="51797" xr:uid="{9EF06BEE-97BD-4FA6-9196-260F8557B180}"/>
    <cellStyle name="Millares 212 10 3 3" xfId="13220" xr:uid="{249C3753-17EF-4A8B-8BE0-110B5D558DD3}"/>
    <cellStyle name="Millares 212 10 3 3 2" xfId="36114" xr:uid="{356597B8-A9AD-444C-A019-8E157AFD0F14}"/>
    <cellStyle name="Millares 212 10 3 4" xfId="24673" xr:uid="{B6415E83-9CF0-4DD5-8C0D-74411D40F0B3}"/>
    <cellStyle name="Millares 212 10 3 5" xfId="47556" xr:uid="{0C1A8702-AF1D-4D8A-9EC1-9507DB62066D}"/>
    <cellStyle name="Millares 212 10 4" xfId="3606" xr:uid="{3BD3007A-0AEF-4365-BFBD-B194A3F55E4A}"/>
    <cellStyle name="Millares 212 10 4 2" xfId="7849" xr:uid="{F04DED66-503C-4B3D-BE69-49BB7D7259FA}"/>
    <cellStyle name="Millares 212 10 4 2 2" xfId="19301" xr:uid="{CE5FCBAB-4E61-4D4B-BD16-AD9D6CBBC4A9}"/>
    <cellStyle name="Millares 212 10 4 2 2 2" xfId="42195" xr:uid="{BEAE9296-335D-4D0A-824A-E64B9D8633B6}"/>
    <cellStyle name="Millares 212 10 4 2 3" xfId="30754" xr:uid="{64A10977-700A-498A-9BBE-3539243566A0}"/>
    <cellStyle name="Millares 212 10 4 2 4" xfId="53636" xr:uid="{3ED719F3-D349-41C3-870E-12C49285C856}"/>
    <cellStyle name="Millares 212 10 4 3" xfId="15059" xr:uid="{27D8E716-EB7A-4704-92AB-74B332695B54}"/>
    <cellStyle name="Millares 212 10 4 3 2" xfId="37953" xr:uid="{8EDE0527-D68D-4FE3-A5CD-426E028ACA07}"/>
    <cellStyle name="Millares 212 10 4 4" xfId="26512" xr:uid="{365C076D-7E14-44AE-9623-11E34A99CF8B}"/>
    <cellStyle name="Millares 212 10 4 5" xfId="49394" xr:uid="{D815A1AA-4574-45A1-BA8A-959423DA7933}"/>
    <cellStyle name="Millares 212 10 5" xfId="4693" xr:uid="{0C509DF3-1996-4391-8EDA-A75E0F20777A}"/>
    <cellStyle name="Millares 212 10 5 2" xfId="16145" xr:uid="{D467C850-18C9-4625-8ED3-3E4D4CC7EA1E}"/>
    <cellStyle name="Millares 212 10 5 2 2" xfId="39039" xr:uid="{61D68E9B-ECC2-4905-BEC9-49A0B5ED3E0F}"/>
    <cellStyle name="Millares 212 10 5 3" xfId="27598" xr:uid="{4594A774-81C9-401E-A99D-243A8876C304}"/>
    <cellStyle name="Millares 212 10 5 4" xfId="50480" xr:uid="{B573D8FB-A4C9-4BC3-9796-A3004E36EC75}"/>
    <cellStyle name="Millares 212 10 6" xfId="9754" xr:uid="{D17EF3CC-4AD6-4474-BA97-D3365565937E}"/>
    <cellStyle name="Millares 212 10 6 2" xfId="21197" xr:uid="{4A5F499F-1AFB-416A-9C61-3EEBAFFC7DA2}"/>
    <cellStyle name="Millares 212 10 6 2 2" xfId="44091" xr:uid="{B54EAF1D-907C-4FFF-B8A2-5188603BC2CD}"/>
    <cellStyle name="Millares 212 10 6 3" xfId="32650" xr:uid="{1CF8BE91-005D-4C81-9F50-49B30E7F6E68}"/>
    <cellStyle name="Millares 212 10 7" xfId="10838" xr:uid="{EEB72DB9-9B79-4504-A716-E6624F2C3016}"/>
    <cellStyle name="Millares 212 10 7 2" xfId="22281" xr:uid="{8DDA27B6-A2E6-4003-A794-F3AD2A94C8E3}"/>
    <cellStyle name="Millares 212 10 7 2 2" xfId="45175" xr:uid="{25DE319F-3763-4D5C-A4E5-0D6868DDAF66}"/>
    <cellStyle name="Millares 212 10 7 3" xfId="33734" xr:uid="{D31328B5-4ECF-4824-95A1-F1350356B457}"/>
    <cellStyle name="Millares 212 10 8" xfId="11903" xr:uid="{ABC49829-24DD-4E42-A0B2-63A219E932D3}"/>
    <cellStyle name="Millares 212 10 8 2" xfId="34797" xr:uid="{2DA4F99E-BAE3-4E9D-8E87-F5E6B5CA933F}"/>
    <cellStyle name="Millares 212 10 9" xfId="23356" xr:uid="{AAA95461-96C2-41C5-802C-5C38D964A6C6}"/>
    <cellStyle name="Millares 212 11" xfId="708" xr:uid="{DC403765-FA70-4558-A98F-1233546BCD81}"/>
    <cellStyle name="Millares 212 11 2" xfId="2025" xr:uid="{605DBE6A-E3C3-473C-80D7-34C0E9E9D505}"/>
    <cellStyle name="Millares 212 11 2 2" xfId="6273" xr:uid="{7EEC4D08-0111-486A-B2F2-84BF0183BE7D}"/>
    <cellStyle name="Millares 212 11 2 2 2" xfId="17725" xr:uid="{BC74A5CB-93FE-414D-8481-77EB00E89FB6}"/>
    <cellStyle name="Millares 212 11 2 2 2 2" xfId="40619" xr:uid="{671D408C-AD2C-4019-B519-0614872B9742}"/>
    <cellStyle name="Millares 212 11 2 2 3" xfId="29178" xr:uid="{69175EBC-64CB-4CF4-8034-0C03F6BF649E}"/>
    <cellStyle name="Millares 212 11 2 2 4" xfId="52060" xr:uid="{0FEEABAA-F795-4123-9AB9-6E9F1D0C2AF8}"/>
    <cellStyle name="Millares 212 11 2 3" xfId="13483" xr:uid="{32B9D646-FC64-450C-B0EA-083DEA32D0B0}"/>
    <cellStyle name="Millares 212 11 2 3 2" xfId="36377" xr:uid="{6C412A36-F3C9-4413-B85E-8B421D5D795E}"/>
    <cellStyle name="Millares 212 11 2 4" xfId="24936" xr:uid="{53F2D089-7383-487D-ACF4-0F74A2C582D9}"/>
    <cellStyle name="Millares 212 11 2 5" xfId="47819" xr:uid="{64EF41EF-6E83-43A4-A9E4-F3635C5774AE}"/>
    <cellStyle name="Millares 212 11 3" xfId="3869" xr:uid="{8DC6500F-70A9-4756-9803-5FFC99157C5A}"/>
    <cellStyle name="Millares 212 11 3 2" xfId="8112" xr:uid="{75119E9A-F240-4C90-A5CA-F6018D75136E}"/>
    <cellStyle name="Millares 212 11 3 2 2" xfId="19564" xr:uid="{120D5651-1A51-4812-9A1B-B1FEE906C016}"/>
    <cellStyle name="Millares 212 11 3 2 2 2" xfId="42458" xr:uid="{7226AD80-1605-4433-9B1B-8B8DEDAE6382}"/>
    <cellStyle name="Millares 212 11 3 2 3" xfId="31017" xr:uid="{809C0221-7F4A-4CA7-B9CD-953DE3BF24BF}"/>
    <cellStyle name="Millares 212 11 3 2 4" xfId="53899" xr:uid="{F9B602B5-11C8-445D-A3F2-791EF62A545D}"/>
    <cellStyle name="Millares 212 11 3 3" xfId="15322" xr:uid="{55EF30BB-C829-4754-9F46-2B35DCD6E522}"/>
    <cellStyle name="Millares 212 11 3 3 2" xfId="38216" xr:uid="{F6E614A1-A057-4D3C-A89D-5F5180A77A04}"/>
    <cellStyle name="Millares 212 11 3 4" xfId="26775" xr:uid="{C148A462-D308-4CDD-9BBC-C4AAA18FE7D3}"/>
    <cellStyle name="Millares 212 11 3 5" xfId="49657" xr:uid="{FF37E38B-33E0-4DD2-8B38-BE9BFAD745D3}"/>
    <cellStyle name="Millares 212 11 4" xfId="4956" xr:uid="{A5A4EFD3-3B94-466B-BBE3-86013BA72C60}"/>
    <cellStyle name="Millares 212 11 4 2" xfId="16408" xr:uid="{237B0FBB-3BBC-46F2-9412-C0912B9CD70A}"/>
    <cellStyle name="Millares 212 11 4 2 2" xfId="39302" xr:uid="{1CE51311-5F1F-4085-86E5-E1B4C61EDD7F}"/>
    <cellStyle name="Millares 212 11 4 3" xfId="27861" xr:uid="{CFF9CA54-4DA6-49FA-9311-572E4A3B781B}"/>
    <cellStyle name="Millares 212 11 4 4" xfId="50743" xr:uid="{AF09A633-EAEE-473F-A47A-A39E42348517}"/>
    <cellStyle name="Millares 212 11 5" xfId="10017" xr:uid="{8A78AC9F-EC7E-4EF4-85A7-09C2C5EF89D3}"/>
    <cellStyle name="Millares 212 11 5 2" xfId="21460" xr:uid="{514D2481-CA27-40B3-9DD7-CBAAC56F7430}"/>
    <cellStyle name="Millares 212 11 5 2 2" xfId="44354" xr:uid="{86CE8155-8E7D-4BFB-A6A5-D778B1F6B668}"/>
    <cellStyle name="Millares 212 11 5 3" xfId="32913" xr:uid="{A01EC6B9-8CEA-4E92-9A9C-6EE9DF75AFF7}"/>
    <cellStyle name="Millares 212 11 6" xfId="11101" xr:uid="{7C6C83D1-A049-4B39-8BA2-98A8FB735202}"/>
    <cellStyle name="Millares 212 11 6 2" xfId="22544" xr:uid="{FE4BAFC6-FCE6-4418-8CAB-6B8976AA361F}"/>
    <cellStyle name="Millares 212 11 6 2 2" xfId="45438" xr:uid="{8E5C54F6-784A-4659-A4DC-B854D7E1E4F9}"/>
    <cellStyle name="Millares 212 11 6 3" xfId="33997" xr:uid="{1F82BA28-0F7E-4774-90F7-303795CBC5A4}"/>
    <cellStyle name="Millares 212 11 7" xfId="12166" xr:uid="{6F1181C8-8C6A-4FEF-9150-27290888EE4D}"/>
    <cellStyle name="Millares 212 11 7 2" xfId="35060" xr:uid="{FF79BB0D-FB85-44CA-9DBE-58EFD31A240F}"/>
    <cellStyle name="Millares 212 11 8" xfId="23619" xr:uid="{78B8F53A-00F8-43FA-966B-A78703D79764}"/>
    <cellStyle name="Millares 212 11 9" xfId="46502" xr:uid="{7EA8D908-BAC2-4674-9C43-638928978BE3}"/>
    <cellStyle name="Millares 212 12" xfId="1235" xr:uid="{B6A169CB-314E-47A4-8530-F739A09CB2F9}"/>
    <cellStyle name="Millares 212 12 2" xfId="2552" xr:uid="{8BD8484C-8DCF-4658-9D88-80FAA897D8CC}"/>
    <cellStyle name="Millares 212 12 2 2" xfId="6800" xr:uid="{22A3D120-B59B-46C1-9776-FE05FCAD9D4B}"/>
    <cellStyle name="Millares 212 12 2 2 2" xfId="18252" xr:uid="{018D86EC-4EFE-4405-93E7-DB395028E624}"/>
    <cellStyle name="Millares 212 12 2 2 2 2" xfId="41146" xr:uid="{CBCFA33E-3770-4224-96B5-1370E35370A0}"/>
    <cellStyle name="Millares 212 12 2 2 3" xfId="29705" xr:uid="{094CEB72-F5DB-41F5-94A2-67F0848AAC67}"/>
    <cellStyle name="Millares 212 12 2 2 4" xfId="52587" xr:uid="{B215CD2A-7059-4FB3-9136-1A2525813843}"/>
    <cellStyle name="Millares 212 12 2 3" xfId="14010" xr:uid="{BBB99164-34BE-4EAF-816E-17F9DADB4E99}"/>
    <cellStyle name="Millares 212 12 2 3 2" xfId="36904" xr:uid="{C9AC4E57-EDCD-4261-BFD6-CD8C66F659CE}"/>
    <cellStyle name="Millares 212 12 2 4" xfId="25463" xr:uid="{877EEB00-9592-4868-A3CA-2760B072A383}"/>
    <cellStyle name="Millares 212 12 2 5" xfId="48346" xr:uid="{6CA76678-E411-49E2-BDA1-57C33512FED0}"/>
    <cellStyle name="Millares 212 12 3" xfId="5483" xr:uid="{C38E8D07-8CD4-4E7B-AB3B-C196DBD66752}"/>
    <cellStyle name="Millares 212 12 3 2" xfId="16935" xr:uid="{4FAAE792-6FEF-4D78-BB2F-B268EE2AE863}"/>
    <cellStyle name="Millares 212 12 3 2 2" xfId="39829" xr:uid="{31246EF4-5D2B-4971-9EE7-F53A0CBF558B}"/>
    <cellStyle name="Millares 212 12 3 3" xfId="28388" xr:uid="{C74AE92B-63AC-4881-AC72-4E494F7B630B}"/>
    <cellStyle name="Millares 212 12 3 4" xfId="51270" xr:uid="{BE600ABC-EDE2-408B-9E33-9718910CF3E1}"/>
    <cellStyle name="Millares 212 12 4" xfId="12693" xr:uid="{810528E6-EEB2-40CF-A29B-C88677C35D37}"/>
    <cellStyle name="Millares 212 12 4 2" xfId="35587" xr:uid="{DCE22D65-E8EB-4058-B50F-CCCF9F28BC84}"/>
    <cellStyle name="Millares 212 12 5" xfId="24146" xr:uid="{F6278BAE-7644-4652-8746-1721A34633EB}"/>
    <cellStyle name="Millares 212 12 6" xfId="47029" xr:uid="{A95F35E5-C4DF-4A5A-A65A-890254394EE3}"/>
    <cellStyle name="Millares 212 13" xfId="1499" xr:uid="{6BB96157-E5FE-4F6A-ACFA-B5E3C14CAB1B}"/>
    <cellStyle name="Millares 212 13 2" xfId="5747" xr:uid="{E84FC44D-AB60-4241-B351-E16A277B7ABC}"/>
    <cellStyle name="Millares 212 13 2 2" xfId="17199" xr:uid="{2091A75A-C88C-4B17-AF17-2350728037D2}"/>
    <cellStyle name="Millares 212 13 2 2 2" xfId="40093" xr:uid="{B0E8C79A-684A-40B0-9583-92FEFB0D0D36}"/>
    <cellStyle name="Millares 212 13 2 3" xfId="28652" xr:uid="{E0222A63-FE3C-4570-9498-A7D5DA6B9312}"/>
    <cellStyle name="Millares 212 13 2 4" xfId="51534" xr:uid="{A9555021-F29B-450A-8CA4-B717CDDB7E69}"/>
    <cellStyle name="Millares 212 13 3" xfId="12957" xr:uid="{AB10E33E-041C-4CC0-A94E-081545DFA6E8}"/>
    <cellStyle name="Millares 212 13 3 2" xfId="35851" xr:uid="{557BA312-04AE-4FB9-9A6C-60D6468D7EC6}"/>
    <cellStyle name="Millares 212 13 4" xfId="24410" xr:uid="{1DA59C66-2964-4416-8CF6-E3CABCB81A92}"/>
    <cellStyle name="Millares 212 13 5" xfId="47293" xr:uid="{317F9407-FA20-41A0-BEBD-50DCC85F41FB}"/>
    <cellStyle name="Millares 212 14" xfId="2817" xr:uid="{6EB00619-2CC2-4D8E-A5A9-28DCFE023A21}"/>
    <cellStyle name="Millares 212 14 2" xfId="7064" xr:uid="{782382C5-3BBE-498B-BFBF-EB22158B7341}"/>
    <cellStyle name="Millares 212 14 2 2" xfId="18516" xr:uid="{FAC97E27-496F-4F27-9A97-A8934297FD81}"/>
    <cellStyle name="Millares 212 14 2 2 2" xfId="41410" xr:uid="{86D5BA8B-D8B6-498E-88DB-44B1CD7D8592}"/>
    <cellStyle name="Millares 212 14 2 3" xfId="29969" xr:uid="{2CF2A921-F654-4525-853C-83AF69014FE8}"/>
    <cellStyle name="Millares 212 14 2 4" xfId="52851" xr:uid="{0501E1DE-82A3-4E39-8981-B277060D30DA}"/>
    <cellStyle name="Millares 212 14 3" xfId="14274" xr:uid="{48AF3F3C-2120-4370-B7B7-30076AD1B7AA}"/>
    <cellStyle name="Millares 212 14 3 2" xfId="37168" xr:uid="{58F5D122-55DF-4EA8-BBB5-F8E3EFCDA463}"/>
    <cellStyle name="Millares 212 14 4" xfId="25727" xr:uid="{F29F0E6B-5B97-4B82-BB51-BA02B5A3F539}"/>
    <cellStyle name="Millares 212 14 5" xfId="48610" xr:uid="{150D253B-9565-47F1-BE7C-D46BFA8EC432}"/>
    <cellStyle name="Millares 212 15" xfId="3081" xr:uid="{F2BBFC26-EF53-4CDB-BD0F-F5B269EAA42F}"/>
    <cellStyle name="Millares 212 15 2" xfId="7324" xr:uid="{AE37A104-F5C8-4195-840E-7F13DFBEC604}"/>
    <cellStyle name="Millares 212 15 2 2" xfId="18776" xr:uid="{83ABB0A0-74F7-4F5B-9760-2A1B469600DD}"/>
    <cellStyle name="Millares 212 15 2 2 2" xfId="41670" xr:uid="{5B691849-8C56-4B1F-AF0E-517889761B29}"/>
    <cellStyle name="Millares 212 15 2 3" xfId="30229" xr:uid="{EADD04E1-A779-4D27-A33E-DE371AB01CA8}"/>
    <cellStyle name="Millares 212 15 2 4" xfId="53111" xr:uid="{531A6D8D-A2C9-4FA5-A396-898B42255FEF}"/>
    <cellStyle name="Millares 212 15 3" xfId="14534" xr:uid="{73DEDD77-5A07-4BE4-A678-E17BF6ADD6B8}"/>
    <cellStyle name="Millares 212 15 3 2" xfId="37428" xr:uid="{1A97144E-1B27-4926-96F0-2AE3FFFD6F18}"/>
    <cellStyle name="Millares 212 15 4" xfId="25987" xr:uid="{CC9A92C4-B9B2-4BDF-88F1-27DA5454AB1A}"/>
    <cellStyle name="Millares 212 15 5" xfId="48869" xr:uid="{45C651B3-125A-4689-B775-F323C0DDD226}"/>
    <cellStyle name="Millares 212 16" xfId="3342" xr:uid="{F3D72F84-FDA8-4C05-9685-EB55E5B4944D}"/>
    <cellStyle name="Millares 212 16 2" xfId="7585" xr:uid="{A6E089DD-E9EC-4E9D-967A-280C27EE3ACE}"/>
    <cellStyle name="Millares 212 16 2 2" xfId="19037" xr:uid="{9295629E-317D-4B45-9889-986481E26C55}"/>
    <cellStyle name="Millares 212 16 2 2 2" xfId="41931" xr:uid="{0FA1AFDF-6CBD-441A-88AD-0B4E191740C7}"/>
    <cellStyle name="Millares 212 16 2 3" xfId="30490" xr:uid="{A853B267-3AD3-4B26-A5F9-42890D09DC16}"/>
    <cellStyle name="Millares 212 16 2 4" xfId="53372" xr:uid="{4D7F0D19-3D9F-4813-AAA7-9AC8314E5664}"/>
    <cellStyle name="Millares 212 16 3" xfId="14795" xr:uid="{826FAA4D-41A1-49FF-8468-70BEFA16A036}"/>
    <cellStyle name="Millares 212 16 3 2" xfId="37689" xr:uid="{E17671E2-0458-4046-8896-07184870906B}"/>
    <cellStyle name="Millares 212 16 4" xfId="26248" xr:uid="{7B7718C0-C059-4FF0-ACE2-E0B99988A6AF}"/>
    <cellStyle name="Millares 212 16 5" xfId="49130" xr:uid="{C0588219-A99F-401E-858D-C49197DD2488}"/>
    <cellStyle name="Millares 212 17" xfId="4400" xr:uid="{69AA0304-CDBB-4499-AA32-303D2E292C09}"/>
    <cellStyle name="Millares 212 17 2" xfId="15852" xr:uid="{CF797B65-609E-4BDE-B73F-C148EF154BE3}"/>
    <cellStyle name="Millares 212 17 2 2" xfId="38746" xr:uid="{AB23ADF7-2001-449C-A1DA-407612C4414C}"/>
    <cellStyle name="Millares 212 17 3" xfId="27305" xr:uid="{CD168A49-F3BB-4717-B170-2CD44BC14DAD}"/>
    <cellStyle name="Millares 212 17 4" xfId="50187" xr:uid="{C95C42E3-171D-4FD2-B7E0-F1D7BF157CFB}"/>
    <cellStyle name="Millares 212 18" xfId="8690" xr:uid="{13D44563-AC0E-49A4-A8C0-266B9ECBF10F}"/>
    <cellStyle name="Millares 212 18 2" xfId="20134" xr:uid="{DAE108A6-3060-4539-9143-44460995C9C9}"/>
    <cellStyle name="Millares 212 18 2 2" xfId="43028" xr:uid="{B5089198-AFF6-4D1D-B672-BE6A30DF10D6}"/>
    <cellStyle name="Millares 212 18 3" xfId="31587" xr:uid="{95B8742D-3D75-4664-8AB9-527AACCDC847}"/>
    <cellStyle name="Millares 212 18 4" xfId="54469" xr:uid="{694377C1-B4A8-439D-B04F-33F348CBF50A}"/>
    <cellStyle name="Millares 212 19" xfId="8950" xr:uid="{9AF424BF-22A4-4024-B160-59191198205C}"/>
    <cellStyle name="Millares 212 19 2" xfId="20394" xr:uid="{1D79A189-4249-4CD8-B6DC-AEE2297ECD46}"/>
    <cellStyle name="Millares 212 19 2 2" xfId="43288" xr:uid="{D626CC57-B4BF-4FF3-878A-C01D8007AAA8}"/>
    <cellStyle name="Millares 212 19 3" xfId="31847" xr:uid="{3F233DC3-910E-4F72-B01B-2ADE8EB82086}"/>
    <cellStyle name="Millares 212 19 4" xfId="54729" xr:uid="{7D7A83C2-F8A2-46A9-8D57-DF531DBDE2D7}"/>
    <cellStyle name="Millares 212 2" xfId="193" xr:uid="{8BAA985B-85B3-4EA7-9AE0-6CD6131231FB}"/>
    <cellStyle name="Millares 212 2 10" xfId="3379" xr:uid="{C2F411F1-25C2-4D25-B3FC-9F214167F181}"/>
    <cellStyle name="Millares 212 2 10 2" xfId="7622" xr:uid="{763F05D8-E502-4657-AF61-EE09EEB3C59D}"/>
    <cellStyle name="Millares 212 2 10 2 2" xfId="19074" xr:uid="{52B6BD6F-A419-4914-85CF-0BCCB44CF087}"/>
    <cellStyle name="Millares 212 2 10 2 2 2" xfId="41968" xr:uid="{C7F0D769-A5E9-448B-BC00-64E852A6F165}"/>
    <cellStyle name="Millares 212 2 10 2 3" xfId="30527" xr:uid="{31D38CD9-EEA4-4CD9-AEC2-D1DB06C16D7E}"/>
    <cellStyle name="Millares 212 2 10 2 4" xfId="53409" xr:uid="{0CA17D8B-0E64-44EF-8BBB-3AE4E567991C}"/>
    <cellStyle name="Millares 212 2 10 3" xfId="14832" xr:uid="{BF76EC61-8676-4780-9D33-D78C91207D8F}"/>
    <cellStyle name="Millares 212 2 10 3 2" xfId="37726" xr:uid="{CD6B94FF-A504-444F-8E24-30E04B5CBE4F}"/>
    <cellStyle name="Millares 212 2 10 4" xfId="26285" xr:uid="{95047FFB-A8FC-4836-A44E-A1CAAAF5C484}"/>
    <cellStyle name="Millares 212 2 10 5" xfId="49167" xr:uid="{71D0E23A-FE9B-403B-AD35-603674BBB9BB}"/>
    <cellStyle name="Millares 212 2 11" xfId="4442" xr:uid="{AB07290A-6BEE-4598-AB81-22FAF0CF7E00}"/>
    <cellStyle name="Millares 212 2 11 2" xfId="15894" xr:uid="{9F9F2FEB-287A-44C8-AFEC-FA1598E22420}"/>
    <cellStyle name="Millares 212 2 11 2 2" xfId="38788" xr:uid="{4B50C612-E498-44FE-B992-0A70DE0865B9}"/>
    <cellStyle name="Millares 212 2 11 3" xfId="27347" xr:uid="{BEA30E6B-0F70-4F1E-9FE9-7703B23DFC69}"/>
    <cellStyle name="Millares 212 2 11 4" xfId="50229" xr:uid="{B656F55B-CA0A-490D-815B-845A1CCFA8C5}"/>
    <cellStyle name="Millares 212 2 12" xfId="8726" xr:uid="{A29FBACD-037F-4413-B5A0-542185140BF1}"/>
    <cellStyle name="Millares 212 2 12 2" xfId="20170" xr:uid="{80D637DD-7410-4036-9E00-BF87E060F621}"/>
    <cellStyle name="Millares 212 2 12 2 2" xfId="43064" xr:uid="{E2A1058B-71BB-44B4-9584-3EEB744381E4}"/>
    <cellStyle name="Millares 212 2 12 3" xfId="31623" xr:uid="{259D7BC2-56F7-4151-ADC1-C5BB75FBE16A}"/>
    <cellStyle name="Millares 212 2 12 4" xfId="54505" xr:uid="{DF5D2AE3-1757-4A12-9649-487E4A8EBBCC}"/>
    <cellStyle name="Millares 212 2 13" xfId="8987" xr:uid="{80E9D93A-6325-48F5-A278-6DDD54543554}"/>
    <cellStyle name="Millares 212 2 13 2" xfId="20431" xr:uid="{BF64A36B-196F-4084-94D7-EB7A91B75A6C}"/>
    <cellStyle name="Millares 212 2 13 2 2" xfId="43325" xr:uid="{15D23385-23B2-41EE-BC14-9FEF7434C35D}"/>
    <cellStyle name="Millares 212 2 13 3" xfId="31884" xr:uid="{CB4D04AD-E7EB-4217-92F0-CB6540D1077F}"/>
    <cellStyle name="Millares 212 2 13 4" xfId="54766" xr:uid="{91B9BBD8-1E31-4C8D-8CA3-E5CBDC5DF474}"/>
    <cellStyle name="Millares 212 2 14" xfId="9254" xr:uid="{ECE38237-D7D4-446D-BE60-13249DD9DC06}"/>
    <cellStyle name="Millares 212 2 14 2" xfId="20698" xr:uid="{40603F4D-584E-404F-A877-E094BF67F0DD}"/>
    <cellStyle name="Millares 212 2 14 2 2" xfId="43592" xr:uid="{73A2F688-928F-446B-80E7-86CC0E365CE3}"/>
    <cellStyle name="Millares 212 2 14 3" xfId="32151" xr:uid="{CBD9B324-3CFF-4B7D-A618-CE3E6A1545E1}"/>
    <cellStyle name="Millares 212 2 14 4" xfId="55033" xr:uid="{3FB61A99-F372-4E9B-AB1F-C7DE8D1BA73C}"/>
    <cellStyle name="Millares 212 2 15" xfId="9525" xr:uid="{B218E81B-C4E9-4DA3-A8CE-3D240859060B}"/>
    <cellStyle name="Millares 212 2 15 2" xfId="20968" xr:uid="{DBFA2F20-1336-413F-ADDC-A12F59C5F872}"/>
    <cellStyle name="Millares 212 2 15 2 2" xfId="43862" xr:uid="{2539F053-A2CF-4A41-8706-0BE86D0C658C}"/>
    <cellStyle name="Millares 212 2 15 3" xfId="32421" xr:uid="{5024B02D-C971-4C73-85DE-519F17DB6F7F}"/>
    <cellStyle name="Millares 212 2 16" xfId="10611" xr:uid="{F330061F-28EB-4189-BEC9-7E3148E98A3D}"/>
    <cellStyle name="Millares 212 2 16 2" xfId="22054" xr:uid="{3C297E04-D955-486A-8C89-1D00548A8EED}"/>
    <cellStyle name="Millares 212 2 16 2 2" xfId="44948" xr:uid="{4184C595-EA85-4E35-A4E7-7025DF0FAF3C}"/>
    <cellStyle name="Millares 212 2 16 3" xfId="33507" xr:uid="{8991FC16-2EEC-4313-840F-43DB3B0C6C50}"/>
    <cellStyle name="Millares 212 2 17" xfId="11676" xr:uid="{A4984091-246D-4E07-96DB-0C6D5C53DDEE}"/>
    <cellStyle name="Millares 212 2 17 2" xfId="34570" xr:uid="{3EEC047F-2C0B-46F4-AE28-FC8C2F5A0769}"/>
    <cellStyle name="Millares 212 2 18" xfId="23129" xr:uid="{80CBCBBF-7AB8-49E9-830C-FAA481EB9270}"/>
    <cellStyle name="Millares 212 2 19" xfId="46012" xr:uid="{FED2C3E0-F167-40DC-8D5A-D8D762A02A3B}"/>
    <cellStyle name="Millares 212 2 2" xfId="231" xr:uid="{6E4D5960-3B4C-416E-8D6A-FD5D1355F781}"/>
    <cellStyle name="Millares 212 2 2 10" xfId="4479" xr:uid="{BFCD97B1-F7A7-4B57-B659-EFDA36A19F80}"/>
    <cellStyle name="Millares 212 2 2 10 2" xfId="15931" xr:uid="{22B2CDCF-A18A-40B6-A23A-FC29A00C25CA}"/>
    <cellStyle name="Millares 212 2 2 10 2 2" xfId="38825" xr:uid="{14350E45-25D0-410F-B7CC-13826115529F}"/>
    <cellStyle name="Millares 212 2 2 10 3" xfId="27384" xr:uid="{7353B556-5936-4E69-9073-E36A9D970CAB}"/>
    <cellStyle name="Millares 212 2 2 10 4" xfId="50266" xr:uid="{83A8C201-BB22-466B-BB4B-C15E73192FA6}"/>
    <cellStyle name="Millares 212 2 2 11" xfId="8763" xr:uid="{C2991906-FBE7-4FFB-A09C-0E3A5B0E285E}"/>
    <cellStyle name="Millares 212 2 2 11 2" xfId="20207" xr:uid="{813D4FF8-BAA3-4209-AE7D-42A49DD679D6}"/>
    <cellStyle name="Millares 212 2 2 11 2 2" xfId="43101" xr:uid="{554239CA-391C-41CE-B69F-8CB894877200}"/>
    <cellStyle name="Millares 212 2 2 11 3" xfId="31660" xr:uid="{6CF9F6EC-E9F4-47C6-9B74-6C0916A01775}"/>
    <cellStyle name="Millares 212 2 2 11 4" xfId="54542" xr:uid="{914FCFAC-0E9A-483C-90B3-260DDF64FA16}"/>
    <cellStyle name="Millares 212 2 2 12" xfId="9024" xr:uid="{8993790D-F419-4133-8567-8BDB54C58C2B}"/>
    <cellStyle name="Millares 212 2 2 12 2" xfId="20468" xr:uid="{E8E71EBB-7741-4D9F-8CCC-55E8AAB07F6E}"/>
    <cellStyle name="Millares 212 2 2 12 2 2" xfId="43362" xr:uid="{46B2C895-B371-4D20-B091-53D9F359DFA7}"/>
    <cellStyle name="Millares 212 2 2 12 3" xfId="31921" xr:uid="{1E0C1ADB-9455-4FD0-A6CD-158456E881F5}"/>
    <cellStyle name="Millares 212 2 2 12 4" xfId="54803" xr:uid="{CCA69EEC-555A-4730-B9A0-3849E0C80405}"/>
    <cellStyle name="Millares 212 2 2 13" xfId="9291" xr:uid="{D9FB54D1-7C4A-4155-963D-BCE309A785C1}"/>
    <cellStyle name="Millares 212 2 2 13 2" xfId="20735" xr:uid="{1249C953-60D9-42B6-8AE8-15851C29540A}"/>
    <cellStyle name="Millares 212 2 2 13 2 2" xfId="43629" xr:uid="{F2244252-D886-47DC-93EE-4D2AAE133FD2}"/>
    <cellStyle name="Millares 212 2 2 13 3" xfId="32188" xr:uid="{FBB2A357-057F-4CF4-A00D-4FA7E205B0C3}"/>
    <cellStyle name="Millares 212 2 2 13 4" xfId="55070" xr:uid="{6B4046AF-77BF-4EE0-B9B0-A98308EC415A}"/>
    <cellStyle name="Millares 212 2 2 14" xfId="9562" xr:uid="{31AA526C-3C40-492E-9AA0-5C810514B4C4}"/>
    <cellStyle name="Millares 212 2 2 14 2" xfId="21005" xr:uid="{2426962E-E0D6-45C0-A04A-4A9ACE7AD6AA}"/>
    <cellStyle name="Millares 212 2 2 14 2 2" xfId="43899" xr:uid="{ED9795A2-5036-4CDD-98EF-10CEF1793C25}"/>
    <cellStyle name="Millares 212 2 2 14 3" xfId="32458" xr:uid="{7C131276-6B74-4CDD-952B-226D6B8C87BE}"/>
    <cellStyle name="Millares 212 2 2 15" xfId="10648" xr:uid="{5695A18C-EB81-4686-BC8F-140BE46B311E}"/>
    <cellStyle name="Millares 212 2 2 15 2" xfId="22091" xr:uid="{84BDDFCE-FA84-44E6-B755-7D3C19C44F61}"/>
    <cellStyle name="Millares 212 2 2 15 2 2" xfId="44985" xr:uid="{C41BAEB9-910F-4A9C-B16D-9FF1BBAAE720}"/>
    <cellStyle name="Millares 212 2 2 15 3" xfId="33544" xr:uid="{94D70CD4-3695-4E79-AC42-4EF500DAF46B}"/>
    <cellStyle name="Millares 212 2 2 16" xfId="11713" xr:uid="{D9CBAD73-41C7-4EBE-BF2E-A1FD25E6932E}"/>
    <cellStyle name="Millares 212 2 2 16 2" xfId="34607" xr:uid="{8920B2AA-72FB-4587-8A6D-CFFA4E91C060}"/>
    <cellStyle name="Millares 212 2 2 17" xfId="23166" xr:uid="{4C0FB81B-9BD6-4948-A80D-14C62D5C2F0B}"/>
    <cellStyle name="Millares 212 2 2 18" xfId="46049" xr:uid="{746CC72B-6727-4EBE-944A-0F00771ADCFF}"/>
    <cellStyle name="Millares 212 2 2 2" xfId="370" xr:uid="{4FB2EC8E-DB02-4851-8DC3-BD11853C8238}"/>
    <cellStyle name="Millares 212 2 2 2 10" xfId="8879" xr:uid="{D0020926-4D46-4D08-B258-74371B535A81}"/>
    <cellStyle name="Millares 212 2 2 2 10 2" xfId="20323" xr:uid="{74693C7C-5E16-4451-A4BB-ABDC657DEDBE}"/>
    <cellStyle name="Millares 212 2 2 2 10 2 2" xfId="43217" xr:uid="{B0891902-06AC-4130-A8C4-C353F61C3B22}"/>
    <cellStyle name="Millares 212 2 2 2 10 3" xfId="31776" xr:uid="{011CF425-557D-485E-A37C-5567BB860FB1}"/>
    <cellStyle name="Millares 212 2 2 2 10 4" xfId="54658" xr:uid="{35C34246-EA86-427A-B19E-52413860CFCD}"/>
    <cellStyle name="Millares 212 2 2 2 11" xfId="9141" xr:uid="{B3DCEF9B-2E0D-46AD-828F-35555CA5517C}"/>
    <cellStyle name="Millares 212 2 2 2 11 2" xfId="20585" xr:uid="{A84414DC-8825-4603-9939-1E20AF0C6569}"/>
    <cellStyle name="Millares 212 2 2 2 11 2 2" xfId="43479" xr:uid="{11BAD418-41C1-4F11-A1D2-A932D8CE56E9}"/>
    <cellStyle name="Millares 212 2 2 2 11 3" xfId="32038" xr:uid="{5930EE28-14BE-4487-87CB-DF17546158CC}"/>
    <cellStyle name="Millares 212 2 2 2 11 4" xfId="54920" xr:uid="{E3D096F6-3329-401D-90BE-EE816E94DFE4}"/>
    <cellStyle name="Millares 212 2 2 2 12" xfId="9408" xr:uid="{676765BE-F336-4E11-8968-4F504CEB8C47}"/>
    <cellStyle name="Millares 212 2 2 2 12 2" xfId="20852" xr:uid="{3A18EFB9-E387-4AEA-B90E-F52ABC0F87BA}"/>
    <cellStyle name="Millares 212 2 2 2 12 2 2" xfId="43746" xr:uid="{13187764-89D5-4E72-95F2-7B4A709795B1}"/>
    <cellStyle name="Millares 212 2 2 2 12 3" xfId="32305" xr:uid="{5CE57116-693B-44A7-ADF0-09ACD96ED9D4}"/>
    <cellStyle name="Millares 212 2 2 2 12 4" xfId="55187" xr:uid="{29614FA3-C988-4142-A5A2-44CF04DC7622}"/>
    <cellStyle name="Millares 212 2 2 2 13" xfId="9680" xr:uid="{B7B0D732-EAFD-4579-8B20-39617D659FF6}"/>
    <cellStyle name="Millares 212 2 2 2 13 2" xfId="21123" xr:uid="{E4F3411B-D5D7-46AE-A637-2A7CF463C993}"/>
    <cellStyle name="Millares 212 2 2 2 13 2 2" xfId="44017" xr:uid="{0F4D9390-11CC-48EB-8090-E9BDC72B2D09}"/>
    <cellStyle name="Millares 212 2 2 2 13 3" xfId="32576" xr:uid="{9B2564C6-F1F4-4EF3-9163-A9BCF359D9C0}"/>
    <cellStyle name="Millares 212 2 2 2 14" xfId="10764" xr:uid="{7BF7435F-3E3A-48B4-930B-A1106A537D83}"/>
    <cellStyle name="Millares 212 2 2 2 14 2" xfId="22207" xr:uid="{AC9CB439-CE44-4366-BD67-71F66E2B0024}"/>
    <cellStyle name="Millares 212 2 2 2 14 2 2" xfId="45101" xr:uid="{24F7441F-55D6-46CE-BA55-8DBA90DCFD21}"/>
    <cellStyle name="Millares 212 2 2 2 14 3" xfId="33660" xr:uid="{DB44ED5E-A607-4AA6-A996-86F502D68FDD}"/>
    <cellStyle name="Millares 212 2 2 2 15" xfId="11829" xr:uid="{685D40B7-9DB6-4611-8091-36E1485785B2}"/>
    <cellStyle name="Millares 212 2 2 2 15 2" xfId="34723" xr:uid="{CD25DCA4-41D8-4D02-98C7-71534D23042B}"/>
    <cellStyle name="Millares 212 2 2 2 16" xfId="23282" xr:uid="{D329686A-2D8D-4CC4-9DF7-7E98A36ED454}"/>
    <cellStyle name="Millares 212 2 2 2 17" xfId="46165" xr:uid="{F6D5AF00-59B5-4A16-AC22-7A3E7CFC75A1}"/>
    <cellStyle name="Millares 212 2 2 2 2" xfId="633" xr:uid="{C1FEB7F9-4E34-47D7-B339-82BAB1A86F7A}"/>
    <cellStyle name="Millares 212 2 2 2 2 10" xfId="46428" xr:uid="{80D6F33C-A4EB-480F-980C-076A185AC128}"/>
    <cellStyle name="Millares 212 2 2 2 2 2" xfId="1161" xr:uid="{4F06AFAE-A0B6-4C27-8CF8-9327164EBE92}"/>
    <cellStyle name="Millares 212 2 2 2 2 2 2" xfId="2478" xr:uid="{8FFAAAC8-9F2B-4CEA-B7F4-612C4A32B0C7}"/>
    <cellStyle name="Millares 212 2 2 2 2 2 2 2" xfId="6726" xr:uid="{97E7D8E4-D6EA-4007-BC6A-21A6003346A9}"/>
    <cellStyle name="Millares 212 2 2 2 2 2 2 2 2" xfId="18178" xr:uid="{3F97D08E-AE98-4A47-A149-EC7DADB32196}"/>
    <cellStyle name="Millares 212 2 2 2 2 2 2 2 2 2" xfId="41072" xr:uid="{0DDD70A8-2E2A-4C3A-BFFA-0076C314A2E2}"/>
    <cellStyle name="Millares 212 2 2 2 2 2 2 2 3" xfId="29631" xr:uid="{575C302B-B19F-41A7-B138-F45C3857AD82}"/>
    <cellStyle name="Millares 212 2 2 2 2 2 2 2 4" xfId="52513" xr:uid="{55FDC1D9-2260-4A1D-8502-98F80AB20EF4}"/>
    <cellStyle name="Millares 212 2 2 2 2 2 2 3" xfId="13936" xr:uid="{193EF1DC-0DCF-4114-AA7C-4A70604A6805}"/>
    <cellStyle name="Millares 212 2 2 2 2 2 2 3 2" xfId="36830" xr:uid="{4DC68304-7DA9-493F-83D7-FDC8C54DB155}"/>
    <cellStyle name="Millares 212 2 2 2 2 2 2 4" xfId="25389" xr:uid="{BBB4BA31-F95B-422F-83F8-0AB613AC6730}"/>
    <cellStyle name="Millares 212 2 2 2 2 2 2 5" xfId="48272" xr:uid="{6B786231-3436-4D4B-BE7E-3EC3DD63FDA1}"/>
    <cellStyle name="Millares 212 2 2 2 2 2 3" xfId="4322" xr:uid="{E8722E5B-2FE4-4941-942A-7D880B1228C2}"/>
    <cellStyle name="Millares 212 2 2 2 2 2 3 2" xfId="8565" xr:uid="{FA444348-F1EE-47D8-87BB-A96A6B54B12F}"/>
    <cellStyle name="Millares 212 2 2 2 2 2 3 2 2" xfId="20017" xr:uid="{560848DB-8F5B-4719-A5C2-7A667C9B70D9}"/>
    <cellStyle name="Millares 212 2 2 2 2 2 3 2 2 2" xfId="42911" xr:uid="{40B24798-E7F1-4845-85E3-294FC6C5FAA4}"/>
    <cellStyle name="Millares 212 2 2 2 2 2 3 2 3" xfId="31470" xr:uid="{A5AEDED3-6FF3-426B-94DB-962ECA9C5EA7}"/>
    <cellStyle name="Millares 212 2 2 2 2 2 3 2 4" xfId="54352" xr:uid="{3CDA4E33-F9C1-4158-B3CF-87BF7132FF26}"/>
    <cellStyle name="Millares 212 2 2 2 2 2 3 3" xfId="15775" xr:uid="{4A51486B-6278-4C6F-950B-5533EAD090EC}"/>
    <cellStyle name="Millares 212 2 2 2 2 2 3 3 2" xfId="38669" xr:uid="{26BEF8D5-71EC-4AB5-A788-2EDA15C3C64F}"/>
    <cellStyle name="Millares 212 2 2 2 2 2 3 4" xfId="27228" xr:uid="{24DABD0A-917E-4AAF-A175-6CE0B832D4B5}"/>
    <cellStyle name="Millares 212 2 2 2 2 2 3 5" xfId="50110" xr:uid="{17435060-F93A-4B58-A257-F55E2CA155B9}"/>
    <cellStyle name="Millares 212 2 2 2 2 2 4" xfId="5409" xr:uid="{71B5BCD7-AC96-47D7-96DB-98A93C05801F}"/>
    <cellStyle name="Millares 212 2 2 2 2 2 4 2" xfId="16861" xr:uid="{3D894E1C-BBE0-4B0B-943A-0095FFE1C023}"/>
    <cellStyle name="Millares 212 2 2 2 2 2 4 2 2" xfId="39755" xr:uid="{4E1C6DAF-4CBE-4FC5-B578-704BD5090F8D}"/>
    <cellStyle name="Millares 212 2 2 2 2 2 4 3" xfId="28314" xr:uid="{C885F6C3-778F-46FE-A9ED-BD4BB0B41568}"/>
    <cellStyle name="Millares 212 2 2 2 2 2 4 4" xfId="51196" xr:uid="{33804ECB-86E7-4881-80DD-4DCCEF9FDFDD}"/>
    <cellStyle name="Millares 212 2 2 2 2 2 5" xfId="10470" xr:uid="{E8C84A55-1B4C-4C49-9493-5947FDA2E6FA}"/>
    <cellStyle name="Millares 212 2 2 2 2 2 5 2" xfId="21913" xr:uid="{587ED337-33B2-4BA7-A35F-C926157CF5E0}"/>
    <cellStyle name="Millares 212 2 2 2 2 2 5 2 2" xfId="44807" xr:uid="{82E66EBF-E114-49AB-B733-5CE01D51266B}"/>
    <cellStyle name="Millares 212 2 2 2 2 2 5 3" xfId="33366" xr:uid="{8E6A69FE-9D41-403A-AC2B-6D07050040C4}"/>
    <cellStyle name="Millares 212 2 2 2 2 2 6" xfId="11554" xr:uid="{67E746BF-3831-44C8-A3BF-7E56E3317CC7}"/>
    <cellStyle name="Millares 212 2 2 2 2 2 6 2" xfId="22997" xr:uid="{7DFD2AB9-409A-4226-A280-9DA7BD956010}"/>
    <cellStyle name="Millares 212 2 2 2 2 2 6 2 2" xfId="45891" xr:uid="{079B93C6-171B-40D9-AD72-68B93801B596}"/>
    <cellStyle name="Millares 212 2 2 2 2 2 6 3" xfId="34450" xr:uid="{EC673462-B452-428C-BBA2-C6828ABFE57B}"/>
    <cellStyle name="Millares 212 2 2 2 2 2 7" xfId="12619" xr:uid="{540237E8-3D21-4CA8-A99E-D31B3E3BFCB7}"/>
    <cellStyle name="Millares 212 2 2 2 2 2 7 2" xfId="35513" xr:uid="{86096876-6744-4CF0-AC2C-E741AF247E70}"/>
    <cellStyle name="Millares 212 2 2 2 2 2 8" xfId="24072" xr:uid="{36D9E892-9D5F-421C-A0F8-171C912D8FA6}"/>
    <cellStyle name="Millares 212 2 2 2 2 2 9" xfId="46955" xr:uid="{B175F3FB-7EA7-4724-AC96-D70BEF336DA3}"/>
    <cellStyle name="Millares 212 2 2 2 2 3" xfId="1951" xr:uid="{BD74720E-D1D9-4017-886D-E0FC72766A8E}"/>
    <cellStyle name="Millares 212 2 2 2 2 3 2" xfId="6199" xr:uid="{FD5C37EE-6A28-4543-B864-15F9DEF21C6E}"/>
    <cellStyle name="Millares 212 2 2 2 2 3 2 2" xfId="17651" xr:uid="{1740C505-ACE9-4D0B-8B4E-AEB951C36217}"/>
    <cellStyle name="Millares 212 2 2 2 2 3 2 2 2" xfId="40545" xr:uid="{EB987E9D-03BC-4887-8F76-E65A14D618C8}"/>
    <cellStyle name="Millares 212 2 2 2 2 3 2 3" xfId="29104" xr:uid="{AF9B4C86-721F-45B2-9ACD-94331999A3D7}"/>
    <cellStyle name="Millares 212 2 2 2 2 3 2 4" xfId="51986" xr:uid="{C3FDBA29-A22B-46BC-A8F1-D1A472C9821A}"/>
    <cellStyle name="Millares 212 2 2 2 2 3 3" xfId="13409" xr:uid="{563943BB-7FC2-45B6-9D55-425DF865F7B0}"/>
    <cellStyle name="Millares 212 2 2 2 2 3 3 2" xfId="36303" xr:uid="{42BA3014-0FA6-4373-BABA-DD343AEB21BB}"/>
    <cellStyle name="Millares 212 2 2 2 2 3 4" xfId="24862" xr:uid="{52389735-44D8-4012-A21B-BC31F1BF2977}"/>
    <cellStyle name="Millares 212 2 2 2 2 3 5" xfId="47745" xr:uid="{888C3534-D8D1-4863-A426-3B2BDA629208}"/>
    <cellStyle name="Millares 212 2 2 2 2 4" xfId="3795" xr:uid="{C639149E-0548-45FA-85DC-46A9E7479C21}"/>
    <cellStyle name="Millares 212 2 2 2 2 4 2" xfId="8038" xr:uid="{E25F0603-F0F2-4012-9AE7-8189C5DF8D86}"/>
    <cellStyle name="Millares 212 2 2 2 2 4 2 2" xfId="19490" xr:uid="{65608479-2DD6-43E5-8E8F-81CCE14E928B}"/>
    <cellStyle name="Millares 212 2 2 2 2 4 2 2 2" xfId="42384" xr:uid="{C5AA0CB2-A005-4AE5-A927-B505A20DC166}"/>
    <cellStyle name="Millares 212 2 2 2 2 4 2 3" xfId="30943" xr:uid="{444F9046-2434-4BF8-9F30-3CB895E21176}"/>
    <cellStyle name="Millares 212 2 2 2 2 4 2 4" xfId="53825" xr:uid="{C6E5A724-2085-458A-82F2-F92BCF58B6EC}"/>
    <cellStyle name="Millares 212 2 2 2 2 4 3" xfId="15248" xr:uid="{3D8BD336-94FD-4829-8332-DB7EBFA169F8}"/>
    <cellStyle name="Millares 212 2 2 2 2 4 3 2" xfId="38142" xr:uid="{DF4247A7-552F-44FA-A9FF-E1B3251DC5EB}"/>
    <cellStyle name="Millares 212 2 2 2 2 4 4" xfId="26701" xr:uid="{807C2C9D-1918-4370-B8FE-3FC0F203ECCC}"/>
    <cellStyle name="Millares 212 2 2 2 2 4 5" xfId="49583" xr:uid="{CAFCB62A-0D52-4007-93FB-9B1B8B1259B6}"/>
    <cellStyle name="Millares 212 2 2 2 2 5" xfId="4882" xr:uid="{901C86BC-D600-4E86-B355-3B66FEDB40ED}"/>
    <cellStyle name="Millares 212 2 2 2 2 5 2" xfId="16334" xr:uid="{92E4721C-C73F-4E63-B74A-488D787C136F}"/>
    <cellStyle name="Millares 212 2 2 2 2 5 2 2" xfId="39228" xr:uid="{9A77A394-CBC6-4084-B4FA-51AA93258EDF}"/>
    <cellStyle name="Millares 212 2 2 2 2 5 3" xfId="27787" xr:uid="{008AF9F2-A2ED-476C-9C58-892F4E7ED839}"/>
    <cellStyle name="Millares 212 2 2 2 2 5 4" xfId="50669" xr:uid="{E24452C1-EC16-4944-BF61-F678F75322B7}"/>
    <cellStyle name="Millares 212 2 2 2 2 6" xfId="9943" xr:uid="{F16F7593-736D-4D24-B57E-6A8952B704E6}"/>
    <cellStyle name="Millares 212 2 2 2 2 6 2" xfId="21386" xr:uid="{C61BC96D-660A-46BD-BDEE-FDDCBD6AE5B1}"/>
    <cellStyle name="Millares 212 2 2 2 2 6 2 2" xfId="44280" xr:uid="{4E48B0E0-F79F-4F3F-AA84-5EA503DC6D4B}"/>
    <cellStyle name="Millares 212 2 2 2 2 6 3" xfId="32839" xr:uid="{69305D43-B741-4890-977B-203723D2B98E}"/>
    <cellStyle name="Millares 212 2 2 2 2 7" xfId="11027" xr:uid="{C85B2E55-1BFF-4E60-A503-75B5A2606853}"/>
    <cellStyle name="Millares 212 2 2 2 2 7 2" xfId="22470" xr:uid="{F33250E9-5E4A-4429-A0D1-4C69853B3D7D}"/>
    <cellStyle name="Millares 212 2 2 2 2 7 2 2" xfId="45364" xr:uid="{B9CCAB3C-8DA3-4068-A1FC-3EFDBD25F400}"/>
    <cellStyle name="Millares 212 2 2 2 2 7 3" xfId="33923" xr:uid="{0DE90070-E0A4-4E94-AFDF-0BD1A7152A81}"/>
    <cellStyle name="Millares 212 2 2 2 2 8" xfId="12092" xr:uid="{350030D2-3EE9-4B6D-9FBF-AE8472485D65}"/>
    <cellStyle name="Millares 212 2 2 2 2 8 2" xfId="34986" xr:uid="{74D4A656-71C5-4EBE-B742-76CFE289D5C8}"/>
    <cellStyle name="Millares 212 2 2 2 2 9" xfId="23545" xr:uid="{9BE63EAE-E234-47DF-B616-3182C0D293BC}"/>
    <cellStyle name="Millares 212 2 2 2 3" xfId="898" xr:uid="{D612A7DC-5402-4BD9-B033-30C1A6F150C2}"/>
    <cellStyle name="Millares 212 2 2 2 3 2" xfId="2215" xr:uid="{2598DF45-0DE6-4C7D-A9CE-1BA2006E9022}"/>
    <cellStyle name="Millares 212 2 2 2 3 2 2" xfId="6463" xr:uid="{D915D524-8FFD-4B53-9B03-8AEE3593F982}"/>
    <cellStyle name="Millares 212 2 2 2 3 2 2 2" xfId="17915" xr:uid="{D4D0A114-2A4B-4A29-9E8D-B9053552B9E5}"/>
    <cellStyle name="Millares 212 2 2 2 3 2 2 2 2" xfId="40809" xr:uid="{282E3765-2F62-4501-8AA6-FE49F229F69D}"/>
    <cellStyle name="Millares 212 2 2 2 3 2 2 3" xfId="29368" xr:uid="{4F25AAF7-5A9D-43B9-BFA1-6403A34CC23A}"/>
    <cellStyle name="Millares 212 2 2 2 3 2 2 4" xfId="52250" xr:uid="{808730A0-B198-4E31-830F-4889228E5B7B}"/>
    <cellStyle name="Millares 212 2 2 2 3 2 3" xfId="13673" xr:uid="{B916EE99-D440-49F0-80AA-55A7E8F6BEB2}"/>
    <cellStyle name="Millares 212 2 2 2 3 2 3 2" xfId="36567" xr:uid="{348005DE-169E-44B6-B890-48F6981CBE8E}"/>
    <cellStyle name="Millares 212 2 2 2 3 2 4" xfId="25126" xr:uid="{820EA195-604A-4E3C-8EBE-B9FA6C6CBD49}"/>
    <cellStyle name="Millares 212 2 2 2 3 2 5" xfId="48009" xr:uid="{84D6940A-5ADF-468A-86D7-6E01F6C2F4D6}"/>
    <cellStyle name="Millares 212 2 2 2 3 3" xfId="4059" xr:uid="{7FA91905-435B-4DB0-895C-BFBA13F138B8}"/>
    <cellStyle name="Millares 212 2 2 2 3 3 2" xfId="8302" xr:uid="{36409DA8-1127-4271-BDF5-58CE4A724FA2}"/>
    <cellStyle name="Millares 212 2 2 2 3 3 2 2" xfId="19754" xr:uid="{310D2C9F-EFF2-4B79-908D-C9A5C5BF0155}"/>
    <cellStyle name="Millares 212 2 2 2 3 3 2 2 2" xfId="42648" xr:uid="{0E4E5FC5-AFBC-48FA-9CF9-427852B389E5}"/>
    <cellStyle name="Millares 212 2 2 2 3 3 2 3" xfId="31207" xr:uid="{63D6921C-C0F8-4739-98F6-F5636C602D66}"/>
    <cellStyle name="Millares 212 2 2 2 3 3 2 4" xfId="54089" xr:uid="{7467B15B-4080-4052-942F-FDA5AF50CD3F}"/>
    <cellStyle name="Millares 212 2 2 2 3 3 3" xfId="15512" xr:uid="{440D39FB-D491-4EF8-A5E3-FEF6A43BF68C}"/>
    <cellStyle name="Millares 212 2 2 2 3 3 3 2" xfId="38406" xr:uid="{99E6427B-F779-4E58-80F4-15F295222C79}"/>
    <cellStyle name="Millares 212 2 2 2 3 3 4" xfId="26965" xr:uid="{5B4D6B26-C820-49B6-B4AE-A9D6CBDA4A0B}"/>
    <cellStyle name="Millares 212 2 2 2 3 3 5" xfId="49847" xr:uid="{91800179-E05B-4CAE-A259-F64749038904}"/>
    <cellStyle name="Millares 212 2 2 2 3 4" xfId="5146" xr:uid="{67B6E02A-42D9-467B-B42B-F9AE712ECACD}"/>
    <cellStyle name="Millares 212 2 2 2 3 4 2" xfId="16598" xr:uid="{59DCE4FA-8D8D-45BF-A22F-DB4369BA1BF9}"/>
    <cellStyle name="Millares 212 2 2 2 3 4 2 2" xfId="39492" xr:uid="{C9B3B08E-1ABE-4570-89DD-A73D236CF9CB}"/>
    <cellStyle name="Millares 212 2 2 2 3 4 3" xfId="28051" xr:uid="{B2674A84-E3BB-4B23-A7D1-18F24FA77447}"/>
    <cellStyle name="Millares 212 2 2 2 3 4 4" xfId="50933" xr:uid="{E7B8ABB2-1412-4789-B7A9-D1BA83CF00C6}"/>
    <cellStyle name="Millares 212 2 2 2 3 5" xfId="10207" xr:uid="{D3B83415-D81D-42E4-A8E4-18901D3149B8}"/>
    <cellStyle name="Millares 212 2 2 2 3 5 2" xfId="21650" xr:uid="{AB898479-D266-4404-87DD-215F175F36FF}"/>
    <cellStyle name="Millares 212 2 2 2 3 5 2 2" xfId="44544" xr:uid="{429D3C20-1519-4EFE-B495-811B5D23BF87}"/>
    <cellStyle name="Millares 212 2 2 2 3 5 3" xfId="33103" xr:uid="{8D139265-1C05-4B0C-B40F-A90556540351}"/>
    <cellStyle name="Millares 212 2 2 2 3 6" xfId="11291" xr:uid="{E23034D3-0189-4536-8E4A-0CE4A2ADD289}"/>
    <cellStyle name="Millares 212 2 2 2 3 6 2" xfId="22734" xr:uid="{E6140F9D-6B3E-448C-95B0-0E6802D2C6BF}"/>
    <cellStyle name="Millares 212 2 2 2 3 6 2 2" xfId="45628" xr:uid="{8AF09F60-D6B0-476B-B49F-F133D1B9EF91}"/>
    <cellStyle name="Millares 212 2 2 2 3 6 3" xfId="34187" xr:uid="{A3FCB37E-DD7A-4EF6-BFB3-248452D7430C}"/>
    <cellStyle name="Millares 212 2 2 2 3 7" xfId="12356" xr:uid="{B2DB55F3-ABA7-40FB-A68F-E91D748FD46F}"/>
    <cellStyle name="Millares 212 2 2 2 3 7 2" xfId="35250" xr:uid="{91F990FC-A365-4DB9-ADDD-EEA601ABA637}"/>
    <cellStyle name="Millares 212 2 2 2 3 8" xfId="23809" xr:uid="{3076B811-1538-4490-B492-6E494ED00BB7}"/>
    <cellStyle name="Millares 212 2 2 2 3 9" xfId="46692" xr:uid="{304A8D23-9139-4CE6-9AD9-938FB297C2C3}"/>
    <cellStyle name="Millares 212 2 2 2 4" xfId="1426" xr:uid="{03A7FD9D-683E-48D2-A792-5AF562B11F90}"/>
    <cellStyle name="Millares 212 2 2 2 4 2" xfId="2743" xr:uid="{330DEABA-3B9D-45D7-95D3-BEBCB0C4FE9A}"/>
    <cellStyle name="Millares 212 2 2 2 4 2 2" xfId="6991" xr:uid="{7E12DD97-7442-42C6-9E9D-AF42CE527108}"/>
    <cellStyle name="Millares 212 2 2 2 4 2 2 2" xfId="18443" xr:uid="{EDB603C9-8886-4444-9C7B-FAA3A7EE2C65}"/>
    <cellStyle name="Millares 212 2 2 2 4 2 2 2 2" xfId="41337" xr:uid="{15026D6C-6713-4C88-B984-362923F42E33}"/>
    <cellStyle name="Millares 212 2 2 2 4 2 2 3" xfId="29896" xr:uid="{502B3562-CB27-4F74-A4EA-2D65B96C5074}"/>
    <cellStyle name="Millares 212 2 2 2 4 2 2 4" xfId="52778" xr:uid="{9CDD8696-D957-4372-937E-EE0E79BE8290}"/>
    <cellStyle name="Millares 212 2 2 2 4 2 3" xfId="14201" xr:uid="{1E751729-17ED-4B4D-9BF5-01B2E5B75C16}"/>
    <cellStyle name="Millares 212 2 2 2 4 2 3 2" xfId="37095" xr:uid="{A2BF0732-6903-4657-AFDA-231CC5F103FD}"/>
    <cellStyle name="Millares 212 2 2 2 4 2 4" xfId="25654" xr:uid="{908FE51E-8420-405B-879E-3848DFA0D48A}"/>
    <cellStyle name="Millares 212 2 2 2 4 2 5" xfId="48537" xr:uid="{D521C262-1E0A-4955-B1CE-72BAEB887F42}"/>
    <cellStyle name="Millares 212 2 2 2 4 3" xfId="5674" xr:uid="{BE9417CF-EE84-4B01-BC7D-7517D97CF204}"/>
    <cellStyle name="Millares 212 2 2 2 4 3 2" xfId="17126" xr:uid="{BDA74259-1272-4E37-9D8A-BD16275A0EF8}"/>
    <cellStyle name="Millares 212 2 2 2 4 3 2 2" xfId="40020" xr:uid="{A216B446-BCF0-47FF-A2D5-6284DB945D69}"/>
    <cellStyle name="Millares 212 2 2 2 4 3 3" xfId="28579" xr:uid="{C3E1E613-58A4-4481-B3A3-FB4ABBA75995}"/>
    <cellStyle name="Millares 212 2 2 2 4 3 4" xfId="51461" xr:uid="{D09FE276-CD69-4145-BCCB-710EACFE4FBA}"/>
    <cellStyle name="Millares 212 2 2 2 4 4" xfId="12884" xr:uid="{4436DB17-3FD9-44EF-AEF8-61B66D3C4ACA}"/>
    <cellStyle name="Millares 212 2 2 2 4 4 2" xfId="35778" xr:uid="{0F79FA4B-B562-4F14-9D08-46B5BFF8A512}"/>
    <cellStyle name="Millares 212 2 2 2 4 5" xfId="24337" xr:uid="{A0DA2A41-C593-45B8-9F37-68CD6139FE4E}"/>
    <cellStyle name="Millares 212 2 2 2 4 6" xfId="47220" xr:uid="{D0B5FAB3-8567-4540-B984-CB2C06F87B33}"/>
    <cellStyle name="Millares 212 2 2 2 5" xfId="1688" xr:uid="{F50D4D1D-5E11-4382-BC4E-0CEA8078185B}"/>
    <cellStyle name="Millares 212 2 2 2 5 2" xfId="5936" xr:uid="{C3D56736-E29C-4DB8-AB47-2B428E432218}"/>
    <cellStyle name="Millares 212 2 2 2 5 2 2" xfId="17388" xr:uid="{20BBEA95-9498-4AB8-A343-F6CB271211CC}"/>
    <cellStyle name="Millares 212 2 2 2 5 2 2 2" xfId="40282" xr:uid="{29FF5B63-7DFB-4E97-BF51-E7C40223D26A}"/>
    <cellStyle name="Millares 212 2 2 2 5 2 3" xfId="28841" xr:uid="{0053A6B3-E64F-4DBD-9DCE-087FBED8C450}"/>
    <cellStyle name="Millares 212 2 2 2 5 2 4" xfId="51723" xr:uid="{FAC5A1E8-2FE4-4F98-9E32-8F45364983FF}"/>
    <cellStyle name="Millares 212 2 2 2 5 3" xfId="13146" xr:uid="{EEEAACA9-4BD7-482B-8C44-7377C1BCC397}"/>
    <cellStyle name="Millares 212 2 2 2 5 3 2" xfId="36040" xr:uid="{575E8BED-67F0-4097-8A4C-72D3AC013220}"/>
    <cellStyle name="Millares 212 2 2 2 5 4" xfId="24599" xr:uid="{E30310B8-95DD-4B08-B03E-C8BF1903D829}"/>
    <cellStyle name="Millares 212 2 2 2 5 5" xfId="47482" xr:uid="{E147A87D-2F18-4D04-9DFB-E30E791C5784}"/>
    <cellStyle name="Millares 212 2 2 2 6" xfId="3011" xr:uid="{7608CF5C-3338-400D-AEBD-EA1DC8E71A44}"/>
    <cellStyle name="Millares 212 2 2 2 6 2" xfId="7254" xr:uid="{118ECB51-ED0D-413C-B05B-93F0CE26BC7D}"/>
    <cellStyle name="Millares 212 2 2 2 6 2 2" xfId="18706" xr:uid="{B98046CF-2AC1-4658-9A34-144B6E987D24}"/>
    <cellStyle name="Millares 212 2 2 2 6 2 2 2" xfId="41600" xr:uid="{036CF072-2C97-4BFD-B948-54CD41A241C9}"/>
    <cellStyle name="Millares 212 2 2 2 6 2 3" xfId="30159" xr:uid="{E165081A-DD4C-44FF-9C20-5BE3059AAA6C}"/>
    <cellStyle name="Millares 212 2 2 2 6 2 4" xfId="53041" xr:uid="{79B3F161-D798-4F49-BC7C-C7BDDE16A741}"/>
    <cellStyle name="Millares 212 2 2 2 6 3" xfId="14464" xr:uid="{81098FDE-6E21-47A8-9B4B-D74F405C33E6}"/>
    <cellStyle name="Millares 212 2 2 2 6 3 2" xfId="37358" xr:uid="{5FF325C7-4F51-412A-9E73-0E1FA86AA604}"/>
    <cellStyle name="Millares 212 2 2 2 6 4" xfId="25917" xr:uid="{3F082B8A-1BDF-4524-BF1B-B5F26E438AA6}"/>
    <cellStyle name="Millares 212 2 2 2 6 5" xfId="48799" xr:uid="{6AE2C721-33CE-4C18-92C1-51AE90A1CEF6}"/>
    <cellStyle name="Millares 212 2 2 2 7" xfId="3271" xr:uid="{64E39722-E33F-4888-90A2-2D436745199A}"/>
    <cellStyle name="Millares 212 2 2 2 7 2" xfId="7514" xr:uid="{DB9B1C2C-3E82-4932-8EB2-2EA50E7328EB}"/>
    <cellStyle name="Millares 212 2 2 2 7 2 2" xfId="18966" xr:uid="{ACB1A2B1-46F5-4945-8D71-75C097083CFF}"/>
    <cellStyle name="Millares 212 2 2 2 7 2 2 2" xfId="41860" xr:uid="{389ED7F2-631B-4850-87B4-1F9BC64E123B}"/>
    <cellStyle name="Millares 212 2 2 2 7 2 3" xfId="30419" xr:uid="{282D5E0C-E546-4816-AC74-03A7A76FAC97}"/>
    <cellStyle name="Millares 212 2 2 2 7 2 4" xfId="53301" xr:uid="{9D60442B-7CAA-4BF3-8A1F-9E72EC86346F}"/>
    <cellStyle name="Millares 212 2 2 2 7 3" xfId="14724" xr:uid="{38DB917C-72B2-4349-AFE9-950962137B3A}"/>
    <cellStyle name="Millares 212 2 2 2 7 3 2" xfId="37618" xr:uid="{CA07BBDE-9572-4924-9A7D-B982E50DE863}"/>
    <cellStyle name="Millares 212 2 2 2 7 4" xfId="26177" xr:uid="{9BBA8A11-6D7A-4849-A617-92DA490D32EC}"/>
    <cellStyle name="Millares 212 2 2 2 7 5" xfId="49059" xr:uid="{FBB6013D-AAEA-4D09-93E4-AB180A766B79}"/>
    <cellStyle name="Millares 212 2 2 2 8" xfId="3532" xr:uid="{586AE72B-A5F1-439D-A64B-5EB6B4FA7243}"/>
    <cellStyle name="Millares 212 2 2 2 8 2" xfId="7775" xr:uid="{BCC99BA2-2FC8-421E-A133-A70771CBBB29}"/>
    <cellStyle name="Millares 212 2 2 2 8 2 2" xfId="19227" xr:uid="{2ADB3D36-49AE-4801-B32D-8431713CA768}"/>
    <cellStyle name="Millares 212 2 2 2 8 2 2 2" xfId="42121" xr:uid="{F24528C5-F8CD-4693-AA8A-2A83F3397A11}"/>
    <cellStyle name="Millares 212 2 2 2 8 2 3" xfId="30680" xr:uid="{CD284734-B0AA-4267-A9C2-7145BA6EB9D8}"/>
    <cellStyle name="Millares 212 2 2 2 8 2 4" xfId="53562" xr:uid="{28768334-148D-4600-B4A8-07B9600D0313}"/>
    <cellStyle name="Millares 212 2 2 2 8 3" xfId="14985" xr:uid="{A7A5F851-EB01-48E0-A65C-EC520F24B17D}"/>
    <cellStyle name="Millares 212 2 2 2 8 3 2" xfId="37879" xr:uid="{5ED1EC01-9228-4CFA-A008-4FBB2F2A8FF4}"/>
    <cellStyle name="Millares 212 2 2 2 8 4" xfId="26438" xr:uid="{B5614B79-C420-4869-9A71-DF91CD0FAEE1}"/>
    <cellStyle name="Millares 212 2 2 2 8 5" xfId="49320" xr:uid="{EAE0F5F0-66D8-4696-8707-02184CBA0F96}"/>
    <cellStyle name="Millares 212 2 2 2 9" xfId="4600" xr:uid="{B38C3A31-C45C-47FE-9CB8-61B007CFD560}"/>
    <cellStyle name="Millares 212 2 2 2 9 2" xfId="16052" xr:uid="{B2B93D74-E5D6-433D-91D7-67A4995C75CE}"/>
    <cellStyle name="Millares 212 2 2 2 9 2 2" xfId="38946" xr:uid="{E4B10D6F-1CE7-4273-99FF-39BB861C9474}"/>
    <cellStyle name="Millares 212 2 2 2 9 3" xfId="27505" xr:uid="{EF06C653-D8A6-4FF1-B52A-E5341C0E627B}"/>
    <cellStyle name="Millares 212 2 2 2 9 4" xfId="50387" xr:uid="{37519270-DD4C-4A0A-92FA-D8E21D7CCD1B}"/>
    <cellStyle name="Millares 212 2 2 3" xfId="517" xr:uid="{5B4F762B-203C-4DDD-B837-65A112E4B529}"/>
    <cellStyle name="Millares 212 2 2 3 10" xfId="46312" xr:uid="{3470257C-82D5-4AF1-AB06-A1AC95483D17}"/>
    <cellStyle name="Millares 212 2 2 3 2" xfId="1045" xr:uid="{9A5D9249-F6D1-4067-8D99-CC8DFBE24073}"/>
    <cellStyle name="Millares 212 2 2 3 2 2" xfId="2362" xr:uid="{720D03FD-8721-40E7-B134-71C9BF59B51D}"/>
    <cellStyle name="Millares 212 2 2 3 2 2 2" xfId="6610" xr:uid="{511A970D-0D36-4B05-8844-F4E4D1E41007}"/>
    <cellStyle name="Millares 212 2 2 3 2 2 2 2" xfId="18062" xr:uid="{9CF589CD-5FF2-43E9-BD27-BF39AB025F87}"/>
    <cellStyle name="Millares 212 2 2 3 2 2 2 2 2" xfId="40956" xr:uid="{E7196CA7-1A8C-4F91-A6FB-346E587995CF}"/>
    <cellStyle name="Millares 212 2 2 3 2 2 2 3" xfId="29515" xr:uid="{D1C9078F-AA99-4139-A540-7963D5F077CD}"/>
    <cellStyle name="Millares 212 2 2 3 2 2 2 4" xfId="52397" xr:uid="{E43AEB64-2D6D-4A52-AF33-82740A438DAF}"/>
    <cellStyle name="Millares 212 2 2 3 2 2 3" xfId="13820" xr:uid="{1BDDEC55-9804-4FB5-B43C-6E849B926247}"/>
    <cellStyle name="Millares 212 2 2 3 2 2 3 2" xfId="36714" xr:uid="{DA0959B1-F568-4AC4-8C87-53F1C037E57A}"/>
    <cellStyle name="Millares 212 2 2 3 2 2 4" xfId="25273" xr:uid="{B6F45576-CFF3-4DA4-AF09-A1EB81295FB0}"/>
    <cellStyle name="Millares 212 2 2 3 2 2 5" xfId="48156" xr:uid="{63A2A506-0DE2-41CB-9504-2585F71F9B78}"/>
    <cellStyle name="Millares 212 2 2 3 2 3" xfId="4206" xr:uid="{1D3E1F09-A5B0-466A-8029-06E8928F80D0}"/>
    <cellStyle name="Millares 212 2 2 3 2 3 2" xfId="8449" xr:uid="{AFFC01E7-BA38-48E6-B047-F7A451EB5935}"/>
    <cellStyle name="Millares 212 2 2 3 2 3 2 2" xfId="19901" xr:uid="{AE080725-2C50-4606-8E5F-69B7681C02E8}"/>
    <cellStyle name="Millares 212 2 2 3 2 3 2 2 2" xfId="42795" xr:uid="{5227BB1D-01E0-480B-A5F9-B7BAD2CFCD8B}"/>
    <cellStyle name="Millares 212 2 2 3 2 3 2 3" xfId="31354" xr:uid="{E04D72F8-B738-43D8-97AC-224284390C03}"/>
    <cellStyle name="Millares 212 2 2 3 2 3 2 4" xfId="54236" xr:uid="{F507507B-B918-4FA4-B281-63385D93FB7E}"/>
    <cellStyle name="Millares 212 2 2 3 2 3 3" xfId="15659" xr:uid="{B1D91AAF-0022-4934-81E6-55B208109936}"/>
    <cellStyle name="Millares 212 2 2 3 2 3 3 2" xfId="38553" xr:uid="{0EEF2F74-21D7-4F81-927E-7EEBEBB442DF}"/>
    <cellStyle name="Millares 212 2 2 3 2 3 4" xfId="27112" xr:uid="{22E0E11C-5623-430A-B22F-802A7DBA0C0F}"/>
    <cellStyle name="Millares 212 2 2 3 2 3 5" xfId="49994" xr:uid="{6F321F37-93A0-4B1A-B3D5-6595C90EB1A8}"/>
    <cellStyle name="Millares 212 2 2 3 2 4" xfId="5293" xr:uid="{BB71A792-7FFC-475C-96A5-FDEDBC72C99D}"/>
    <cellStyle name="Millares 212 2 2 3 2 4 2" xfId="16745" xr:uid="{8D3066C8-0B25-4F39-BED8-A0215170BE3D}"/>
    <cellStyle name="Millares 212 2 2 3 2 4 2 2" xfId="39639" xr:uid="{4198D6F1-2233-475D-AE8B-09AE76CF2DFB}"/>
    <cellStyle name="Millares 212 2 2 3 2 4 3" xfId="28198" xr:uid="{BCE5A2FD-6A85-4231-8EDA-91307135BD1E}"/>
    <cellStyle name="Millares 212 2 2 3 2 4 4" xfId="51080" xr:uid="{8E01DE3E-1788-4CC9-9358-5C206B2342AB}"/>
    <cellStyle name="Millares 212 2 2 3 2 5" xfId="10354" xr:uid="{B80E105E-4A7B-4227-8965-6F57CD7EDDC2}"/>
    <cellStyle name="Millares 212 2 2 3 2 5 2" xfId="21797" xr:uid="{7DD72243-E4C4-41E0-95A8-2207D2347272}"/>
    <cellStyle name="Millares 212 2 2 3 2 5 2 2" xfId="44691" xr:uid="{F02A0FEF-17BC-4987-A441-D5900D63D095}"/>
    <cellStyle name="Millares 212 2 2 3 2 5 3" xfId="33250" xr:uid="{F33B5CF2-2178-47BF-8BA0-57849C08946C}"/>
    <cellStyle name="Millares 212 2 2 3 2 6" xfId="11438" xr:uid="{46DBEC34-2FF6-42CB-9E3B-05CFB337E372}"/>
    <cellStyle name="Millares 212 2 2 3 2 6 2" xfId="22881" xr:uid="{99DF52D4-209E-4A1E-99C8-966E98E0D557}"/>
    <cellStyle name="Millares 212 2 2 3 2 6 2 2" xfId="45775" xr:uid="{AEDA07DF-8199-4A4D-8839-BB8B350BC0BD}"/>
    <cellStyle name="Millares 212 2 2 3 2 6 3" xfId="34334" xr:uid="{E1EC40DD-5995-4FCE-8C36-6B24D1D54A74}"/>
    <cellStyle name="Millares 212 2 2 3 2 7" xfId="12503" xr:uid="{B078A2C0-3949-4D9D-9E49-4610BAAC2BAE}"/>
    <cellStyle name="Millares 212 2 2 3 2 7 2" xfId="35397" xr:uid="{783092A8-27F5-4C9B-A2B5-BEEDC9027A20}"/>
    <cellStyle name="Millares 212 2 2 3 2 8" xfId="23956" xr:uid="{2FBDE001-CAC6-4E50-9B2D-0D1D5CC0EFE1}"/>
    <cellStyle name="Millares 212 2 2 3 2 9" xfId="46839" xr:uid="{2C4C3520-ECBE-4612-89C2-3624A2807116}"/>
    <cellStyle name="Millares 212 2 2 3 3" xfId="1835" xr:uid="{C0B1D793-56B9-4290-8840-1E98C1D87B6F}"/>
    <cellStyle name="Millares 212 2 2 3 3 2" xfId="6083" xr:uid="{BE98A899-A351-4B1E-9FE0-7083196BC2FC}"/>
    <cellStyle name="Millares 212 2 2 3 3 2 2" xfId="17535" xr:uid="{C261980D-E1D4-4C0C-BE9E-81395065DC40}"/>
    <cellStyle name="Millares 212 2 2 3 3 2 2 2" xfId="40429" xr:uid="{42ACE0EB-C1B8-455B-A310-D758C51A3EA0}"/>
    <cellStyle name="Millares 212 2 2 3 3 2 3" xfId="28988" xr:uid="{6F7E63C4-99C9-45B9-ACCF-83142C2FB8D2}"/>
    <cellStyle name="Millares 212 2 2 3 3 2 4" xfId="51870" xr:uid="{3F19F2F3-BD62-4237-9360-8712731B932C}"/>
    <cellStyle name="Millares 212 2 2 3 3 3" xfId="13293" xr:uid="{E8857CC2-7E4D-480F-A320-87F4E3EDA477}"/>
    <cellStyle name="Millares 212 2 2 3 3 3 2" xfId="36187" xr:uid="{30760CE6-CDE0-4C75-835E-7EAF8184DAD7}"/>
    <cellStyle name="Millares 212 2 2 3 3 4" xfId="24746" xr:uid="{B8970E58-54BC-4524-AC48-4E87EAD34035}"/>
    <cellStyle name="Millares 212 2 2 3 3 5" xfId="47629" xr:uid="{F798E6A7-2C28-491B-A619-4B3B8460D8C4}"/>
    <cellStyle name="Millares 212 2 2 3 4" xfId="3679" xr:uid="{CAC247E7-45C8-47D5-8197-334B9FDF7B2F}"/>
    <cellStyle name="Millares 212 2 2 3 4 2" xfId="7922" xr:uid="{971240CB-7C3F-4A34-9A20-D51F882586C4}"/>
    <cellStyle name="Millares 212 2 2 3 4 2 2" xfId="19374" xr:uid="{7350C2E3-BC1A-4F2E-AD0E-66C3DD411076}"/>
    <cellStyle name="Millares 212 2 2 3 4 2 2 2" xfId="42268" xr:uid="{8E9CB7BB-5956-44FE-B89B-AE0282833107}"/>
    <cellStyle name="Millares 212 2 2 3 4 2 3" xfId="30827" xr:uid="{F7AC3B41-75CC-40E8-9D65-CE958188E833}"/>
    <cellStyle name="Millares 212 2 2 3 4 2 4" xfId="53709" xr:uid="{E53E2139-669B-4C0B-A32C-188622E0308B}"/>
    <cellStyle name="Millares 212 2 2 3 4 3" xfId="15132" xr:uid="{E8545080-455E-4D3A-9691-4518F70F56C4}"/>
    <cellStyle name="Millares 212 2 2 3 4 3 2" xfId="38026" xr:uid="{DC343236-AE93-4857-AA50-B8367D17D843}"/>
    <cellStyle name="Millares 212 2 2 3 4 4" xfId="26585" xr:uid="{0AACE5DD-1934-45F6-B004-1D174616EECF}"/>
    <cellStyle name="Millares 212 2 2 3 4 5" xfId="49467" xr:uid="{A46FD16B-8115-4A91-AD6A-5321F083D82E}"/>
    <cellStyle name="Millares 212 2 2 3 5" xfId="4766" xr:uid="{6FF2FFA9-0A2A-4E68-9A01-75C11A786A53}"/>
    <cellStyle name="Millares 212 2 2 3 5 2" xfId="16218" xr:uid="{BD5E02F9-704D-430D-8877-11ABE46E6CF9}"/>
    <cellStyle name="Millares 212 2 2 3 5 2 2" xfId="39112" xr:uid="{EF9FFB14-2E2A-4531-8E3C-09555A9FA31C}"/>
    <cellStyle name="Millares 212 2 2 3 5 3" xfId="27671" xr:uid="{0B528500-307D-4AD6-BB6E-50545F7CF3D0}"/>
    <cellStyle name="Millares 212 2 2 3 5 4" xfId="50553" xr:uid="{7F0C994B-0AB3-46BD-B2E2-904A50EC97FB}"/>
    <cellStyle name="Millares 212 2 2 3 6" xfId="9827" xr:uid="{BB4B54A2-88F4-4FDF-B0FD-45156D0F38FA}"/>
    <cellStyle name="Millares 212 2 2 3 6 2" xfId="21270" xr:uid="{615468F6-2FDF-4744-ADB0-CE92DD6B31B6}"/>
    <cellStyle name="Millares 212 2 2 3 6 2 2" xfId="44164" xr:uid="{28E4B539-E99E-4672-AB7C-C122D7162B5D}"/>
    <cellStyle name="Millares 212 2 2 3 6 3" xfId="32723" xr:uid="{BFD0F30D-8C57-47DD-869F-4439E4BBC1B6}"/>
    <cellStyle name="Millares 212 2 2 3 7" xfId="10911" xr:uid="{515B3A65-B997-4113-AF45-75BCC5D25362}"/>
    <cellStyle name="Millares 212 2 2 3 7 2" xfId="22354" xr:uid="{9B3F407B-275D-4BAA-9813-E85F3988456E}"/>
    <cellStyle name="Millares 212 2 2 3 7 2 2" xfId="45248" xr:uid="{FA82437E-FFFE-4397-8EF1-69728482F55B}"/>
    <cellStyle name="Millares 212 2 2 3 7 3" xfId="33807" xr:uid="{058E5F61-1929-4A04-9C4E-C25F85580081}"/>
    <cellStyle name="Millares 212 2 2 3 8" xfId="11976" xr:uid="{B9F0E66E-53D1-4C98-BF47-1C7B7B1ACE3D}"/>
    <cellStyle name="Millares 212 2 2 3 8 2" xfId="34870" xr:uid="{5B6AF20F-E301-44DA-91A8-A8427ABD2EC0}"/>
    <cellStyle name="Millares 212 2 2 3 9" xfId="23429" xr:uid="{1648FCD1-04B9-4202-A89A-6F89FBAA0B83}"/>
    <cellStyle name="Millares 212 2 2 4" xfId="781" xr:uid="{F373E65A-A7E5-485B-B366-1A62E6B55B5F}"/>
    <cellStyle name="Millares 212 2 2 4 2" xfId="2098" xr:uid="{457FAC21-2506-43AC-A9E0-80632C68D470}"/>
    <cellStyle name="Millares 212 2 2 4 2 2" xfId="6346" xr:uid="{EA6F4EC7-2CAD-4ED9-BBAB-497810F5E230}"/>
    <cellStyle name="Millares 212 2 2 4 2 2 2" xfId="17798" xr:uid="{D8F7E283-0964-4B2F-B958-F050ABC37761}"/>
    <cellStyle name="Millares 212 2 2 4 2 2 2 2" xfId="40692" xr:uid="{DA640C85-D458-45C2-A11B-EDCE41D6DD75}"/>
    <cellStyle name="Millares 212 2 2 4 2 2 3" xfId="29251" xr:uid="{4C7A2985-0268-49E2-AC74-108FB3F72183}"/>
    <cellStyle name="Millares 212 2 2 4 2 2 4" xfId="52133" xr:uid="{49B43C62-01C0-40DE-B699-2D09933AFF94}"/>
    <cellStyle name="Millares 212 2 2 4 2 3" xfId="13556" xr:uid="{327FFE5E-51F4-4A95-8EA0-27E140CFD157}"/>
    <cellStyle name="Millares 212 2 2 4 2 3 2" xfId="36450" xr:uid="{A5157B90-82D5-4878-832A-0D120F5C24FE}"/>
    <cellStyle name="Millares 212 2 2 4 2 4" xfId="25009" xr:uid="{D003CA9C-9A00-4F57-88BA-2C84577E1AA0}"/>
    <cellStyle name="Millares 212 2 2 4 2 5" xfId="47892" xr:uid="{B5511A85-82D8-4FFA-AD63-A0D9E98AE2C1}"/>
    <cellStyle name="Millares 212 2 2 4 3" xfId="3942" xr:uid="{CB93F5E3-53A1-4CA3-BCE2-F1514B47D928}"/>
    <cellStyle name="Millares 212 2 2 4 3 2" xfId="8185" xr:uid="{E0D833FD-4C3E-4F6A-ACAC-70F51B1B55E6}"/>
    <cellStyle name="Millares 212 2 2 4 3 2 2" xfId="19637" xr:uid="{006B1088-86F4-4C5B-A61C-FFF74C3BB108}"/>
    <cellStyle name="Millares 212 2 2 4 3 2 2 2" xfId="42531" xr:uid="{569E5CB6-67B9-4B14-A136-72F83CF2685E}"/>
    <cellStyle name="Millares 212 2 2 4 3 2 3" xfId="31090" xr:uid="{AEBED849-9EBC-4258-9885-D3D9ACE06176}"/>
    <cellStyle name="Millares 212 2 2 4 3 2 4" xfId="53972" xr:uid="{9EDF652E-90B3-4BBC-B220-432321D0A0E2}"/>
    <cellStyle name="Millares 212 2 2 4 3 3" xfId="15395" xr:uid="{4F85AAC9-35B3-4904-AFA8-6C398C2F826B}"/>
    <cellStyle name="Millares 212 2 2 4 3 3 2" xfId="38289" xr:uid="{3983439D-1A12-48C1-8148-08E80DDC48B2}"/>
    <cellStyle name="Millares 212 2 2 4 3 4" xfId="26848" xr:uid="{B442B412-2817-4743-87D8-C7A5E3E5E099}"/>
    <cellStyle name="Millares 212 2 2 4 3 5" xfId="49730" xr:uid="{A6007A7D-9F61-4839-AF7F-88B0B429CEF3}"/>
    <cellStyle name="Millares 212 2 2 4 4" xfId="5029" xr:uid="{D220E8D4-BCF6-4729-9FD4-C7D1227BAE28}"/>
    <cellStyle name="Millares 212 2 2 4 4 2" xfId="16481" xr:uid="{98F2DF6C-1D6F-4668-B4F0-C448A6486DF9}"/>
    <cellStyle name="Millares 212 2 2 4 4 2 2" xfId="39375" xr:uid="{20256ED2-10E3-4FAE-8AF3-75A87F056C1A}"/>
    <cellStyle name="Millares 212 2 2 4 4 3" xfId="27934" xr:uid="{3EADE0D2-368E-4321-888C-FBC1EFC1DC5B}"/>
    <cellStyle name="Millares 212 2 2 4 4 4" xfId="50816" xr:uid="{EB203CFF-C0FC-4221-8DE0-46E095C854A7}"/>
    <cellStyle name="Millares 212 2 2 4 5" xfId="10090" xr:uid="{D001E4A2-D8A6-49AF-9ABA-894055373C3C}"/>
    <cellStyle name="Millares 212 2 2 4 5 2" xfId="21533" xr:uid="{C00F7761-04BF-444F-934C-4B318A4E0035}"/>
    <cellStyle name="Millares 212 2 2 4 5 2 2" xfId="44427" xr:uid="{5F9AD8DF-D435-4812-9FC3-AD39A3F28AB0}"/>
    <cellStyle name="Millares 212 2 2 4 5 3" xfId="32986" xr:uid="{1114A6C2-CB33-4F31-ABBE-58D8EFE2B226}"/>
    <cellStyle name="Millares 212 2 2 4 6" xfId="11174" xr:uid="{EB360A4A-F587-48CD-BE87-4F2282958ACC}"/>
    <cellStyle name="Millares 212 2 2 4 6 2" xfId="22617" xr:uid="{9E3A9EA4-06D1-4D75-8A21-19B895500333}"/>
    <cellStyle name="Millares 212 2 2 4 6 2 2" xfId="45511" xr:uid="{A5568633-9FD2-487C-86B8-C1A9FBF70E6C}"/>
    <cellStyle name="Millares 212 2 2 4 6 3" xfId="34070" xr:uid="{89A5B0C2-B335-47BD-95A7-258AC890D822}"/>
    <cellStyle name="Millares 212 2 2 4 7" xfId="12239" xr:uid="{BDD5ADFE-74A9-4D55-B3D5-9066C217F9B3}"/>
    <cellStyle name="Millares 212 2 2 4 7 2" xfId="35133" xr:uid="{B635E21E-DA10-4170-9C88-2FA5D9335CDA}"/>
    <cellStyle name="Millares 212 2 2 4 8" xfId="23692" xr:uid="{EFFE9BBC-42A9-4DCE-A88C-BD28C7E4C9F3}"/>
    <cellStyle name="Millares 212 2 2 4 9" xfId="46575" xr:uid="{D0B21139-863B-4FAC-85EA-946B4603BD29}"/>
    <cellStyle name="Millares 212 2 2 5" xfId="1309" xr:uid="{9354B655-0F09-4758-8B28-723860849D51}"/>
    <cellStyle name="Millares 212 2 2 5 2" xfId="2626" xr:uid="{6159C446-F3B4-45AA-8608-DAF5C6C5E495}"/>
    <cellStyle name="Millares 212 2 2 5 2 2" xfId="6874" xr:uid="{E2EA98A2-AECD-465A-80D9-497DB9A01982}"/>
    <cellStyle name="Millares 212 2 2 5 2 2 2" xfId="18326" xr:uid="{E12C95AD-8782-4544-80C9-DE68B70288B3}"/>
    <cellStyle name="Millares 212 2 2 5 2 2 2 2" xfId="41220" xr:uid="{0D4F03A8-AA8E-4690-8BCA-303556C0AEDC}"/>
    <cellStyle name="Millares 212 2 2 5 2 2 3" xfId="29779" xr:uid="{1EFEF48A-078D-4B7F-B896-0F42D86D55FC}"/>
    <cellStyle name="Millares 212 2 2 5 2 2 4" xfId="52661" xr:uid="{1BC36721-95B3-47C4-B22F-5973B538DB7D}"/>
    <cellStyle name="Millares 212 2 2 5 2 3" xfId="14084" xr:uid="{2C4F8DF3-1C8B-4768-98F1-EA4CAEBA3210}"/>
    <cellStyle name="Millares 212 2 2 5 2 3 2" xfId="36978" xr:uid="{FD5F933D-ACCB-4A87-8652-48DD72BDF1D5}"/>
    <cellStyle name="Millares 212 2 2 5 2 4" xfId="25537" xr:uid="{2760AE21-A58D-4DBB-A668-B0EE4FAAF232}"/>
    <cellStyle name="Millares 212 2 2 5 2 5" xfId="48420" xr:uid="{F4DF2DB4-C488-4766-AA24-8AA569FA0A22}"/>
    <cellStyle name="Millares 212 2 2 5 3" xfId="5557" xr:uid="{96DD130C-E295-48AC-91CF-2FA25EA8413E}"/>
    <cellStyle name="Millares 212 2 2 5 3 2" xfId="17009" xr:uid="{ED68D003-93C3-40A7-A345-18EEB092080E}"/>
    <cellStyle name="Millares 212 2 2 5 3 2 2" xfId="39903" xr:uid="{308EAE2D-CA1C-4EEA-8064-6DAA98F17D93}"/>
    <cellStyle name="Millares 212 2 2 5 3 3" xfId="28462" xr:uid="{0CC8F5DE-5B06-4106-B6B2-82084BD203A2}"/>
    <cellStyle name="Millares 212 2 2 5 3 4" xfId="51344" xr:uid="{46EEED17-C891-4406-9BE9-BB7AB6D3D3A1}"/>
    <cellStyle name="Millares 212 2 2 5 4" xfId="12767" xr:uid="{54787199-AEFA-46A6-919A-3A6A790B3CE7}"/>
    <cellStyle name="Millares 212 2 2 5 4 2" xfId="35661" xr:uid="{D1737D92-026D-493D-A9AD-15F0444470DE}"/>
    <cellStyle name="Millares 212 2 2 5 5" xfId="24220" xr:uid="{C6FB0E72-FCC8-4792-8EFF-DD038266F7E9}"/>
    <cellStyle name="Millares 212 2 2 5 6" xfId="47103" xr:uid="{A3C70B70-8EA6-4629-943B-4451CBDE5E64}"/>
    <cellStyle name="Millares 212 2 2 6" xfId="1572" xr:uid="{4E02ABB5-E7E4-4BAA-9A11-ECB682E655A6}"/>
    <cellStyle name="Millares 212 2 2 6 2" xfId="5820" xr:uid="{0C777D2B-F07C-48E6-A618-B4CE17F2B3A0}"/>
    <cellStyle name="Millares 212 2 2 6 2 2" xfId="17272" xr:uid="{5D3F5068-16F0-489D-982A-B9D3B4B51073}"/>
    <cellStyle name="Millares 212 2 2 6 2 2 2" xfId="40166" xr:uid="{1BCFB788-D7A9-4B03-BA35-C2EA007043A2}"/>
    <cellStyle name="Millares 212 2 2 6 2 3" xfId="28725" xr:uid="{503656C1-AFCA-45E6-9F41-B0699AD082C3}"/>
    <cellStyle name="Millares 212 2 2 6 2 4" xfId="51607" xr:uid="{95977D55-CFB5-48A3-8002-C24E1D2E258F}"/>
    <cellStyle name="Millares 212 2 2 6 3" xfId="13030" xr:uid="{BFB1EE09-CD87-4A82-9FFB-87788DD180BC}"/>
    <cellStyle name="Millares 212 2 2 6 3 2" xfId="35924" xr:uid="{6C064399-CD37-4E90-8E7D-3F3D3E1DF104}"/>
    <cellStyle name="Millares 212 2 2 6 4" xfId="24483" xr:uid="{0F275999-9062-4084-A661-85B47604F3DE}"/>
    <cellStyle name="Millares 212 2 2 6 5" xfId="47366" xr:uid="{15B79F4F-E32B-4F53-8FB2-6FD9DC84D827}"/>
    <cellStyle name="Millares 212 2 2 7" xfId="2894" xr:uid="{6D4161FD-160C-4A02-AFFB-B9F9E79780FB}"/>
    <cellStyle name="Millares 212 2 2 7 2" xfId="7138" xr:uid="{14251179-7313-4903-A604-07BE7BA336F7}"/>
    <cellStyle name="Millares 212 2 2 7 2 2" xfId="18590" xr:uid="{C149866E-9C29-4D94-BC1B-742306EAF3BA}"/>
    <cellStyle name="Millares 212 2 2 7 2 2 2" xfId="41484" xr:uid="{6CB220DE-B61C-428D-8ACE-1FAD9083A3BD}"/>
    <cellStyle name="Millares 212 2 2 7 2 3" xfId="30043" xr:uid="{CF9235A4-C277-4ACF-A48C-7E814CD9207A}"/>
    <cellStyle name="Millares 212 2 2 7 2 4" xfId="52925" xr:uid="{17878A13-3415-4E7A-AFD6-9EC9E189C163}"/>
    <cellStyle name="Millares 212 2 2 7 3" xfId="14348" xr:uid="{B5CE7DB5-39ED-457F-83D6-C59ACE7EE4FE}"/>
    <cellStyle name="Millares 212 2 2 7 3 2" xfId="37242" xr:uid="{A23EC301-BBC5-47CD-8205-9509AF3AA0D5}"/>
    <cellStyle name="Millares 212 2 2 7 4" xfId="25801" xr:uid="{864AC0F2-787D-42E4-A59A-5FD492024BD2}"/>
    <cellStyle name="Millares 212 2 2 7 5" xfId="48683" xr:uid="{3CEC68D4-5840-45DC-A364-EA530E81B9A0}"/>
    <cellStyle name="Millares 212 2 2 8" xfId="3154" xr:uid="{063655ED-90E2-4F30-8439-933A2DC7E1FD}"/>
    <cellStyle name="Millares 212 2 2 8 2" xfId="7397" xr:uid="{54D0C0F8-CF0B-4A92-82F1-DB9D1E19333C}"/>
    <cellStyle name="Millares 212 2 2 8 2 2" xfId="18849" xr:uid="{16ACBF73-474C-4FF4-AD14-8E0308282E22}"/>
    <cellStyle name="Millares 212 2 2 8 2 2 2" xfId="41743" xr:uid="{30A7186F-21A1-4AED-A2DB-350E0EA58A2F}"/>
    <cellStyle name="Millares 212 2 2 8 2 3" xfId="30302" xr:uid="{4FEB6E8A-4042-4A14-8D26-7BE35D92BF92}"/>
    <cellStyle name="Millares 212 2 2 8 2 4" xfId="53184" xr:uid="{0DBA219F-5ED4-4EB7-8B73-FAE51B62B715}"/>
    <cellStyle name="Millares 212 2 2 8 3" xfId="14607" xr:uid="{CE069EF9-1C73-4FA5-8ECB-A0BFE477F5A2}"/>
    <cellStyle name="Millares 212 2 2 8 3 2" xfId="37501" xr:uid="{B4AEC64E-C120-4005-ABF3-C5DB4A4A50A2}"/>
    <cellStyle name="Millares 212 2 2 8 4" xfId="26060" xr:uid="{50D6683C-7414-4EC0-983E-ED53301A9D65}"/>
    <cellStyle name="Millares 212 2 2 8 5" xfId="48942" xr:uid="{ACD16A27-08B7-4944-8440-DAD073EA17EF}"/>
    <cellStyle name="Millares 212 2 2 9" xfId="3416" xr:uid="{E08DD459-F7B2-4563-A5AB-6742A59B7504}"/>
    <cellStyle name="Millares 212 2 2 9 2" xfId="7659" xr:uid="{A0D3C45E-A2A5-43E1-8F37-A33D085AFC51}"/>
    <cellStyle name="Millares 212 2 2 9 2 2" xfId="19111" xr:uid="{86F4008A-7F33-4381-B598-F8E2E1CDFC0D}"/>
    <cellStyle name="Millares 212 2 2 9 2 2 2" xfId="42005" xr:uid="{4177D97E-D132-44F6-893F-34A1AE1779E2}"/>
    <cellStyle name="Millares 212 2 2 9 2 3" xfId="30564" xr:uid="{788F1E4C-AD16-4409-938D-B379137D1D74}"/>
    <cellStyle name="Millares 212 2 2 9 2 4" xfId="53446" xr:uid="{D9B6DD9F-7A0D-4056-905F-E20437EE74EE}"/>
    <cellStyle name="Millares 212 2 2 9 3" xfId="14869" xr:uid="{2FE5CA66-3EC7-425F-B9E8-2A64487861F8}"/>
    <cellStyle name="Millares 212 2 2 9 3 2" xfId="37763" xr:uid="{3F19381A-0A0B-490B-B560-2287EB773969}"/>
    <cellStyle name="Millares 212 2 2 9 4" xfId="26322" xr:uid="{3525D7F4-7452-4147-9858-C34F61EC4623}"/>
    <cellStyle name="Millares 212 2 2 9 5" xfId="49204" xr:uid="{53754837-EBA7-4067-95B5-2AA6838B31B6}"/>
    <cellStyle name="Millares 212 2 3" xfId="333" xr:uid="{BA403C38-10A6-45C5-8DD7-BFFBB039AA73}"/>
    <cellStyle name="Millares 212 2 3 10" xfId="8842" xr:uid="{435E0AFB-AE64-4ADD-983F-EF746EA4EBE4}"/>
    <cellStyle name="Millares 212 2 3 10 2" xfId="20286" xr:uid="{2DDE34BD-45DD-409B-AFD8-27C5562947AC}"/>
    <cellStyle name="Millares 212 2 3 10 2 2" xfId="43180" xr:uid="{8369A602-3699-44CB-B5D5-B6BCF7B01A9B}"/>
    <cellStyle name="Millares 212 2 3 10 3" xfId="31739" xr:uid="{CBBBF43A-7897-42F3-963F-FB9C164C4C86}"/>
    <cellStyle name="Millares 212 2 3 10 4" xfId="54621" xr:uid="{2E096603-E647-4115-9897-1C4EE3CF3043}"/>
    <cellStyle name="Millares 212 2 3 11" xfId="9104" xr:uid="{A5346189-4D39-4956-BD38-9BA59DDFC91B}"/>
    <cellStyle name="Millares 212 2 3 11 2" xfId="20548" xr:uid="{5A6DA32F-303C-449E-8EB5-AC091056D51C}"/>
    <cellStyle name="Millares 212 2 3 11 2 2" xfId="43442" xr:uid="{84D1264B-0E71-4268-96CB-9D20807C8797}"/>
    <cellStyle name="Millares 212 2 3 11 3" xfId="32001" xr:uid="{F82AD9C8-3A9E-47DA-938E-B1C11877C7BB}"/>
    <cellStyle name="Millares 212 2 3 11 4" xfId="54883" xr:uid="{4D88B770-097E-46AE-A299-6A3059C2F458}"/>
    <cellStyle name="Millares 212 2 3 12" xfId="9371" xr:uid="{D92FBFDB-705E-4CE0-889B-B8BFF65505F6}"/>
    <cellStyle name="Millares 212 2 3 12 2" xfId="20815" xr:uid="{C04B1695-1304-489E-BA15-66DC3E381CCA}"/>
    <cellStyle name="Millares 212 2 3 12 2 2" xfId="43709" xr:uid="{7C7FBD14-238E-4F26-99BB-ACAA1D6B52E8}"/>
    <cellStyle name="Millares 212 2 3 12 3" xfId="32268" xr:uid="{70904BAD-00FB-4D4F-813B-0B55B85713DF}"/>
    <cellStyle name="Millares 212 2 3 12 4" xfId="55150" xr:uid="{6B2F3357-688F-463A-876E-167CD0CF3E96}"/>
    <cellStyle name="Millares 212 2 3 13" xfId="9643" xr:uid="{6E130EFD-CFF4-456C-A373-388F951104CB}"/>
    <cellStyle name="Millares 212 2 3 13 2" xfId="21086" xr:uid="{CE679961-9701-4E38-98E8-AD6AEF5F9C73}"/>
    <cellStyle name="Millares 212 2 3 13 2 2" xfId="43980" xr:uid="{46B57A3A-677F-4D60-BB4D-3D7E2DEB6307}"/>
    <cellStyle name="Millares 212 2 3 13 3" xfId="32539" xr:uid="{881F3940-03B4-432F-837D-B6DC978FB145}"/>
    <cellStyle name="Millares 212 2 3 14" xfId="10727" xr:uid="{869A83E3-E1EC-4F67-9E85-EE9C5FB3DA9A}"/>
    <cellStyle name="Millares 212 2 3 14 2" xfId="22170" xr:uid="{570DD9D9-5C3A-4838-BFF7-47338C63AA05}"/>
    <cellStyle name="Millares 212 2 3 14 2 2" xfId="45064" xr:uid="{CDF43E55-4D3E-49D7-9DC9-3DCCBDAA6C0F}"/>
    <cellStyle name="Millares 212 2 3 14 3" xfId="33623" xr:uid="{7F232465-EA73-4FAB-81BC-9E4879AE8B97}"/>
    <cellStyle name="Millares 212 2 3 15" xfId="11792" xr:uid="{4D817C7A-54B2-43CA-9B25-FE389874D0BF}"/>
    <cellStyle name="Millares 212 2 3 15 2" xfId="34686" xr:uid="{5A1F3CBB-D14A-4590-BA10-C709A5473A7A}"/>
    <cellStyle name="Millares 212 2 3 16" xfId="23245" xr:uid="{65B182CB-1755-4A59-95BC-397BC1138FF7}"/>
    <cellStyle name="Millares 212 2 3 17" xfId="46128" xr:uid="{39312B4C-A202-4555-A910-D05AE03F1CD6}"/>
    <cellStyle name="Millares 212 2 3 2" xfId="596" xr:uid="{DC8CEDCC-15BE-49DA-8A2A-34BE1D5D3EEE}"/>
    <cellStyle name="Millares 212 2 3 2 10" xfId="46391" xr:uid="{509295B7-59E6-47AB-8863-393E95DE1C58}"/>
    <cellStyle name="Millares 212 2 3 2 2" xfId="1124" xr:uid="{B3CB3DE1-B1F9-4C35-8580-B08BF4418945}"/>
    <cellStyle name="Millares 212 2 3 2 2 2" xfId="2441" xr:uid="{2162FFF9-37C7-484E-AFFD-52295A4DFF0B}"/>
    <cellStyle name="Millares 212 2 3 2 2 2 2" xfId="6689" xr:uid="{5F54C2D1-6785-40D8-A3A8-15A85B7E931A}"/>
    <cellStyle name="Millares 212 2 3 2 2 2 2 2" xfId="18141" xr:uid="{AB0837BD-F66C-422C-8107-280D58A6C1DA}"/>
    <cellStyle name="Millares 212 2 3 2 2 2 2 2 2" xfId="41035" xr:uid="{0355A402-21E7-4799-A900-96A6FB38A547}"/>
    <cellStyle name="Millares 212 2 3 2 2 2 2 3" xfId="29594" xr:uid="{AC7EC514-3CBF-4F18-9C55-1042354377AD}"/>
    <cellStyle name="Millares 212 2 3 2 2 2 2 4" xfId="52476" xr:uid="{55F2D895-A1E4-456B-BB8D-794BE287FD66}"/>
    <cellStyle name="Millares 212 2 3 2 2 2 3" xfId="13899" xr:uid="{46C2721F-AE8A-4B4E-BAEE-0D2F20BAB2F4}"/>
    <cellStyle name="Millares 212 2 3 2 2 2 3 2" xfId="36793" xr:uid="{10756DBA-0A56-4798-A145-740EE0288B84}"/>
    <cellStyle name="Millares 212 2 3 2 2 2 4" xfId="25352" xr:uid="{33695665-8177-4572-B5BA-7FD0589C4674}"/>
    <cellStyle name="Millares 212 2 3 2 2 2 5" xfId="48235" xr:uid="{47BE1B95-2819-409D-AD2B-F82AAF5962ED}"/>
    <cellStyle name="Millares 212 2 3 2 2 3" xfId="4285" xr:uid="{87160E18-CD4D-477C-924E-716C00306A89}"/>
    <cellStyle name="Millares 212 2 3 2 2 3 2" xfId="8528" xr:uid="{8E2BD641-DE3A-432B-B661-F0D972020BAB}"/>
    <cellStyle name="Millares 212 2 3 2 2 3 2 2" xfId="19980" xr:uid="{DBCB27F8-21AE-48AF-92E4-0843DE77DB2C}"/>
    <cellStyle name="Millares 212 2 3 2 2 3 2 2 2" xfId="42874" xr:uid="{CDEA51E1-6B74-40FF-945A-304F3F24D845}"/>
    <cellStyle name="Millares 212 2 3 2 2 3 2 3" xfId="31433" xr:uid="{C0DC4313-DEAE-4973-9035-D15E20DCE0B7}"/>
    <cellStyle name="Millares 212 2 3 2 2 3 2 4" xfId="54315" xr:uid="{809B2833-DDE7-4674-BA43-2C485508C195}"/>
    <cellStyle name="Millares 212 2 3 2 2 3 3" xfId="15738" xr:uid="{D121F226-39BD-477A-8123-E6C7DCAC8F21}"/>
    <cellStyle name="Millares 212 2 3 2 2 3 3 2" xfId="38632" xr:uid="{949DFF5E-0D6B-4A6C-9F3F-8BE7C0B7EC2D}"/>
    <cellStyle name="Millares 212 2 3 2 2 3 4" xfId="27191" xr:uid="{A057AF08-09B7-494D-8654-C29D4D28EE53}"/>
    <cellStyle name="Millares 212 2 3 2 2 3 5" xfId="50073" xr:uid="{D70E1B72-6B1B-4F00-8B61-7C25FFE982A7}"/>
    <cellStyle name="Millares 212 2 3 2 2 4" xfId="5372" xr:uid="{599DA262-7999-4CE0-A8D4-4AF6F820BE2D}"/>
    <cellStyle name="Millares 212 2 3 2 2 4 2" xfId="16824" xr:uid="{6A86DF4B-FDD4-4A81-BE4C-7EF020B234BF}"/>
    <cellStyle name="Millares 212 2 3 2 2 4 2 2" xfId="39718" xr:uid="{02A92401-4882-491B-9438-114986AC194E}"/>
    <cellStyle name="Millares 212 2 3 2 2 4 3" xfId="28277" xr:uid="{1B5C1999-A269-475F-BE7C-A81B9CB63E45}"/>
    <cellStyle name="Millares 212 2 3 2 2 4 4" xfId="51159" xr:uid="{509DBB72-A9E4-4ABB-B220-76B5E1A80CA0}"/>
    <cellStyle name="Millares 212 2 3 2 2 5" xfId="10433" xr:uid="{3E362404-FE01-488B-A1CA-E3E8569A5646}"/>
    <cellStyle name="Millares 212 2 3 2 2 5 2" xfId="21876" xr:uid="{2C4C4374-0902-412C-9876-35C6E754B13A}"/>
    <cellStyle name="Millares 212 2 3 2 2 5 2 2" xfId="44770" xr:uid="{F86CD4E1-099C-4F5E-919C-983D3BDA1B9D}"/>
    <cellStyle name="Millares 212 2 3 2 2 5 3" xfId="33329" xr:uid="{67E711B0-8097-4EEA-8210-746C9FD88A49}"/>
    <cellStyle name="Millares 212 2 3 2 2 6" xfId="11517" xr:uid="{9F9D9DF5-9502-4F81-B33F-3735C2C2EC69}"/>
    <cellStyle name="Millares 212 2 3 2 2 6 2" xfId="22960" xr:uid="{7FB8AE03-7600-4ED2-B065-66310A422E4A}"/>
    <cellStyle name="Millares 212 2 3 2 2 6 2 2" xfId="45854" xr:uid="{ABDFEFEC-72FA-483B-8EBB-E30578DE5FFB}"/>
    <cellStyle name="Millares 212 2 3 2 2 6 3" xfId="34413" xr:uid="{C53A813C-D184-4DD1-A962-911EFCF4F11F}"/>
    <cellStyle name="Millares 212 2 3 2 2 7" xfId="12582" xr:uid="{AEB22A47-8486-4202-A283-3199BEBC0566}"/>
    <cellStyle name="Millares 212 2 3 2 2 7 2" xfId="35476" xr:uid="{65099240-D158-4910-83A1-0F20967AB21D}"/>
    <cellStyle name="Millares 212 2 3 2 2 8" xfId="24035" xr:uid="{1D90F15F-3CE4-4620-8030-481CC9E730D5}"/>
    <cellStyle name="Millares 212 2 3 2 2 9" xfId="46918" xr:uid="{70A5831B-48CA-462B-9A02-A3AFD2148831}"/>
    <cellStyle name="Millares 212 2 3 2 3" xfId="1914" xr:uid="{293DD58F-F5C7-4439-B2E9-F1A9112E2486}"/>
    <cellStyle name="Millares 212 2 3 2 3 2" xfId="6162" xr:uid="{3EA35FBD-B057-464A-A68B-55E558CDFBB0}"/>
    <cellStyle name="Millares 212 2 3 2 3 2 2" xfId="17614" xr:uid="{DC6BCC01-D554-4152-AE6F-3EA8C76FCF22}"/>
    <cellStyle name="Millares 212 2 3 2 3 2 2 2" xfId="40508" xr:uid="{1ECE8F6A-6D02-45E5-9D5E-3538FCB39AB8}"/>
    <cellStyle name="Millares 212 2 3 2 3 2 3" xfId="29067" xr:uid="{4E79D258-1307-4DB8-B964-3CC0F5D8865D}"/>
    <cellStyle name="Millares 212 2 3 2 3 2 4" xfId="51949" xr:uid="{E8BA71DD-8CD5-4085-A4D2-C12EFB8BB2F1}"/>
    <cellStyle name="Millares 212 2 3 2 3 3" xfId="13372" xr:uid="{6488F77B-C856-457C-8A88-233861C84E40}"/>
    <cellStyle name="Millares 212 2 3 2 3 3 2" xfId="36266" xr:uid="{B095EFB1-EBAF-4075-A358-1D529328BB4F}"/>
    <cellStyle name="Millares 212 2 3 2 3 4" xfId="24825" xr:uid="{D774CFF6-ED7F-4978-88A3-34ED4F751D9A}"/>
    <cellStyle name="Millares 212 2 3 2 3 5" xfId="47708" xr:uid="{A6FCBB4E-7F2D-4713-9DBB-24F75DC3BEB9}"/>
    <cellStyle name="Millares 212 2 3 2 4" xfId="3758" xr:uid="{075BE693-DE5D-4401-9D8B-91EBABFE2F2B}"/>
    <cellStyle name="Millares 212 2 3 2 4 2" xfId="8001" xr:uid="{28E2E7F7-FBE7-42E2-AB3F-BAC107957517}"/>
    <cellStyle name="Millares 212 2 3 2 4 2 2" xfId="19453" xr:uid="{CE5D9CB6-1C8E-49A7-B30F-9C61F57A225D}"/>
    <cellStyle name="Millares 212 2 3 2 4 2 2 2" xfId="42347" xr:uid="{5F1461FA-2F5A-4641-ACDE-F68DA6689950}"/>
    <cellStyle name="Millares 212 2 3 2 4 2 3" xfId="30906" xr:uid="{DA3BAF21-791E-493A-ABBE-B973C4CC157B}"/>
    <cellStyle name="Millares 212 2 3 2 4 2 4" xfId="53788" xr:uid="{97B7DF9D-6E79-4A9C-B960-A5F8A60D052E}"/>
    <cellStyle name="Millares 212 2 3 2 4 3" xfId="15211" xr:uid="{F5FE8993-317F-4EC1-B682-7CFA4D60F079}"/>
    <cellStyle name="Millares 212 2 3 2 4 3 2" xfId="38105" xr:uid="{BBFE892E-8EA9-48FB-8813-D8AD2F21D00C}"/>
    <cellStyle name="Millares 212 2 3 2 4 4" xfId="26664" xr:uid="{4FD77836-2D65-4C99-826E-D3BB3E34100E}"/>
    <cellStyle name="Millares 212 2 3 2 4 5" xfId="49546" xr:uid="{C56E6E49-315C-4CEE-B5DD-A25F7600D0D3}"/>
    <cellStyle name="Millares 212 2 3 2 5" xfId="4845" xr:uid="{7506316F-3CA0-44BA-AF10-1BC5D1EDAAEB}"/>
    <cellStyle name="Millares 212 2 3 2 5 2" xfId="16297" xr:uid="{624E425F-2724-4A3E-9895-B5168367B6E9}"/>
    <cellStyle name="Millares 212 2 3 2 5 2 2" xfId="39191" xr:uid="{C16B3DAD-499F-452D-A600-A8647E05F3FC}"/>
    <cellStyle name="Millares 212 2 3 2 5 3" xfId="27750" xr:uid="{1ABAEB50-3BEE-4A02-80C9-9634DBCA279A}"/>
    <cellStyle name="Millares 212 2 3 2 5 4" xfId="50632" xr:uid="{3335EA37-ACB8-432D-8D58-157711E3DF32}"/>
    <cellStyle name="Millares 212 2 3 2 6" xfId="9906" xr:uid="{9D1A6933-CFDB-4372-B3C1-FD7A42FD34BD}"/>
    <cellStyle name="Millares 212 2 3 2 6 2" xfId="21349" xr:uid="{B2E1A6FD-1704-4E33-945C-23B2F7C55E89}"/>
    <cellStyle name="Millares 212 2 3 2 6 2 2" xfId="44243" xr:uid="{3077ABE3-D05E-4E24-9DA4-9C0A74396F5A}"/>
    <cellStyle name="Millares 212 2 3 2 6 3" xfId="32802" xr:uid="{286D0A7D-32BC-4E42-BB21-87FE43C8B31F}"/>
    <cellStyle name="Millares 212 2 3 2 7" xfId="10990" xr:uid="{524A2906-D44D-411C-9378-79FA9BCD7932}"/>
    <cellStyle name="Millares 212 2 3 2 7 2" xfId="22433" xr:uid="{EED49662-359E-438C-BA4B-0C5F139988C0}"/>
    <cellStyle name="Millares 212 2 3 2 7 2 2" xfId="45327" xr:uid="{6FED0348-8528-44B9-B4A7-064DA1DE8A9F}"/>
    <cellStyle name="Millares 212 2 3 2 7 3" xfId="33886" xr:uid="{73A4D2FE-AF69-494B-8C38-5B4AD3D1241D}"/>
    <cellStyle name="Millares 212 2 3 2 8" xfId="12055" xr:uid="{FE5F9E46-FC0F-410A-9218-A649C471A4C4}"/>
    <cellStyle name="Millares 212 2 3 2 8 2" xfId="34949" xr:uid="{C0E4D117-72E4-4DE0-9152-7A7D1E5C9D63}"/>
    <cellStyle name="Millares 212 2 3 2 9" xfId="23508" xr:uid="{4BA3B8AC-EAD9-4274-9E71-C716C46D583E}"/>
    <cellStyle name="Millares 212 2 3 3" xfId="861" xr:uid="{C9B03F9E-3167-4070-AD6D-03E0BDD43911}"/>
    <cellStyle name="Millares 212 2 3 3 2" xfId="2178" xr:uid="{10F7C3BF-045A-4157-AF30-BF28CCA79087}"/>
    <cellStyle name="Millares 212 2 3 3 2 2" xfId="6426" xr:uid="{DD56B579-2B55-4346-98C3-6B6FD8526ABA}"/>
    <cellStyle name="Millares 212 2 3 3 2 2 2" xfId="17878" xr:uid="{417C5110-46EF-4BF3-B068-B5D9D348A61C}"/>
    <cellStyle name="Millares 212 2 3 3 2 2 2 2" xfId="40772" xr:uid="{21A4C593-4951-41C3-BE06-5D35BA0D6E33}"/>
    <cellStyle name="Millares 212 2 3 3 2 2 3" xfId="29331" xr:uid="{C603EF9E-0964-4CCB-8194-7F4D7487DE4A}"/>
    <cellStyle name="Millares 212 2 3 3 2 2 4" xfId="52213" xr:uid="{A309B81B-FA66-40F9-9FAE-6D72E9E9336E}"/>
    <cellStyle name="Millares 212 2 3 3 2 3" xfId="13636" xr:uid="{0A801E77-8764-4542-A693-98373D2BF6DF}"/>
    <cellStyle name="Millares 212 2 3 3 2 3 2" xfId="36530" xr:uid="{DC4B4814-B3ED-444F-911B-AE38FB219002}"/>
    <cellStyle name="Millares 212 2 3 3 2 4" xfId="25089" xr:uid="{D3F8E6C7-8D04-46E5-90FE-FC13A5126FF4}"/>
    <cellStyle name="Millares 212 2 3 3 2 5" xfId="47972" xr:uid="{69521D90-F32D-4A9E-A3D6-D090FB686671}"/>
    <cellStyle name="Millares 212 2 3 3 3" xfId="4022" xr:uid="{51B8817D-0FB8-4CFA-9E02-A4F4700625CA}"/>
    <cellStyle name="Millares 212 2 3 3 3 2" xfId="8265" xr:uid="{49A29064-0C67-429D-B140-3850FBE76284}"/>
    <cellStyle name="Millares 212 2 3 3 3 2 2" xfId="19717" xr:uid="{2E097004-9F70-4E9D-BBB0-564EE69D9C91}"/>
    <cellStyle name="Millares 212 2 3 3 3 2 2 2" xfId="42611" xr:uid="{3DFC7178-91D1-46A4-AFF7-07EB44B01287}"/>
    <cellStyle name="Millares 212 2 3 3 3 2 3" xfId="31170" xr:uid="{BB7EDB9B-BB48-43A3-9B1E-0B05C62D31CE}"/>
    <cellStyle name="Millares 212 2 3 3 3 2 4" xfId="54052" xr:uid="{975CD05B-CDFE-40F0-A801-8C361640F25E}"/>
    <cellStyle name="Millares 212 2 3 3 3 3" xfId="15475" xr:uid="{7CC7A5B4-81C4-4CB9-A7BA-3AE1E4735C71}"/>
    <cellStyle name="Millares 212 2 3 3 3 3 2" xfId="38369" xr:uid="{C64856E7-6C16-493A-ABDA-E2EAEAB604AF}"/>
    <cellStyle name="Millares 212 2 3 3 3 4" xfId="26928" xr:uid="{B056E563-E83F-4163-B241-792B544C4826}"/>
    <cellStyle name="Millares 212 2 3 3 3 5" xfId="49810" xr:uid="{FD63E96F-2F90-4D4A-9A03-D7680A05FDA1}"/>
    <cellStyle name="Millares 212 2 3 3 4" xfId="5109" xr:uid="{F594CCDD-15BF-4839-AC2F-C99C8738E7E1}"/>
    <cellStyle name="Millares 212 2 3 3 4 2" xfId="16561" xr:uid="{B0D3ED69-6112-49D8-971D-75BE86B5F72D}"/>
    <cellStyle name="Millares 212 2 3 3 4 2 2" xfId="39455" xr:uid="{AF6F4BD6-C478-488F-9A45-D66840FBA444}"/>
    <cellStyle name="Millares 212 2 3 3 4 3" xfId="28014" xr:uid="{617BB672-69E1-4190-A585-DF323584AB15}"/>
    <cellStyle name="Millares 212 2 3 3 4 4" xfId="50896" xr:uid="{FABCF2F2-0E97-4D9F-B3B4-69AE2C2676E4}"/>
    <cellStyle name="Millares 212 2 3 3 5" xfId="10170" xr:uid="{B7012416-0DCB-4844-A316-5440199D0967}"/>
    <cellStyle name="Millares 212 2 3 3 5 2" xfId="21613" xr:uid="{9F78C559-2183-4840-928B-2F65ED539495}"/>
    <cellStyle name="Millares 212 2 3 3 5 2 2" xfId="44507" xr:uid="{418F6F9D-12C8-4D97-A82B-FEF1175BCEDA}"/>
    <cellStyle name="Millares 212 2 3 3 5 3" xfId="33066" xr:uid="{EDEFF439-6110-4875-A46D-170387FA2B3A}"/>
    <cellStyle name="Millares 212 2 3 3 6" xfId="11254" xr:uid="{7BEF4966-7043-4F2A-86A1-A533E7FA4300}"/>
    <cellStyle name="Millares 212 2 3 3 6 2" xfId="22697" xr:uid="{22E6DFBC-F5BF-4A28-BC51-0B976DE1DA6A}"/>
    <cellStyle name="Millares 212 2 3 3 6 2 2" xfId="45591" xr:uid="{60A6FC2A-83DC-4A99-8DA4-F3C41EDF7334}"/>
    <cellStyle name="Millares 212 2 3 3 6 3" xfId="34150" xr:uid="{139817AF-1B8A-43D2-8A6E-D4B0EA37FC6A}"/>
    <cellStyle name="Millares 212 2 3 3 7" xfId="12319" xr:uid="{CA11E884-F0B4-46DF-AD67-442D9ABB6645}"/>
    <cellStyle name="Millares 212 2 3 3 7 2" xfId="35213" xr:uid="{3AD74283-ED64-495E-BF5A-F984750E8709}"/>
    <cellStyle name="Millares 212 2 3 3 8" xfId="23772" xr:uid="{C8782EC5-8927-4F93-9AEE-8257EDC3850A}"/>
    <cellStyle name="Millares 212 2 3 3 9" xfId="46655" xr:uid="{0A1FFD6F-B35B-4E0C-A7CD-1775EE57C0F7}"/>
    <cellStyle name="Millares 212 2 3 4" xfId="1389" xr:uid="{8BC3EFBD-66A6-402C-A6B5-2D91FD1AAEF9}"/>
    <cellStyle name="Millares 212 2 3 4 2" xfId="2706" xr:uid="{A7C75FB4-ADE2-47B4-B82C-CD8E2BC9FCE0}"/>
    <cellStyle name="Millares 212 2 3 4 2 2" xfId="6954" xr:uid="{FBFA6589-793E-4C59-840D-8A093D9B851E}"/>
    <cellStyle name="Millares 212 2 3 4 2 2 2" xfId="18406" xr:uid="{8D394999-BD73-4A57-8958-2892484D0573}"/>
    <cellStyle name="Millares 212 2 3 4 2 2 2 2" xfId="41300" xr:uid="{31771E20-1373-44E6-A4DA-B641E4D384DB}"/>
    <cellStyle name="Millares 212 2 3 4 2 2 3" xfId="29859" xr:uid="{D151C2D2-1856-4E6D-8D6A-B675EA2418FE}"/>
    <cellStyle name="Millares 212 2 3 4 2 2 4" xfId="52741" xr:uid="{395DFFC9-79EB-4F93-8D16-06F64ABCE44C}"/>
    <cellStyle name="Millares 212 2 3 4 2 3" xfId="14164" xr:uid="{452F7294-C85A-4A94-A804-548FCBA072AC}"/>
    <cellStyle name="Millares 212 2 3 4 2 3 2" xfId="37058" xr:uid="{8378C8A1-1804-401E-AEFE-1CC08B772867}"/>
    <cellStyle name="Millares 212 2 3 4 2 4" xfId="25617" xr:uid="{ABA6781C-2927-493D-BD69-0CF128094A33}"/>
    <cellStyle name="Millares 212 2 3 4 2 5" xfId="48500" xr:uid="{1DC50046-6C17-4EC1-86DB-149AE956DD08}"/>
    <cellStyle name="Millares 212 2 3 4 3" xfId="5637" xr:uid="{D52B9F87-A3A1-48E5-AD6C-A43C519FAE09}"/>
    <cellStyle name="Millares 212 2 3 4 3 2" xfId="17089" xr:uid="{5059DDA2-07EA-4019-B658-6D91C285BA14}"/>
    <cellStyle name="Millares 212 2 3 4 3 2 2" xfId="39983" xr:uid="{6033EC18-1805-428F-ABF1-FBC23D4B2AA8}"/>
    <cellStyle name="Millares 212 2 3 4 3 3" xfId="28542" xr:uid="{EC4F15E6-7609-4E32-BD9A-B34BAFC4397C}"/>
    <cellStyle name="Millares 212 2 3 4 3 4" xfId="51424" xr:uid="{F339BA32-4F0E-4139-A0E0-7356D44AE254}"/>
    <cellStyle name="Millares 212 2 3 4 4" xfId="12847" xr:uid="{74E1A0A3-EB41-40AA-89E7-04A65247F1F5}"/>
    <cellStyle name="Millares 212 2 3 4 4 2" xfId="35741" xr:uid="{E8B40CC3-8C5D-4920-A804-AEF545534A33}"/>
    <cellStyle name="Millares 212 2 3 4 5" xfId="24300" xr:uid="{190A6A97-8E9C-4FD4-B9E5-E1B2264E3E55}"/>
    <cellStyle name="Millares 212 2 3 4 6" xfId="47183" xr:uid="{B9D27280-075C-4282-BF7B-E3838FF695D7}"/>
    <cellStyle name="Millares 212 2 3 5" xfId="1651" xr:uid="{29EDF7B7-C63F-4FFD-8A38-C569DFADBBF1}"/>
    <cellStyle name="Millares 212 2 3 5 2" xfId="5899" xr:uid="{71A408C8-7683-44AF-8AB9-4FE9D0997E16}"/>
    <cellStyle name="Millares 212 2 3 5 2 2" xfId="17351" xr:uid="{A44CE376-A450-464E-AE78-89F1A04CD8CB}"/>
    <cellStyle name="Millares 212 2 3 5 2 2 2" xfId="40245" xr:uid="{84774E06-1073-4DD9-A13D-981BBBF4CE52}"/>
    <cellStyle name="Millares 212 2 3 5 2 3" xfId="28804" xr:uid="{C5EB1883-B173-4EA4-A27D-C83F781D46F5}"/>
    <cellStyle name="Millares 212 2 3 5 2 4" xfId="51686" xr:uid="{C3BA896B-163A-4598-AA07-A06E4640C779}"/>
    <cellStyle name="Millares 212 2 3 5 3" xfId="13109" xr:uid="{241AE78A-A0B0-4E03-9C08-3748D9FF3324}"/>
    <cellStyle name="Millares 212 2 3 5 3 2" xfId="36003" xr:uid="{D2E42ED7-756D-4E9E-8922-C5E6F8B77D56}"/>
    <cellStyle name="Millares 212 2 3 5 4" xfId="24562" xr:uid="{0185E2D9-81FC-41CD-9185-1268D162DB44}"/>
    <cellStyle name="Millares 212 2 3 5 5" xfId="47445" xr:uid="{766B60A7-76C2-48B6-A71A-5AB23CB01022}"/>
    <cellStyle name="Millares 212 2 3 6" xfId="2974" xr:uid="{9ED2BA01-F101-4784-8804-6F613B98CDEB}"/>
    <cellStyle name="Millares 212 2 3 6 2" xfId="7217" xr:uid="{3D7567AD-8B41-4215-89CB-58D8D0A67D1F}"/>
    <cellStyle name="Millares 212 2 3 6 2 2" xfId="18669" xr:uid="{BA3E8E98-C926-4766-A8D8-7CE811F84023}"/>
    <cellStyle name="Millares 212 2 3 6 2 2 2" xfId="41563" xr:uid="{F74AE957-39C8-4EE7-93C1-329EE8655F49}"/>
    <cellStyle name="Millares 212 2 3 6 2 3" xfId="30122" xr:uid="{79D8243E-D6A6-4582-9C7D-6B0A16D7518B}"/>
    <cellStyle name="Millares 212 2 3 6 2 4" xfId="53004" xr:uid="{3634BDB8-2C9C-4865-8B4B-BCAB30049B6C}"/>
    <cellStyle name="Millares 212 2 3 6 3" xfId="14427" xr:uid="{DE362C73-3EFC-4477-9169-75B7A9F83958}"/>
    <cellStyle name="Millares 212 2 3 6 3 2" xfId="37321" xr:uid="{A60F044E-142C-4133-A37D-A8BAEE2FEC76}"/>
    <cellStyle name="Millares 212 2 3 6 4" xfId="25880" xr:uid="{630A43EF-501C-44AC-87F1-1ECEF65C4AF5}"/>
    <cellStyle name="Millares 212 2 3 6 5" xfId="48762" xr:uid="{46861763-E319-4075-8194-FA1AA3B7B763}"/>
    <cellStyle name="Millares 212 2 3 7" xfId="3234" xr:uid="{6B8395A6-E279-4A98-ADBF-663A0FDB0644}"/>
    <cellStyle name="Millares 212 2 3 7 2" xfId="7477" xr:uid="{DC835FB0-E0B0-4593-B5A2-748FFCCB156E}"/>
    <cellStyle name="Millares 212 2 3 7 2 2" xfId="18929" xr:uid="{27F830CB-102F-4A45-8E47-A3AF8CFB26E3}"/>
    <cellStyle name="Millares 212 2 3 7 2 2 2" xfId="41823" xr:uid="{CF95C17B-C71F-4F00-B8E6-68D7F38D95BE}"/>
    <cellStyle name="Millares 212 2 3 7 2 3" xfId="30382" xr:uid="{B4DC9183-069B-4A29-B76B-E5D0AD81457F}"/>
    <cellStyle name="Millares 212 2 3 7 2 4" xfId="53264" xr:uid="{B5828179-ADF4-46F2-847E-9D1B2F0418D3}"/>
    <cellStyle name="Millares 212 2 3 7 3" xfId="14687" xr:uid="{6CBFEA8A-7D68-4790-9918-A555926A9DFE}"/>
    <cellStyle name="Millares 212 2 3 7 3 2" xfId="37581" xr:uid="{41109DFB-CB15-4A9F-A23A-CB4757FF646E}"/>
    <cellStyle name="Millares 212 2 3 7 4" xfId="26140" xr:uid="{15C54E28-01E1-4707-8E2A-B13305D05735}"/>
    <cellStyle name="Millares 212 2 3 7 5" xfId="49022" xr:uid="{CE5E3E0A-85BD-4EE8-A824-A0EC81CFCDF3}"/>
    <cellStyle name="Millares 212 2 3 8" xfId="3495" xr:uid="{0EB68264-9570-4D48-A469-DD733BD5DC5E}"/>
    <cellStyle name="Millares 212 2 3 8 2" xfId="7738" xr:uid="{A74C6D7D-A732-4B32-A631-E2A4E49E9D31}"/>
    <cellStyle name="Millares 212 2 3 8 2 2" xfId="19190" xr:uid="{7405C39A-51BE-433D-964B-62FF830766D4}"/>
    <cellStyle name="Millares 212 2 3 8 2 2 2" xfId="42084" xr:uid="{9913CCE1-0834-4022-A418-E86FB27F6D0F}"/>
    <cellStyle name="Millares 212 2 3 8 2 3" xfId="30643" xr:uid="{5A4FBA4A-D83C-40BB-9A06-718306C3AB92}"/>
    <cellStyle name="Millares 212 2 3 8 2 4" xfId="53525" xr:uid="{B469469F-6B4A-4324-9DDE-D7E63656525F}"/>
    <cellStyle name="Millares 212 2 3 8 3" xfId="14948" xr:uid="{006FED9D-2D1C-449B-9FA1-B891B90F3832}"/>
    <cellStyle name="Millares 212 2 3 8 3 2" xfId="37842" xr:uid="{4B5AFA86-746F-419D-9E8A-987566798251}"/>
    <cellStyle name="Millares 212 2 3 8 4" xfId="26401" xr:uid="{3E160D5F-EE5B-4BAB-99DD-C77D52B0BD58}"/>
    <cellStyle name="Millares 212 2 3 8 5" xfId="49283" xr:uid="{435DDA95-0550-4025-82FB-7668B23B486A}"/>
    <cellStyle name="Millares 212 2 3 9" xfId="4563" xr:uid="{E1C1F7CA-D591-40D6-BF6B-0A7032F5DDA3}"/>
    <cellStyle name="Millares 212 2 3 9 2" xfId="16015" xr:uid="{0B46EC6C-BD2C-4C39-A952-1EF5D867B0DD}"/>
    <cellStyle name="Millares 212 2 3 9 2 2" xfId="38909" xr:uid="{E4B2747C-B741-4B95-B070-AEFF124D11A4}"/>
    <cellStyle name="Millares 212 2 3 9 3" xfId="27468" xr:uid="{8E89D72D-8687-42FD-9307-36169104F7DE}"/>
    <cellStyle name="Millares 212 2 3 9 4" xfId="50350" xr:uid="{BC09ADD0-AB05-4E8D-8A05-14954BAF55E1}"/>
    <cellStyle name="Millares 212 2 4" xfId="480" xr:uid="{985615FF-7AC7-4C25-9EF6-230AB7BD1F88}"/>
    <cellStyle name="Millares 212 2 4 10" xfId="46275" xr:uid="{4E3C931C-AD97-4461-A057-3441F5114543}"/>
    <cellStyle name="Millares 212 2 4 2" xfId="1008" xr:uid="{A0931B04-DE47-498F-9771-D3747CB3B735}"/>
    <cellStyle name="Millares 212 2 4 2 2" xfId="2325" xr:uid="{2240C788-7594-416B-A97A-17847E018D2D}"/>
    <cellStyle name="Millares 212 2 4 2 2 2" xfId="6573" xr:uid="{8923A65D-369D-4700-8E8A-9092F854A136}"/>
    <cellStyle name="Millares 212 2 4 2 2 2 2" xfId="18025" xr:uid="{C8FD2F43-EE33-4EEF-8917-7ACC257AF96F}"/>
    <cellStyle name="Millares 212 2 4 2 2 2 2 2" xfId="40919" xr:uid="{857BCE9F-847E-4F2D-A337-E9FB9263E554}"/>
    <cellStyle name="Millares 212 2 4 2 2 2 3" xfId="29478" xr:uid="{8D60219C-6165-4BBA-A323-8C716B5D9E78}"/>
    <cellStyle name="Millares 212 2 4 2 2 2 4" xfId="52360" xr:uid="{E8D2B4D3-92A5-4704-911F-FE92E8A295F8}"/>
    <cellStyle name="Millares 212 2 4 2 2 3" xfId="13783" xr:uid="{A6F5E8FC-CDD5-4892-A849-064EF7788006}"/>
    <cellStyle name="Millares 212 2 4 2 2 3 2" xfId="36677" xr:uid="{3BB5F03E-1A55-48F9-A89A-38D47E64F86F}"/>
    <cellStyle name="Millares 212 2 4 2 2 4" xfId="25236" xr:uid="{44388CFD-162E-43B3-B6E7-AF950ED91FA5}"/>
    <cellStyle name="Millares 212 2 4 2 2 5" xfId="48119" xr:uid="{71C28E52-7A70-4FC2-9B06-E791ED3E4351}"/>
    <cellStyle name="Millares 212 2 4 2 3" xfId="4169" xr:uid="{15E190BF-B2B9-4700-8CD9-FB7CB25990ED}"/>
    <cellStyle name="Millares 212 2 4 2 3 2" xfId="8412" xr:uid="{D26BFF85-60E3-484B-B016-2EEB966D6447}"/>
    <cellStyle name="Millares 212 2 4 2 3 2 2" xfId="19864" xr:uid="{2C7C48A1-21C0-411B-B458-2A5A1BD95D93}"/>
    <cellStyle name="Millares 212 2 4 2 3 2 2 2" xfId="42758" xr:uid="{5A60C427-3F29-49F4-A717-9BA1F776AF71}"/>
    <cellStyle name="Millares 212 2 4 2 3 2 3" xfId="31317" xr:uid="{14497340-9A48-4D41-BEB6-BCE5F8FA2FBB}"/>
    <cellStyle name="Millares 212 2 4 2 3 2 4" xfId="54199" xr:uid="{690C67F7-9EE4-48DA-B13E-D4D079DA1835}"/>
    <cellStyle name="Millares 212 2 4 2 3 3" xfId="15622" xr:uid="{21042255-AB51-4403-B337-06D80F7F5E75}"/>
    <cellStyle name="Millares 212 2 4 2 3 3 2" xfId="38516" xr:uid="{FAAD5446-23E4-4B67-8C2A-EAD04794EADF}"/>
    <cellStyle name="Millares 212 2 4 2 3 4" xfId="27075" xr:uid="{3FF7A1C3-2C8F-4A47-BF81-2DB6EEB682B5}"/>
    <cellStyle name="Millares 212 2 4 2 3 5" xfId="49957" xr:uid="{F80250F3-54A9-4587-B619-CC2187DD2D62}"/>
    <cellStyle name="Millares 212 2 4 2 4" xfId="5256" xr:uid="{2A9D9F26-9342-4275-8986-2ED7F0D45494}"/>
    <cellStyle name="Millares 212 2 4 2 4 2" xfId="16708" xr:uid="{3923D59C-BE4A-4B60-9F2F-A6714AAE5B0E}"/>
    <cellStyle name="Millares 212 2 4 2 4 2 2" xfId="39602" xr:uid="{7005B329-AEC2-4638-B6AB-1A14CDA661CF}"/>
    <cellStyle name="Millares 212 2 4 2 4 3" xfId="28161" xr:uid="{14CE17EB-A737-4E39-A94E-32A50BD1F6A8}"/>
    <cellStyle name="Millares 212 2 4 2 4 4" xfId="51043" xr:uid="{066E5E87-9FF0-4370-85FA-49B9A8FA6741}"/>
    <cellStyle name="Millares 212 2 4 2 5" xfId="10317" xr:uid="{EA0D2806-2C0E-4FD7-B59E-C68CDCA2D21C}"/>
    <cellStyle name="Millares 212 2 4 2 5 2" xfId="21760" xr:uid="{CC88B516-9711-49D2-9B3E-011E5CDEE602}"/>
    <cellStyle name="Millares 212 2 4 2 5 2 2" xfId="44654" xr:uid="{0A20AD23-A82C-48F7-88E0-0B2F639CFFB5}"/>
    <cellStyle name="Millares 212 2 4 2 5 3" xfId="33213" xr:uid="{3E067358-69EC-43EA-A15B-E46BAF4BA254}"/>
    <cellStyle name="Millares 212 2 4 2 6" xfId="11401" xr:uid="{4B7136BC-D2ED-4252-9728-230A48872E61}"/>
    <cellStyle name="Millares 212 2 4 2 6 2" xfId="22844" xr:uid="{33C8E3D1-18A9-44E6-8DE9-938775BE0F08}"/>
    <cellStyle name="Millares 212 2 4 2 6 2 2" xfId="45738" xr:uid="{1C569A32-C17B-4C9E-A90A-FACB94436CDD}"/>
    <cellStyle name="Millares 212 2 4 2 6 3" xfId="34297" xr:uid="{E346233D-3D9C-4D1C-8B7E-7E67311F8F60}"/>
    <cellStyle name="Millares 212 2 4 2 7" xfId="12466" xr:uid="{0DC5A9FA-0D27-4CB6-8BC9-760BA6D8AA81}"/>
    <cellStyle name="Millares 212 2 4 2 7 2" xfId="35360" xr:uid="{7C807CD8-D014-4529-9682-28C80228C2BF}"/>
    <cellStyle name="Millares 212 2 4 2 8" xfId="23919" xr:uid="{64DC027F-08E3-409D-9534-4A29F17CCD99}"/>
    <cellStyle name="Millares 212 2 4 2 9" xfId="46802" xr:uid="{D61F63E8-DBF2-40BB-B982-85150DFBB235}"/>
    <cellStyle name="Millares 212 2 4 3" xfId="1798" xr:uid="{956B3A5B-52CE-457B-AACE-8F26615F522B}"/>
    <cellStyle name="Millares 212 2 4 3 2" xfId="6046" xr:uid="{EE85CE68-8AC9-49F8-9C5B-0B05B9D95D25}"/>
    <cellStyle name="Millares 212 2 4 3 2 2" xfId="17498" xr:uid="{2DF1545B-58E5-4827-9759-1FB86E89DC63}"/>
    <cellStyle name="Millares 212 2 4 3 2 2 2" xfId="40392" xr:uid="{9E166012-A273-460A-95DC-5A9F1F33DF2E}"/>
    <cellStyle name="Millares 212 2 4 3 2 3" xfId="28951" xr:uid="{181983CF-8510-419C-9BB8-B834F7B4FBFF}"/>
    <cellStyle name="Millares 212 2 4 3 2 4" xfId="51833" xr:uid="{B9C8894E-E364-4D09-AD7E-8BAC30A7AD9C}"/>
    <cellStyle name="Millares 212 2 4 3 3" xfId="13256" xr:uid="{A03EB187-E4AE-4D8A-801B-F3FE3262BEE7}"/>
    <cellStyle name="Millares 212 2 4 3 3 2" xfId="36150" xr:uid="{694DC22C-87C4-4C90-99AA-9CC7A8040E57}"/>
    <cellStyle name="Millares 212 2 4 3 4" xfId="24709" xr:uid="{6EBB35CC-4704-4912-8DDD-0F95CF99DEBB}"/>
    <cellStyle name="Millares 212 2 4 3 5" xfId="47592" xr:uid="{D97A4376-F9CD-4CF8-92A3-1C2D4EA5466F}"/>
    <cellStyle name="Millares 212 2 4 4" xfId="3642" xr:uid="{15960C22-18A7-4B48-B19F-FFD173A9DE35}"/>
    <cellStyle name="Millares 212 2 4 4 2" xfId="7885" xr:uid="{E18FB60A-A94A-4783-9638-288728A3142E}"/>
    <cellStyle name="Millares 212 2 4 4 2 2" xfId="19337" xr:uid="{400EBD32-17A3-4B3D-841A-EB821540E935}"/>
    <cellStyle name="Millares 212 2 4 4 2 2 2" xfId="42231" xr:uid="{4E67850C-9B75-4484-BCD3-B545C6C3C027}"/>
    <cellStyle name="Millares 212 2 4 4 2 3" xfId="30790" xr:uid="{1BFBCA02-D6D7-4CDD-B141-BEF57562A13D}"/>
    <cellStyle name="Millares 212 2 4 4 2 4" xfId="53672" xr:uid="{81CCA755-6343-4A4D-85F1-973B1A28E0C8}"/>
    <cellStyle name="Millares 212 2 4 4 3" xfId="15095" xr:uid="{A5EF94F8-ED81-4A53-BFBA-30AB2EC886E4}"/>
    <cellStyle name="Millares 212 2 4 4 3 2" xfId="37989" xr:uid="{0CF990A7-F380-4C76-9EE5-CF6DA385F799}"/>
    <cellStyle name="Millares 212 2 4 4 4" xfId="26548" xr:uid="{A58D0DEA-AEE2-4095-A55A-B5CE7D3C83CF}"/>
    <cellStyle name="Millares 212 2 4 4 5" xfId="49430" xr:uid="{485F49A1-1445-45B3-8ED2-79847923073C}"/>
    <cellStyle name="Millares 212 2 4 5" xfId="4729" xr:uid="{29C55795-291F-489B-8432-5DB4D3DE8DF7}"/>
    <cellStyle name="Millares 212 2 4 5 2" xfId="16181" xr:uid="{2793F421-7696-4F4A-852B-F60AE2459A1E}"/>
    <cellStyle name="Millares 212 2 4 5 2 2" xfId="39075" xr:uid="{C6C75DB7-897D-416D-A77E-F798609FF16D}"/>
    <cellStyle name="Millares 212 2 4 5 3" xfId="27634" xr:uid="{5A4C6D96-C158-4F04-AE41-B7717F02B35A}"/>
    <cellStyle name="Millares 212 2 4 5 4" xfId="50516" xr:uid="{3C14EFE9-0D21-498E-BEFD-74777AD5FB55}"/>
    <cellStyle name="Millares 212 2 4 6" xfId="9790" xr:uid="{CEC02B3E-BF81-4669-A614-BB060FAEEFD1}"/>
    <cellStyle name="Millares 212 2 4 6 2" xfId="21233" xr:uid="{589DEC0C-08A6-4F4B-B06A-7D44D08F8D33}"/>
    <cellStyle name="Millares 212 2 4 6 2 2" xfId="44127" xr:uid="{AD832A00-A964-44B1-9652-0DA55D3DC502}"/>
    <cellStyle name="Millares 212 2 4 6 3" xfId="32686" xr:uid="{E77C2F02-EE46-4326-9A2A-99DA1D5206E5}"/>
    <cellStyle name="Millares 212 2 4 7" xfId="10874" xr:uid="{B6261301-9989-493F-A53B-13B2F8325DA1}"/>
    <cellStyle name="Millares 212 2 4 7 2" xfId="22317" xr:uid="{0D495D6C-1B0F-4FBC-A802-B18565DD70C9}"/>
    <cellStyle name="Millares 212 2 4 7 2 2" xfId="45211" xr:uid="{74FBCCDE-7E9A-43BE-B4A3-681B5AA6D93E}"/>
    <cellStyle name="Millares 212 2 4 7 3" xfId="33770" xr:uid="{28EB3E74-937A-42CE-87B1-3701DCA7C20D}"/>
    <cellStyle name="Millares 212 2 4 8" xfId="11939" xr:uid="{094D1C44-EC6B-438B-B985-A50569BF330B}"/>
    <cellStyle name="Millares 212 2 4 8 2" xfId="34833" xr:uid="{E9561252-A7AB-4AB3-86BD-FA447BA191A4}"/>
    <cellStyle name="Millares 212 2 4 9" xfId="23392" xr:uid="{46C995D1-9FE7-438B-ABF0-614318DF991E}"/>
    <cellStyle name="Millares 212 2 5" xfId="744" xr:uid="{F74B9039-7319-49F5-BF5C-1C19781B2602}"/>
    <cellStyle name="Millares 212 2 5 2" xfId="2061" xr:uid="{3D0B07D4-60DE-430E-ADB4-C2D9505FB62D}"/>
    <cellStyle name="Millares 212 2 5 2 2" xfId="6309" xr:uid="{9C8D65C9-E099-4F3F-B0C5-0A579BF20AA9}"/>
    <cellStyle name="Millares 212 2 5 2 2 2" xfId="17761" xr:uid="{1D4A7DF3-E7A3-4EEC-8C94-214E8A65FF50}"/>
    <cellStyle name="Millares 212 2 5 2 2 2 2" xfId="40655" xr:uid="{64F29390-10B7-473A-B414-F3E710553385}"/>
    <cellStyle name="Millares 212 2 5 2 2 3" xfId="29214" xr:uid="{BBA72B1F-503B-4580-827F-3BEFCD65AC88}"/>
    <cellStyle name="Millares 212 2 5 2 2 4" xfId="52096" xr:uid="{C416916A-BBAE-4590-80C1-14417F94A36A}"/>
    <cellStyle name="Millares 212 2 5 2 3" xfId="13519" xr:uid="{3B3738C6-50A9-4E8E-A3AD-39713A875229}"/>
    <cellStyle name="Millares 212 2 5 2 3 2" xfId="36413" xr:uid="{C3552104-CA8B-45F9-9A2F-7132E02BB6AC}"/>
    <cellStyle name="Millares 212 2 5 2 4" xfId="24972" xr:uid="{A85FF222-E99E-488C-860C-DF0E75788470}"/>
    <cellStyle name="Millares 212 2 5 2 5" xfId="47855" xr:uid="{A5646A3D-F5C0-481B-8617-5F03F2997906}"/>
    <cellStyle name="Millares 212 2 5 3" xfId="3905" xr:uid="{07BE7DB6-B3B7-4D3E-97F8-D87E36E55DD8}"/>
    <cellStyle name="Millares 212 2 5 3 2" xfId="8148" xr:uid="{E0936BE5-BB70-4098-9DEE-8F43359E8ED9}"/>
    <cellStyle name="Millares 212 2 5 3 2 2" xfId="19600" xr:uid="{366CD20A-18B8-498F-995F-7DC51DC7C3B5}"/>
    <cellStyle name="Millares 212 2 5 3 2 2 2" xfId="42494" xr:uid="{D1ACD3BA-A824-403F-9A8B-BA8F5E625735}"/>
    <cellStyle name="Millares 212 2 5 3 2 3" xfId="31053" xr:uid="{00100331-D845-45CE-A83C-A280B038B260}"/>
    <cellStyle name="Millares 212 2 5 3 2 4" xfId="53935" xr:uid="{6364E2C5-1FF4-4045-AA92-420740BB7F07}"/>
    <cellStyle name="Millares 212 2 5 3 3" xfId="15358" xr:uid="{CB0F1469-8758-4E13-86DB-40C67184ACB5}"/>
    <cellStyle name="Millares 212 2 5 3 3 2" xfId="38252" xr:uid="{138BD00A-EFD6-484D-B0D7-BFD05D8B1AD2}"/>
    <cellStyle name="Millares 212 2 5 3 4" xfId="26811" xr:uid="{FCD47B4E-182E-4652-9FED-F83EF4B6E2DD}"/>
    <cellStyle name="Millares 212 2 5 3 5" xfId="49693" xr:uid="{9D5B469D-0B23-452D-9F22-DA8433B1E9BC}"/>
    <cellStyle name="Millares 212 2 5 4" xfId="4992" xr:uid="{09D634CC-4101-4C21-BF50-FDAB6E08DFB2}"/>
    <cellStyle name="Millares 212 2 5 4 2" xfId="16444" xr:uid="{9A5768C7-F4FC-4127-9006-C5435E920EA9}"/>
    <cellStyle name="Millares 212 2 5 4 2 2" xfId="39338" xr:uid="{8EE591BB-8932-4B88-A165-C9E9D63C6BED}"/>
    <cellStyle name="Millares 212 2 5 4 3" xfId="27897" xr:uid="{EC9D5FB0-D6A4-404E-9D2E-C526D4629C8F}"/>
    <cellStyle name="Millares 212 2 5 4 4" xfId="50779" xr:uid="{00B892A4-2A98-4709-8B64-CA1EAD020E8F}"/>
    <cellStyle name="Millares 212 2 5 5" xfId="10053" xr:uid="{8441AE82-6639-447E-90B5-3D3E79F616E9}"/>
    <cellStyle name="Millares 212 2 5 5 2" xfId="21496" xr:uid="{35F22469-533C-4FD0-B0B6-0CA644D3C269}"/>
    <cellStyle name="Millares 212 2 5 5 2 2" xfId="44390" xr:uid="{6766CADA-B75C-40FF-B09D-898A82C4986C}"/>
    <cellStyle name="Millares 212 2 5 5 3" xfId="32949" xr:uid="{23FEB830-75A6-41DA-90D4-8412216B6141}"/>
    <cellStyle name="Millares 212 2 5 6" xfId="11137" xr:uid="{C60D48E4-FAA6-4AB5-9C1E-4A3717943443}"/>
    <cellStyle name="Millares 212 2 5 6 2" xfId="22580" xr:uid="{42EC305D-8F73-419C-9B20-A3097013E09A}"/>
    <cellStyle name="Millares 212 2 5 6 2 2" xfId="45474" xr:uid="{E0CD5FC0-D367-4032-8A29-D8298596ABEE}"/>
    <cellStyle name="Millares 212 2 5 6 3" xfId="34033" xr:uid="{FB703025-FE32-47D8-9F88-7F5990B0107F}"/>
    <cellStyle name="Millares 212 2 5 7" xfId="12202" xr:uid="{B189F896-5AD8-4EED-A35E-FF85748F038F}"/>
    <cellStyle name="Millares 212 2 5 7 2" xfId="35096" xr:uid="{97211CC7-CF7B-404E-8BE9-9CF08DC33969}"/>
    <cellStyle name="Millares 212 2 5 8" xfId="23655" xr:uid="{D83C05A1-23AD-4A92-A9F4-23A981883673}"/>
    <cellStyle name="Millares 212 2 5 9" xfId="46538" xr:uid="{73F40E47-22CB-4F72-8AA3-CC0901577229}"/>
    <cellStyle name="Millares 212 2 6" xfId="1272" xr:uid="{065FB65A-952D-4BF6-ACDE-D06E958466E7}"/>
    <cellStyle name="Millares 212 2 6 2" xfId="2589" xr:uid="{2A4933D0-F99B-474A-84E0-2C4BF16F2739}"/>
    <cellStyle name="Millares 212 2 6 2 2" xfId="6837" xr:uid="{91CCA7B8-6B29-4912-AFAA-07B96C6D817D}"/>
    <cellStyle name="Millares 212 2 6 2 2 2" xfId="18289" xr:uid="{59CF6F05-E361-451F-84B1-C5A720D0E7A2}"/>
    <cellStyle name="Millares 212 2 6 2 2 2 2" xfId="41183" xr:uid="{DFE8FDFC-4C29-4D70-99C7-BFF4B29AA965}"/>
    <cellStyle name="Millares 212 2 6 2 2 3" xfId="29742" xr:uid="{8F076218-789A-406A-BD73-12AC6947E5D8}"/>
    <cellStyle name="Millares 212 2 6 2 2 4" xfId="52624" xr:uid="{3A035DB6-D2F1-4C33-81AC-65CE595B18A5}"/>
    <cellStyle name="Millares 212 2 6 2 3" xfId="14047" xr:uid="{0EEB3F3D-4DDB-4030-9353-55FC8EACE7B0}"/>
    <cellStyle name="Millares 212 2 6 2 3 2" xfId="36941" xr:uid="{F88344BF-BFDB-4D7F-B9D4-CBA7F22C3613}"/>
    <cellStyle name="Millares 212 2 6 2 4" xfId="25500" xr:uid="{2F1F2EA2-D90E-4CD9-837E-3EF481F2D320}"/>
    <cellStyle name="Millares 212 2 6 2 5" xfId="48383" xr:uid="{278318A4-1D25-44DB-9B2E-74240FFE2F7E}"/>
    <cellStyle name="Millares 212 2 6 3" xfId="5520" xr:uid="{F6D9B070-ABB2-48DA-A905-4C71D47B6787}"/>
    <cellStyle name="Millares 212 2 6 3 2" xfId="16972" xr:uid="{D7AF5AE0-095C-4E2A-AD3B-1002AE0819C1}"/>
    <cellStyle name="Millares 212 2 6 3 2 2" xfId="39866" xr:uid="{5F5091C6-CDCC-47B4-8C51-1D19E27B8D8D}"/>
    <cellStyle name="Millares 212 2 6 3 3" xfId="28425" xr:uid="{F0EA7604-60AD-4C11-B5DA-F7474DCE5620}"/>
    <cellStyle name="Millares 212 2 6 3 4" xfId="51307" xr:uid="{3C31F0BF-B0B4-4A25-850F-BA49CE9920A8}"/>
    <cellStyle name="Millares 212 2 6 4" xfId="12730" xr:uid="{07382153-F94A-47FE-92A8-F1F25AED25AC}"/>
    <cellStyle name="Millares 212 2 6 4 2" xfId="35624" xr:uid="{7B632040-58BB-4544-80CA-A2A95CB35A19}"/>
    <cellStyle name="Millares 212 2 6 5" xfId="24183" xr:uid="{686BCEFC-6BA6-4F44-A59D-52F03DEFD991}"/>
    <cellStyle name="Millares 212 2 6 6" xfId="47066" xr:uid="{C48C49D0-6B73-4E8E-BD96-96CAFA933C9D}"/>
    <cellStyle name="Millares 212 2 7" xfId="1535" xr:uid="{74E7A261-624D-4CA8-B362-BC7C06C6C280}"/>
    <cellStyle name="Millares 212 2 7 2" xfId="5783" xr:uid="{E7F41883-5E8B-4B13-A6F6-0219B92CCC14}"/>
    <cellStyle name="Millares 212 2 7 2 2" xfId="17235" xr:uid="{220A82B8-8199-4203-AD8D-716759F33D3A}"/>
    <cellStyle name="Millares 212 2 7 2 2 2" xfId="40129" xr:uid="{86259A9E-049A-48A4-835D-1B5742A86F00}"/>
    <cellStyle name="Millares 212 2 7 2 3" xfId="28688" xr:uid="{1968FD84-6958-424A-8819-94B1759294B8}"/>
    <cellStyle name="Millares 212 2 7 2 4" xfId="51570" xr:uid="{56F0469B-BF90-4FB0-AF7B-4901BB2D1846}"/>
    <cellStyle name="Millares 212 2 7 3" xfId="12993" xr:uid="{D78F8303-EBB0-4155-93D5-79CC05842FF7}"/>
    <cellStyle name="Millares 212 2 7 3 2" xfId="35887" xr:uid="{F469202D-06EF-4395-B85A-1B48CCBBE9E2}"/>
    <cellStyle name="Millares 212 2 7 4" xfId="24446" xr:uid="{A0099320-BC5C-4B9E-B342-6D2DB5F06C84}"/>
    <cellStyle name="Millares 212 2 7 5" xfId="47329" xr:uid="{A1F5A41C-152D-4B89-983B-7029B20070E1}"/>
    <cellStyle name="Millares 212 2 8" xfId="2857" xr:uid="{9BF9FA31-9971-41F3-91BC-16FD7C1DF518}"/>
    <cellStyle name="Millares 212 2 8 2" xfId="7101" xr:uid="{DAA8B849-D552-498A-8EF1-96CD23944F73}"/>
    <cellStyle name="Millares 212 2 8 2 2" xfId="18553" xr:uid="{001A021F-B198-45AE-9776-85EB0929555B}"/>
    <cellStyle name="Millares 212 2 8 2 2 2" xfId="41447" xr:uid="{BD234DAE-4E6E-466E-A8E5-1AF19E7939D9}"/>
    <cellStyle name="Millares 212 2 8 2 3" xfId="30006" xr:uid="{37689369-E1A1-46D7-A213-35EC671C8B39}"/>
    <cellStyle name="Millares 212 2 8 2 4" xfId="52888" xr:uid="{12C8346B-393D-4512-BF4A-F877F8702748}"/>
    <cellStyle name="Millares 212 2 8 3" xfId="14311" xr:uid="{3333261D-B718-4A31-BC67-37A4B2C184F8}"/>
    <cellStyle name="Millares 212 2 8 3 2" xfId="37205" xr:uid="{24394AD1-2A47-48FA-A33B-288FFF8520D6}"/>
    <cellStyle name="Millares 212 2 8 4" xfId="25764" xr:uid="{EDF886E8-6C67-42CF-83B0-B78CE06F72BC}"/>
    <cellStyle name="Millares 212 2 8 5" xfId="48646" xr:uid="{DD0D9995-D8EA-4F4F-AEB0-54F56E88415A}"/>
    <cellStyle name="Millares 212 2 9" xfId="3117" xr:uid="{8151ED78-80E6-47C1-B188-5A12AB0EFEFD}"/>
    <cellStyle name="Millares 212 2 9 2" xfId="7360" xr:uid="{D6656F5D-93D7-4099-8A27-BF8C7FAB01D1}"/>
    <cellStyle name="Millares 212 2 9 2 2" xfId="18812" xr:uid="{0461C114-A27D-4F41-BC65-729CB5110A56}"/>
    <cellStyle name="Millares 212 2 9 2 2 2" xfId="41706" xr:uid="{81CBCB20-C559-457D-BD44-BDC23B910F0C}"/>
    <cellStyle name="Millares 212 2 9 2 3" xfId="30265" xr:uid="{01682A9D-BE8E-4BB5-A82C-75C4CDAE7107}"/>
    <cellStyle name="Millares 212 2 9 2 4" xfId="53147" xr:uid="{FF9E32F9-E212-404B-8192-A60E5510FCD7}"/>
    <cellStyle name="Millares 212 2 9 3" xfId="14570" xr:uid="{D085CB44-6D5F-4802-A3C6-23EF083EFDD0}"/>
    <cellStyle name="Millares 212 2 9 3 2" xfId="37464" xr:uid="{A04F33DC-FC49-413C-BC75-6057B09B4A01}"/>
    <cellStyle name="Millares 212 2 9 4" xfId="26023" xr:uid="{92AC8EBE-8727-41D6-B64F-3313F7126FC2}"/>
    <cellStyle name="Millares 212 2 9 5" xfId="48905" xr:uid="{34D1F526-F19D-4AD1-80C2-8DBB69F2F142}"/>
    <cellStyle name="Millares 212 20" xfId="9216" xr:uid="{06663411-1E2B-4D14-A955-887969947592}"/>
    <cellStyle name="Millares 212 20 2" xfId="20660" xr:uid="{E2CE65B7-F8EE-413F-A010-CEF4B1E097A0}"/>
    <cellStyle name="Millares 212 20 2 2" xfId="43554" xr:uid="{72A2B5A8-A023-475B-AB9B-AACB47848FAE}"/>
    <cellStyle name="Millares 212 20 3" xfId="32113" xr:uid="{14288043-20B4-48BE-93D4-1097FB401CA7}"/>
    <cellStyle name="Millares 212 20 4" xfId="54995" xr:uid="{4EFB0CBB-7E54-4367-8500-26A59F22D8DD}"/>
    <cellStyle name="Millares 212 21" xfId="9482" xr:uid="{CAB0D05C-C1C8-481E-85CF-36CC12B812C6}"/>
    <cellStyle name="Millares 212 21 2" xfId="20925" xr:uid="{6464F875-A075-4EA6-86A8-677B051537B4}"/>
    <cellStyle name="Millares 212 21 2 2" xfId="43819" xr:uid="{96D23528-3719-481E-B366-F9DE292369B8}"/>
    <cellStyle name="Millares 212 21 3" xfId="32378" xr:uid="{0CCBC7D3-02C1-4668-8379-9E2E813E725D}"/>
    <cellStyle name="Millares 212 22" xfId="10575" xr:uid="{7BFBABF4-8CFA-4072-AEB4-34BCD9D6A59A}"/>
    <cellStyle name="Millares 212 22 2" xfId="22018" xr:uid="{E244CD77-EF99-46B6-A2B8-F3E087B7C645}"/>
    <cellStyle name="Millares 212 22 2 2" xfId="44912" xr:uid="{026DB0AC-0C98-4ABA-BE90-BA14CC82E6CE}"/>
    <cellStyle name="Millares 212 22 3" xfId="33471" xr:uid="{A0336C30-B2CE-47CE-9DA2-41AF29AA77C8}"/>
    <cellStyle name="Millares 212 23" xfId="11633" xr:uid="{2F0E6417-6176-40D4-A055-0A62480D2235}"/>
    <cellStyle name="Millares 212 23 2" xfId="34527" xr:uid="{CD546C92-B63A-41FB-826D-FADE95FAF4A0}"/>
    <cellStyle name="Millares 212 24" xfId="23077" xr:uid="{7B3C7BB5-A39C-4A32-BDE3-E7F5750BAB78}"/>
    <cellStyle name="Millares 212 24 2" xfId="45971" xr:uid="{2E3ED073-35E4-41B1-8EFF-075E1C636FBB}"/>
    <cellStyle name="Millares 212 25" xfId="23085" xr:uid="{983FAB57-B42F-4184-B5AD-34AC2EAFB3FD}"/>
    <cellStyle name="Millares 212 26" xfId="45976" xr:uid="{FF5524C7-DB9C-4F35-B886-EC6B0E7B3D82}"/>
    <cellStyle name="Millares 212 3" xfId="213" xr:uid="{BE68CD3C-2559-43AD-B51B-CC92999EAC9B}"/>
    <cellStyle name="Millares 212 3 10" xfId="4461" xr:uid="{22E678FC-7A9D-4D1E-8409-959DDB56F5BF}"/>
    <cellStyle name="Millares 212 3 10 2" xfId="15913" xr:uid="{068CA5C2-78B0-4FA0-A864-4B2E70ACBEAC}"/>
    <cellStyle name="Millares 212 3 10 2 2" xfId="38807" xr:uid="{F5180F86-DDB5-4E4E-8D0A-B13A712946E8}"/>
    <cellStyle name="Millares 212 3 10 3" xfId="27366" xr:uid="{E5F2F494-C36E-404B-83FF-B970D9165EC5}"/>
    <cellStyle name="Millares 212 3 10 4" xfId="50248" xr:uid="{F7918CFF-5B6C-4A49-941F-FBED4361E772}"/>
    <cellStyle name="Millares 212 3 11" xfId="8745" xr:uid="{C4BC9540-1A75-43E5-A85F-C19E79E50583}"/>
    <cellStyle name="Millares 212 3 11 2" xfId="20189" xr:uid="{3EB9A607-4295-4538-96E5-DEB9B5805130}"/>
    <cellStyle name="Millares 212 3 11 2 2" xfId="43083" xr:uid="{A09B6B43-3E5B-49C1-B78B-AD5596F22A3D}"/>
    <cellStyle name="Millares 212 3 11 3" xfId="31642" xr:uid="{8D8CC48F-1F7E-484E-A474-EBA016715008}"/>
    <cellStyle name="Millares 212 3 11 4" xfId="54524" xr:uid="{1C2785D4-B5A0-49A4-924B-749660D3A8C1}"/>
    <cellStyle name="Millares 212 3 12" xfId="9006" xr:uid="{F039993C-14E8-405E-BA4B-2EF3BAA26DDC}"/>
    <cellStyle name="Millares 212 3 12 2" xfId="20450" xr:uid="{388610E1-FD41-46BF-AEE4-6B82282FF2DB}"/>
    <cellStyle name="Millares 212 3 12 2 2" xfId="43344" xr:uid="{6C9ACACE-C798-4CE0-A14D-949A0A0DE454}"/>
    <cellStyle name="Millares 212 3 12 3" xfId="31903" xr:uid="{C4E85345-8700-46C2-870B-435976E1D7F4}"/>
    <cellStyle name="Millares 212 3 12 4" xfId="54785" xr:uid="{1B74F176-5B51-48DE-B087-DACB534FBA69}"/>
    <cellStyle name="Millares 212 3 13" xfId="9273" xr:uid="{EC9A172E-581F-4016-A284-C7862F9BA793}"/>
    <cellStyle name="Millares 212 3 13 2" xfId="20717" xr:uid="{35A0B811-03C6-4407-81AE-0BBE7A3E9BCF}"/>
    <cellStyle name="Millares 212 3 13 2 2" xfId="43611" xr:uid="{393EE3BA-0715-4189-8228-D2136CE851ED}"/>
    <cellStyle name="Millares 212 3 13 3" xfId="32170" xr:uid="{7A8A6B90-9E51-4A0E-999D-DD415202CC8C}"/>
    <cellStyle name="Millares 212 3 13 4" xfId="55052" xr:uid="{ADEF0892-FA27-4C7E-8387-67DCE7954262}"/>
    <cellStyle name="Millares 212 3 14" xfId="9544" xr:uid="{E6178173-21FB-4437-B75B-09B7EB2BDF7A}"/>
    <cellStyle name="Millares 212 3 14 2" xfId="20987" xr:uid="{85C9056C-45B0-4452-8605-C29141316EF1}"/>
    <cellStyle name="Millares 212 3 14 2 2" xfId="43881" xr:uid="{49EFF5E2-E5C3-4D28-9356-D10D0F9660B9}"/>
    <cellStyle name="Millares 212 3 14 3" xfId="32440" xr:uid="{C092DFFA-0E83-4D4A-8F9C-11F32546FFB3}"/>
    <cellStyle name="Millares 212 3 15" xfId="10630" xr:uid="{DECCC48B-665C-4A00-881F-9DF91E9934F6}"/>
    <cellStyle name="Millares 212 3 15 2" xfId="22073" xr:uid="{B903704E-32D6-46A9-9A2F-EDA56DC7377A}"/>
    <cellStyle name="Millares 212 3 15 2 2" xfId="44967" xr:uid="{E067FEDF-9481-4E92-936B-83FC03EAA96A}"/>
    <cellStyle name="Millares 212 3 15 3" xfId="33526" xr:uid="{D8D46E97-8A35-42B0-A7E9-EAE880726AE7}"/>
    <cellStyle name="Millares 212 3 16" xfId="11695" xr:uid="{04D8F2E4-713E-4C29-B7BE-D26103B02978}"/>
    <cellStyle name="Millares 212 3 16 2" xfId="34589" xr:uid="{7F2746EB-DE36-48BF-A2E7-134C5FFEAC48}"/>
    <cellStyle name="Millares 212 3 17" xfId="23148" xr:uid="{73F1FA3E-2AA8-4DC8-A0FB-AEE30D9D8D19}"/>
    <cellStyle name="Millares 212 3 18" xfId="46031" xr:uid="{A3864DD6-34DD-4DDF-A55C-400250CFB64C}"/>
    <cellStyle name="Millares 212 3 2" xfId="352" xr:uid="{2EBBCAAB-9AB2-4570-87F3-01023B0913E1}"/>
    <cellStyle name="Millares 212 3 2 10" xfId="8861" xr:uid="{338DE331-0FDD-472E-B0EB-AE1F2F08459B}"/>
    <cellStyle name="Millares 212 3 2 10 2" xfId="20305" xr:uid="{16746870-220D-43B5-BB31-E7968273C5B8}"/>
    <cellStyle name="Millares 212 3 2 10 2 2" xfId="43199" xr:uid="{47BC424E-4A36-45FE-9EBA-3681B4A0EBD0}"/>
    <cellStyle name="Millares 212 3 2 10 3" xfId="31758" xr:uid="{49F83155-F49C-4CA2-8EF7-75DA5EE03420}"/>
    <cellStyle name="Millares 212 3 2 10 4" xfId="54640" xr:uid="{0C386E90-184A-4E2E-8770-410668AA1CCA}"/>
    <cellStyle name="Millares 212 3 2 11" xfId="9123" xr:uid="{3418AE89-CCA5-4F65-8263-6E22ACEFBB8B}"/>
    <cellStyle name="Millares 212 3 2 11 2" xfId="20567" xr:uid="{6147169E-8977-454E-9D12-03EF81464C85}"/>
    <cellStyle name="Millares 212 3 2 11 2 2" xfId="43461" xr:uid="{9BA9B3A2-8EA4-40C9-A6FC-389BFC7408B4}"/>
    <cellStyle name="Millares 212 3 2 11 3" xfId="32020" xr:uid="{AB450170-A4AA-46F7-AF3B-38D004600784}"/>
    <cellStyle name="Millares 212 3 2 11 4" xfId="54902" xr:uid="{3FDC0D17-AF16-4E2D-AAE2-DF030685F397}"/>
    <cellStyle name="Millares 212 3 2 12" xfId="9390" xr:uid="{FDDD02BE-FA37-40D9-894A-C82A55702FAC}"/>
    <cellStyle name="Millares 212 3 2 12 2" xfId="20834" xr:uid="{C78C2DEC-4BDF-4B0F-A826-3B794583F7BB}"/>
    <cellStyle name="Millares 212 3 2 12 2 2" xfId="43728" xr:uid="{DCB8B279-2DFF-4198-A959-BF03CAA6F7EF}"/>
    <cellStyle name="Millares 212 3 2 12 3" xfId="32287" xr:uid="{75154F22-B0CA-42E8-93F6-6F23027F68BE}"/>
    <cellStyle name="Millares 212 3 2 12 4" xfId="55169" xr:uid="{AB723356-B14C-4873-9610-46A9C61B9BBA}"/>
    <cellStyle name="Millares 212 3 2 13" xfId="9662" xr:uid="{021A8D9A-4F4F-4785-A17F-D79FC2E77870}"/>
    <cellStyle name="Millares 212 3 2 13 2" xfId="21105" xr:uid="{8F9C8521-2710-4D8F-B4EC-51032B41DCB4}"/>
    <cellStyle name="Millares 212 3 2 13 2 2" xfId="43999" xr:uid="{A637537C-4B76-4294-B6DC-34E7A3F2FDB9}"/>
    <cellStyle name="Millares 212 3 2 13 3" xfId="32558" xr:uid="{E3C07FBC-B9B6-4B2B-BEAF-4FE069BF2A8D}"/>
    <cellStyle name="Millares 212 3 2 14" xfId="10746" xr:uid="{0332FCCB-EA20-4436-9EDA-D4A62CF56920}"/>
    <cellStyle name="Millares 212 3 2 14 2" xfId="22189" xr:uid="{9D444090-E0D2-4C81-99CE-34500F906420}"/>
    <cellStyle name="Millares 212 3 2 14 2 2" xfId="45083" xr:uid="{C2C501B2-AD10-49C3-B0ED-C869A88B5E4B}"/>
    <cellStyle name="Millares 212 3 2 14 3" xfId="33642" xr:uid="{4697C278-65E8-42D1-858C-2947778961F6}"/>
    <cellStyle name="Millares 212 3 2 15" xfId="11811" xr:uid="{9F409D57-04CC-438A-B9A5-9C5A5CDB0694}"/>
    <cellStyle name="Millares 212 3 2 15 2" xfId="34705" xr:uid="{28AC29C2-D3BD-4BCF-809D-7A6FE76F686D}"/>
    <cellStyle name="Millares 212 3 2 16" xfId="23264" xr:uid="{9D41197C-0E28-40C5-93EE-F43C0C9E333F}"/>
    <cellStyle name="Millares 212 3 2 17" xfId="46147" xr:uid="{E65564A7-F6BD-4719-9DF2-A289812E5755}"/>
    <cellStyle name="Millares 212 3 2 2" xfId="615" xr:uid="{000CCC7A-616D-43CA-BDEF-85FD8C0518C9}"/>
    <cellStyle name="Millares 212 3 2 2 10" xfId="46410" xr:uid="{AAADFFCE-8D68-4D98-891C-86603CE38B06}"/>
    <cellStyle name="Millares 212 3 2 2 2" xfId="1143" xr:uid="{9C7D5188-4AFC-4745-B25B-B248F704CD45}"/>
    <cellStyle name="Millares 212 3 2 2 2 2" xfId="2460" xr:uid="{E004528B-B939-4FE5-9A36-7A6E02751EA6}"/>
    <cellStyle name="Millares 212 3 2 2 2 2 2" xfId="6708" xr:uid="{4C6B1AAC-9805-4587-9BFF-AF86C092D66C}"/>
    <cellStyle name="Millares 212 3 2 2 2 2 2 2" xfId="18160" xr:uid="{0B33F829-251E-4344-A25C-BF8DDC867787}"/>
    <cellStyle name="Millares 212 3 2 2 2 2 2 2 2" xfId="41054" xr:uid="{ECAA8DE3-472F-49F0-917A-CFB037325B14}"/>
    <cellStyle name="Millares 212 3 2 2 2 2 2 3" xfId="29613" xr:uid="{D64B40A7-3209-4CF0-B370-1D26868D3820}"/>
    <cellStyle name="Millares 212 3 2 2 2 2 2 4" xfId="52495" xr:uid="{42A753C6-363A-46F6-AA93-D588CDAD8EF5}"/>
    <cellStyle name="Millares 212 3 2 2 2 2 3" xfId="13918" xr:uid="{1A1BB174-71AB-4B2F-AF3C-3A0E8BFCFD30}"/>
    <cellStyle name="Millares 212 3 2 2 2 2 3 2" xfId="36812" xr:uid="{A3A4D69B-28CD-45F0-B0B3-DE6DC0534376}"/>
    <cellStyle name="Millares 212 3 2 2 2 2 4" xfId="25371" xr:uid="{D8252B66-D3CB-4857-AD7E-308541B8EEC6}"/>
    <cellStyle name="Millares 212 3 2 2 2 2 5" xfId="48254" xr:uid="{96044B8A-E4B7-48CE-A421-7A178B5EF22C}"/>
    <cellStyle name="Millares 212 3 2 2 2 3" xfId="4304" xr:uid="{CBE803DC-8143-4976-B0A5-84FF7B0E461E}"/>
    <cellStyle name="Millares 212 3 2 2 2 3 2" xfId="8547" xr:uid="{171C565F-8E4B-4BAB-9C88-136EFB97E3AD}"/>
    <cellStyle name="Millares 212 3 2 2 2 3 2 2" xfId="19999" xr:uid="{7AFFE2BC-FB4C-406E-9D9B-28C1CEB81788}"/>
    <cellStyle name="Millares 212 3 2 2 2 3 2 2 2" xfId="42893" xr:uid="{C30E6985-1515-40C1-8170-A207F4089BCD}"/>
    <cellStyle name="Millares 212 3 2 2 2 3 2 3" xfId="31452" xr:uid="{7D42D530-0B68-4E9E-B068-2C32C7682ED7}"/>
    <cellStyle name="Millares 212 3 2 2 2 3 2 4" xfId="54334" xr:uid="{2054A20D-50B2-4221-92A1-24A60189F945}"/>
    <cellStyle name="Millares 212 3 2 2 2 3 3" xfId="15757" xr:uid="{2CF91113-F7B4-4C43-AE08-06AE2AF5F500}"/>
    <cellStyle name="Millares 212 3 2 2 2 3 3 2" xfId="38651" xr:uid="{7DF3B7A7-A04D-4B3E-BFD1-BF1D18B7EF09}"/>
    <cellStyle name="Millares 212 3 2 2 2 3 4" xfId="27210" xr:uid="{C80C6C65-F38F-4E51-B306-824759266F34}"/>
    <cellStyle name="Millares 212 3 2 2 2 3 5" xfId="50092" xr:uid="{BF8BE1EF-1DA6-47FC-B064-9B93966C6D16}"/>
    <cellStyle name="Millares 212 3 2 2 2 4" xfId="5391" xr:uid="{B2C078D5-066A-49B3-B4F4-2B65ED291ED0}"/>
    <cellStyle name="Millares 212 3 2 2 2 4 2" xfId="16843" xr:uid="{E8A81705-DD64-4634-9CF1-FF7EF7A45D5F}"/>
    <cellStyle name="Millares 212 3 2 2 2 4 2 2" xfId="39737" xr:uid="{94B96222-2D95-4B43-A6E9-17476E9731A9}"/>
    <cellStyle name="Millares 212 3 2 2 2 4 3" xfId="28296" xr:uid="{242A57C2-4421-4BE0-8E0D-94985AE55234}"/>
    <cellStyle name="Millares 212 3 2 2 2 4 4" xfId="51178" xr:uid="{874385FE-B596-44D1-9852-ADD97FF46CAC}"/>
    <cellStyle name="Millares 212 3 2 2 2 5" xfId="10452" xr:uid="{83BDEE01-9260-4445-BDE6-1DC5601938BE}"/>
    <cellStyle name="Millares 212 3 2 2 2 5 2" xfId="21895" xr:uid="{7CF76AB9-2B37-4035-88BD-4BE8F64725CC}"/>
    <cellStyle name="Millares 212 3 2 2 2 5 2 2" xfId="44789" xr:uid="{E01E4333-95DE-4612-BC98-FBC505AA51C7}"/>
    <cellStyle name="Millares 212 3 2 2 2 5 3" xfId="33348" xr:uid="{9C80376B-0551-4F6B-8F2C-1D53774A89F0}"/>
    <cellStyle name="Millares 212 3 2 2 2 6" xfId="11536" xr:uid="{3A3E66A1-9888-4913-800F-48AE3188B9E6}"/>
    <cellStyle name="Millares 212 3 2 2 2 6 2" xfId="22979" xr:uid="{5B0FB61A-6092-4E72-80AE-D385CFE68378}"/>
    <cellStyle name="Millares 212 3 2 2 2 6 2 2" xfId="45873" xr:uid="{2A5B2818-062E-45E9-A415-825B86247DA3}"/>
    <cellStyle name="Millares 212 3 2 2 2 6 3" xfId="34432" xr:uid="{0092931D-3E03-4168-BDD3-EB5C97056256}"/>
    <cellStyle name="Millares 212 3 2 2 2 7" xfId="12601" xr:uid="{B6A1253E-3FCD-4A4E-8520-4DEFDF7B439B}"/>
    <cellStyle name="Millares 212 3 2 2 2 7 2" xfId="35495" xr:uid="{84738212-DE79-4279-9646-B28E42038D2E}"/>
    <cellStyle name="Millares 212 3 2 2 2 8" xfId="24054" xr:uid="{F00667F9-7A55-4E81-A96F-ADB9E7276285}"/>
    <cellStyle name="Millares 212 3 2 2 2 9" xfId="46937" xr:uid="{0816DE8C-5CF0-42F6-8433-06D1F0960497}"/>
    <cellStyle name="Millares 212 3 2 2 3" xfId="1933" xr:uid="{F5648767-3331-41FE-9145-912630E3A865}"/>
    <cellStyle name="Millares 212 3 2 2 3 2" xfId="6181" xr:uid="{EA62607D-DB07-4F60-AB04-85A263E19EAB}"/>
    <cellStyle name="Millares 212 3 2 2 3 2 2" xfId="17633" xr:uid="{84E2712D-3F39-434E-B3EF-CB48BB093BC6}"/>
    <cellStyle name="Millares 212 3 2 2 3 2 2 2" xfId="40527" xr:uid="{E0B3B7A7-E9BC-40D0-BFAE-2CABBF4C9A6D}"/>
    <cellStyle name="Millares 212 3 2 2 3 2 3" xfId="29086" xr:uid="{8FC35A0C-220C-4B13-92E0-296F3A88CE99}"/>
    <cellStyle name="Millares 212 3 2 2 3 2 4" xfId="51968" xr:uid="{6DBD70B0-7A53-405E-9398-CF5909C1A0A0}"/>
    <cellStyle name="Millares 212 3 2 2 3 3" xfId="13391" xr:uid="{B6B72E7E-A6B8-4736-BBC1-86B136EFE3B3}"/>
    <cellStyle name="Millares 212 3 2 2 3 3 2" xfId="36285" xr:uid="{A1C025C1-C38E-49A2-BA37-71F07E7D23D3}"/>
    <cellStyle name="Millares 212 3 2 2 3 4" xfId="24844" xr:uid="{5B4775FA-CB9D-445C-9954-9E11CE65AFC1}"/>
    <cellStyle name="Millares 212 3 2 2 3 5" xfId="47727" xr:uid="{9D62EAF0-4A07-4695-AC6A-97B651D72BF6}"/>
    <cellStyle name="Millares 212 3 2 2 4" xfId="3777" xr:uid="{F903E7A8-C535-4FB6-B108-DB1A89945374}"/>
    <cellStyle name="Millares 212 3 2 2 4 2" xfId="8020" xr:uid="{6FA77D7E-8C6D-4605-A55E-759E8ED6F9DB}"/>
    <cellStyle name="Millares 212 3 2 2 4 2 2" xfId="19472" xr:uid="{14C79B19-ECAC-48B7-B4C6-1A0E126A2481}"/>
    <cellStyle name="Millares 212 3 2 2 4 2 2 2" xfId="42366" xr:uid="{B4AF4C61-7AFB-4D83-824C-78AB76B59F27}"/>
    <cellStyle name="Millares 212 3 2 2 4 2 3" xfId="30925" xr:uid="{20EE0084-DE46-4683-B74D-C36B789E73DC}"/>
    <cellStyle name="Millares 212 3 2 2 4 2 4" xfId="53807" xr:uid="{6E8DC538-818E-4019-957D-25F6A41A9C8E}"/>
    <cellStyle name="Millares 212 3 2 2 4 3" xfId="15230" xr:uid="{9AA63472-D15A-45C9-BAEE-A9100973EFAA}"/>
    <cellStyle name="Millares 212 3 2 2 4 3 2" xfId="38124" xr:uid="{40BFEC4A-4F2C-4628-98B8-BB637F32026C}"/>
    <cellStyle name="Millares 212 3 2 2 4 4" xfId="26683" xr:uid="{60F650B3-D2EC-43FF-A33F-53729163FBBC}"/>
    <cellStyle name="Millares 212 3 2 2 4 5" xfId="49565" xr:uid="{01610F14-BCD4-4F0E-846B-9C8D7615AB6C}"/>
    <cellStyle name="Millares 212 3 2 2 5" xfId="4864" xr:uid="{D2D4EB74-00EA-4A06-AF1B-2948B1B1888F}"/>
    <cellStyle name="Millares 212 3 2 2 5 2" xfId="16316" xr:uid="{0395C36F-6501-4142-926A-FB3E32E4EC58}"/>
    <cellStyle name="Millares 212 3 2 2 5 2 2" xfId="39210" xr:uid="{CC6BB722-4B32-422C-B681-BFCEDA500C45}"/>
    <cellStyle name="Millares 212 3 2 2 5 3" xfId="27769" xr:uid="{1DD0123C-86E6-4CE4-BB50-569C1AF85A30}"/>
    <cellStyle name="Millares 212 3 2 2 5 4" xfId="50651" xr:uid="{EEEAE392-7F77-4541-B1FD-65DB5CC5E76F}"/>
    <cellStyle name="Millares 212 3 2 2 6" xfId="9925" xr:uid="{249CB640-A984-42CB-98C7-0BFDB9420EAA}"/>
    <cellStyle name="Millares 212 3 2 2 6 2" xfId="21368" xr:uid="{5496C485-2995-4B84-8A03-C6D847F9BA17}"/>
    <cellStyle name="Millares 212 3 2 2 6 2 2" xfId="44262" xr:uid="{ECE88446-56A8-407F-8501-BA5491F44F61}"/>
    <cellStyle name="Millares 212 3 2 2 6 3" xfId="32821" xr:uid="{546842E8-0509-4CA3-AA12-E683F6D5C465}"/>
    <cellStyle name="Millares 212 3 2 2 7" xfId="11009" xr:uid="{D2A2F8E8-1770-4085-930F-D8234EC1940F}"/>
    <cellStyle name="Millares 212 3 2 2 7 2" xfId="22452" xr:uid="{5BC53F65-2CD2-4581-977B-AFF88F31A5F8}"/>
    <cellStyle name="Millares 212 3 2 2 7 2 2" xfId="45346" xr:uid="{E3BDBBF3-19F5-498C-8DAF-5065A1902D99}"/>
    <cellStyle name="Millares 212 3 2 2 7 3" xfId="33905" xr:uid="{C267AA0F-A6B1-41D2-8FB3-4274500C89C7}"/>
    <cellStyle name="Millares 212 3 2 2 8" xfId="12074" xr:uid="{22D1090E-F1F2-480C-A3F8-D12C3C097D40}"/>
    <cellStyle name="Millares 212 3 2 2 8 2" xfId="34968" xr:uid="{562EEE39-BAC1-4A43-B63B-C77CD229A0D8}"/>
    <cellStyle name="Millares 212 3 2 2 9" xfId="23527" xr:uid="{FF88F86F-3A2D-4A8A-8DBC-44EF512A2B7D}"/>
    <cellStyle name="Millares 212 3 2 3" xfId="880" xr:uid="{47703EC3-7841-47DC-86BC-18E1527CA930}"/>
    <cellStyle name="Millares 212 3 2 3 2" xfId="2197" xr:uid="{89FD0744-6FEA-4BE5-922F-BB011D204D39}"/>
    <cellStyle name="Millares 212 3 2 3 2 2" xfId="6445" xr:uid="{914F0A62-935F-4AA9-901E-A59697B11A62}"/>
    <cellStyle name="Millares 212 3 2 3 2 2 2" xfId="17897" xr:uid="{6C497B71-B713-4972-A1B1-4E1E1D99025E}"/>
    <cellStyle name="Millares 212 3 2 3 2 2 2 2" xfId="40791" xr:uid="{EDC1D11F-58F7-48A4-9173-D72637EA67CA}"/>
    <cellStyle name="Millares 212 3 2 3 2 2 3" xfId="29350" xr:uid="{F4ABE083-4C6A-451B-9C77-F83C48439899}"/>
    <cellStyle name="Millares 212 3 2 3 2 2 4" xfId="52232" xr:uid="{D4A34A6F-75E4-4AFA-9561-06649CC5A6F7}"/>
    <cellStyle name="Millares 212 3 2 3 2 3" xfId="13655" xr:uid="{9E9C1503-8DA2-4EF7-A36D-31006E2ABB74}"/>
    <cellStyle name="Millares 212 3 2 3 2 3 2" xfId="36549" xr:uid="{DFD3B472-1C3A-4F51-8B58-256947895DD8}"/>
    <cellStyle name="Millares 212 3 2 3 2 4" xfId="25108" xr:uid="{EC316E03-8318-4E5D-BB71-2751FE338F45}"/>
    <cellStyle name="Millares 212 3 2 3 2 5" xfId="47991" xr:uid="{E36EC031-2083-45BF-B71D-3328C10CBCBE}"/>
    <cellStyle name="Millares 212 3 2 3 3" xfId="4041" xr:uid="{ED73C43C-30A3-4657-888A-AE7704DDD9EE}"/>
    <cellStyle name="Millares 212 3 2 3 3 2" xfId="8284" xr:uid="{89805D31-542E-4FC6-A654-59748C1204F0}"/>
    <cellStyle name="Millares 212 3 2 3 3 2 2" xfId="19736" xr:uid="{B4F71584-4F04-467D-AA43-DD44D784E17E}"/>
    <cellStyle name="Millares 212 3 2 3 3 2 2 2" xfId="42630" xr:uid="{0048DE04-7836-4449-AD1B-99A20448AE23}"/>
    <cellStyle name="Millares 212 3 2 3 3 2 3" xfId="31189" xr:uid="{A3F8C9D9-4D58-4262-95F8-19C5FEB13886}"/>
    <cellStyle name="Millares 212 3 2 3 3 2 4" xfId="54071" xr:uid="{6BC356FD-A166-44B3-9C48-407D3AAD0304}"/>
    <cellStyle name="Millares 212 3 2 3 3 3" xfId="15494" xr:uid="{B2BB0EF9-6AC3-4403-92F3-0979E12855D1}"/>
    <cellStyle name="Millares 212 3 2 3 3 3 2" xfId="38388" xr:uid="{D9DA0EC7-BBEB-4CE7-A092-AD82FB8C9805}"/>
    <cellStyle name="Millares 212 3 2 3 3 4" xfId="26947" xr:uid="{11D09BC3-85F8-40A8-8446-BB1110DE1B64}"/>
    <cellStyle name="Millares 212 3 2 3 3 5" xfId="49829" xr:uid="{C5DD08B2-D5C3-4BC4-9EC5-782F0955C72A}"/>
    <cellStyle name="Millares 212 3 2 3 4" xfId="5128" xr:uid="{1E6A1DEC-A184-4052-B83D-1FBE81402D7A}"/>
    <cellStyle name="Millares 212 3 2 3 4 2" xfId="16580" xr:uid="{8B125218-2564-4824-AA2B-AFEA9C929025}"/>
    <cellStyle name="Millares 212 3 2 3 4 2 2" xfId="39474" xr:uid="{5588EF50-A0A0-44F9-BA00-47B22CBBFB90}"/>
    <cellStyle name="Millares 212 3 2 3 4 3" xfId="28033" xr:uid="{BB303E80-9F9A-4C9A-BB2A-EC43E6C1DF8F}"/>
    <cellStyle name="Millares 212 3 2 3 4 4" xfId="50915" xr:uid="{1F196D40-2C15-42A2-A35E-66109DA6322C}"/>
    <cellStyle name="Millares 212 3 2 3 5" xfId="10189" xr:uid="{7AF97DC9-70E6-4EB8-8ED2-050FD35D9643}"/>
    <cellStyle name="Millares 212 3 2 3 5 2" xfId="21632" xr:uid="{84B759AE-F8B5-4641-866A-C27FB6CD4C53}"/>
    <cellStyle name="Millares 212 3 2 3 5 2 2" xfId="44526" xr:uid="{7E1A3E51-A55C-4377-B32D-9384FBE06DF7}"/>
    <cellStyle name="Millares 212 3 2 3 5 3" xfId="33085" xr:uid="{BF8FB629-595D-437A-808F-32FF0781E869}"/>
    <cellStyle name="Millares 212 3 2 3 6" xfId="11273" xr:uid="{3A3B9818-DBEF-44E5-A36D-82978B3C4557}"/>
    <cellStyle name="Millares 212 3 2 3 6 2" xfId="22716" xr:uid="{DBE9DD9D-83DE-4209-A5DC-C47DAFDA83B5}"/>
    <cellStyle name="Millares 212 3 2 3 6 2 2" xfId="45610" xr:uid="{1BA77605-123B-4D87-8168-57212F964685}"/>
    <cellStyle name="Millares 212 3 2 3 6 3" xfId="34169" xr:uid="{020A7A26-6370-42CC-AB80-2D18C7E9D3E2}"/>
    <cellStyle name="Millares 212 3 2 3 7" xfId="12338" xr:uid="{F1C998F7-CC50-4AC4-80E8-E79AF69AC78D}"/>
    <cellStyle name="Millares 212 3 2 3 7 2" xfId="35232" xr:uid="{4723F28B-E2B5-4D91-A454-322C7D221413}"/>
    <cellStyle name="Millares 212 3 2 3 8" xfId="23791" xr:uid="{10B6CD5F-4234-4019-B305-748419A83ACB}"/>
    <cellStyle name="Millares 212 3 2 3 9" xfId="46674" xr:uid="{BCA73612-6FC3-4CD8-8810-AA0D36F52740}"/>
    <cellStyle name="Millares 212 3 2 4" xfId="1408" xr:uid="{51AE7071-1064-4A65-8465-132D1FD5D221}"/>
    <cellStyle name="Millares 212 3 2 4 2" xfId="2725" xr:uid="{2637C3EF-27F9-4C67-9DD8-76517BB1A0A6}"/>
    <cellStyle name="Millares 212 3 2 4 2 2" xfId="6973" xr:uid="{91E65BFC-942C-4675-BCD1-FA0AB917C93D}"/>
    <cellStyle name="Millares 212 3 2 4 2 2 2" xfId="18425" xr:uid="{2580CE9D-6F62-4283-A5D2-F8B6BFB4DE0E}"/>
    <cellStyle name="Millares 212 3 2 4 2 2 2 2" xfId="41319" xr:uid="{48B23505-CF91-42CB-9F10-7EB82B042D73}"/>
    <cellStyle name="Millares 212 3 2 4 2 2 3" xfId="29878" xr:uid="{5FE93604-ED2B-4FA2-A459-A0FD7E3181D2}"/>
    <cellStyle name="Millares 212 3 2 4 2 2 4" xfId="52760" xr:uid="{B215B70A-8CD3-4BD5-A8D3-25ADC5002EF2}"/>
    <cellStyle name="Millares 212 3 2 4 2 3" xfId="14183" xr:uid="{07C193B1-DCF6-494B-B9B1-DD75334F9CEE}"/>
    <cellStyle name="Millares 212 3 2 4 2 3 2" xfId="37077" xr:uid="{35D05F6F-06AE-4386-ADEA-C5BBC3D0AA6C}"/>
    <cellStyle name="Millares 212 3 2 4 2 4" xfId="25636" xr:uid="{1F2DA13F-ECA3-4DC3-BA15-1C0FDB782D4B}"/>
    <cellStyle name="Millares 212 3 2 4 2 5" xfId="48519" xr:uid="{9EAD2B69-B985-49FA-9E3C-84E5B395ADED}"/>
    <cellStyle name="Millares 212 3 2 4 3" xfId="5656" xr:uid="{96766CD4-3CA4-4D7A-A7E7-01EB0C1E7D64}"/>
    <cellStyle name="Millares 212 3 2 4 3 2" xfId="17108" xr:uid="{FD4C201C-20F9-45AC-BE61-A30393031C86}"/>
    <cellStyle name="Millares 212 3 2 4 3 2 2" xfId="40002" xr:uid="{6C894545-1870-4C72-BFFE-75F8D6F42EFB}"/>
    <cellStyle name="Millares 212 3 2 4 3 3" xfId="28561" xr:uid="{3B723823-29B5-42A7-96CC-4B173C201B5B}"/>
    <cellStyle name="Millares 212 3 2 4 3 4" xfId="51443" xr:uid="{168A736B-25D3-4EAE-907F-75B53CBBE1B5}"/>
    <cellStyle name="Millares 212 3 2 4 4" xfId="12866" xr:uid="{A4F9B041-2D54-46D2-B524-7D7D15B4C36A}"/>
    <cellStyle name="Millares 212 3 2 4 4 2" xfId="35760" xr:uid="{75505FFB-A491-439D-8DA4-9AE8B5204659}"/>
    <cellStyle name="Millares 212 3 2 4 5" xfId="24319" xr:uid="{7A8067F0-8470-4CA1-8AA7-8E4F2C1CCB19}"/>
    <cellStyle name="Millares 212 3 2 4 6" xfId="47202" xr:uid="{E81C8A5D-4FC7-4E7F-A9B9-938C82B239B1}"/>
    <cellStyle name="Millares 212 3 2 5" xfId="1670" xr:uid="{A843A7B4-AD1D-4803-8D0E-48B5F4F5EB98}"/>
    <cellStyle name="Millares 212 3 2 5 2" xfId="5918" xr:uid="{80C028A0-E49B-4872-B7C9-C955E79799CA}"/>
    <cellStyle name="Millares 212 3 2 5 2 2" xfId="17370" xr:uid="{9F5596B7-BBC4-40CF-97A2-F32C60B01E5F}"/>
    <cellStyle name="Millares 212 3 2 5 2 2 2" xfId="40264" xr:uid="{7E1B5450-2D7C-46ED-AC05-118879A4536D}"/>
    <cellStyle name="Millares 212 3 2 5 2 3" xfId="28823" xr:uid="{25C7CD0E-8BDF-416C-807D-0DD79F77AFB1}"/>
    <cellStyle name="Millares 212 3 2 5 2 4" xfId="51705" xr:uid="{A89E1A9A-DB18-41A0-8DFB-4AC7C70D11B6}"/>
    <cellStyle name="Millares 212 3 2 5 3" xfId="13128" xr:uid="{678608C4-96AA-4550-AE80-7637CECD0A55}"/>
    <cellStyle name="Millares 212 3 2 5 3 2" xfId="36022" xr:uid="{C6B8F151-2C07-435A-B889-BF4472437165}"/>
    <cellStyle name="Millares 212 3 2 5 4" xfId="24581" xr:uid="{2D9BFFA2-3516-446F-A1F7-DCB00947E33C}"/>
    <cellStyle name="Millares 212 3 2 5 5" xfId="47464" xr:uid="{BFF19A2F-55F1-420A-B232-C4AE9A6ADDF1}"/>
    <cellStyle name="Millares 212 3 2 6" xfId="2993" xr:uid="{FAD24C39-6DAF-4B2A-99C9-D009D42605D2}"/>
    <cellStyle name="Millares 212 3 2 6 2" xfId="7236" xr:uid="{3A4FC8F7-E26E-427D-BCD2-25B3D77A0FDD}"/>
    <cellStyle name="Millares 212 3 2 6 2 2" xfId="18688" xr:uid="{C9973CD2-4A23-4092-ACE0-15CDA47BBA6D}"/>
    <cellStyle name="Millares 212 3 2 6 2 2 2" xfId="41582" xr:uid="{6E640F68-7EFB-421B-A737-E0FA9F485DA4}"/>
    <cellStyle name="Millares 212 3 2 6 2 3" xfId="30141" xr:uid="{F6CC3F3E-D1DA-4566-A44F-4E6454F02D4C}"/>
    <cellStyle name="Millares 212 3 2 6 2 4" xfId="53023" xr:uid="{4233D484-AD0F-4A13-B2AE-D811F9C77311}"/>
    <cellStyle name="Millares 212 3 2 6 3" xfId="14446" xr:uid="{A643F018-8619-4267-912D-51116CE8DC95}"/>
    <cellStyle name="Millares 212 3 2 6 3 2" xfId="37340" xr:uid="{85C67855-1BB4-4F02-B7F9-6E6C78529149}"/>
    <cellStyle name="Millares 212 3 2 6 4" xfId="25899" xr:uid="{3B13545E-1EB7-45AC-BCA9-DCD2A6BE26D2}"/>
    <cellStyle name="Millares 212 3 2 6 5" xfId="48781" xr:uid="{4C7824AD-1555-4F04-B2D2-A97A2D0156E1}"/>
    <cellStyle name="Millares 212 3 2 7" xfId="3253" xr:uid="{2CCD6032-9151-4A18-8D4D-CE55081942B9}"/>
    <cellStyle name="Millares 212 3 2 7 2" xfId="7496" xr:uid="{A6402A03-32CC-426F-B5B2-4B7E452CA3E4}"/>
    <cellStyle name="Millares 212 3 2 7 2 2" xfId="18948" xr:uid="{707C2572-EB5A-4546-B5B5-BC669277F5D1}"/>
    <cellStyle name="Millares 212 3 2 7 2 2 2" xfId="41842" xr:uid="{D79C9652-77D5-4D3D-95F6-00F0A7AA2A35}"/>
    <cellStyle name="Millares 212 3 2 7 2 3" xfId="30401" xr:uid="{D163898F-ED22-407C-A977-296F8CA72C99}"/>
    <cellStyle name="Millares 212 3 2 7 2 4" xfId="53283" xr:uid="{729A3640-8FAE-46AF-93A3-3E5BFBA19CBD}"/>
    <cellStyle name="Millares 212 3 2 7 3" xfId="14706" xr:uid="{6B67002B-06F4-4765-9EDC-73D2785EA076}"/>
    <cellStyle name="Millares 212 3 2 7 3 2" xfId="37600" xr:uid="{2F4B5A81-45FB-4B8C-AE14-93C68393BCD4}"/>
    <cellStyle name="Millares 212 3 2 7 4" xfId="26159" xr:uid="{D1D10F01-229B-4E0D-B527-F3E1F2E2F539}"/>
    <cellStyle name="Millares 212 3 2 7 5" xfId="49041" xr:uid="{E2E94446-4D72-41FA-9D96-A91654B0D6AE}"/>
    <cellStyle name="Millares 212 3 2 8" xfId="3514" xr:uid="{7E6B4CAF-885A-49D7-9E60-FEE201A099AC}"/>
    <cellStyle name="Millares 212 3 2 8 2" xfId="7757" xr:uid="{9878478E-A587-47B7-B04D-39C2230EDAA9}"/>
    <cellStyle name="Millares 212 3 2 8 2 2" xfId="19209" xr:uid="{B9A292D4-D552-4735-A1A2-0C11030D4706}"/>
    <cellStyle name="Millares 212 3 2 8 2 2 2" xfId="42103" xr:uid="{32E58FB0-865D-4E45-B500-DDD9F293E4A1}"/>
    <cellStyle name="Millares 212 3 2 8 2 3" xfId="30662" xr:uid="{6C6AB253-69DB-4396-9346-93CE9FB332D7}"/>
    <cellStyle name="Millares 212 3 2 8 2 4" xfId="53544" xr:uid="{7CE0CE56-7861-4050-964F-2EBECEC48DF6}"/>
    <cellStyle name="Millares 212 3 2 8 3" xfId="14967" xr:uid="{5B4F2FC8-470D-4BD5-A91A-214AA9D2ADF9}"/>
    <cellStyle name="Millares 212 3 2 8 3 2" xfId="37861" xr:uid="{8AE29704-2542-4E87-9013-E5EE8C5951CF}"/>
    <cellStyle name="Millares 212 3 2 8 4" xfId="26420" xr:uid="{5FF87690-00F5-4378-B0D8-7108685372CB}"/>
    <cellStyle name="Millares 212 3 2 8 5" xfId="49302" xr:uid="{AD579763-6DB3-43C0-8DF6-F00A7E019D3D}"/>
    <cellStyle name="Millares 212 3 2 9" xfId="4582" xr:uid="{483CFC85-580F-4350-B143-F9619C63F5A9}"/>
    <cellStyle name="Millares 212 3 2 9 2" xfId="16034" xr:uid="{FB158C24-CCAA-4AC1-9503-F717292F9CAB}"/>
    <cellStyle name="Millares 212 3 2 9 2 2" xfId="38928" xr:uid="{18FD490D-A9F9-4CE1-B851-415A711B1CC3}"/>
    <cellStyle name="Millares 212 3 2 9 3" xfId="27487" xr:uid="{69464F24-EAC5-4DD9-A0B2-97B70AB35574}"/>
    <cellStyle name="Millares 212 3 2 9 4" xfId="50369" xr:uid="{67E2FEF4-2261-4C93-908E-59FEA7BB4C81}"/>
    <cellStyle name="Millares 212 3 3" xfId="499" xr:uid="{17676765-C75A-4F45-8220-F8B8E765A4AE}"/>
    <cellStyle name="Millares 212 3 3 10" xfId="46294" xr:uid="{BA1778A7-1617-4C4A-BCF7-D699D5F1306A}"/>
    <cellStyle name="Millares 212 3 3 2" xfId="1027" xr:uid="{1972759C-D63B-4DDB-AFF0-2969F6299BC5}"/>
    <cellStyle name="Millares 212 3 3 2 2" xfId="2344" xr:uid="{05E91588-BC7C-47D0-9134-94396E7B062F}"/>
    <cellStyle name="Millares 212 3 3 2 2 2" xfId="6592" xr:uid="{4B5256E1-E83E-4530-ACA4-FB033DAB6B5C}"/>
    <cellStyle name="Millares 212 3 3 2 2 2 2" xfId="18044" xr:uid="{22E00A72-60C3-456D-961D-C0BF72A0692E}"/>
    <cellStyle name="Millares 212 3 3 2 2 2 2 2" xfId="40938" xr:uid="{24748086-09E2-41B4-9134-66F324043439}"/>
    <cellStyle name="Millares 212 3 3 2 2 2 3" xfId="29497" xr:uid="{E2E64AA8-EFA0-4147-984B-A2F8ECE6A143}"/>
    <cellStyle name="Millares 212 3 3 2 2 2 4" xfId="52379" xr:uid="{0E7F18A2-FD13-4C5F-AB3E-F9B1E2CB07C3}"/>
    <cellStyle name="Millares 212 3 3 2 2 3" xfId="13802" xr:uid="{6A50CA41-3FB8-401E-B76F-12E3AC86E1C6}"/>
    <cellStyle name="Millares 212 3 3 2 2 3 2" xfId="36696" xr:uid="{2482A67C-1C40-4355-9C21-768E91CD3032}"/>
    <cellStyle name="Millares 212 3 3 2 2 4" xfId="25255" xr:uid="{33290C85-44BB-4397-82A5-55F2C2384F71}"/>
    <cellStyle name="Millares 212 3 3 2 2 5" xfId="48138" xr:uid="{8BE32863-38A7-4E55-B1A5-C87BDA37A08A}"/>
    <cellStyle name="Millares 212 3 3 2 3" xfId="4188" xr:uid="{64DB8E76-807E-4F6A-92FF-7BBD7E5CE336}"/>
    <cellStyle name="Millares 212 3 3 2 3 2" xfId="8431" xr:uid="{4E508F25-9042-4C4C-ACBE-738362321CB9}"/>
    <cellStyle name="Millares 212 3 3 2 3 2 2" xfId="19883" xr:uid="{D6388FE5-3D32-4C24-96A8-EB079BE1A9AD}"/>
    <cellStyle name="Millares 212 3 3 2 3 2 2 2" xfId="42777" xr:uid="{A0C44582-3AA9-4CC0-ACC6-117053BFC59E}"/>
    <cellStyle name="Millares 212 3 3 2 3 2 3" xfId="31336" xr:uid="{9A235651-7C7B-4217-90BA-EE2E15066554}"/>
    <cellStyle name="Millares 212 3 3 2 3 2 4" xfId="54218" xr:uid="{94F166AA-DCE0-4760-94D8-77BC8CEE21F8}"/>
    <cellStyle name="Millares 212 3 3 2 3 3" xfId="15641" xr:uid="{4F76875F-844B-430D-9A4F-522A15929032}"/>
    <cellStyle name="Millares 212 3 3 2 3 3 2" xfId="38535" xr:uid="{76F73AE1-FA53-4917-8951-719A28CAD4BE}"/>
    <cellStyle name="Millares 212 3 3 2 3 4" xfId="27094" xr:uid="{FFEF3B1E-F951-49E3-BA9A-A750FD6A308D}"/>
    <cellStyle name="Millares 212 3 3 2 3 5" xfId="49976" xr:uid="{8C6C2544-2655-4133-8648-E2070F2A59ED}"/>
    <cellStyle name="Millares 212 3 3 2 4" xfId="5275" xr:uid="{8A1B61C3-F119-4E75-B0BD-63F2422D1D21}"/>
    <cellStyle name="Millares 212 3 3 2 4 2" xfId="16727" xr:uid="{FBA766B3-A29A-40F4-A932-539916BC94CB}"/>
    <cellStyle name="Millares 212 3 3 2 4 2 2" xfId="39621" xr:uid="{898212CD-A948-43C3-9657-47DA514275AC}"/>
    <cellStyle name="Millares 212 3 3 2 4 3" xfId="28180" xr:uid="{041CD2CE-C992-4F10-8E7C-6FE8547EFDF5}"/>
    <cellStyle name="Millares 212 3 3 2 4 4" xfId="51062" xr:uid="{0574BBC7-E880-4002-BA82-8CD121974CA7}"/>
    <cellStyle name="Millares 212 3 3 2 5" xfId="10336" xr:uid="{EB51FDAD-5668-43AA-9A13-C33168F6A7F9}"/>
    <cellStyle name="Millares 212 3 3 2 5 2" xfId="21779" xr:uid="{D724224F-6AE8-491C-BBA1-3A8BF3A8663D}"/>
    <cellStyle name="Millares 212 3 3 2 5 2 2" xfId="44673" xr:uid="{0B810A93-0009-4815-9FF1-1708C287CA3C}"/>
    <cellStyle name="Millares 212 3 3 2 5 3" xfId="33232" xr:uid="{4DFF98B7-5521-4935-93EB-59245F2B1AB3}"/>
    <cellStyle name="Millares 212 3 3 2 6" xfId="11420" xr:uid="{290FA4E7-A4C4-47AE-956F-823EB0C19AA6}"/>
    <cellStyle name="Millares 212 3 3 2 6 2" xfId="22863" xr:uid="{C1FED088-86E5-4E17-B22E-DDA03739B322}"/>
    <cellStyle name="Millares 212 3 3 2 6 2 2" xfId="45757" xr:uid="{9730E644-D47B-48EA-8D84-D5593ECC8016}"/>
    <cellStyle name="Millares 212 3 3 2 6 3" xfId="34316" xr:uid="{B2BD2781-12F8-479D-A43E-1D75758D70A4}"/>
    <cellStyle name="Millares 212 3 3 2 7" xfId="12485" xr:uid="{E7A4795B-387A-4E66-B634-F16E78B2FA9C}"/>
    <cellStyle name="Millares 212 3 3 2 7 2" xfId="35379" xr:uid="{DB10924F-E49E-4CBD-B260-A87A91D5F650}"/>
    <cellStyle name="Millares 212 3 3 2 8" xfId="23938" xr:uid="{3083AB0D-BF14-4F6E-A87A-D65A236AA940}"/>
    <cellStyle name="Millares 212 3 3 2 9" xfId="46821" xr:uid="{1DA6604B-7FD4-43B9-8613-6090D27E978E}"/>
    <cellStyle name="Millares 212 3 3 3" xfId="1817" xr:uid="{E9966ADC-E584-4131-881C-60E5E7FC0310}"/>
    <cellStyle name="Millares 212 3 3 3 2" xfId="6065" xr:uid="{1F2D181D-70B7-4E0E-ABF8-A0A4B88C4DF5}"/>
    <cellStyle name="Millares 212 3 3 3 2 2" xfId="17517" xr:uid="{E3F05742-0BA3-483A-8626-51C6FB086E71}"/>
    <cellStyle name="Millares 212 3 3 3 2 2 2" xfId="40411" xr:uid="{94631633-D7AA-460B-8538-FA6DE32A5B19}"/>
    <cellStyle name="Millares 212 3 3 3 2 3" xfId="28970" xr:uid="{14BAF714-326D-4A82-AE57-830AA5073B74}"/>
    <cellStyle name="Millares 212 3 3 3 2 4" xfId="51852" xr:uid="{8F2E0EB4-CBA2-43A8-8175-951B5E7FF3B2}"/>
    <cellStyle name="Millares 212 3 3 3 3" xfId="13275" xr:uid="{7C59020A-A752-47E3-AC02-A9EB0B7E8B34}"/>
    <cellStyle name="Millares 212 3 3 3 3 2" xfId="36169" xr:uid="{9407AD3E-67A2-4F56-968E-6A22D7DDFF0F}"/>
    <cellStyle name="Millares 212 3 3 3 4" xfId="24728" xr:uid="{2247154E-62A1-4E75-B744-4E9A82144E5E}"/>
    <cellStyle name="Millares 212 3 3 3 5" xfId="47611" xr:uid="{AD40C275-D933-4C43-9460-F16A399779E1}"/>
    <cellStyle name="Millares 212 3 3 4" xfId="3661" xr:uid="{3C5480FF-23CE-4092-B082-460DA8F0C4D9}"/>
    <cellStyle name="Millares 212 3 3 4 2" xfId="7904" xr:uid="{D30F4FD8-F3C0-431D-B195-7C4D8C579F37}"/>
    <cellStyle name="Millares 212 3 3 4 2 2" xfId="19356" xr:uid="{7C87AE37-BCCA-4262-968E-5D5F2D5CA79D}"/>
    <cellStyle name="Millares 212 3 3 4 2 2 2" xfId="42250" xr:uid="{3B5AACF4-9AC6-40EC-A6F1-778A1D2870C6}"/>
    <cellStyle name="Millares 212 3 3 4 2 3" xfId="30809" xr:uid="{7EDBCAF6-5C04-4EC7-947B-B03D26929C3C}"/>
    <cellStyle name="Millares 212 3 3 4 2 4" xfId="53691" xr:uid="{2D14DB9D-CC9E-4ED2-8E17-D21FC187C041}"/>
    <cellStyle name="Millares 212 3 3 4 3" xfId="15114" xr:uid="{6DA6C330-CB8B-41CA-9AB3-9F8A34A229AF}"/>
    <cellStyle name="Millares 212 3 3 4 3 2" xfId="38008" xr:uid="{692B54C1-3A8D-4D6F-A62F-B0B2D294C02E}"/>
    <cellStyle name="Millares 212 3 3 4 4" xfId="26567" xr:uid="{CFF5131A-2361-4314-8D91-09A83A725F0A}"/>
    <cellStyle name="Millares 212 3 3 4 5" xfId="49449" xr:uid="{23AAB30E-D039-43CC-89AE-7C81C0CF932E}"/>
    <cellStyle name="Millares 212 3 3 5" xfId="4748" xr:uid="{D4AB3718-4C07-47BC-A24B-994CB79ED6D3}"/>
    <cellStyle name="Millares 212 3 3 5 2" xfId="16200" xr:uid="{836E824A-A595-4908-8FAB-EE220A5FABFE}"/>
    <cellStyle name="Millares 212 3 3 5 2 2" xfId="39094" xr:uid="{AB88F2B2-0D68-42E9-B7E8-693F450EE884}"/>
    <cellStyle name="Millares 212 3 3 5 3" xfId="27653" xr:uid="{E1971756-D385-4430-A14B-710FC9C2ECB2}"/>
    <cellStyle name="Millares 212 3 3 5 4" xfId="50535" xr:uid="{80E0833F-025D-446C-9888-F2CE32847BB9}"/>
    <cellStyle name="Millares 212 3 3 6" xfId="9809" xr:uid="{3FBA3041-BA85-49CA-A620-C172B0128F09}"/>
    <cellStyle name="Millares 212 3 3 6 2" xfId="21252" xr:uid="{78686561-40C5-4B9F-8E48-347EB348D734}"/>
    <cellStyle name="Millares 212 3 3 6 2 2" xfId="44146" xr:uid="{0A7BCFB3-B382-4320-945D-AC2DD6CD71F0}"/>
    <cellStyle name="Millares 212 3 3 6 3" xfId="32705" xr:uid="{60502CCD-6336-42DE-AAD6-A7B582EAC9ED}"/>
    <cellStyle name="Millares 212 3 3 7" xfId="10893" xr:uid="{1488FE6C-C393-47CB-BFA7-F9FE69FA1CCA}"/>
    <cellStyle name="Millares 212 3 3 7 2" xfId="22336" xr:uid="{722BB9E2-70A7-49CE-9535-C09147D526E4}"/>
    <cellStyle name="Millares 212 3 3 7 2 2" xfId="45230" xr:uid="{A414CFBB-A629-432D-9D87-FA0A3F0638BB}"/>
    <cellStyle name="Millares 212 3 3 7 3" xfId="33789" xr:uid="{CD7DC9CD-790E-46E9-85AD-F95957E0A754}"/>
    <cellStyle name="Millares 212 3 3 8" xfId="11958" xr:uid="{BF7B4CA5-D0DD-45AD-AC4B-20B2EEEF05C2}"/>
    <cellStyle name="Millares 212 3 3 8 2" xfId="34852" xr:uid="{14C8D7EB-D4AF-4CF5-B653-8B641A5D230D}"/>
    <cellStyle name="Millares 212 3 3 9" xfId="23411" xr:uid="{6C429732-7CCE-4723-8B91-F1EA4181A0DF}"/>
    <cellStyle name="Millares 212 3 4" xfId="763" xr:uid="{92AFA125-3EF8-47BF-B415-B0D6C1AA56EE}"/>
    <cellStyle name="Millares 212 3 4 2" xfId="2080" xr:uid="{AAB8EAC5-F30F-4AFF-8803-CE41CA46C8C5}"/>
    <cellStyle name="Millares 212 3 4 2 2" xfId="6328" xr:uid="{5DAA0A63-9BD5-413B-95D1-9A44751B71D9}"/>
    <cellStyle name="Millares 212 3 4 2 2 2" xfId="17780" xr:uid="{F24D3297-84F5-446D-837B-981C4FA7EECA}"/>
    <cellStyle name="Millares 212 3 4 2 2 2 2" xfId="40674" xr:uid="{C14A2835-5ECE-4A61-9FA9-B0BFAE8B72E6}"/>
    <cellStyle name="Millares 212 3 4 2 2 3" xfId="29233" xr:uid="{E24FC79A-10FD-4448-9F3C-C79307781A18}"/>
    <cellStyle name="Millares 212 3 4 2 2 4" xfId="52115" xr:uid="{88FBA957-85C8-4D96-B6A3-2332659CFF51}"/>
    <cellStyle name="Millares 212 3 4 2 3" xfId="13538" xr:uid="{C40BD09B-6D35-4E93-B2AE-B364A413E386}"/>
    <cellStyle name="Millares 212 3 4 2 3 2" xfId="36432" xr:uid="{DE8DD9D6-099E-4F61-8702-020815F2F1D8}"/>
    <cellStyle name="Millares 212 3 4 2 4" xfId="24991" xr:uid="{42723D46-DEB3-42D6-B6DF-98925811BEE4}"/>
    <cellStyle name="Millares 212 3 4 2 5" xfId="47874" xr:uid="{C7ED98D6-14B4-40C4-9A54-E0DD433ABF4B}"/>
    <cellStyle name="Millares 212 3 4 3" xfId="3924" xr:uid="{4CB09F54-821F-4508-BCED-BA8B5E91A5D7}"/>
    <cellStyle name="Millares 212 3 4 3 2" xfId="8167" xr:uid="{ED04EDA5-252E-43B1-A464-A2B07BE952F4}"/>
    <cellStyle name="Millares 212 3 4 3 2 2" xfId="19619" xr:uid="{4AB9CCBC-CC8E-4A70-B887-AEA201F307F4}"/>
    <cellStyle name="Millares 212 3 4 3 2 2 2" xfId="42513" xr:uid="{6418C25B-2AF8-42AE-90F7-21649FDAAFEB}"/>
    <cellStyle name="Millares 212 3 4 3 2 3" xfId="31072" xr:uid="{3A6A3C5A-AF55-48F4-8D46-D8426EDD9757}"/>
    <cellStyle name="Millares 212 3 4 3 2 4" xfId="53954" xr:uid="{3F282ABE-4FDF-4966-8EFA-BF787EBFCEB1}"/>
    <cellStyle name="Millares 212 3 4 3 3" xfId="15377" xr:uid="{8268D85E-8EAC-488B-8706-289F4C4D8A96}"/>
    <cellStyle name="Millares 212 3 4 3 3 2" xfId="38271" xr:uid="{A2864349-2C84-4A64-91DD-FCFEB5E71F16}"/>
    <cellStyle name="Millares 212 3 4 3 4" xfId="26830" xr:uid="{C630C361-9819-4AE1-B7C8-743775B4FB05}"/>
    <cellStyle name="Millares 212 3 4 3 5" xfId="49712" xr:uid="{B548BE86-438B-43DE-9FA2-630CBC097A13}"/>
    <cellStyle name="Millares 212 3 4 4" xfId="5011" xr:uid="{73EBCB91-DB4C-4214-B2AA-DFFD8618424E}"/>
    <cellStyle name="Millares 212 3 4 4 2" xfId="16463" xr:uid="{E78BA584-C6C9-4D21-96CB-7B918C7F022C}"/>
    <cellStyle name="Millares 212 3 4 4 2 2" xfId="39357" xr:uid="{0D2D4ED7-3D9F-4BB2-8CCB-40DC0957CCFC}"/>
    <cellStyle name="Millares 212 3 4 4 3" xfId="27916" xr:uid="{B7647788-4E61-401D-80D2-B778C9A8667F}"/>
    <cellStyle name="Millares 212 3 4 4 4" xfId="50798" xr:uid="{A318C26A-7FEB-4BB2-B50B-EE21849A5738}"/>
    <cellStyle name="Millares 212 3 4 5" xfId="10072" xr:uid="{519E2F52-56BE-41AD-98E8-44BE57E94FDB}"/>
    <cellStyle name="Millares 212 3 4 5 2" xfId="21515" xr:uid="{C52B5DB4-79E1-45BD-8833-D1EDCF88E892}"/>
    <cellStyle name="Millares 212 3 4 5 2 2" xfId="44409" xr:uid="{CA8BAC8C-18CF-420F-876D-075365FE38EC}"/>
    <cellStyle name="Millares 212 3 4 5 3" xfId="32968" xr:uid="{515D76D0-2528-4920-B254-08B4A9A33AFF}"/>
    <cellStyle name="Millares 212 3 4 6" xfId="11156" xr:uid="{5D6E8CA1-955A-4AFB-B243-B576D34ACD82}"/>
    <cellStyle name="Millares 212 3 4 6 2" xfId="22599" xr:uid="{BBDE9B58-E743-48FE-97CC-71B365A90037}"/>
    <cellStyle name="Millares 212 3 4 6 2 2" xfId="45493" xr:uid="{3C35C58B-8B21-4749-9DAC-0ACFD33F5915}"/>
    <cellStyle name="Millares 212 3 4 6 3" xfId="34052" xr:uid="{F8BB635F-AF9D-47BA-87EA-BA89BFEA167E}"/>
    <cellStyle name="Millares 212 3 4 7" xfId="12221" xr:uid="{8FA1017A-E233-4452-A0E7-6D9517A627EB}"/>
    <cellStyle name="Millares 212 3 4 7 2" xfId="35115" xr:uid="{6B96D7FB-A200-4147-9402-A43D41D18EEB}"/>
    <cellStyle name="Millares 212 3 4 8" xfId="23674" xr:uid="{F5842545-CC5C-4C0E-85C6-5B81C42E7BE6}"/>
    <cellStyle name="Millares 212 3 4 9" xfId="46557" xr:uid="{2B4E0C6C-01DA-4F3B-91CA-E44178151800}"/>
    <cellStyle name="Millares 212 3 5" xfId="1291" xr:uid="{063AA8E9-3076-4C2E-8938-3A349D77F772}"/>
    <cellStyle name="Millares 212 3 5 2" xfId="2608" xr:uid="{4514C2A8-4AA6-4ABB-B3E8-DBF84CE2BCF2}"/>
    <cellStyle name="Millares 212 3 5 2 2" xfId="6856" xr:uid="{A1524284-35D3-437E-BE63-A8FAE4B0C8B9}"/>
    <cellStyle name="Millares 212 3 5 2 2 2" xfId="18308" xr:uid="{5D224CF4-29AD-4202-ABCA-53EB7499C85D}"/>
    <cellStyle name="Millares 212 3 5 2 2 2 2" xfId="41202" xr:uid="{D8416EF7-6AC1-4795-B0E0-88FF9166B3F5}"/>
    <cellStyle name="Millares 212 3 5 2 2 3" xfId="29761" xr:uid="{D6ABF784-66CE-4561-AF9E-8FB4492AD21A}"/>
    <cellStyle name="Millares 212 3 5 2 2 4" xfId="52643" xr:uid="{82E964D7-D947-4AE8-8748-49FB27E955C8}"/>
    <cellStyle name="Millares 212 3 5 2 3" xfId="14066" xr:uid="{C90CCA17-4CE2-4FE8-A6C3-8D15896A2290}"/>
    <cellStyle name="Millares 212 3 5 2 3 2" xfId="36960" xr:uid="{462FFF84-152D-4686-A219-0E7C41F922C2}"/>
    <cellStyle name="Millares 212 3 5 2 4" xfId="25519" xr:uid="{2D5762DA-0B2F-45C7-BF0A-418B4B519A5C}"/>
    <cellStyle name="Millares 212 3 5 2 5" xfId="48402" xr:uid="{EB2C2149-7399-461E-93D1-68F692AB6C9E}"/>
    <cellStyle name="Millares 212 3 5 3" xfId="5539" xr:uid="{F1B92DFE-EAE7-46B3-A44E-1DF680DE5988}"/>
    <cellStyle name="Millares 212 3 5 3 2" xfId="16991" xr:uid="{E21274E1-725F-4586-A949-309E9BE9F314}"/>
    <cellStyle name="Millares 212 3 5 3 2 2" xfId="39885" xr:uid="{BF0E3894-EF69-4D74-9123-DDEC59DF95EF}"/>
    <cellStyle name="Millares 212 3 5 3 3" xfId="28444" xr:uid="{BA6BA21F-A782-417A-8E54-10440B799366}"/>
    <cellStyle name="Millares 212 3 5 3 4" xfId="51326" xr:uid="{BD694134-AFEE-4A1B-A5E2-D86B8E61CC96}"/>
    <cellStyle name="Millares 212 3 5 4" xfId="12749" xr:uid="{5A9C1285-EF16-4B9C-97E9-63577E341CC6}"/>
    <cellStyle name="Millares 212 3 5 4 2" xfId="35643" xr:uid="{47762A1D-069E-440F-8309-3FB95AA54B76}"/>
    <cellStyle name="Millares 212 3 5 5" xfId="24202" xr:uid="{550070AF-E908-476B-A920-7A1C1E08AA74}"/>
    <cellStyle name="Millares 212 3 5 6" xfId="47085" xr:uid="{B13697CF-0E67-4424-8593-A1E55918AA8F}"/>
    <cellStyle name="Millares 212 3 6" xfId="1554" xr:uid="{50A1CCEC-C452-4526-AC1B-3A0946FF54C7}"/>
    <cellStyle name="Millares 212 3 6 2" xfId="5802" xr:uid="{2A909CCE-1C0A-4798-AE68-001F62019C22}"/>
    <cellStyle name="Millares 212 3 6 2 2" xfId="17254" xr:uid="{AE79A8D4-87BF-4916-85DA-1853B95AC118}"/>
    <cellStyle name="Millares 212 3 6 2 2 2" xfId="40148" xr:uid="{1E0BFFAF-F955-457E-BD0E-C8F12276D876}"/>
    <cellStyle name="Millares 212 3 6 2 3" xfId="28707" xr:uid="{B3C748FA-CFFA-44FC-AD08-3B019C68C26F}"/>
    <cellStyle name="Millares 212 3 6 2 4" xfId="51589" xr:uid="{171E4E75-218C-4ABB-9918-17BFD86E05A1}"/>
    <cellStyle name="Millares 212 3 6 3" xfId="13012" xr:uid="{CAE6ACE8-140F-432B-B407-4B79AEC11616}"/>
    <cellStyle name="Millares 212 3 6 3 2" xfId="35906" xr:uid="{1C31FFB9-7531-4726-B3A3-E5E92223CB73}"/>
    <cellStyle name="Millares 212 3 6 4" xfId="24465" xr:uid="{CBFBECF3-F5DC-43B6-9099-8ED298E872A6}"/>
    <cellStyle name="Millares 212 3 6 5" xfId="47348" xr:uid="{D603721F-B98C-48DE-8CC3-5EC57698C273}"/>
    <cellStyle name="Millares 212 3 7" xfId="2876" xr:uid="{838110B5-E19F-4099-B6EA-E9844A054CAD}"/>
    <cellStyle name="Millares 212 3 7 2" xfId="7120" xr:uid="{A57AB02D-5DF8-4B0B-9D97-746C5B8E3747}"/>
    <cellStyle name="Millares 212 3 7 2 2" xfId="18572" xr:uid="{BF18A860-F5EF-4FFB-A3C5-992EA398C09B}"/>
    <cellStyle name="Millares 212 3 7 2 2 2" xfId="41466" xr:uid="{F4443D00-FED5-467F-B3DA-DC2D500AC546}"/>
    <cellStyle name="Millares 212 3 7 2 3" xfId="30025" xr:uid="{72C38C7F-52F4-4903-BA05-D92F04AFB6DB}"/>
    <cellStyle name="Millares 212 3 7 2 4" xfId="52907" xr:uid="{0E0F36C1-328A-4E3B-B93E-8004972928B7}"/>
    <cellStyle name="Millares 212 3 7 3" xfId="14330" xr:uid="{B529CBB7-D2D2-4DD2-985C-1AFF4A65919B}"/>
    <cellStyle name="Millares 212 3 7 3 2" xfId="37224" xr:uid="{F2789DB4-24F0-4DBE-9031-A9D686C6AEBE}"/>
    <cellStyle name="Millares 212 3 7 4" xfId="25783" xr:uid="{79ABBAD0-3A9D-45D5-98D1-71178AA1CB25}"/>
    <cellStyle name="Millares 212 3 7 5" xfId="48665" xr:uid="{9CE14E2E-093D-47CD-BB67-DFE21AAE5210}"/>
    <cellStyle name="Millares 212 3 8" xfId="3136" xr:uid="{DA284790-2454-4BAE-B91B-EA101E29896C}"/>
    <cellStyle name="Millares 212 3 8 2" xfId="7379" xr:uid="{1E8EF9D7-8FA3-4091-AE1F-289A950ABE2B}"/>
    <cellStyle name="Millares 212 3 8 2 2" xfId="18831" xr:uid="{2056E0D5-BC90-4F96-A82D-EB404DE49072}"/>
    <cellStyle name="Millares 212 3 8 2 2 2" xfId="41725" xr:uid="{A14995AD-85B7-4B37-A748-B56F03723BEC}"/>
    <cellStyle name="Millares 212 3 8 2 3" xfId="30284" xr:uid="{FF9C9289-247B-4BA3-81F2-5FB5CCAFED15}"/>
    <cellStyle name="Millares 212 3 8 2 4" xfId="53166" xr:uid="{E41C847E-D1C5-445D-BC77-168771A13B2F}"/>
    <cellStyle name="Millares 212 3 8 3" xfId="14589" xr:uid="{0C2393BB-E424-4D8B-9E89-085A6C557615}"/>
    <cellStyle name="Millares 212 3 8 3 2" xfId="37483" xr:uid="{0E09E678-D1E4-44FC-BD3A-930BE765082D}"/>
    <cellStyle name="Millares 212 3 8 4" xfId="26042" xr:uid="{276A71D5-82C9-4033-8E1D-51995A8FFC29}"/>
    <cellStyle name="Millares 212 3 8 5" xfId="48924" xr:uid="{AA7B6390-BC9F-4933-878A-E813B08C509C}"/>
    <cellStyle name="Millares 212 3 9" xfId="3398" xr:uid="{0CC900BB-9294-424A-8A89-A469E42F32FB}"/>
    <cellStyle name="Millares 212 3 9 2" xfId="7641" xr:uid="{B88CACFF-0A58-433E-883E-BB0D30847215}"/>
    <cellStyle name="Millares 212 3 9 2 2" xfId="19093" xr:uid="{2DDC51B0-2F98-4320-9DA5-58EA64B0A6FF}"/>
    <cellStyle name="Millares 212 3 9 2 2 2" xfId="41987" xr:uid="{09D2A8C9-4213-49FE-9A95-E9EB121D8C48}"/>
    <cellStyle name="Millares 212 3 9 2 3" xfId="30546" xr:uid="{4F3DE8A1-AE6E-48DC-ACB1-3C1C8C789FCA}"/>
    <cellStyle name="Millares 212 3 9 2 4" xfId="53428" xr:uid="{12D02955-342D-40DA-8E54-E592FBDA62E6}"/>
    <cellStyle name="Millares 212 3 9 3" xfId="14851" xr:uid="{89362CBD-B126-4128-904C-61E0D91B6CB4}"/>
    <cellStyle name="Millares 212 3 9 3 2" xfId="37745" xr:uid="{B36E4A53-2846-47FD-8145-C5B6D3EBD638}"/>
    <cellStyle name="Millares 212 3 9 4" xfId="26304" xr:uid="{DE4888B7-AE91-4CEE-AE2D-9B909EA241E4}"/>
    <cellStyle name="Millares 212 3 9 5" xfId="49186" xr:uid="{CB2DBD45-7F7C-4FCC-A11E-9ED37B7B2B81}"/>
    <cellStyle name="Millares 212 4" xfId="272" xr:uid="{939B26DB-2ED4-4D9C-A3B7-9E64FF265268}"/>
    <cellStyle name="Millares 212 4 10" xfId="4506" xr:uid="{01FAA3B1-A373-4427-B1BB-42FDC2CE4B80}"/>
    <cellStyle name="Millares 212 4 10 2" xfId="15958" xr:uid="{A925BB93-F455-4EB0-9B98-FDFF4FF3B504}"/>
    <cellStyle name="Millares 212 4 10 2 2" xfId="38852" xr:uid="{5CDF8D1B-66F8-4637-8754-192C635A4097}"/>
    <cellStyle name="Millares 212 4 10 3" xfId="27411" xr:uid="{3450B2DE-607C-481F-B5F5-46A97EF6B081}"/>
    <cellStyle name="Millares 212 4 10 4" xfId="50293" xr:uid="{FBCDC57C-5128-4994-8F02-24B9731D4BD9}"/>
    <cellStyle name="Millares 212 4 11" xfId="8786" xr:uid="{2D5867E5-2417-4424-998D-7F98C9FE194F}"/>
    <cellStyle name="Millares 212 4 11 2" xfId="20230" xr:uid="{E1A5E3B3-81B2-4008-9A17-75EE5B0B2688}"/>
    <cellStyle name="Millares 212 4 11 2 2" xfId="43124" xr:uid="{CFF988BA-D491-4E08-B3D2-23F770EE98CF}"/>
    <cellStyle name="Millares 212 4 11 3" xfId="31683" xr:uid="{492C2D83-B542-4AA4-BD4C-1ACC349404FA}"/>
    <cellStyle name="Millares 212 4 11 4" xfId="54565" xr:uid="{0CCA2883-46DD-4F57-863D-35058CCB63E9}"/>
    <cellStyle name="Millares 212 4 12" xfId="9048" xr:uid="{BA5A54DA-E943-4693-8BC9-C712A5185CE3}"/>
    <cellStyle name="Millares 212 4 12 2" xfId="20492" xr:uid="{0079C1C0-3969-4C68-9A06-D8F6B0E059EA}"/>
    <cellStyle name="Millares 212 4 12 2 2" xfId="43386" xr:uid="{911BE00D-965B-4D61-8F52-D26F2B5312EB}"/>
    <cellStyle name="Millares 212 4 12 3" xfId="31945" xr:uid="{9AF22A98-72A1-46A8-92EA-E023DDFE15A5}"/>
    <cellStyle name="Millares 212 4 12 4" xfId="54827" xr:uid="{EB3AC219-ECC7-4D1E-AD0B-7D665159BCE7}"/>
    <cellStyle name="Millares 212 4 13" xfId="9315" xr:uid="{7561E764-182C-4DAF-8DC9-71D74A52E870}"/>
    <cellStyle name="Millares 212 4 13 2" xfId="20759" xr:uid="{9DFC8378-9CE4-4834-9C56-3E572E85F57A}"/>
    <cellStyle name="Millares 212 4 13 2 2" xfId="43653" xr:uid="{8177C8AA-7109-46B6-B7A6-494F9A2D3773}"/>
    <cellStyle name="Millares 212 4 13 3" xfId="32212" xr:uid="{057C1C64-265F-4C46-94AC-848A185A8404}"/>
    <cellStyle name="Millares 212 4 13 4" xfId="55094" xr:uid="{E6090F90-456A-4C7C-87D1-FB6C28733F5A}"/>
    <cellStyle name="Millares 212 4 14" xfId="9587" xr:uid="{57B6BD54-E37D-4D54-A75E-702542E354B9}"/>
    <cellStyle name="Millares 212 4 14 2" xfId="21030" xr:uid="{B266E033-A648-4B63-A732-26E3EAAA639E}"/>
    <cellStyle name="Millares 212 4 14 2 2" xfId="43924" xr:uid="{06DD8015-DD77-4C33-A6DC-A1CA291D636D}"/>
    <cellStyle name="Millares 212 4 14 3" xfId="32483" xr:uid="{3AD30938-C725-4E84-B897-3AA88A3EAB08}"/>
    <cellStyle name="Millares 212 4 15" xfId="10671" xr:uid="{E0155626-E7A0-4977-82C8-331784BB0CBA}"/>
    <cellStyle name="Millares 212 4 15 2" xfId="22114" xr:uid="{5306B1AC-8FAC-4701-A693-49DADBD9B4E3}"/>
    <cellStyle name="Millares 212 4 15 2 2" xfId="45008" xr:uid="{9859CCD7-DD91-4FE4-8AE5-12505C679CE9}"/>
    <cellStyle name="Millares 212 4 15 3" xfId="33567" xr:uid="{764E9FD7-69AB-447E-B702-79EEB162BA6D}"/>
    <cellStyle name="Millares 212 4 16" xfId="11736" xr:uid="{DBBFABB3-5183-4287-ABE4-88B65D5A6099}"/>
    <cellStyle name="Millares 212 4 16 2" xfId="34630" xr:uid="{DEB96CBC-4116-424E-B4FA-AD3B297BB083}"/>
    <cellStyle name="Millares 212 4 17" xfId="23189" xr:uid="{B190D860-8357-425B-9D22-01E988325D7C}"/>
    <cellStyle name="Millares 212 4 18" xfId="46072" xr:uid="{9E1608C2-7CFB-4E70-9013-DE05533BD6C8}"/>
    <cellStyle name="Millares 212 4 2" xfId="393" xr:uid="{EFDFD7A4-F84F-4531-AE66-09D65C0CDEF2}"/>
    <cellStyle name="Millares 212 4 2 10" xfId="8902" xr:uid="{BE151722-FEAD-4BE7-A066-B3E05D8D0384}"/>
    <cellStyle name="Millares 212 4 2 10 2" xfId="20346" xr:uid="{3D2219EC-9D22-4457-A1E0-498A0B68324E}"/>
    <cellStyle name="Millares 212 4 2 10 2 2" xfId="43240" xr:uid="{04F5DF61-2769-4F75-8053-E13DE8F5CD41}"/>
    <cellStyle name="Millares 212 4 2 10 3" xfId="31799" xr:uid="{D73F62A6-A168-47AE-AF8C-62B997CE9BF5}"/>
    <cellStyle name="Millares 212 4 2 10 4" xfId="54681" xr:uid="{ED40F26F-BEF2-4EB9-B2FB-E5062627D9EB}"/>
    <cellStyle name="Millares 212 4 2 11" xfId="9164" xr:uid="{F50B0EBC-D6CA-4F64-A7C4-6337495AA29B}"/>
    <cellStyle name="Millares 212 4 2 11 2" xfId="20608" xr:uid="{F3999423-540C-45AA-BBC1-5675412467FE}"/>
    <cellStyle name="Millares 212 4 2 11 2 2" xfId="43502" xr:uid="{B825613C-C44C-450B-AA8A-77B4F1AB4592}"/>
    <cellStyle name="Millares 212 4 2 11 3" xfId="32061" xr:uid="{A1819D20-D2ED-45F0-9BF0-DB6005B9E23C}"/>
    <cellStyle name="Millares 212 4 2 11 4" xfId="54943" xr:uid="{150EC293-CD01-45AF-8E24-D90AFA61E9D4}"/>
    <cellStyle name="Millares 212 4 2 12" xfId="9431" xr:uid="{2CA90500-48F0-4412-8A12-A17F0D454AAA}"/>
    <cellStyle name="Millares 212 4 2 12 2" xfId="20875" xr:uid="{D11F1157-B440-4350-B4B9-6737FD08D84D}"/>
    <cellStyle name="Millares 212 4 2 12 2 2" xfId="43769" xr:uid="{0F563B9F-01A6-4BE4-A14C-A17D0D055627}"/>
    <cellStyle name="Millares 212 4 2 12 3" xfId="32328" xr:uid="{869BE16B-636F-48CE-8983-B071E61A9882}"/>
    <cellStyle name="Millares 212 4 2 12 4" xfId="55210" xr:uid="{0A74E66D-4590-42F2-A57C-BE0CF9C61DDC}"/>
    <cellStyle name="Millares 212 4 2 13" xfId="9703" xr:uid="{768C570B-4D75-4262-BB07-BFA24C9E50EC}"/>
    <cellStyle name="Millares 212 4 2 13 2" xfId="21146" xr:uid="{14F406A2-69F6-4A91-ADF6-0407539FE67B}"/>
    <cellStyle name="Millares 212 4 2 13 2 2" xfId="44040" xr:uid="{850750AE-F12D-45BA-B54F-72A16D18E7E7}"/>
    <cellStyle name="Millares 212 4 2 13 3" xfId="32599" xr:uid="{6C08F672-3E01-4B1C-AB7D-588AAF390093}"/>
    <cellStyle name="Millares 212 4 2 14" xfId="10787" xr:uid="{FE65BE7B-3BA5-417B-927A-4D1E7C29E82A}"/>
    <cellStyle name="Millares 212 4 2 14 2" xfId="22230" xr:uid="{55C8A9BA-2026-4CAB-BE5D-F9736011F8F6}"/>
    <cellStyle name="Millares 212 4 2 14 2 2" xfId="45124" xr:uid="{49A9A149-7CAA-4548-9A48-BAD52C727830}"/>
    <cellStyle name="Millares 212 4 2 14 3" xfId="33683" xr:uid="{7DCE60A7-66EB-463F-B161-15878EF36FA1}"/>
    <cellStyle name="Millares 212 4 2 15" xfId="11852" xr:uid="{834D9174-F365-4416-97AC-1F185F43171D}"/>
    <cellStyle name="Millares 212 4 2 15 2" xfId="34746" xr:uid="{A57917E5-C572-40D4-BFAB-0D553BEE6C89}"/>
    <cellStyle name="Millares 212 4 2 16" xfId="23305" xr:uid="{089359E6-1E82-4B8C-BC6F-161A5B6BCF25}"/>
    <cellStyle name="Millares 212 4 2 17" xfId="46188" xr:uid="{6500CBAD-A7A4-41BC-BEE6-7868203D784F}"/>
    <cellStyle name="Millares 212 4 2 2" xfId="656" xr:uid="{0C13D73A-74AA-4CA2-A9D7-C4B9A589CF72}"/>
    <cellStyle name="Millares 212 4 2 2 10" xfId="46451" xr:uid="{23E2E8F1-805F-4A47-B16A-217EBC94548C}"/>
    <cellStyle name="Millares 212 4 2 2 2" xfId="1184" xr:uid="{74233EEB-F53E-48AE-BA99-8425CD51CF5E}"/>
    <cellStyle name="Millares 212 4 2 2 2 2" xfId="2501" xr:uid="{19FD3637-E670-4531-B20A-7B4C17D638D9}"/>
    <cellStyle name="Millares 212 4 2 2 2 2 2" xfId="6749" xr:uid="{993021B0-65B0-4691-BE6D-A8F5E8F94E2D}"/>
    <cellStyle name="Millares 212 4 2 2 2 2 2 2" xfId="18201" xr:uid="{962B2B8F-31B5-4FA9-99AE-4B4FA6D4F26F}"/>
    <cellStyle name="Millares 212 4 2 2 2 2 2 2 2" xfId="41095" xr:uid="{C9819F4D-D22F-4840-8A3C-1E1F3268894A}"/>
    <cellStyle name="Millares 212 4 2 2 2 2 2 3" xfId="29654" xr:uid="{5C362C9F-BDCB-4CB3-9467-634FE48BA263}"/>
    <cellStyle name="Millares 212 4 2 2 2 2 2 4" xfId="52536" xr:uid="{F04F26F1-80E2-4EA7-A1C1-29B2B321F3DD}"/>
    <cellStyle name="Millares 212 4 2 2 2 2 3" xfId="13959" xr:uid="{5ABDF989-65B5-4970-834E-AB782E2F9F96}"/>
    <cellStyle name="Millares 212 4 2 2 2 2 3 2" xfId="36853" xr:uid="{69FACF24-0D32-4175-A613-7886D6751070}"/>
    <cellStyle name="Millares 212 4 2 2 2 2 4" xfId="25412" xr:uid="{37E13C39-7E8C-45C0-A493-34342066F964}"/>
    <cellStyle name="Millares 212 4 2 2 2 2 5" xfId="48295" xr:uid="{832493C8-E237-4528-AEDE-2B002B92554A}"/>
    <cellStyle name="Millares 212 4 2 2 2 3" xfId="4345" xr:uid="{ACAE6FF1-005B-4FEE-A368-922A2B12C16C}"/>
    <cellStyle name="Millares 212 4 2 2 2 3 2" xfId="8588" xr:uid="{82666164-B595-469F-B58A-729C74A144D3}"/>
    <cellStyle name="Millares 212 4 2 2 2 3 2 2" xfId="20040" xr:uid="{5338D087-F247-49E0-B0FF-CFAA04127714}"/>
    <cellStyle name="Millares 212 4 2 2 2 3 2 2 2" xfId="42934" xr:uid="{78B7707C-1987-4483-BC72-F2B409B4C4B2}"/>
    <cellStyle name="Millares 212 4 2 2 2 3 2 3" xfId="31493" xr:uid="{2C89D6AF-5B32-4D5E-A6A0-21484A9435CB}"/>
    <cellStyle name="Millares 212 4 2 2 2 3 2 4" xfId="54375" xr:uid="{0F291791-EFF2-4748-92C7-416FBDCD19A7}"/>
    <cellStyle name="Millares 212 4 2 2 2 3 3" xfId="15798" xr:uid="{A5BB7A82-7A39-48DC-AC96-1BDE709607FC}"/>
    <cellStyle name="Millares 212 4 2 2 2 3 3 2" xfId="38692" xr:uid="{46745C4B-334F-4310-8E4F-DD833F3FF483}"/>
    <cellStyle name="Millares 212 4 2 2 2 3 4" xfId="27251" xr:uid="{F04343AB-BB74-488E-93D6-CB74A2B8D5B7}"/>
    <cellStyle name="Millares 212 4 2 2 2 3 5" xfId="50133" xr:uid="{F93FE4D4-23E2-4079-95EF-D52F606A5D44}"/>
    <cellStyle name="Millares 212 4 2 2 2 4" xfId="5432" xr:uid="{100EFD65-DA0E-4DFA-87B0-0DD9176EE395}"/>
    <cellStyle name="Millares 212 4 2 2 2 4 2" xfId="16884" xr:uid="{CF9DAB47-5F6B-4CA8-A21D-48425A8CBF4A}"/>
    <cellStyle name="Millares 212 4 2 2 2 4 2 2" xfId="39778" xr:uid="{952222C5-011B-4101-8801-4B1633DEE134}"/>
    <cellStyle name="Millares 212 4 2 2 2 4 3" xfId="28337" xr:uid="{BD374DB0-23E5-4013-9785-19764F38A5D6}"/>
    <cellStyle name="Millares 212 4 2 2 2 4 4" xfId="51219" xr:uid="{3BDC1532-5EA4-4C5A-95A0-1D0DB73FFC57}"/>
    <cellStyle name="Millares 212 4 2 2 2 5" xfId="10493" xr:uid="{17A826D8-416E-4E9F-B7DA-431F7B8F6367}"/>
    <cellStyle name="Millares 212 4 2 2 2 5 2" xfId="21936" xr:uid="{41F8F8AB-BFB4-4779-965B-A8A1BD4CB63E}"/>
    <cellStyle name="Millares 212 4 2 2 2 5 2 2" xfId="44830" xr:uid="{35DB7045-A243-4951-9AF0-34CD0117BB54}"/>
    <cellStyle name="Millares 212 4 2 2 2 5 3" xfId="33389" xr:uid="{142412F3-B2DE-478B-A430-51B1641E2981}"/>
    <cellStyle name="Millares 212 4 2 2 2 6" xfId="11577" xr:uid="{E41EBD5A-E640-4E86-A3A6-0D3517C07938}"/>
    <cellStyle name="Millares 212 4 2 2 2 6 2" xfId="23020" xr:uid="{01209186-150E-4DBE-9872-43255B7F6F2A}"/>
    <cellStyle name="Millares 212 4 2 2 2 6 2 2" xfId="45914" xr:uid="{57AD9300-AFC3-4362-9DDB-83748669C951}"/>
    <cellStyle name="Millares 212 4 2 2 2 6 3" xfId="34473" xr:uid="{F41DCF4D-E700-477B-BC01-E43954A09159}"/>
    <cellStyle name="Millares 212 4 2 2 2 7" xfId="12642" xr:uid="{A3A092D0-C857-4D8F-B661-BEDAD05971FC}"/>
    <cellStyle name="Millares 212 4 2 2 2 7 2" xfId="35536" xr:uid="{8616AE8F-7775-48FA-B83C-8AF288036AD3}"/>
    <cellStyle name="Millares 212 4 2 2 2 8" xfId="24095" xr:uid="{501B2C6F-DED6-4CC9-A259-B1F775245E8B}"/>
    <cellStyle name="Millares 212 4 2 2 2 9" xfId="46978" xr:uid="{449CB53C-AFF6-4A24-9A56-534812F664A8}"/>
    <cellStyle name="Millares 212 4 2 2 3" xfId="1974" xr:uid="{42956A87-C61C-498F-BDA1-E3DCC305ED72}"/>
    <cellStyle name="Millares 212 4 2 2 3 2" xfId="6222" xr:uid="{EE2747CC-4EF8-42A5-AF87-A456E9224D99}"/>
    <cellStyle name="Millares 212 4 2 2 3 2 2" xfId="17674" xr:uid="{A0B0E51B-DC16-4A4D-8774-D840FE7477D0}"/>
    <cellStyle name="Millares 212 4 2 2 3 2 2 2" xfId="40568" xr:uid="{7DF4D5BE-4456-4EC9-A921-809A7393A1DC}"/>
    <cellStyle name="Millares 212 4 2 2 3 2 3" xfId="29127" xr:uid="{444478BD-642A-4988-8C6A-FC542E950019}"/>
    <cellStyle name="Millares 212 4 2 2 3 2 4" xfId="52009" xr:uid="{97D7FD8A-9A34-40D5-AF9A-23098E9C8892}"/>
    <cellStyle name="Millares 212 4 2 2 3 3" xfId="13432" xr:uid="{7364EFC7-E5D8-4DCD-9AE5-5D3746AB6388}"/>
    <cellStyle name="Millares 212 4 2 2 3 3 2" xfId="36326" xr:uid="{744EA939-FC76-41A9-B754-1FFA0AF8199E}"/>
    <cellStyle name="Millares 212 4 2 2 3 4" xfId="24885" xr:uid="{BAFA8E46-5048-4058-A11B-422B66699EB6}"/>
    <cellStyle name="Millares 212 4 2 2 3 5" xfId="47768" xr:uid="{A29474C2-8BC7-4932-94E4-E3B980AF6857}"/>
    <cellStyle name="Millares 212 4 2 2 4" xfId="3818" xr:uid="{9633F79F-14A4-47BB-A78C-47B5B68E0279}"/>
    <cellStyle name="Millares 212 4 2 2 4 2" xfId="8061" xr:uid="{5DEC63A7-AC3C-4B01-9DC6-4B4704EF1E90}"/>
    <cellStyle name="Millares 212 4 2 2 4 2 2" xfId="19513" xr:uid="{3DBBFB3F-3E62-4388-97A3-7C27D64CF277}"/>
    <cellStyle name="Millares 212 4 2 2 4 2 2 2" xfId="42407" xr:uid="{0BC4EB89-0511-4182-8D8B-FFC995310ED3}"/>
    <cellStyle name="Millares 212 4 2 2 4 2 3" xfId="30966" xr:uid="{E292EF9B-F5C8-4DAA-8B57-B149AC9661C9}"/>
    <cellStyle name="Millares 212 4 2 2 4 2 4" xfId="53848" xr:uid="{F589D8B9-255B-4FA5-A897-985E79A950A7}"/>
    <cellStyle name="Millares 212 4 2 2 4 3" xfId="15271" xr:uid="{4199E9A8-F997-40F9-830C-E108C2A1C922}"/>
    <cellStyle name="Millares 212 4 2 2 4 3 2" xfId="38165" xr:uid="{148A6050-56E9-47F3-843D-F31AC6998417}"/>
    <cellStyle name="Millares 212 4 2 2 4 4" xfId="26724" xr:uid="{1CCB6DF3-27B5-4F2B-9D38-41564611DCFD}"/>
    <cellStyle name="Millares 212 4 2 2 4 5" xfId="49606" xr:uid="{3C7F73D2-DFF8-4DDE-B4A9-848B0F6AB1FC}"/>
    <cellStyle name="Millares 212 4 2 2 5" xfId="4905" xr:uid="{25692FD0-FA38-4B52-BB0D-4C22A2DDB5AC}"/>
    <cellStyle name="Millares 212 4 2 2 5 2" xfId="16357" xr:uid="{38E88FB4-D089-44C1-8A46-49DCA480009E}"/>
    <cellStyle name="Millares 212 4 2 2 5 2 2" xfId="39251" xr:uid="{FF0C0FEF-60ED-4C5A-8D04-7E1CB5A86E18}"/>
    <cellStyle name="Millares 212 4 2 2 5 3" xfId="27810" xr:uid="{7DF007C8-0008-455A-9239-F59BF29FA081}"/>
    <cellStyle name="Millares 212 4 2 2 5 4" xfId="50692" xr:uid="{520701FC-8808-478D-8F23-14ED88B72DF5}"/>
    <cellStyle name="Millares 212 4 2 2 6" xfId="9966" xr:uid="{5E1FF9DF-2714-4BEC-8D13-819D1DE0DFC6}"/>
    <cellStyle name="Millares 212 4 2 2 6 2" xfId="21409" xr:uid="{BBE3A7D8-5EDB-4040-A3C6-AF6FA6128B32}"/>
    <cellStyle name="Millares 212 4 2 2 6 2 2" xfId="44303" xr:uid="{D1397FB7-F9AF-45C8-A42A-A7D3D6C48E29}"/>
    <cellStyle name="Millares 212 4 2 2 6 3" xfId="32862" xr:uid="{65C583EE-C222-4EFF-A684-558CAEAB03D0}"/>
    <cellStyle name="Millares 212 4 2 2 7" xfId="11050" xr:uid="{793B7615-8335-4FF4-998B-572AC8ECCD14}"/>
    <cellStyle name="Millares 212 4 2 2 7 2" xfId="22493" xr:uid="{2D516DE8-CF90-4BEA-AC79-7BAFF7885294}"/>
    <cellStyle name="Millares 212 4 2 2 7 2 2" xfId="45387" xr:uid="{7CB6672D-9ACA-4891-80E4-2F072CC9E86C}"/>
    <cellStyle name="Millares 212 4 2 2 7 3" xfId="33946" xr:uid="{890B6951-1DB0-4BE8-8A8E-30F044A9A4A3}"/>
    <cellStyle name="Millares 212 4 2 2 8" xfId="12115" xr:uid="{22D0B3E4-D35F-4D01-86EF-3621446BD7A8}"/>
    <cellStyle name="Millares 212 4 2 2 8 2" xfId="35009" xr:uid="{ED9166F2-7D6E-4FA3-A458-BF7EADFCB982}"/>
    <cellStyle name="Millares 212 4 2 2 9" xfId="23568" xr:uid="{14CF0AF5-A3F9-43CB-9080-277BDEB553E5}"/>
    <cellStyle name="Millares 212 4 2 3" xfId="921" xr:uid="{C4216EEA-1708-49AB-8442-02885D2B1EA7}"/>
    <cellStyle name="Millares 212 4 2 3 2" xfId="2238" xr:uid="{7864FEB4-4FDF-415B-98F9-BA9F9BC6FFBB}"/>
    <cellStyle name="Millares 212 4 2 3 2 2" xfId="6486" xr:uid="{31CDBE34-9318-4755-B1DC-F6F1159A95A7}"/>
    <cellStyle name="Millares 212 4 2 3 2 2 2" xfId="17938" xr:uid="{440F6BDC-8594-4F6B-8320-3D30C7BF9961}"/>
    <cellStyle name="Millares 212 4 2 3 2 2 2 2" xfId="40832" xr:uid="{F9822E2E-F311-41C2-B3A3-A721ACE6348C}"/>
    <cellStyle name="Millares 212 4 2 3 2 2 3" xfId="29391" xr:uid="{6C9DFA1E-BCAD-42FE-A4E4-ED652D1F36F4}"/>
    <cellStyle name="Millares 212 4 2 3 2 2 4" xfId="52273" xr:uid="{BE9F4FDE-2A6C-4935-B0A4-F396B29307C6}"/>
    <cellStyle name="Millares 212 4 2 3 2 3" xfId="13696" xr:uid="{40994D47-427E-468D-8691-5656D07FED41}"/>
    <cellStyle name="Millares 212 4 2 3 2 3 2" xfId="36590" xr:uid="{5CCDA430-DC23-45E5-86AD-6A1750944F16}"/>
    <cellStyle name="Millares 212 4 2 3 2 4" xfId="25149" xr:uid="{3CD1EDFE-A944-4A08-A86E-8BA49849FCD0}"/>
    <cellStyle name="Millares 212 4 2 3 2 5" xfId="48032" xr:uid="{513CE638-32CE-4862-85A3-840E9C386D13}"/>
    <cellStyle name="Millares 212 4 2 3 3" xfId="4082" xr:uid="{382D408A-7CCF-4389-A2D2-15BA5B25C044}"/>
    <cellStyle name="Millares 212 4 2 3 3 2" xfId="8325" xr:uid="{788319D9-DA9C-4744-9AAB-E0CEAF69A9B9}"/>
    <cellStyle name="Millares 212 4 2 3 3 2 2" xfId="19777" xr:uid="{F8023FA9-DECF-4D78-B920-7A9373C82B0E}"/>
    <cellStyle name="Millares 212 4 2 3 3 2 2 2" xfId="42671" xr:uid="{00A23B60-9577-4786-954B-FBCCF4387741}"/>
    <cellStyle name="Millares 212 4 2 3 3 2 3" xfId="31230" xr:uid="{D8C6FD67-4128-4B9C-9C35-297EF142FAA9}"/>
    <cellStyle name="Millares 212 4 2 3 3 2 4" xfId="54112" xr:uid="{ACF4BBF9-8FAF-42F5-8862-F886577F4F8A}"/>
    <cellStyle name="Millares 212 4 2 3 3 3" xfId="15535" xr:uid="{F00073B4-E7AF-4432-8401-FB50432A2645}"/>
    <cellStyle name="Millares 212 4 2 3 3 3 2" xfId="38429" xr:uid="{1D7AD23A-FC6E-4E3C-B001-37CDEB539C4E}"/>
    <cellStyle name="Millares 212 4 2 3 3 4" xfId="26988" xr:uid="{A83D4A82-7B9F-4D4E-80B3-A6546BE26A18}"/>
    <cellStyle name="Millares 212 4 2 3 3 5" xfId="49870" xr:uid="{B5877119-C798-4F16-B1F7-13281CB25225}"/>
    <cellStyle name="Millares 212 4 2 3 4" xfId="5169" xr:uid="{4809025C-738D-49D7-A675-8A5187DED4D4}"/>
    <cellStyle name="Millares 212 4 2 3 4 2" xfId="16621" xr:uid="{D229DE1D-947C-4FC5-BDDE-10B8CE096F23}"/>
    <cellStyle name="Millares 212 4 2 3 4 2 2" xfId="39515" xr:uid="{51B9B5A6-8BD3-4EF6-B599-D71604256EC1}"/>
    <cellStyle name="Millares 212 4 2 3 4 3" xfId="28074" xr:uid="{EEDF21C2-40E0-42A6-88F6-E54452D8E4B1}"/>
    <cellStyle name="Millares 212 4 2 3 4 4" xfId="50956" xr:uid="{9EFA8147-12D5-485B-8AC4-CF18CAEE232A}"/>
    <cellStyle name="Millares 212 4 2 3 5" xfId="10230" xr:uid="{CC539B78-1C40-49C5-BB53-53BF3F869F42}"/>
    <cellStyle name="Millares 212 4 2 3 5 2" xfId="21673" xr:uid="{8ECA2010-0C96-43B4-95BE-991E1FF9C6F9}"/>
    <cellStyle name="Millares 212 4 2 3 5 2 2" xfId="44567" xr:uid="{5EC7C92F-862D-4316-BBB5-35EA733B3263}"/>
    <cellStyle name="Millares 212 4 2 3 5 3" xfId="33126" xr:uid="{B46C6DB2-9E45-485B-B229-81ABFBF47F03}"/>
    <cellStyle name="Millares 212 4 2 3 6" xfId="11314" xr:uid="{B2CAC48E-2ED0-4518-A9C4-F9E945B24EBC}"/>
    <cellStyle name="Millares 212 4 2 3 6 2" xfId="22757" xr:uid="{0B2179D9-A842-42C1-94FD-1CAB2D48EFC1}"/>
    <cellStyle name="Millares 212 4 2 3 6 2 2" xfId="45651" xr:uid="{55856CEB-F6D4-435F-9231-B0F9E7291263}"/>
    <cellStyle name="Millares 212 4 2 3 6 3" xfId="34210" xr:uid="{1D987A51-00D6-403D-B318-A791CED3679C}"/>
    <cellStyle name="Millares 212 4 2 3 7" xfId="12379" xr:uid="{453A9FF9-4718-4844-83E6-C033DA3B92A3}"/>
    <cellStyle name="Millares 212 4 2 3 7 2" xfId="35273" xr:uid="{B7B9A15F-BB4D-4BE3-851A-A5F361C094E1}"/>
    <cellStyle name="Millares 212 4 2 3 8" xfId="23832" xr:uid="{3E59FE77-289A-404F-812B-5FDECA19567B}"/>
    <cellStyle name="Millares 212 4 2 3 9" xfId="46715" xr:uid="{C0A6BC5E-FF5A-4A96-ABC5-4797ED28C1FD}"/>
    <cellStyle name="Millares 212 4 2 4" xfId="1449" xr:uid="{7570F931-76A3-438D-BF72-83101D033313}"/>
    <cellStyle name="Millares 212 4 2 4 2" xfId="2766" xr:uid="{10A1BC37-7B84-4C3B-9BB4-783E6E5146F4}"/>
    <cellStyle name="Millares 212 4 2 4 2 2" xfId="7014" xr:uid="{7139C46B-295C-42F2-A18F-845852D4BD7A}"/>
    <cellStyle name="Millares 212 4 2 4 2 2 2" xfId="18466" xr:uid="{4031EED9-F519-4FC8-8C9C-28595E1850BD}"/>
    <cellStyle name="Millares 212 4 2 4 2 2 2 2" xfId="41360" xr:uid="{2DC5B099-6FC7-4B7C-BB0C-B35C0B92187F}"/>
    <cellStyle name="Millares 212 4 2 4 2 2 3" xfId="29919" xr:uid="{EFFB3187-58C8-47F4-8089-60CD934C02D0}"/>
    <cellStyle name="Millares 212 4 2 4 2 2 4" xfId="52801" xr:uid="{F0BF2230-082F-4308-A673-440CF81EF2AE}"/>
    <cellStyle name="Millares 212 4 2 4 2 3" xfId="14224" xr:uid="{698E63D4-4E1A-4384-ABB2-D7404763175A}"/>
    <cellStyle name="Millares 212 4 2 4 2 3 2" xfId="37118" xr:uid="{E1A34B6A-A06F-47C3-AB1C-F9C3D3C9A01F}"/>
    <cellStyle name="Millares 212 4 2 4 2 4" xfId="25677" xr:uid="{8214EE52-0525-44A8-9BE5-AC7CA95D0B1F}"/>
    <cellStyle name="Millares 212 4 2 4 2 5" xfId="48560" xr:uid="{C3758E5F-CE01-4DE4-99C8-FB63C8AE784E}"/>
    <cellStyle name="Millares 212 4 2 4 3" xfId="5697" xr:uid="{ACFF194B-1F64-4D60-9463-35B8DB0E5138}"/>
    <cellStyle name="Millares 212 4 2 4 3 2" xfId="17149" xr:uid="{F979D486-1FDA-4E9D-8B58-2C46B83C2629}"/>
    <cellStyle name="Millares 212 4 2 4 3 2 2" xfId="40043" xr:uid="{B96F1AB0-75F3-411C-9210-19340892A4F6}"/>
    <cellStyle name="Millares 212 4 2 4 3 3" xfId="28602" xr:uid="{F834AC97-4834-418E-B517-1EF77D512248}"/>
    <cellStyle name="Millares 212 4 2 4 3 4" xfId="51484" xr:uid="{50831D06-AD7F-483D-86CA-C11DD2B2CD30}"/>
    <cellStyle name="Millares 212 4 2 4 4" xfId="12907" xr:uid="{3DBE2453-ED77-4372-B09C-9A5F5D945068}"/>
    <cellStyle name="Millares 212 4 2 4 4 2" xfId="35801" xr:uid="{ADEF287E-B8D7-43AC-9514-966BF45BF402}"/>
    <cellStyle name="Millares 212 4 2 4 5" xfId="24360" xr:uid="{9AD87D45-19DF-4A2F-B239-D9070E979A9F}"/>
    <cellStyle name="Millares 212 4 2 4 6" xfId="47243" xr:uid="{ABD456B9-9682-4706-9465-D5B4D98A3081}"/>
    <cellStyle name="Millares 212 4 2 5" xfId="1711" xr:uid="{8B9F6686-9C03-40EA-AFDB-D94C2353ECBA}"/>
    <cellStyle name="Millares 212 4 2 5 2" xfId="5959" xr:uid="{5AA7D051-F2AC-4644-94F9-57DF951E266B}"/>
    <cellStyle name="Millares 212 4 2 5 2 2" xfId="17411" xr:uid="{B68A2936-83E9-46A6-AAD8-32CBC73EE6B0}"/>
    <cellStyle name="Millares 212 4 2 5 2 2 2" xfId="40305" xr:uid="{92360AEE-5486-4E56-BAAC-6508068FF862}"/>
    <cellStyle name="Millares 212 4 2 5 2 3" xfId="28864" xr:uid="{3DAC29FB-3919-49A5-AD6E-88DD606B9F49}"/>
    <cellStyle name="Millares 212 4 2 5 2 4" xfId="51746" xr:uid="{32171789-1617-4F82-8D6C-1461821B6C42}"/>
    <cellStyle name="Millares 212 4 2 5 3" xfId="13169" xr:uid="{E53016BA-8B06-4428-BE4B-E28960698314}"/>
    <cellStyle name="Millares 212 4 2 5 3 2" xfId="36063" xr:uid="{7645CB8D-11A0-4F08-A9C1-16BF41E8BC76}"/>
    <cellStyle name="Millares 212 4 2 5 4" xfId="24622" xr:uid="{EE447CCD-09C5-41A7-9440-0EE18DD7CCE1}"/>
    <cellStyle name="Millares 212 4 2 5 5" xfId="47505" xr:uid="{2EF71FF7-D6D3-4543-9776-F9D6E6954987}"/>
    <cellStyle name="Millares 212 4 2 6" xfId="3034" xr:uid="{2E31E0E7-8E96-405C-B3E6-98C51DEE046E}"/>
    <cellStyle name="Millares 212 4 2 6 2" xfId="7277" xr:uid="{5372D451-C5DB-4455-8BE5-F2F1E5A5744F}"/>
    <cellStyle name="Millares 212 4 2 6 2 2" xfId="18729" xr:uid="{02F11F32-FDDA-480A-8950-8C59876003A2}"/>
    <cellStyle name="Millares 212 4 2 6 2 2 2" xfId="41623" xr:uid="{7A4147C6-0D1E-4FD3-916F-5C0702F5193D}"/>
    <cellStyle name="Millares 212 4 2 6 2 3" xfId="30182" xr:uid="{15CE147C-AF9E-4D77-9949-A147C24560E4}"/>
    <cellStyle name="Millares 212 4 2 6 2 4" xfId="53064" xr:uid="{1DC9C34F-5B8B-4EC1-9D28-8DDA8E3D3A0C}"/>
    <cellStyle name="Millares 212 4 2 6 3" xfId="14487" xr:uid="{A0CC4354-03B1-446C-929E-C4AC0A30E9A5}"/>
    <cellStyle name="Millares 212 4 2 6 3 2" xfId="37381" xr:uid="{851385DF-2FCF-4513-A661-82BD9587AED8}"/>
    <cellStyle name="Millares 212 4 2 6 4" xfId="25940" xr:uid="{DF411780-0EE8-4691-BBBB-36C6213C49E1}"/>
    <cellStyle name="Millares 212 4 2 6 5" xfId="48822" xr:uid="{D81C6C71-B194-46A8-B8E5-FD897A0CE0D0}"/>
    <cellStyle name="Millares 212 4 2 7" xfId="3294" xr:uid="{D8A49468-0A38-4DFF-B2C3-2DF161CAA992}"/>
    <cellStyle name="Millares 212 4 2 7 2" xfId="7537" xr:uid="{D4D76566-5239-4032-8895-9D95FB666914}"/>
    <cellStyle name="Millares 212 4 2 7 2 2" xfId="18989" xr:uid="{3E5BCB12-C210-46B5-B566-BD17C6AEC919}"/>
    <cellStyle name="Millares 212 4 2 7 2 2 2" xfId="41883" xr:uid="{F1E3C48D-DD0A-4D23-85ED-4665D19871AF}"/>
    <cellStyle name="Millares 212 4 2 7 2 3" xfId="30442" xr:uid="{5856A7BC-32EC-4685-8FDB-5B492E11DC40}"/>
    <cellStyle name="Millares 212 4 2 7 2 4" xfId="53324" xr:uid="{2EABD2E9-84DA-43BF-A01E-39D2FC9A74E2}"/>
    <cellStyle name="Millares 212 4 2 7 3" xfId="14747" xr:uid="{5D3CDD9C-01C2-40B8-90C6-C0227A9F6549}"/>
    <cellStyle name="Millares 212 4 2 7 3 2" xfId="37641" xr:uid="{82D71B45-EAAD-4E92-AC3E-379249A0B0D4}"/>
    <cellStyle name="Millares 212 4 2 7 4" xfId="26200" xr:uid="{BB8DF8D3-47D2-4D6C-8DBD-1F6441B1446E}"/>
    <cellStyle name="Millares 212 4 2 7 5" xfId="49082" xr:uid="{6A8669EF-3358-4691-9B61-0B9C7B3EB580}"/>
    <cellStyle name="Millares 212 4 2 8" xfId="3555" xr:uid="{92BD9DF4-9F8B-483B-9F1D-AB0AF6B3A565}"/>
    <cellStyle name="Millares 212 4 2 8 2" xfId="7798" xr:uid="{059367AB-EFA7-4747-B69D-8A8BD0F1D11F}"/>
    <cellStyle name="Millares 212 4 2 8 2 2" xfId="19250" xr:uid="{EF8C76ED-BA56-40FC-9280-A326770752A7}"/>
    <cellStyle name="Millares 212 4 2 8 2 2 2" xfId="42144" xr:uid="{01FF6430-0CF9-4E1D-A1F0-6C885945F159}"/>
    <cellStyle name="Millares 212 4 2 8 2 3" xfId="30703" xr:uid="{00163635-E7D7-49B6-8C61-9FEFB3612881}"/>
    <cellStyle name="Millares 212 4 2 8 2 4" xfId="53585" xr:uid="{C9577F9D-2F33-4CE4-8B22-C8EBE12E47CE}"/>
    <cellStyle name="Millares 212 4 2 8 3" xfId="15008" xr:uid="{6CB71914-D3D1-4DDF-832B-87555994DDF2}"/>
    <cellStyle name="Millares 212 4 2 8 3 2" xfId="37902" xr:uid="{33255CF4-BF99-40B8-A6A2-374090866F6C}"/>
    <cellStyle name="Millares 212 4 2 8 4" xfId="26461" xr:uid="{162BA675-F38E-4C22-A4A9-F4DEF00C949A}"/>
    <cellStyle name="Millares 212 4 2 8 5" xfId="49343" xr:uid="{4B146454-9961-4AA1-ADFE-068B93096876}"/>
    <cellStyle name="Millares 212 4 2 9" xfId="4623" xr:uid="{EAF5214B-3362-41BF-8F35-17B8B1AE4397}"/>
    <cellStyle name="Millares 212 4 2 9 2" xfId="16075" xr:uid="{88CCA805-AD10-42A8-9137-A936C98DE6FE}"/>
    <cellStyle name="Millares 212 4 2 9 2 2" xfId="38969" xr:uid="{2A5783A0-A98E-401F-82DF-250A5F3405C1}"/>
    <cellStyle name="Millares 212 4 2 9 3" xfId="27528" xr:uid="{14BF83AB-B622-4F2A-8508-05147DEDB40C}"/>
    <cellStyle name="Millares 212 4 2 9 4" xfId="50410" xr:uid="{E54C8CEB-F4C9-4227-ACF2-001720E10868}"/>
    <cellStyle name="Millares 212 4 3" xfId="540" xr:uid="{BC2485F4-49FC-4642-979F-0A886570A3A0}"/>
    <cellStyle name="Millares 212 4 3 10" xfId="46335" xr:uid="{86DFEEA1-DB84-4050-9F87-94F04D1E0E1D}"/>
    <cellStyle name="Millares 212 4 3 2" xfId="1068" xr:uid="{09A1E660-1617-4278-B388-AE3AC0A7A142}"/>
    <cellStyle name="Millares 212 4 3 2 2" xfId="2385" xr:uid="{CA49E2CB-6929-4504-8207-18F96676F86B}"/>
    <cellStyle name="Millares 212 4 3 2 2 2" xfId="6633" xr:uid="{BD890458-CE56-4621-B83E-1F9726AFE109}"/>
    <cellStyle name="Millares 212 4 3 2 2 2 2" xfId="18085" xr:uid="{1FFF7707-3FD8-4B02-B4F4-9DAAC651AC54}"/>
    <cellStyle name="Millares 212 4 3 2 2 2 2 2" xfId="40979" xr:uid="{3A72504C-1E8B-449C-8343-55DB92AA0582}"/>
    <cellStyle name="Millares 212 4 3 2 2 2 3" xfId="29538" xr:uid="{DD27BAE3-7887-4677-8540-F0B42F36F666}"/>
    <cellStyle name="Millares 212 4 3 2 2 2 4" xfId="52420" xr:uid="{427EE025-79BF-41D9-BBEF-AEAA8BE8C790}"/>
    <cellStyle name="Millares 212 4 3 2 2 3" xfId="13843" xr:uid="{D7C23C43-A858-405C-A9D4-E237EF49E38B}"/>
    <cellStyle name="Millares 212 4 3 2 2 3 2" xfId="36737" xr:uid="{8181FA2E-352B-4EA5-9C4B-EF842C223F87}"/>
    <cellStyle name="Millares 212 4 3 2 2 4" xfId="25296" xr:uid="{79DF9876-92B7-433C-AE6C-9B04D65631A5}"/>
    <cellStyle name="Millares 212 4 3 2 2 5" xfId="48179" xr:uid="{0006DC2F-A077-41B1-8696-11B4C34FCF93}"/>
    <cellStyle name="Millares 212 4 3 2 3" xfId="4229" xr:uid="{38D76AE9-1B4F-4159-888C-F566301E5B02}"/>
    <cellStyle name="Millares 212 4 3 2 3 2" xfId="8472" xr:uid="{FDF2646B-9243-4F9E-8ADE-DA5DF6960402}"/>
    <cellStyle name="Millares 212 4 3 2 3 2 2" xfId="19924" xr:uid="{8323FF7B-3605-4415-A05D-79E28D9F669A}"/>
    <cellStyle name="Millares 212 4 3 2 3 2 2 2" xfId="42818" xr:uid="{27D4CC61-F90D-4326-B262-14BF941DBB51}"/>
    <cellStyle name="Millares 212 4 3 2 3 2 3" xfId="31377" xr:uid="{E3EC4825-455C-4028-B0A6-4D1902BAD51C}"/>
    <cellStyle name="Millares 212 4 3 2 3 2 4" xfId="54259" xr:uid="{843EFCA6-553D-40D0-9296-9813F8005431}"/>
    <cellStyle name="Millares 212 4 3 2 3 3" xfId="15682" xr:uid="{38E08B2A-C8AF-43DB-858B-A84A98E67B3C}"/>
    <cellStyle name="Millares 212 4 3 2 3 3 2" xfId="38576" xr:uid="{0D35CD16-B5E6-4B62-80D0-AD3F136E5788}"/>
    <cellStyle name="Millares 212 4 3 2 3 4" xfId="27135" xr:uid="{519C1DF8-D88C-4076-9623-867D1FE72628}"/>
    <cellStyle name="Millares 212 4 3 2 3 5" xfId="50017" xr:uid="{856E9684-2697-4DF9-9C3D-C9A5EBCD1DAC}"/>
    <cellStyle name="Millares 212 4 3 2 4" xfId="5316" xr:uid="{8B1489BA-8881-42EC-B15A-24A4CBFE6224}"/>
    <cellStyle name="Millares 212 4 3 2 4 2" xfId="16768" xr:uid="{2D2B66CB-B759-4793-A628-6BA3F0683454}"/>
    <cellStyle name="Millares 212 4 3 2 4 2 2" xfId="39662" xr:uid="{F9FBDB89-06C1-48CD-A7B3-126A4FF0B448}"/>
    <cellStyle name="Millares 212 4 3 2 4 3" xfId="28221" xr:uid="{74D635AF-9A9D-40DC-AD2F-74EB47A4AB43}"/>
    <cellStyle name="Millares 212 4 3 2 4 4" xfId="51103" xr:uid="{6B57E1FD-FB90-4126-AB5A-07DBEF9A8EDD}"/>
    <cellStyle name="Millares 212 4 3 2 5" xfId="10377" xr:uid="{70946E1C-526A-4386-B9A6-CD812F28FC00}"/>
    <cellStyle name="Millares 212 4 3 2 5 2" xfId="21820" xr:uid="{AB16D9F2-DBA1-482C-B75C-AC89B2776C24}"/>
    <cellStyle name="Millares 212 4 3 2 5 2 2" xfId="44714" xr:uid="{28622792-3040-4131-B714-F4F565C6A66D}"/>
    <cellStyle name="Millares 212 4 3 2 5 3" xfId="33273" xr:uid="{914662A5-DAA4-429A-9475-2C6610A00863}"/>
    <cellStyle name="Millares 212 4 3 2 6" xfId="11461" xr:uid="{72AB98FD-90F3-4C84-B887-22892CA6668E}"/>
    <cellStyle name="Millares 212 4 3 2 6 2" xfId="22904" xr:uid="{5559B42C-971F-486B-91F2-D9EE2FB255B6}"/>
    <cellStyle name="Millares 212 4 3 2 6 2 2" xfId="45798" xr:uid="{747E6B71-0592-45C1-A9DC-7E342F03A63E}"/>
    <cellStyle name="Millares 212 4 3 2 6 3" xfId="34357" xr:uid="{9ABFE187-136B-4430-96AB-101320CCC94E}"/>
    <cellStyle name="Millares 212 4 3 2 7" xfId="12526" xr:uid="{89DD7927-20E2-427C-993A-B6BB997DC503}"/>
    <cellStyle name="Millares 212 4 3 2 7 2" xfId="35420" xr:uid="{C0D72531-AE6F-4E66-AA62-4666A1DCC6DF}"/>
    <cellStyle name="Millares 212 4 3 2 8" xfId="23979" xr:uid="{344380E2-E360-4007-AF20-36D1503150A3}"/>
    <cellStyle name="Millares 212 4 3 2 9" xfId="46862" xr:uid="{20E296FD-1B0F-4B05-A059-80002627D4C0}"/>
    <cellStyle name="Millares 212 4 3 3" xfId="1858" xr:uid="{D07F4A08-3D05-42CF-8624-1060CC978FC8}"/>
    <cellStyle name="Millares 212 4 3 3 2" xfId="6106" xr:uid="{49BB05E0-18ED-4704-B1FE-430EBE3AED93}"/>
    <cellStyle name="Millares 212 4 3 3 2 2" xfId="17558" xr:uid="{5A31A52A-4E7E-4554-836A-2803E7D1B0D6}"/>
    <cellStyle name="Millares 212 4 3 3 2 2 2" xfId="40452" xr:uid="{51A868AB-2E9A-48FD-B1D3-62AAE4AD1673}"/>
    <cellStyle name="Millares 212 4 3 3 2 3" xfId="29011" xr:uid="{16FB7F87-36F1-4486-A764-E8A5EFE343C0}"/>
    <cellStyle name="Millares 212 4 3 3 2 4" xfId="51893" xr:uid="{8B383919-7745-47F9-9B51-8F03BBB5790F}"/>
    <cellStyle name="Millares 212 4 3 3 3" xfId="13316" xr:uid="{EF5D870B-E089-4A16-8B4E-B333B87CFE92}"/>
    <cellStyle name="Millares 212 4 3 3 3 2" xfId="36210" xr:uid="{3CCABAA1-4E0F-41A6-878C-209F9F5D61CC}"/>
    <cellStyle name="Millares 212 4 3 3 4" xfId="24769" xr:uid="{E6E7EE20-D991-4CD2-A37C-9CBFC62FF473}"/>
    <cellStyle name="Millares 212 4 3 3 5" xfId="47652" xr:uid="{08BF3663-4D42-426F-823B-AA4082325FAB}"/>
    <cellStyle name="Millares 212 4 3 4" xfId="3702" xr:uid="{C08232D6-15D9-451E-A7E2-6BC8FB1A18BD}"/>
    <cellStyle name="Millares 212 4 3 4 2" xfId="7945" xr:uid="{39A88D77-8C6D-4628-A356-A10830382281}"/>
    <cellStyle name="Millares 212 4 3 4 2 2" xfId="19397" xr:uid="{82995A5D-8494-47A5-8E42-BD3B134760B2}"/>
    <cellStyle name="Millares 212 4 3 4 2 2 2" xfId="42291" xr:uid="{0ED03D96-ABF5-4560-A7A3-47619F124328}"/>
    <cellStyle name="Millares 212 4 3 4 2 3" xfId="30850" xr:uid="{DFEE977E-F472-4D80-9DE7-9182D22D4A3C}"/>
    <cellStyle name="Millares 212 4 3 4 2 4" xfId="53732" xr:uid="{989CC37C-E29E-4F8A-80AE-932F7191C31D}"/>
    <cellStyle name="Millares 212 4 3 4 3" xfId="15155" xr:uid="{F1BFF7E9-7629-429F-A1D9-C6F8C05A0F4E}"/>
    <cellStyle name="Millares 212 4 3 4 3 2" xfId="38049" xr:uid="{414A5868-7644-461B-A4EC-EC17AFCD0F79}"/>
    <cellStyle name="Millares 212 4 3 4 4" xfId="26608" xr:uid="{E3ECA27C-EE99-4771-B891-BD26FEB6EF20}"/>
    <cellStyle name="Millares 212 4 3 4 5" xfId="49490" xr:uid="{D31B9765-E7A1-4D62-8A5D-B1ADEAA8D084}"/>
    <cellStyle name="Millares 212 4 3 5" xfId="4789" xr:uid="{9A730AFF-3CF2-4159-8B8A-25F88A6439C5}"/>
    <cellStyle name="Millares 212 4 3 5 2" xfId="16241" xr:uid="{EE7C3F32-2A8D-480B-939F-9D77CE48221B}"/>
    <cellStyle name="Millares 212 4 3 5 2 2" xfId="39135" xr:uid="{FB3F2F15-5BD5-498F-AD62-695FA4A7A261}"/>
    <cellStyle name="Millares 212 4 3 5 3" xfId="27694" xr:uid="{B4CEFDAC-E9E0-4544-B446-344A4B7077F2}"/>
    <cellStyle name="Millares 212 4 3 5 4" xfId="50576" xr:uid="{F2C4E4A3-637A-4AF5-9C70-084D0C67C4C9}"/>
    <cellStyle name="Millares 212 4 3 6" xfId="9850" xr:uid="{A5E6C2E6-3FCA-4F89-B394-C91C917C2C6D}"/>
    <cellStyle name="Millares 212 4 3 6 2" xfId="21293" xr:uid="{0DE8ED21-A325-4341-A2FC-703C22A93CD3}"/>
    <cellStyle name="Millares 212 4 3 6 2 2" xfId="44187" xr:uid="{B1D41DB3-601B-483A-9099-48D7A35784A1}"/>
    <cellStyle name="Millares 212 4 3 6 3" xfId="32746" xr:uid="{7063A429-84DF-4810-8F3E-CBBFEB589300}"/>
    <cellStyle name="Millares 212 4 3 7" xfId="10934" xr:uid="{7006CE3B-3E96-4BCF-A760-FC6D75D18812}"/>
    <cellStyle name="Millares 212 4 3 7 2" xfId="22377" xr:uid="{380483CC-2914-43B1-8A1C-4EA28187B5D8}"/>
    <cellStyle name="Millares 212 4 3 7 2 2" xfId="45271" xr:uid="{143B0695-42E7-4CFB-8E0D-E4D5F7C85E13}"/>
    <cellStyle name="Millares 212 4 3 7 3" xfId="33830" xr:uid="{8B582CE8-E281-48E0-8BEA-74A17E97BA09}"/>
    <cellStyle name="Millares 212 4 3 8" xfId="11999" xr:uid="{979F659E-8D46-4BD4-AEBF-B5A3763F667A}"/>
    <cellStyle name="Millares 212 4 3 8 2" xfId="34893" xr:uid="{228AB340-C8E7-403C-9A5C-2FD9E28208C2}"/>
    <cellStyle name="Millares 212 4 3 9" xfId="23452" xr:uid="{1837FD9F-B236-40DE-BF43-91B7A162C14A}"/>
    <cellStyle name="Millares 212 4 4" xfId="805" xr:uid="{7170D876-CD18-4F99-BA07-C441018FF188}"/>
    <cellStyle name="Millares 212 4 4 2" xfId="2122" xr:uid="{6455EA9B-D927-40B2-BDF8-8820D212826F}"/>
    <cellStyle name="Millares 212 4 4 2 2" xfId="6370" xr:uid="{89CB4468-C3B6-484D-BA10-BA06E22C1D8C}"/>
    <cellStyle name="Millares 212 4 4 2 2 2" xfId="17822" xr:uid="{A43821D6-75C3-4581-ACF9-27E2153FA58A}"/>
    <cellStyle name="Millares 212 4 4 2 2 2 2" xfId="40716" xr:uid="{C3370359-016B-4569-9776-35D0536D43BF}"/>
    <cellStyle name="Millares 212 4 4 2 2 3" xfId="29275" xr:uid="{BD2708E9-3D95-4424-9992-DD058F11724E}"/>
    <cellStyle name="Millares 212 4 4 2 2 4" xfId="52157" xr:uid="{35E41E8E-7B87-47FE-86C3-0B837B776ADF}"/>
    <cellStyle name="Millares 212 4 4 2 3" xfId="13580" xr:uid="{93F33F5E-5472-41EF-9B79-939873F3785E}"/>
    <cellStyle name="Millares 212 4 4 2 3 2" xfId="36474" xr:uid="{A95AC56A-AB6B-442B-9901-2109B42775C2}"/>
    <cellStyle name="Millares 212 4 4 2 4" xfId="25033" xr:uid="{D56B7FF6-3021-4E5E-86E8-71178FA2CB2C}"/>
    <cellStyle name="Millares 212 4 4 2 5" xfId="47916" xr:uid="{0CD4DBF0-83D1-452F-95C5-EEB621296D4E}"/>
    <cellStyle name="Millares 212 4 4 3" xfId="3966" xr:uid="{CDEB9967-4A84-40BB-B7D1-8E2039964F1E}"/>
    <cellStyle name="Millares 212 4 4 3 2" xfId="8209" xr:uid="{B443124E-F6AD-4225-AAD5-41DB3AC2C7AB}"/>
    <cellStyle name="Millares 212 4 4 3 2 2" xfId="19661" xr:uid="{530575D8-801A-49B0-A2F5-C4CDDF8CA3CF}"/>
    <cellStyle name="Millares 212 4 4 3 2 2 2" xfId="42555" xr:uid="{55BF84EC-CCE9-49BF-933E-3166F8D11665}"/>
    <cellStyle name="Millares 212 4 4 3 2 3" xfId="31114" xr:uid="{4862F3CD-22B5-4E7D-B84E-F5208451E13E}"/>
    <cellStyle name="Millares 212 4 4 3 2 4" xfId="53996" xr:uid="{E055163D-2EC3-4762-A197-976E734A4C3F}"/>
    <cellStyle name="Millares 212 4 4 3 3" xfId="15419" xr:uid="{D0CFABE6-929A-4019-BD78-C594710D6D89}"/>
    <cellStyle name="Millares 212 4 4 3 3 2" xfId="38313" xr:uid="{4EBFF1FD-8AD8-44F3-B302-A6E32FC677A9}"/>
    <cellStyle name="Millares 212 4 4 3 4" xfId="26872" xr:uid="{A1A4F83A-336B-4865-B657-BA4BFB7BD08C}"/>
    <cellStyle name="Millares 212 4 4 3 5" xfId="49754" xr:uid="{8C64B352-F97C-4556-9D42-5D7C199AC23E}"/>
    <cellStyle name="Millares 212 4 4 4" xfId="5053" xr:uid="{58B163C7-BCC4-4111-9272-41D203073FA3}"/>
    <cellStyle name="Millares 212 4 4 4 2" xfId="16505" xr:uid="{277D86D6-1B4E-410A-BBEC-5F2ED5808B29}"/>
    <cellStyle name="Millares 212 4 4 4 2 2" xfId="39399" xr:uid="{21997EC8-56C9-4803-B1AE-15ECAD899B3C}"/>
    <cellStyle name="Millares 212 4 4 4 3" xfId="27958" xr:uid="{08BF4185-E575-4FA4-8371-C6F0FC880553}"/>
    <cellStyle name="Millares 212 4 4 4 4" xfId="50840" xr:uid="{E049DCE3-CC4B-4280-AB6C-FC63C046EE9C}"/>
    <cellStyle name="Millares 212 4 4 5" xfId="10114" xr:uid="{7A541BFD-1F2E-499A-9E9E-C30EF42DBA16}"/>
    <cellStyle name="Millares 212 4 4 5 2" xfId="21557" xr:uid="{C350F69B-9282-41C3-B737-D3D87DAF0FBC}"/>
    <cellStyle name="Millares 212 4 4 5 2 2" xfId="44451" xr:uid="{00ED594A-1748-4C4B-A580-28C3484C2F96}"/>
    <cellStyle name="Millares 212 4 4 5 3" xfId="33010" xr:uid="{DF7C4CC4-4DE7-437D-AAE7-61A9E1019A05}"/>
    <cellStyle name="Millares 212 4 4 6" xfId="11198" xr:uid="{52C353A4-E1E4-4026-B784-93892C8F0805}"/>
    <cellStyle name="Millares 212 4 4 6 2" xfId="22641" xr:uid="{2F102AED-862E-4165-A5B1-EB7E10AFE9E8}"/>
    <cellStyle name="Millares 212 4 4 6 2 2" xfId="45535" xr:uid="{09DA7D07-C86B-4697-AF5E-33ABC6B4AB91}"/>
    <cellStyle name="Millares 212 4 4 6 3" xfId="34094" xr:uid="{D97E3857-C8B4-4CCE-8099-ADD8D9E81ED8}"/>
    <cellStyle name="Millares 212 4 4 7" xfId="12263" xr:uid="{7525CE1A-FA12-4D77-AFCA-04EB27847BF3}"/>
    <cellStyle name="Millares 212 4 4 7 2" xfId="35157" xr:uid="{5F13F1F9-18A3-41F2-9802-4486D4E3BA00}"/>
    <cellStyle name="Millares 212 4 4 8" xfId="23716" xr:uid="{4C3814F0-92E2-4427-B686-0D6B5F3B425F}"/>
    <cellStyle name="Millares 212 4 4 9" xfId="46599" xr:uid="{E8EAF01B-66BD-4DDB-9683-B42700C4699B}"/>
    <cellStyle name="Millares 212 4 5" xfId="1333" xr:uid="{03C46500-3BD1-4769-8DD0-2BBF1372C2CC}"/>
    <cellStyle name="Millares 212 4 5 2" xfId="2650" xr:uid="{B392862E-5B52-4049-A0E1-E947617B902E}"/>
    <cellStyle name="Millares 212 4 5 2 2" xfId="6898" xr:uid="{C7787219-7C97-4141-A60A-68A47BD3F755}"/>
    <cellStyle name="Millares 212 4 5 2 2 2" xfId="18350" xr:uid="{B5639B09-EA53-479F-B1E7-B0CD4373F819}"/>
    <cellStyle name="Millares 212 4 5 2 2 2 2" xfId="41244" xr:uid="{E2A37B23-EDAF-4A79-B804-C5FB7D89CD4D}"/>
    <cellStyle name="Millares 212 4 5 2 2 3" xfId="29803" xr:uid="{605F3DA6-CB2E-4159-9B47-ABDB8BE3B96F}"/>
    <cellStyle name="Millares 212 4 5 2 2 4" xfId="52685" xr:uid="{1D6F73FF-A47C-4819-926F-EEDC3C53430D}"/>
    <cellStyle name="Millares 212 4 5 2 3" xfId="14108" xr:uid="{ADF482B1-2445-469F-8BB1-84D6A6650B17}"/>
    <cellStyle name="Millares 212 4 5 2 3 2" xfId="37002" xr:uid="{E7610CD2-0CC1-4522-BDF3-2C1255800A45}"/>
    <cellStyle name="Millares 212 4 5 2 4" xfId="25561" xr:uid="{EBC56FC8-2ADD-4958-8F1A-1B6B909D3119}"/>
    <cellStyle name="Millares 212 4 5 2 5" xfId="48444" xr:uid="{0A2E8FDD-C847-4F7C-825A-7273FB7D3429}"/>
    <cellStyle name="Millares 212 4 5 3" xfId="5581" xr:uid="{26B2BD79-D7D6-47ED-972F-B04FA4095968}"/>
    <cellStyle name="Millares 212 4 5 3 2" xfId="17033" xr:uid="{33F3A9A6-DD27-4C0D-8E73-E27946B354B1}"/>
    <cellStyle name="Millares 212 4 5 3 2 2" xfId="39927" xr:uid="{78F75B54-E07E-47A8-B872-198A557F4AAE}"/>
    <cellStyle name="Millares 212 4 5 3 3" xfId="28486" xr:uid="{E11F101E-4137-48A2-BA8C-9328C0F37404}"/>
    <cellStyle name="Millares 212 4 5 3 4" xfId="51368" xr:uid="{C161D1AB-A402-47C4-96FB-EEF9E7C75EB4}"/>
    <cellStyle name="Millares 212 4 5 4" xfId="12791" xr:uid="{19A43478-0999-4708-8A80-444DF0B31198}"/>
    <cellStyle name="Millares 212 4 5 4 2" xfId="35685" xr:uid="{C0376215-DC0D-4D2C-A521-80DCD4AC908E}"/>
    <cellStyle name="Millares 212 4 5 5" xfId="24244" xr:uid="{D973D9CF-FC8F-4EF2-A7AD-91C0672053FA}"/>
    <cellStyle name="Millares 212 4 5 6" xfId="47127" xr:uid="{4A9CFC86-C9DE-43A0-B60B-6939E19C4FA7}"/>
    <cellStyle name="Millares 212 4 6" xfId="1595" xr:uid="{801D6C17-FB31-4629-B4EF-464536FFC1FF}"/>
    <cellStyle name="Millares 212 4 6 2" xfId="5843" xr:uid="{030E98B7-555C-4514-BE01-DDACB38B1F7E}"/>
    <cellStyle name="Millares 212 4 6 2 2" xfId="17295" xr:uid="{52535727-B66E-4A98-9798-FAF73BB139D5}"/>
    <cellStyle name="Millares 212 4 6 2 2 2" xfId="40189" xr:uid="{663BAE38-26E2-4E15-85A7-7CB5B0612F71}"/>
    <cellStyle name="Millares 212 4 6 2 3" xfId="28748" xr:uid="{EB0F2671-17F7-4424-9F5E-A65594C09AAF}"/>
    <cellStyle name="Millares 212 4 6 2 4" xfId="51630" xr:uid="{D0604E67-D909-4861-A56E-ECAC944AA4C1}"/>
    <cellStyle name="Millares 212 4 6 3" xfId="13053" xr:uid="{09AD7568-7B22-45BE-83A5-3624932DD76E}"/>
    <cellStyle name="Millares 212 4 6 3 2" xfId="35947" xr:uid="{EC5A7997-4D93-46CA-8405-B44F809449DF}"/>
    <cellStyle name="Millares 212 4 6 4" xfId="24506" xr:uid="{74A7157D-19BB-4B80-952F-51A68874427A}"/>
    <cellStyle name="Millares 212 4 6 5" xfId="47389" xr:uid="{2E5CBCFF-22A5-4D43-ADDC-CDB471BBBF0B}"/>
    <cellStyle name="Millares 212 4 7" xfId="2918" xr:uid="{37E90141-5015-4301-AAA6-2F31AFCE076B}"/>
    <cellStyle name="Millares 212 4 7 2" xfId="7161" xr:uid="{D985DC01-C6E9-42BC-AF79-BB934A89237D}"/>
    <cellStyle name="Millares 212 4 7 2 2" xfId="18613" xr:uid="{222D5757-D7ED-4595-A959-E5F4493C2E8D}"/>
    <cellStyle name="Millares 212 4 7 2 2 2" xfId="41507" xr:uid="{33E8E7FE-C6FC-40AF-8278-F33D9F4B5D08}"/>
    <cellStyle name="Millares 212 4 7 2 3" xfId="30066" xr:uid="{0CF79EB6-6FAF-47DE-A0F7-5CF1DBE27C26}"/>
    <cellStyle name="Millares 212 4 7 2 4" xfId="52948" xr:uid="{CD18776B-F617-4931-BD4B-E91CBECA567C}"/>
    <cellStyle name="Millares 212 4 7 3" xfId="14371" xr:uid="{15BA1E21-AB4B-45AF-A36F-59DB8BEE204C}"/>
    <cellStyle name="Millares 212 4 7 3 2" xfId="37265" xr:uid="{A8D24781-7B6B-4615-B44E-B50E8B21BDA6}"/>
    <cellStyle name="Millares 212 4 7 4" xfId="25824" xr:uid="{7DF6D78F-F2D4-47A2-BB86-3DC65BD668D9}"/>
    <cellStyle name="Millares 212 4 7 5" xfId="48706" xr:uid="{64013F40-0B78-4D25-A4EA-3A7E12CB76B5}"/>
    <cellStyle name="Millares 212 4 8" xfId="3178" xr:uid="{4E2B785B-94E1-4FC9-8A4B-D350A7B79E2B}"/>
    <cellStyle name="Millares 212 4 8 2" xfId="7421" xr:uid="{F8A6D060-A7FF-4E5B-920C-7D8C195A0BDF}"/>
    <cellStyle name="Millares 212 4 8 2 2" xfId="18873" xr:uid="{B5C3CCA2-0463-4C44-AFE2-6440EC4EB900}"/>
    <cellStyle name="Millares 212 4 8 2 2 2" xfId="41767" xr:uid="{DF29CA00-A075-40CE-B4B5-0CA17C3F3BDF}"/>
    <cellStyle name="Millares 212 4 8 2 3" xfId="30326" xr:uid="{C2C8929B-FE83-4D99-B1BC-36FA690634DC}"/>
    <cellStyle name="Millares 212 4 8 2 4" xfId="53208" xr:uid="{3589D215-EE10-4DF1-B2CB-092D12AA6EF6}"/>
    <cellStyle name="Millares 212 4 8 3" xfId="14631" xr:uid="{04BCB1C2-C3E6-43C3-9106-00C71F8B3BCA}"/>
    <cellStyle name="Millares 212 4 8 3 2" xfId="37525" xr:uid="{EBF7E8D6-16CC-4BFE-969B-71D686F7F17C}"/>
    <cellStyle name="Millares 212 4 8 4" xfId="26084" xr:uid="{1ED39F24-ACD8-4757-A1BB-232048210C9A}"/>
    <cellStyle name="Millares 212 4 8 5" xfId="48966" xr:uid="{E1CBF46F-3D5F-4D3A-B691-4812F560A96C}"/>
    <cellStyle name="Millares 212 4 9" xfId="3439" xr:uid="{45848160-8E29-4D63-A52D-C75BA54F8676}"/>
    <cellStyle name="Millares 212 4 9 2" xfId="7682" xr:uid="{9CBDA0BD-B545-4E38-B977-1A2DD409264C}"/>
    <cellStyle name="Millares 212 4 9 2 2" xfId="19134" xr:uid="{118E0F45-12EF-421C-A1BA-76A0EB19C096}"/>
    <cellStyle name="Millares 212 4 9 2 2 2" xfId="42028" xr:uid="{83CD5F05-D100-4DB5-8077-8486E5B316B9}"/>
    <cellStyle name="Millares 212 4 9 2 3" xfId="30587" xr:uid="{F0307F2B-B053-4409-98DA-1FDEFC8F6905}"/>
    <cellStyle name="Millares 212 4 9 2 4" xfId="53469" xr:uid="{1B741BBF-EA02-41E0-B2AC-B34A21E808C7}"/>
    <cellStyle name="Millares 212 4 9 3" xfId="14892" xr:uid="{73810BFE-AA01-459B-8B8F-16655A736602}"/>
    <cellStyle name="Millares 212 4 9 3 2" xfId="37786" xr:uid="{AD151373-8334-4C18-805E-BFDA31159246}"/>
    <cellStyle name="Millares 212 4 9 4" xfId="26345" xr:uid="{E5E9B3D6-6CE5-48D0-8CDC-ADD222AD8CAB}"/>
    <cellStyle name="Millares 212 4 9 5" xfId="49227" xr:uid="{F8D3FEBA-DD3A-4B39-9BD3-F98863D89EC2}"/>
    <cellStyle name="Millares 212 5" xfId="291" xr:uid="{801864F2-C8AC-4EB3-86E9-EE8457F1A8BB}"/>
    <cellStyle name="Millares 212 5 10" xfId="4525" xr:uid="{DCFB895B-4D17-4D4F-ADDC-81F650FB5D44}"/>
    <cellStyle name="Millares 212 5 10 2" xfId="15977" xr:uid="{E2529F3C-CB0C-43C2-A04C-FD9DE3FB9CE0}"/>
    <cellStyle name="Millares 212 5 10 2 2" xfId="38871" xr:uid="{0A311A37-3C72-4587-AC67-6746972AB437}"/>
    <cellStyle name="Millares 212 5 10 3" xfId="27430" xr:uid="{C3347051-C0DA-4FC8-BDFC-FC1B50C45E03}"/>
    <cellStyle name="Millares 212 5 10 4" xfId="50312" xr:uid="{0F3E8D77-0203-49B9-9070-8445BA0733B4}"/>
    <cellStyle name="Millares 212 5 11" xfId="8805" xr:uid="{E91E819C-5D49-4CE4-93A4-7F4F57FEB900}"/>
    <cellStyle name="Millares 212 5 11 2" xfId="20249" xr:uid="{795926FA-B035-4DCF-B443-DB529D35B1FE}"/>
    <cellStyle name="Millares 212 5 11 2 2" xfId="43143" xr:uid="{09B36F21-98E1-437F-B663-A4F578AA6181}"/>
    <cellStyle name="Millares 212 5 11 3" xfId="31702" xr:uid="{6280322D-8D50-49D3-A3BF-BBB00238D93A}"/>
    <cellStyle name="Millares 212 5 11 4" xfId="54584" xr:uid="{FAB7D02D-6C4C-4024-837E-3960F310390B}"/>
    <cellStyle name="Millares 212 5 12" xfId="9067" xr:uid="{FABA3D9A-4734-4BBD-BD37-D2B1BA337B0A}"/>
    <cellStyle name="Millares 212 5 12 2" xfId="20511" xr:uid="{A365647F-E241-450B-A42B-BE9B884E2617}"/>
    <cellStyle name="Millares 212 5 12 2 2" xfId="43405" xr:uid="{DB92BBFE-C813-4293-9222-5AD8AF69F238}"/>
    <cellStyle name="Millares 212 5 12 3" xfId="31964" xr:uid="{1C6F5CD6-3FF6-4217-A31D-0E781C1E3602}"/>
    <cellStyle name="Millares 212 5 12 4" xfId="54846" xr:uid="{22EE09A7-F820-4640-93D1-7D22E9E7B2D9}"/>
    <cellStyle name="Millares 212 5 13" xfId="9334" xr:uid="{A35F1F10-8357-482D-AD1A-AFB0BF70F3F3}"/>
    <cellStyle name="Millares 212 5 13 2" xfId="20778" xr:uid="{51C5B37C-143B-4907-ABFC-B6043C53A1EE}"/>
    <cellStyle name="Millares 212 5 13 2 2" xfId="43672" xr:uid="{A6E6DBB8-C541-4135-B3F5-72929A74B462}"/>
    <cellStyle name="Millares 212 5 13 3" xfId="32231" xr:uid="{59E1FEC0-3FA6-4DE4-92B5-ED28132B5558}"/>
    <cellStyle name="Millares 212 5 13 4" xfId="55113" xr:uid="{A177FB23-DE8A-4BAE-AEF4-9897B4A870F5}"/>
    <cellStyle name="Millares 212 5 14" xfId="9606" xr:uid="{8AD45A0D-2607-4630-8968-5FB8324D69A0}"/>
    <cellStyle name="Millares 212 5 14 2" xfId="21049" xr:uid="{C714F20C-9EF6-4DFB-BE14-75EFE72CD7AA}"/>
    <cellStyle name="Millares 212 5 14 2 2" xfId="43943" xr:uid="{BE7145E7-BA34-4731-9AA6-D58FA75F7FE1}"/>
    <cellStyle name="Millares 212 5 14 3" xfId="32502" xr:uid="{3E13E577-1B00-4363-89DD-357A2F8E18AF}"/>
    <cellStyle name="Millares 212 5 15" xfId="10690" xr:uid="{852B20F0-9DDF-4759-85F3-D244244AC9D5}"/>
    <cellStyle name="Millares 212 5 15 2" xfId="22133" xr:uid="{C21C5BBB-A6AB-451F-92C3-96E07A222D72}"/>
    <cellStyle name="Millares 212 5 15 2 2" xfId="45027" xr:uid="{BBBAF62D-391C-40E4-BA0F-6BC81EB86775}"/>
    <cellStyle name="Millares 212 5 15 3" xfId="33586" xr:uid="{77F96927-7C65-494E-AD32-4922F96C5AEA}"/>
    <cellStyle name="Millares 212 5 16" xfId="11755" xr:uid="{90BD83E1-CE53-4195-A4AE-D3BF24590F96}"/>
    <cellStyle name="Millares 212 5 16 2" xfId="34649" xr:uid="{F0B00D61-0682-4915-A945-47CF6D933E4D}"/>
    <cellStyle name="Millares 212 5 17" xfId="23208" xr:uid="{EFA4C8C6-F6CA-4971-B876-74A14E7A6C23}"/>
    <cellStyle name="Millares 212 5 18" xfId="46091" xr:uid="{CE467210-D3C9-45D6-97DD-FC11B3FF3B2A}"/>
    <cellStyle name="Millares 212 5 2" xfId="412" xr:uid="{D2BE9564-6373-45E5-8F4C-869C10F75554}"/>
    <cellStyle name="Millares 212 5 2 10" xfId="8921" xr:uid="{5D26B776-E4CC-4287-AC2A-6BDE22A37176}"/>
    <cellStyle name="Millares 212 5 2 10 2" xfId="20365" xr:uid="{7AF41DF3-CFE8-480C-8E36-C84EC52F2C1E}"/>
    <cellStyle name="Millares 212 5 2 10 2 2" xfId="43259" xr:uid="{CDBA7BE2-0DB5-42D1-BAD3-EC47489DDF68}"/>
    <cellStyle name="Millares 212 5 2 10 3" xfId="31818" xr:uid="{EE333DFC-7EA3-4927-BCEB-16860E53E51C}"/>
    <cellStyle name="Millares 212 5 2 10 4" xfId="54700" xr:uid="{0243685C-05E8-4E4A-810E-CA1A4481ABE3}"/>
    <cellStyle name="Millares 212 5 2 11" xfId="9183" xr:uid="{C84A1A61-6BA6-4B83-9FB3-C4C36E7FB18E}"/>
    <cellStyle name="Millares 212 5 2 11 2" xfId="20627" xr:uid="{D21DFADC-7B74-402E-8EB3-A9C1B83CDC9B}"/>
    <cellStyle name="Millares 212 5 2 11 2 2" xfId="43521" xr:uid="{AEF3671B-0E01-4C88-A081-97ED4697B3B3}"/>
    <cellStyle name="Millares 212 5 2 11 3" xfId="32080" xr:uid="{868FA055-793B-44C9-98B5-8A6DEA5D16EF}"/>
    <cellStyle name="Millares 212 5 2 11 4" xfId="54962" xr:uid="{375FCF0D-65CC-4E2F-887A-C3A164F7B5FB}"/>
    <cellStyle name="Millares 212 5 2 12" xfId="9450" xr:uid="{8F0AC959-3FAB-4CD8-A34F-ED6F34DAC457}"/>
    <cellStyle name="Millares 212 5 2 12 2" xfId="20894" xr:uid="{BBFAE6E6-FE72-41B0-BA39-CF5DB3B0F43A}"/>
    <cellStyle name="Millares 212 5 2 12 2 2" xfId="43788" xr:uid="{D1E24222-ED12-4161-8720-F2C923D376C3}"/>
    <cellStyle name="Millares 212 5 2 12 3" xfId="32347" xr:uid="{14D3A50B-158F-420A-831D-D8A0A437F415}"/>
    <cellStyle name="Millares 212 5 2 12 4" xfId="55229" xr:uid="{B390C605-DA25-419C-AA88-060C751483FF}"/>
    <cellStyle name="Millares 212 5 2 13" xfId="9722" xr:uid="{DA72A9D4-EC5C-4A92-B549-9E3554A228F5}"/>
    <cellStyle name="Millares 212 5 2 13 2" xfId="21165" xr:uid="{6300B29D-300B-4251-8A94-382FD9824791}"/>
    <cellStyle name="Millares 212 5 2 13 2 2" xfId="44059" xr:uid="{18D353BF-89C3-480A-9CC3-28E692052AC5}"/>
    <cellStyle name="Millares 212 5 2 13 3" xfId="32618" xr:uid="{2B1E25BD-F919-4944-B1E2-D39A51A4985A}"/>
    <cellStyle name="Millares 212 5 2 14" xfId="10806" xr:uid="{FC7AED57-14A6-438D-8F8F-1D973A566E00}"/>
    <cellStyle name="Millares 212 5 2 14 2" xfId="22249" xr:uid="{7111BE71-E4A5-4B9C-9F80-7C3AD232087D}"/>
    <cellStyle name="Millares 212 5 2 14 2 2" xfId="45143" xr:uid="{5E354B01-3C0F-4F59-8176-4F2B53AB3454}"/>
    <cellStyle name="Millares 212 5 2 14 3" xfId="33702" xr:uid="{FDA2D787-055D-4A80-9270-F90DAA7E4192}"/>
    <cellStyle name="Millares 212 5 2 15" xfId="11871" xr:uid="{A77E2240-E3A6-46EC-B573-056C2ED7AE42}"/>
    <cellStyle name="Millares 212 5 2 15 2" xfId="34765" xr:uid="{5F9E4B93-948D-4848-9917-1CAC814EEDB9}"/>
    <cellStyle name="Millares 212 5 2 16" xfId="23324" xr:uid="{8180F1F7-B4DB-4CD8-9878-426AC6ABC7DD}"/>
    <cellStyle name="Millares 212 5 2 17" xfId="46207" xr:uid="{C9A48D19-C5BB-43CE-892D-ADCE1F805D25}"/>
    <cellStyle name="Millares 212 5 2 2" xfId="675" xr:uid="{5D8FE1B0-508D-45A5-840A-E2D57E9ECA3B}"/>
    <cellStyle name="Millares 212 5 2 2 10" xfId="46470" xr:uid="{09F7CBF8-210D-4653-A059-834DF3E4CCEE}"/>
    <cellStyle name="Millares 212 5 2 2 2" xfId="1203" xr:uid="{D81C8B25-3870-4438-8C76-FF5AEBCDCBD3}"/>
    <cellStyle name="Millares 212 5 2 2 2 2" xfId="2520" xr:uid="{E835EE17-4838-405E-8585-D0AD8DC0E659}"/>
    <cellStyle name="Millares 212 5 2 2 2 2 2" xfId="6768" xr:uid="{095E3629-E2E0-4403-9C4E-BD4307ACA946}"/>
    <cellStyle name="Millares 212 5 2 2 2 2 2 2" xfId="18220" xr:uid="{4E1302A5-6A0D-4350-93A0-C3A155F76525}"/>
    <cellStyle name="Millares 212 5 2 2 2 2 2 2 2" xfId="41114" xr:uid="{FD0B78E6-E8C1-4DBE-89E8-0902A07A4BB4}"/>
    <cellStyle name="Millares 212 5 2 2 2 2 2 3" xfId="29673" xr:uid="{FB625FFE-CA4E-4E52-94B4-05F3FC7D37AD}"/>
    <cellStyle name="Millares 212 5 2 2 2 2 2 4" xfId="52555" xr:uid="{A914744D-20B2-4C20-B07A-43599B86135C}"/>
    <cellStyle name="Millares 212 5 2 2 2 2 3" xfId="13978" xr:uid="{7E54174B-AD19-42E0-86DC-D0B2E5A1F3E6}"/>
    <cellStyle name="Millares 212 5 2 2 2 2 3 2" xfId="36872" xr:uid="{45E7ADBA-94EC-4F22-9295-F986018BFBEE}"/>
    <cellStyle name="Millares 212 5 2 2 2 2 4" xfId="25431" xr:uid="{CF845A73-5453-4C90-AAE7-F61AE89AFBC8}"/>
    <cellStyle name="Millares 212 5 2 2 2 2 5" xfId="48314" xr:uid="{AB95FF3C-E633-40DF-9EBB-978FFF04CCF8}"/>
    <cellStyle name="Millares 212 5 2 2 2 3" xfId="4364" xr:uid="{6B649E1A-F4D5-4B39-BCE5-0669A1858E08}"/>
    <cellStyle name="Millares 212 5 2 2 2 3 2" xfId="8607" xr:uid="{4F370728-BD24-47C7-8529-724A2A6720C0}"/>
    <cellStyle name="Millares 212 5 2 2 2 3 2 2" xfId="20059" xr:uid="{6771D374-0D13-4CDF-9E72-28411F38EF07}"/>
    <cellStyle name="Millares 212 5 2 2 2 3 2 2 2" xfId="42953" xr:uid="{42D58ADE-0FA3-4FA9-8A0C-917504FA1BAC}"/>
    <cellStyle name="Millares 212 5 2 2 2 3 2 3" xfId="31512" xr:uid="{3CC6137A-C946-4C25-8882-18214558374B}"/>
    <cellStyle name="Millares 212 5 2 2 2 3 2 4" xfId="54394" xr:uid="{37946929-13F4-492E-AEBE-2D4EF6D7190E}"/>
    <cellStyle name="Millares 212 5 2 2 2 3 3" xfId="15817" xr:uid="{37D6A135-61C5-40A3-8484-B891E2954BD5}"/>
    <cellStyle name="Millares 212 5 2 2 2 3 3 2" xfId="38711" xr:uid="{EB377442-F7C8-4C63-B6FB-5E6C12188A59}"/>
    <cellStyle name="Millares 212 5 2 2 2 3 4" xfId="27270" xr:uid="{493EF031-EC58-46FC-9CCE-EEAF14821294}"/>
    <cellStyle name="Millares 212 5 2 2 2 3 5" xfId="50152" xr:uid="{B5837707-DF06-4750-86B6-A9C782274A31}"/>
    <cellStyle name="Millares 212 5 2 2 2 4" xfId="5451" xr:uid="{C6868C20-770B-4A39-8C78-07D1540C507E}"/>
    <cellStyle name="Millares 212 5 2 2 2 4 2" xfId="16903" xr:uid="{48C249F8-368D-4DC6-9DA8-A33E5004E109}"/>
    <cellStyle name="Millares 212 5 2 2 2 4 2 2" xfId="39797" xr:uid="{BEBB1AF7-B168-4AA3-B442-5C284E0C843A}"/>
    <cellStyle name="Millares 212 5 2 2 2 4 3" xfId="28356" xr:uid="{F8BEF955-D459-4103-9909-45CD281A6153}"/>
    <cellStyle name="Millares 212 5 2 2 2 4 4" xfId="51238" xr:uid="{FC03B93F-E8FD-4A0D-B95A-051BAAC28E67}"/>
    <cellStyle name="Millares 212 5 2 2 2 5" xfId="10512" xr:uid="{40171DAC-92B9-4BDB-AC78-AB46C8FA6EE0}"/>
    <cellStyle name="Millares 212 5 2 2 2 5 2" xfId="21955" xr:uid="{7512363A-F399-40CB-9DAD-CB8110224ADC}"/>
    <cellStyle name="Millares 212 5 2 2 2 5 2 2" xfId="44849" xr:uid="{A847BD65-D1A1-435F-A3BE-2F60D2B4C5AA}"/>
    <cellStyle name="Millares 212 5 2 2 2 5 3" xfId="33408" xr:uid="{2F8B64FF-9D8E-4FED-97CE-C922A8657A09}"/>
    <cellStyle name="Millares 212 5 2 2 2 6" xfId="11596" xr:uid="{507C70B4-6E61-4D06-BD23-1733276030E3}"/>
    <cellStyle name="Millares 212 5 2 2 2 6 2" xfId="23039" xr:uid="{21A4C368-C1E2-48EE-9FBF-7ADA5A545E86}"/>
    <cellStyle name="Millares 212 5 2 2 2 6 2 2" xfId="45933" xr:uid="{78E34096-3A07-4BB0-BE8B-AE78B29D2E93}"/>
    <cellStyle name="Millares 212 5 2 2 2 6 3" xfId="34492" xr:uid="{6CA71C78-78A4-42A9-BC8D-86365D8E5616}"/>
    <cellStyle name="Millares 212 5 2 2 2 7" xfId="12661" xr:uid="{C4AB3B29-90E0-4AD2-BF3A-6B4D46B874D2}"/>
    <cellStyle name="Millares 212 5 2 2 2 7 2" xfId="35555" xr:uid="{01AAB922-0C39-4AD2-AEDD-A8971A967E14}"/>
    <cellStyle name="Millares 212 5 2 2 2 8" xfId="24114" xr:uid="{2DBEA658-233C-4112-A1EC-F473A4C3A22B}"/>
    <cellStyle name="Millares 212 5 2 2 2 9" xfId="46997" xr:uid="{9E4D8D76-8660-4DAB-B289-88D821493512}"/>
    <cellStyle name="Millares 212 5 2 2 3" xfId="1993" xr:uid="{9C1A5DF0-7AFF-4A2B-A962-81628E7BEDF7}"/>
    <cellStyle name="Millares 212 5 2 2 3 2" xfId="6241" xr:uid="{05903E75-817B-4FF4-8DAC-07CFDC3DB6CE}"/>
    <cellStyle name="Millares 212 5 2 2 3 2 2" xfId="17693" xr:uid="{AE8560EB-F6C9-4C58-BECA-19401714D265}"/>
    <cellStyle name="Millares 212 5 2 2 3 2 2 2" xfId="40587" xr:uid="{CB5EEE16-21C1-4E3B-BDD6-03269A167724}"/>
    <cellStyle name="Millares 212 5 2 2 3 2 3" xfId="29146" xr:uid="{77BC2E9C-F7FB-4548-9B2A-37289381D825}"/>
    <cellStyle name="Millares 212 5 2 2 3 2 4" xfId="52028" xr:uid="{FB87684D-E40B-4176-8271-A73DDF658A7A}"/>
    <cellStyle name="Millares 212 5 2 2 3 3" xfId="13451" xr:uid="{869F7942-4F7F-4DF0-AB06-90B074A3CB96}"/>
    <cellStyle name="Millares 212 5 2 2 3 3 2" xfId="36345" xr:uid="{9707D115-5010-4375-A1BE-41FD3DEC4E8B}"/>
    <cellStyle name="Millares 212 5 2 2 3 4" xfId="24904" xr:uid="{07E7C60A-E0D2-4CE4-BFF0-8374B44882D0}"/>
    <cellStyle name="Millares 212 5 2 2 3 5" xfId="47787" xr:uid="{5CB4B981-5FCD-4FA2-BB02-736DFCA91BA5}"/>
    <cellStyle name="Millares 212 5 2 2 4" xfId="3837" xr:uid="{C45DF8E2-63F7-4596-A95E-7427583D72CB}"/>
    <cellStyle name="Millares 212 5 2 2 4 2" xfId="8080" xr:uid="{6224B80C-6DD4-48CC-A993-51ED0DE32762}"/>
    <cellStyle name="Millares 212 5 2 2 4 2 2" xfId="19532" xr:uid="{D9AF4643-8533-43CC-913A-F3DFFFCA67F0}"/>
    <cellStyle name="Millares 212 5 2 2 4 2 2 2" xfId="42426" xr:uid="{0CA50658-B98E-4F73-A917-0134ACD88F6B}"/>
    <cellStyle name="Millares 212 5 2 2 4 2 3" xfId="30985" xr:uid="{68236100-D771-4122-807F-C3E45A713BC9}"/>
    <cellStyle name="Millares 212 5 2 2 4 2 4" xfId="53867" xr:uid="{2AE8DAEE-465E-4845-950C-C524EB38390D}"/>
    <cellStyle name="Millares 212 5 2 2 4 3" xfId="15290" xr:uid="{E8E83A22-46DE-4EC5-8AB3-F7D98C28968F}"/>
    <cellStyle name="Millares 212 5 2 2 4 3 2" xfId="38184" xr:uid="{D4C49F72-06D6-4114-B1CC-4B73E1ABF1EC}"/>
    <cellStyle name="Millares 212 5 2 2 4 4" xfId="26743" xr:uid="{A62528E6-C4D2-49DE-B0C7-16B1A41EA9EB}"/>
    <cellStyle name="Millares 212 5 2 2 4 5" xfId="49625" xr:uid="{E386F011-F351-4A1B-B868-308FA7D3C3C9}"/>
    <cellStyle name="Millares 212 5 2 2 5" xfId="4924" xr:uid="{477A9334-5D96-4DE8-839E-4B7C58043622}"/>
    <cellStyle name="Millares 212 5 2 2 5 2" xfId="16376" xr:uid="{3BE96AF0-9366-454F-8025-ECCE86529198}"/>
    <cellStyle name="Millares 212 5 2 2 5 2 2" xfId="39270" xr:uid="{FD61D89B-BCDE-490B-9AD2-796EE23EECE8}"/>
    <cellStyle name="Millares 212 5 2 2 5 3" xfId="27829" xr:uid="{99B6FF4D-5D24-46C6-AC28-88960CDF18C3}"/>
    <cellStyle name="Millares 212 5 2 2 5 4" xfId="50711" xr:uid="{400966D2-B516-46DF-8059-CC279126F662}"/>
    <cellStyle name="Millares 212 5 2 2 6" xfId="9985" xr:uid="{61F38079-A143-453E-BECE-41A043783D5A}"/>
    <cellStyle name="Millares 212 5 2 2 6 2" xfId="21428" xr:uid="{E8DB742E-7593-4360-9D14-9A8CCC9C12C5}"/>
    <cellStyle name="Millares 212 5 2 2 6 2 2" xfId="44322" xr:uid="{8FDAC0BE-650A-47F4-84A2-4B096722B5A3}"/>
    <cellStyle name="Millares 212 5 2 2 6 3" xfId="32881" xr:uid="{A661CCEC-B7A7-42E2-80B5-1CF73CB88FB6}"/>
    <cellStyle name="Millares 212 5 2 2 7" xfId="11069" xr:uid="{A3BB0E5C-F6C1-4342-948D-E8279DF18994}"/>
    <cellStyle name="Millares 212 5 2 2 7 2" xfId="22512" xr:uid="{8C88CAF3-9EAB-4E7F-9E1F-52543C688B36}"/>
    <cellStyle name="Millares 212 5 2 2 7 2 2" xfId="45406" xr:uid="{116F78A0-7BAB-473A-B922-ABD7AE324DFB}"/>
    <cellStyle name="Millares 212 5 2 2 7 3" xfId="33965" xr:uid="{1DFA79CA-1727-453C-8F01-0ED05534156D}"/>
    <cellStyle name="Millares 212 5 2 2 8" xfId="12134" xr:uid="{5C817754-E6E0-4F10-92B0-0AC85E36A3F7}"/>
    <cellStyle name="Millares 212 5 2 2 8 2" xfId="35028" xr:uid="{D6ED2621-C577-4D7E-B309-B61A4E8FFAD1}"/>
    <cellStyle name="Millares 212 5 2 2 9" xfId="23587" xr:uid="{5F47B99A-5136-4BC1-83A3-F77244D935DC}"/>
    <cellStyle name="Millares 212 5 2 3" xfId="940" xr:uid="{6B25FCEF-F841-4C31-8BD2-BE35AEECC42A}"/>
    <cellStyle name="Millares 212 5 2 3 2" xfId="2257" xr:uid="{E20DD288-577E-4EB1-BC89-85566D713044}"/>
    <cellStyle name="Millares 212 5 2 3 2 2" xfId="6505" xr:uid="{FD1C2978-770B-418D-BEF3-CC9E58C1E712}"/>
    <cellStyle name="Millares 212 5 2 3 2 2 2" xfId="17957" xr:uid="{4FD0A345-4AE4-4DB3-A575-8DAE821E729F}"/>
    <cellStyle name="Millares 212 5 2 3 2 2 2 2" xfId="40851" xr:uid="{D937D3CA-4081-4120-BCF1-C82EAD17BE16}"/>
    <cellStyle name="Millares 212 5 2 3 2 2 3" xfId="29410" xr:uid="{935C4B5C-61AC-4500-8C8E-EBFFE251A275}"/>
    <cellStyle name="Millares 212 5 2 3 2 2 4" xfId="52292" xr:uid="{70C3AB5A-D9ED-4FE7-ABB5-002DC100D612}"/>
    <cellStyle name="Millares 212 5 2 3 2 3" xfId="13715" xr:uid="{8FC9E88B-D005-4FCA-B4BA-11EEE8B2A912}"/>
    <cellStyle name="Millares 212 5 2 3 2 3 2" xfId="36609" xr:uid="{95072BB8-7498-4338-A05C-961CCE1372DC}"/>
    <cellStyle name="Millares 212 5 2 3 2 4" xfId="25168" xr:uid="{D9523532-F881-4264-8F9D-536D34043E91}"/>
    <cellStyle name="Millares 212 5 2 3 2 5" xfId="48051" xr:uid="{F090C681-7FE5-4A9F-82E0-3746723501EC}"/>
    <cellStyle name="Millares 212 5 2 3 3" xfId="4101" xr:uid="{5EBF5450-F3D8-4F74-BAC0-F74FB6103903}"/>
    <cellStyle name="Millares 212 5 2 3 3 2" xfId="8344" xr:uid="{01339163-4578-425B-961F-F97CB4A632AC}"/>
    <cellStyle name="Millares 212 5 2 3 3 2 2" xfId="19796" xr:uid="{FD6F8A58-892F-44F0-BCF5-96CCF1ED5A90}"/>
    <cellStyle name="Millares 212 5 2 3 3 2 2 2" xfId="42690" xr:uid="{E354F3E5-16DB-433D-ADE9-34CF5F292E46}"/>
    <cellStyle name="Millares 212 5 2 3 3 2 3" xfId="31249" xr:uid="{89C66A9D-7449-409D-B2B8-61F600736723}"/>
    <cellStyle name="Millares 212 5 2 3 3 2 4" xfId="54131" xr:uid="{A61A67B3-76D3-431D-8E3B-0FF1C0904E48}"/>
    <cellStyle name="Millares 212 5 2 3 3 3" xfId="15554" xr:uid="{BC827212-1E5D-4851-B627-12C46DD96A68}"/>
    <cellStyle name="Millares 212 5 2 3 3 3 2" xfId="38448" xr:uid="{97D1AA37-5C44-46AD-AB32-7D324FEAC4F2}"/>
    <cellStyle name="Millares 212 5 2 3 3 4" xfId="27007" xr:uid="{7CC04F60-0B77-430E-BE66-7B85E534B62B}"/>
    <cellStyle name="Millares 212 5 2 3 3 5" xfId="49889" xr:uid="{8164962B-3A81-4E54-A2EF-E81706DC003B}"/>
    <cellStyle name="Millares 212 5 2 3 4" xfId="5188" xr:uid="{D5610737-617F-4B39-B6C9-23E52EFF8358}"/>
    <cellStyle name="Millares 212 5 2 3 4 2" xfId="16640" xr:uid="{B1A6A08F-195F-422C-A81F-29BC47D46315}"/>
    <cellStyle name="Millares 212 5 2 3 4 2 2" xfId="39534" xr:uid="{426BD7FD-EA74-4276-B0B5-374C3189EB47}"/>
    <cellStyle name="Millares 212 5 2 3 4 3" xfId="28093" xr:uid="{AAB8840D-9DED-45D5-BAB6-65549EB99F88}"/>
    <cellStyle name="Millares 212 5 2 3 4 4" xfId="50975" xr:uid="{AB8775FA-BF8D-4FF3-9D7F-04FE42912041}"/>
    <cellStyle name="Millares 212 5 2 3 5" xfId="10249" xr:uid="{D7B38E76-BA37-4BC5-9D3B-631E34559B39}"/>
    <cellStyle name="Millares 212 5 2 3 5 2" xfId="21692" xr:uid="{4B2044FB-3274-4CA3-B665-F0D9EBFA8B66}"/>
    <cellStyle name="Millares 212 5 2 3 5 2 2" xfId="44586" xr:uid="{81764DE4-7187-4C8E-9B6D-BD2D556288CA}"/>
    <cellStyle name="Millares 212 5 2 3 5 3" xfId="33145" xr:uid="{D5243A29-9AA6-4640-A03A-F917551802F6}"/>
    <cellStyle name="Millares 212 5 2 3 6" xfId="11333" xr:uid="{D4F52159-AF61-4775-A3AC-DB8C5F026118}"/>
    <cellStyle name="Millares 212 5 2 3 6 2" xfId="22776" xr:uid="{E9EC4306-4281-4050-9BFE-FD0382A10ED3}"/>
    <cellStyle name="Millares 212 5 2 3 6 2 2" xfId="45670" xr:uid="{04010BE9-4191-4B1E-987B-EAB36DD0EA10}"/>
    <cellStyle name="Millares 212 5 2 3 6 3" xfId="34229" xr:uid="{7A2D832B-C725-4FA4-9759-802D70EDB11C}"/>
    <cellStyle name="Millares 212 5 2 3 7" xfId="12398" xr:uid="{41907537-832B-44B6-AB70-BF93B86C0206}"/>
    <cellStyle name="Millares 212 5 2 3 7 2" xfId="35292" xr:uid="{07E8899F-3A2A-41F2-9639-7D2C426B5AC2}"/>
    <cellStyle name="Millares 212 5 2 3 8" xfId="23851" xr:uid="{86F16324-12F0-4158-AF94-808D9D3E8CD1}"/>
    <cellStyle name="Millares 212 5 2 3 9" xfId="46734" xr:uid="{99B7CE8D-EF22-4495-938D-437F6BDE3900}"/>
    <cellStyle name="Millares 212 5 2 4" xfId="1468" xr:uid="{3E641AC9-2693-44E7-8958-6B4828CA0F84}"/>
    <cellStyle name="Millares 212 5 2 4 2" xfId="2785" xr:uid="{8D70598F-97B7-4A3F-9179-B7E9C6AC050A}"/>
    <cellStyle name="Millares 212 5 2 4 2 2" xfId="7033" xr:uid="{BA9852A3-8CC6-4272-BDB8-065E08DC9DEB}"/>
    <cellStyle name="Millares 212 5 2 4 2 2 2" xfId="18485" xr:uid="{497CC7E6-163B-445C-95EA-AE9B8C35949B}"/>
    <cellStyle name="Millares 212 5 2 4 2 2 2 2" xfId="41379" xr:uid="{7CDA584C-5A60-4BEE-87EF-9906AA484FE7}"/>
    <cellStyle name="Millares 212 5 2 4 2 2 3" xfId="29938" xr:uid="{418463EA-60FC-4CBA-A105-E1AD969D9884}"/>
    <cellStyle name="Millares 212 5 2 4 2 2 4" xfId="52820" xr:uid="{D2011E53-9B5D-48E9-A7F9-D8F45FF20A8D}"/>
    <cellStyle name="Millares 212 5 2 4 2 3" xfId="14243" xr:uid="{63B874AF-FC2D-425B-9D0D-C9EE325EBD35}"/>
    <cellStyle name="Millares 212 5 2 4 2 3 2" xfId="37137" xr:uid="{C02C3485-EEB9-495F-BCFC-DDD9E0F00E9B}"/>
    <cellStyle name="Millares 212 5 2 4 2 4" xfId="25696" xr:uid="{5678E340-C5D0-4F23-82F8-BF591FFC9EA4}"/>
    <cellStyle name="Millares 212 5 2 4 2 5" xfId="48579" xr:uid="{5A18684C-ADE3-45BC-BF48-4083DE166EF4}"/>
    <cellStyle name="Millares 212 5 2 4 3" xfId="5716" xr:uid="{C20BD742-8753-4DE1-A5F5-9EE8DFC0834A}"/>
    <cellStyle name="Millares 212 5 2 4 3 2" xfId="17168" xr:uid="{75D50E04-4900-4AF4-B9B9-F49C9B0E4A36}"/>
    <cellStyle name="Millares 212 5 2 4 3 2 2" xfId="40062" xr:uid="{0391CCDA-A92F-4028-BCA6-2E4FD9539B23}"/>
    <cellStyle name="Millares 212 5 2 4 3 3" xfId="28621" xr:uid="{FD34B287-E0B8-47BC-9FCB-897C5B79BA02}"/>
    <cellStyle name="Millares 212 5 2 4 3 4" xfId="51503" xr:uid="{D7782781-5E4A-4BA4-B85D-01E759FE823C}"/>
    <cellStyle name="Millares 212 5 2 4 4" xfId="12926" xr:uid="{6C63D0DF-28FB-41E5-BF70-81845457E10F}"/>
    <cellStyle name="Millares 212 5 2 4 4 2" xfId="35820" xr:uid="{E3E63719-5B52-4425-B963-9D995A83A655}"/>
    <cellStyle name="Millares 212 5 2 4 5" xfId="24379" xr:uid="{F5101FA4-0CCC-4864-BDE3-1D978F79A21F}"/>
    <cellStyle name="Millares 212 5 2 4 6" xfId="47262" xr:uid="{281878A5-3AFF-49D5-AC4E-329F322F635E}"/>
    <cellStyle name="Millares 212 5 2 5" xfId="1730" xr:uid="{0458BF3F-60C5-4B5C-883C-84EBFCE665FB}"/>
    <cellStyle name="Millares 212 5 2 5 2" xfId="5978" xr:uid="{8A3613A7-2DA5-401B-B928-AAFD8EC2EE1F}"/>
    <cellStyle name="Millares 212 5 2 5 2 2" xfId="17430" xr:uid="{639D9BBF-8AD7-4176-AE0A-4D17FEBD50A9}"/>
    <cellStyle name="Millares 212 5 2 5 2 2 2" xfId="40324" xr:uid="{75B4CB66-1B78-416A-BDA8-9B93CE88E31B}"/>
    <cellStyle name="Millares 212 5 2 5 2 3" xfId="28883" xr:uid="{1E02C76D-8D2E-4777-B0EE-AB638F39D99C}"/>
    <cellStyle name="Millares 212 5 2 5 2 4" xfId="51765" xr:uid="{C0944638-1590-4985-ABB4-E74F2A4A6494}"/>
    <cellStyle name="Millares 212 5 2 5 3" xfId="13188" xr:uid="{5EDCEFD3-1401-48D6-8D22-CC691DEF407D}"/>
    <cellStyle name="Millares 212 5 2 5 3 2" xfId="36082" xr:uid="{F1F8A1BE-90D7-4BAC-BBAF-06EA89CA4B80}"/>
    <cellStyle name="Millares 212 5 2 5 4" xfId="24641" xr:uid="{45924423-D66D-4AE0-89B2-F64F05020EA3}"/>
    <cellStyle name="Millares 212 5 2 5 5" xfId="47524" xr:uid="{2F8C255F-EC47-4B01-AF9C-33D5E8604C9E}"/>
    <cellStyle name="Millares 212 5 2 6" xfId="3053" xr:uid="{EBCECE40-AFDB-44BC-B614-A3031BA435A6}"/>
    <cellStyle name="Millares 212 5 2 6 2" xfId="7296" xr:uid="{98ACD485-0F35-49C9-AEFE-59F00F47A256}"/>
    <cellStyle name="Millares 212 5 2 6 2 2" xfId="18748" xr:uid="{73772A4F-468F-48E2-AB05-02169DF5F326}"/>
    <cellStyle name="Millares 212 5 2 6 2 2 2" xfId="41642" xr:uid="{36F39CBF-DD50-4F28-845E-F9A2F7EFC180}"/>
    <cellStyle name="Millares 212 5 2 6 2 3" xfId="30201" xr:uid="{46CEF86C-03DC-4A08-99B5-725A1C3E4B87}"/>
    <cellStyle name="Millares 212 5 2 6 2 4" xfId="53083" xr:uid="{3A66AE07-C184-4980-9CA7-4370CF5A52BC}"/>
    <cellStyle name="Millares 212 5 2 6 3" xfId="14506" xr:uid="{BF2F82D3-5937-4732-B2BC-11FD6ED4ACE8}"/>
    <cellStyle name="Millares 212 5 2 6 3 2" xfId="37400" xr:uid="{4A1440EA-465F-4801-BE63-5F63E9A25B31}"/>
    <cellStyle name="Millares 212 5 2 6 4" xfId="25959" xr:uid="{9C749880-8D47-43B6-BB8B-7DE3E0291BCE}"/>
    <cellStyle name="Millares 212 5 2 6 5" xfId="48841" xr:uid="{6AF4C91A-398B-4FF5-8D43-DFBCE4C8E187}"/>
    <cellStyle name="Millares 212 5 2 7" xfId="3313" xr:uid="{0883B964-A597-4D37-BCE2-14DDAD5E7FCB}"/>
    <cellStyle name="Millares 212 5 2 7 2" xfId="7556" xr:uid="{8DAA8542-20A8-4405-9908-613EC80712F3}"/>
    <cellStyle name="Millares 212 5 2 7 2 2" xfId="19008" xr:uid="{AD9B27DA-B568-4BF3-A43F-91BC9BA45C55}"/>
    <cellStyle name="Millares 212 5 2 7 2 2 2" xfId="41902" xr:uid="{7E0F5034-AE0E-44E3-8A26-840A064694D2}"/>
    <cellStyle name="Millares 212 5 2 7 2 3" xfId="30461" xr:uid="{C13928BF-DC4C-4923-B204-DE1FFC541D1C}"/>
    <cellStyle name="Millares 212 5 2 7 2 4" xfId="53343" xr:uid="{CFCACDB2-5BC9-4776-82F4-AC4F681433B4}"/>
    <cellStyle name="Millares 212 5 2 7 3" xfId="14766" xr:uid="{28001F15-5F09-46BA-94E6-79A6A39E72C7}"/>
    <cellStyle name="Millares 212 5 2 7 3 2" xfId="37660" xr:uid="{9AE8B9E1-7CFA-4A57-952F-75480ECAC875}"/>
    <cellStyle name="Millares 212 5 2 7 4" xfId="26219" xr:uid="{BE21E1EF-1E68-4E4C-A996-C5DD8EDA1F3E}"/>
    <cellStyle name="Millares 212 5 2 7 5" xfId="49101" xr:uid="{404FF894-4F48-4EF0-B85A-2DA1D02C3480}"/>
    <cellStyle name="Millares 212 5 2 8" xfId="3574" xr:uid="{CB5314EC-4BD6-4B4F-AAE9-9BAA5CCB742A}"/>
    <cellStyle name="Millares 212 5 2 8 2" xfId="7817" xr:uid="{24946793-DA0B-4AED-BD2E-60B2F5BCCA27}"/>
    <cellStyle name="Millares 212 5 2 8 2 2" xfId="19269" xr:uid="{25ABE3D6-CDEE-4C9D-B246-1C1F79A00E81}"/>
    <cellStyle name="Millares 212 5 2 8 2 2 2" xfId="42163" xr:uid="{8ECCBFFD-1088-4602-8DBF-FFD27CAE22B5}"/>
    <cellStyle name="Millares 212 5 2 8 2 3" xfId="30722" xr:uid="{ECCDA296-A296-4700-90B7-3C7C2FB0890F}"/>
    <cellStyle name="Millares 212 5 2 8 2 4" xfId="53604" xr:uid="{2BD6634B-CF5D-49AF-AE18-9B0B3C1D7865}"/>
    <cellStyle name="Millares 212 5 2 8 3" xfId="15027" xr:uid="{EACD7D67-064B-47CC-9253-BF0A4694587B}"/>
    <cellStyle name="Millares 212 5 2 8 3 2" xfId="37921" xr:uid="{C7D2722B-9253-4D1B-96D6-A0910698F9AB}"/>
    <cellStyle name="Millares 212 5 2 8 4" xfId="26480" xr:uid="{0E3EF5A6-9813-40A3-A818-034D15F17711}"/>
    <cellStyle name="Millares 212 5 2 8 5" xfId="49362" xr:uid="{52113BA4-02DC-46FB-B2D8-321A4D31AC1A}"/>
    <cellStyle name="Millares 212 5 2 9" xfId="4642" xr:uid="{10987145-EC58-4CE2-AAD4-A14EC06DF4D7}"/>
    <cellStyle name="Millares 212 5 2 9 2" xfId="16094" xr:uid="{340919C9-E653-4CB6-8C6F-609B7F79CE38}"/>
    <cellStyle name="Millares 212 5 2 9 2 2" xfId="38988" xr:uid="{6DA01DC2-2D6A-49DB-A8B7-004E4DD35535}"/>
    <cellStyle name="Millares 212 5 2 9 3" xfId="27547" xr:uid="{0133B012-1CCD-4976-87BF-4F8DB57B24E8}"/>
    <cellStyle name="Millares 212 5 2 9 4" xfId="50429" xr:uid="{90CBF29C-2CAF-4148-A944-1B46250A4438}"/>
    <cellStyle name="Millares 212 5 3" xfId="559" xr:uid="{BFD11F1C-7B79-4F3B-BE95-3CCF1032DE96}"/>
    <cellStyle name="Millares 212 5 3 10" xfId="46354" xr:uid="{F3D77CDB-B446-43C3-8DBE-1CF3B1E54B49}"/>
    <cellStyle name="Millares 212 5 3 2" xfId="1087" xr:uid="{E5F59F56-273B-4355-A7EA-FDE11F896114}"/>
    <cellStyle name="Millares 212 5 3 2 2" xfId="2404" xr:uid="{C42ABF3A-0C3F-474F-8A4C-576E08A56766}"/>
    <cellStyle name="Millares 212 5 3 2 2 2" xfId="6652" xr:uid="{3C7FB04F-83F2-49F3-9005-6C0AA7A0F285}"/>
    <cellStyle name="Millares 212 5 3 2 2 2 2" xfId="18104" xr:uid="{4EAD75FD-1079-4F3D-BE2F-B2E19510B96C}"/>
    <cellStyle name="Millares 212 5 3 2 2 2 2 2" xfId="40998" xr:uid="{B80FDA4E-9F98-427A-B12D-769B2CC06188}"/>
    <cellStyle name="Millares 212 5 3 2 2 2 3" xfId="29557" xr:uid="{9D6946C5-3FB2-44A9-B744-2E494EA20232}"/>
    <cellStyle name="Millares 212 5 3 2 2 2 4" xfId="52439" xr:uid="{8E926DA5-EAEF-4BE7-A836-538B7A4E1125}"/>
    <cellStyle name="Millares 212 5 3 2 2 3" xfId="13862" xr:uid="{4B7651D4-0449-46AE-8249-6548699928B7}"/>
    <cellStyle name="Millares 212 5 3 2 2 3 2" xfId="36756" xr:uid="{59E4FC63-4CC4-42AA-90BB-F9075FD5F719}"/>
    <cellStyle name="Millares 212 5 3 2 2 4" xfId="25315" xr:uid="{9C2F3B20-ED61-450F-95D0-F5FB04EDB1E9}"/>
    <cellStyle name="Millares 212 5 3 2 2 5" xfId="48198" xr:uid="{81DFD6E1-C10D-41DE-9915-7753AD1592B2}"/>
    <cellStyle name="Millares 212 5 3 2 3" xfId="4248" xr:uid="{81AA9872-7868-41D6-B17A-79ECC8705A11}"/>
    <cellStyle name="Millares 212 5 3 2 3 2" xfId="8491" xr:uid="{2703EE1E-391F-48F6-AF35-DE90DB69FF78}"/>
    <cellStyle name="Millares 212 5 3 2 3 2 2" xfId="19943" xr:uid="{4777C35E-6537-4E15-A4BF-01ABDDC45DC2}"/>
    <cellStyle name="Millares 212 5 3 2 3 2 2 2" xfId="42837" xr:uid="{29AF3B4F-D9D2-4D53-BAF7-75FF0FC9B730}"/>
    <cellStyle name="Millares 212 5 3 2 3 2 3" xfId="31396" xr:uid="{D7731D40-2F54-483E-8E74-75C2277EFD16}"/>
    <cellStyle name="Millares 212 5 3 2 3 2 4" xfId="54278" xr:uid="{B4BE59BD-C84D-4E1C-8346-403E91F090AE}"/>
    <cellStyle name="Millares 212 5 3 2 3 3" xfId="15701" xr:uid="{69C4F7DF-29B8-438C-8460-D99E81428EFA}"/>
    <cellStyle name="Millares 212 5 3 2 3 3 2" xfId="38595" xr:uid="{94E5B295-C6B4-4C9A-A41A-BDABCF8089FF}"/>
    <cellStyle name="Millares 212 5 3 2 3 4" xfId="27154" xr:uid="{711BDD8F-006C-4084-B725-4D32F0D841CA}"/>
    <cellStyle name="Millares 212 5 3 2 3 5" xfId="50036" xr:uid="{277DC668-5325-4E9A-9849-C6E841707FD1}"/>
    <cellStyle name="Millares 212 5 3 2 4" xfId="5335" xr:uid="{8843C665-59AF-489D-890B-EF41FE87F135}"/>
    <cellStyle name="Millares 212 5 3 2 4 2" xfId="16787" xr:uid="{2A63B22C-7263-4A4C-9427-477EE6EF903D}"/>
    <cellStyle name="Millares 212 5 3 2 4 2 2" xfId="39681" xr:uid="{746B00E2-9D6B-40EE-8D85-F47AF12A74FD}"/>
    <cellStyle name="Millares 212 5 3 2 4 3" xfId="28240" xr:uid="{182C710A-9F64-47A6-A534-F34379C40D48}"/>
    <cellStyle name="Millares 212 5 3 2 4 4" xfId="51122" xr:uid="{B36F178E-DEF8-47A9-BC48-C7F5F84E7784}"/>
    <cellStyle name="Millares 212 5 3 2 5" xfId="10396" xr:uid="{C70DECDE-744B-4324-877C-ABA54439A695}"/>
    <cellStyle name="Millares 212 5 3 2 5 2" xfId="21839" xr:uid="{EA9945E7-195C-4166-B8C7-69154ECE2302}"/>
    <cellStyle name="Millares 212 5 3 2 5 2 2" xfId="44733" xr:uid="{A4C533A1-24DB-4438-9384-4F8BD5C5526F}"/>
    <cellStyle name="Millares 212 5 3 2 5 3" xfId="33292" xr:uid="{8EABEBC5-BCAD-4049-A622-3A4D5EBAE64F}"/>
    <cellStyle name="Millares 212 5 3 2 6" xfId="11480" xr:uid="{60E78306-A796-40E7-AA5F-0CEA5C82B8D4}"/>
    <cellStyle name="Millares 212 5 3 2 6 2" xfId="22923" xr:uid="{9226AC6C-ECBC-48CC-B88F-6C57838412CE}"/>
    <cellStyle name="Millares 212 5 3 2 6 2 2" xfId="45817" xr:uid="{D73398E4-3439-4351-8353-0A026FBBAA7B}"/>
    <cellStyle name="Millares 212 5 3 2 6 3" xfId="34376" xr:uid="{0EB673DC-1852-4F3D-8B91-E84F571E902A}"/>
    <cellStyle name="Millares 212 5 3 2 7" xfId="12545" xr:uid="{AFDE95D4-DB8A-42CC-8B69-35BF8FE90680}"/>
    <cellStyle name="Millares 212 5 3 2 7 2" xfId="35439" xr:uid="{334E4012-317C-461C-B7A2-991D58B1ED01}"/>
    <cellStyle name="Millares 212 5 3 2 8" xfId="23998" xr:uid="{B7493E3D-D679-4823-A92C-0A46443A54B1}"/>
    <cellStyle name="Millares 212 5 3 2 9" xfId="46881" xr:uid="{410F3C82-25BB-4DBA-AB43-C41770135685}"/>
    <cellStyle name="Millares 212 5 3 3" xfId="1877" xr:uid="{5702A385-E0BE-4F2F-B270-0B91C21DF9D4}"/>
    <cellStyle name="Millares 212 5 3 3 2" xfId="6125" xr:uid="{91820AA8-0FDE-4E8B-9DA0-1D5429258FAA}"/>
    <cellStyle name="Millares 212 5 3 3 2 2" xfId="17577" xr:uid="{4B522218-F7E7-43AC-8AE2-05BCAEB89E30}"/>
    <cellStyle name="Millares 212 5 3 3 2 2 2" xfId="40471" xr:uid="{9D8BF44B-61CE-43D1-9528-7C42BA5B8782}"/>
    <cellStyle name="Millares 212 5 3 3 2 3" xfId="29030" xr:uid="{C3EEF2A4-A9CD-48F4-A22B-C4197DB69EC1}"/>
    <cellStyle name="Millares 212 5 3 3 2 4" xfId="51912" xr:uid="{73290435-E0AB-40D6-9AC0-1023F900B780}"/>
    <cellStyle name="Millares 212 5 3 3 3" xfId="13335" xr:uid="{CB9FA8C3-3E5D-45CE-A13A-DD044F5DC9EF}"/>
    <cellStyle name="Millares 212 5 3 3 3 2" xfId="36229" xr:uid="{6D0A786F-2019-46C4-AB83-BB704F24EB40}"/>
    <cellStyle name="Millares 212 5 3 3 4" xfId="24788" xr:uid="{6442B086-7D56-45D1-A92F-51B7E1B9B726}"/>
    <cellStyle name="Millares 212 5 3 3 5" xfId="47671" xr:uid="{88785216-661E-4BDB-8113-3E6614D6A39E}"/>
    <cellStyle name="Millares 212 5 3 4" xfId="3721" xr:uid="{E54058DE-9D7A-4AFC-B2EA-01962CFC76F6}"/>
    <cellStyle name="Millares 212 5 3 4 2" xfId="7964" xr:uid="{90A91BA2-564F-4032-B114-9BF985723B41}"/>
    <cellStyle name="Millares 212 5 3 4 2 2" xfId="19416" xr:uid="{2958387D-AAA4-4C88-B903-8C06ED4787E4}"/>
    <cellStyle name="Millares 212 5 3 4 2 2 2" xfId="42310" xr:uid="{5B784C62-041D-4E1A-A174-0B4027B751FD}"/>
    <cellStyle name="Millares 212 5 3 4 2 3" xfId="30869" xr:uid="{A115CEDE-44A0-4DC3-A656-C4C72AE1D335}"/>
    <cellStyle name="Millares 212 5 3 4 2 4" xfId="53751" xr:uid="{76CB6F2F-6AB2-42E4-BC0F-55655121CC5D}"/>
    <cellStyle name="Millares 212 5 3 4 3" xfId="15174" xr:uid="{3AF0A714-5A7E-4471-AC18-2811B5CE7A00}"/>
    <cellStyle name="Millares 212 5 3 4 3 2" xfId="38068" xr:uid="{DDDECCE6-252A-4188-8A7F-5710DD30279F}"/>
    <cellStyle name="Millares 212 5 3 4 4" xfId="26627" xr:uid="{2A4470EA-B09A-4CDB-9699-B0C4DD5EF0D3}"/>
    <cellStyle name="Millares 212 5 3 4 5" xfId="49509" xr:uid="{E0BCAF55-4C15-4759-9B33-42377D665637}"/>
    <cellStyle name="Millares 212 5 3 5" xfId="4808" xr:uid="{21EA32DF-659A-4683-BC96-BE291CD5C983}"/>
    <cellStyle name="Millares 212 5 3 5 2" xfId="16260" xr:uid="{B4B36D6F-26D2-4E23-A460-57AF6B3F3FDA}"/>
    <cellStyle name="Millares 212 5 3 5 2 2" xfId="39154" xr:uid="{87A7C5ED-9E64-4001-AA09-73A63B017BE8}"/>
    <cellStyle name="Millares 212 5 3 5 3" xfId="27713" xr:uid="{3D669F99-8425-41B3-B8AD-DE75B65E0A4C}"/>
    <cellStyle name="Millares 212 5 3 5 4" xfId="50595" xr:uid="{A623076C-408F-4A24-BDD4-47BAC98F7BB4}"/>
    <cellStyle name="Millares 212 5 3 6" xfId="9869" xr:uid="{5F6F9CB3-7E0D-40F0-A2F7-DAF7C4771733}"/>
    <cellStyle name="Millares 212 5 3 6 2" xfId="21312" xr:uid="{16BECDB5-5A28-41F2-8E1B-9D662D348004}"/>
    <cellStyle name="Millares 212 5 3 6 2 2" xfId="44206" xr:uid="{CC81341F-749D-4854-81A1-39B680459CB1}"/>
    <cellStyle name="Millares 212 5 3 6 3" xfId="32765" xr:uid="{626709B7-58B1-48A5-A140-0B2F5DADC7F5}"/>
    <cellStyle name="Millares 212 5 3 7" xfId="10953" xr:uid="{12A50436-B257-47B7-8061-0DC90E05A441}"/>
    <cellStyle name="Millares 212 5 3 7 2" xfId="22396" xr:uid="{49AF4340-B5AC-40D9-941E-7771EB006295}"/>
    <cellStyle name="Millares 212 5 3 7 2 2" xfId="45290" xr:uid="{C02EA1E3-0D91-43BD-8AA1-C51E1076B110}"/>
    <cellStyle name="Millares 212 5 3 7 3" xfId="33849" xr:uid="{19D8F8DA-411E-45C9-A101-CE3C0B4FB31B}"/>
    <cellStyle name="Millares 212 5 3 8" xfId="12018" xr:uid="{B7C7704F-0E37-45FE-A20B-7FF3D56705BA}"/>
    <cellStyle name="Millares 212 5 3 8 2" xfId="34912" xr:uid="{8E4740D0-D23D-4748-81A3-53C5D433249F}"/>
    <cellStyle name="Millares 212 5 3 9" xfId="23471" xr:uid="{D5E8559F-1A8C-408F-8493-761481C2C2F8}"/>
    <cellStyle name="Millares 212 5 4" xfId="824" xr:uid="{A3FEFE39-51B3-43E5-8DF8-5D97B496EE72}"/>
    <cellStyle name="Millares 212 5 4 2" xfId="2141" xr:uid="{8F46CA0B-0DE6-44E7-BC30-6FCEB50A2BB5}"/>
    <cellStyle name="Millares 212 5 4 2 2" xfId="6389" xr:uid="{BDFA4FD3-10E9-444E-92E6-EFCC66A0B5E2}"/>
    <cellStyle name="Millares 212 5 4 2 2 2" xfId="17841" xr:uid="{F957E95D-FB19-4269-A635-9EB0D838FD26}"/>
    <cellStyle name="Millares 212 5 4 2 2 2 2" xfId="40735" xr:uid="{72FB6633-E312-4851-B072-3301F8488F4C}"/>
    <cellStyle name="Millares 212 5 4 2 2 3" xfId="29294" xr:uid="{15C3C454-7DCE-4295-BF86-35876E00177C}"/>
    <cellStyle name="Millares 212 5 4 2 2 4" xfId="52176" xr:uid="{13F34D61-AD14-4434-9CB6-FB0ABCA29A57}"/>
    <cellStyle name="Millares 212 5 4 2 3" xfId="13599" xr:uid="{8249A518-7585-4471-959D-5C8AA4D23286}"/>
    <cellStyle name="Millares 212 5 4 2 3 2" xfId="36493" xr:uid="{72CA60C7-66B8-4900-A819-294B13823A04}"/>
    <cellStyle name="Millares 212 5 4 2 4" xfId="25052" xr:uid="{940D6084-6E81-4E43-91F8-9F926F045C60}"/>
    <cellStyle name="Millares 212 5 4 2 5" xfId="47935" xr:uid="{25A837E5-07BF-451F-9E29-6252FF9103F1}"/>
    <cellStyle name="Millares 212 5 4 3" xfId="3985" xr:uid="{A975E773-ADA3-42E5-9E7B-8FFDF3682F7C}"/>
    <cellStyle name="Millares 212 5 4 3 2" xfId="8228" xr:uid="{EAF8056B-55A2-4BF8-8EB3-4A30FF012975}"/>
    <cellStyle name="Millares 212 5 4 3 2 2" xfId="19680" xr:uid="{E5E56DFE-3376-4E29-A7CE-F041CFFD3EC9}"/>
    <cellStyle name="Millares 212 5 4 3 2 2 2" xfId="42574" xr:uid="{1A9004C5-0E59-4E9A-868A-E87F44B450F8}"/>
    <cellStyle name="Millares 212 5 4 3 2 3" xfId="31133" xr:uid="{1DDDBB74-80A5-422F-9DE6-536672AC8E0E}"/>
    <cellStyle name="Millares 212 5 4 3 2 4" xfId="54015" xr:uid="{650F5A75-E1D2-4298-AA88-3B44EBCEF9B3}"/>
    <cellStyle name="Millares 212 5 4 3 3" xfId="15438" xr:uid="{619F5757-45D2-4EBD-839D-90BDFA26A1C7}"/>
    <cellStyle name="Millares 212 5 4 3 3 2" xfId="38332" xr:uid="{514377C8-D880-4E37-8715-0508C475D981}"/>
    <cellStyle name="Millares 212 5 4 3 4" xfId="26891" xr:uid="{71BAEBC7-E922-4E09-BB8D-FBA1633D9D7A}"/>
    <cellStyle name="Millares 212 5 4 3 5" xfId="49773" xr:uid="{28E0E697-A7A3-43F6-9F92-33348DB149AF}"/>
    <cellStyle name="Millares 212 5 4 4" xfId="5072" xr:uid="{FF7A48C8-7AF9-4322-9082-88FA7C3372DC}"/>
    <cellStyle name="Millares 212 5 4 4 2" xfId="16524" xr:uid="{3FF0DDA7-F610-4F8C-8699-F3C7ED2F78BA}"/>
    <cellStyle name="Millares 212 5 4 4 2 2" xfId="39418" xr:uid="{0298E270-0C46-43FF-AFBA-57C0B0E38006}"/>
    <cellStyle name="Millares 212 5 4 4 3" xfId="27977" xr:uid="{4C33B75C-1B6A-47AB-AEA3-4116248CCD6A}"/>
    <cellStyle name="Millares 212 5 4 4 4" xfId="50859" xr:uid="{67843E51-4E7C-40C5-9D5B-DA8A8CB32DD1}"/>
    <cellStyle name="Millares 212 5 4 5" xfId="10133" xr:uid="{E133B392-0CD2-4FBE-82E4-53836A5DAE6D}"/>
    <cellStyle name="Millares 212 5 4 5 2" xfId="21576" xr:uid="{28DB3B46-0E83-4C7B-A0DD-F06B5BF53BDD}"/>
    <cellStyle name="Millares 212 5 4 5 2 2" xfId="44470" xr:uid="{0C8CC57E-FF3F-4F27-B096-6EFEC2976E66}"/>
    <cellStyle name="Millares 212 5 4 5 3" xfId="33029" xr:uid="{7B10EBF9-DC83-4AEF-A059-1C8951C45AC6}"/>
    <cellStyle name="Millares 212 5 4 6" xfId="11217" xr:uid="{A56DD96B-993C-46E8-9C30-0EDAE3EE802F}"/>
    <cellStyle name="Millares 212 5 4 6 2" xfId="22660" xr:uid="{FD3CFF0E-3722-4C67-A6E7-D2F52A7D174C}"/>
    <cellStyle name="Millares 212 5 4 6 2 2" xfId="45554" xr:uid="{795F42EB-67ED-41C0-AEFA-5E209A80AB73}"/>
    <cellStyle name="Millares 212 5 4 6 3" xfId="34113" xr:uid="{2C13B2E8-5FA4-4517-A2EE-95CD112E6182}"/>
    <cellStyle name="Millares 212 5 4 7" xfId="12282" xr:uid="{26560134-EA28-4D84-A50D-557E4A23EA09}"/>
    <cellStyle name="Millares 212 5 4 7 2" xfId="35176" xr:uid="{7C0761F3-A572-4D18-8C74-64531CA1DC2F}"/>
    <cellStyle name="Millares 212 5 4 8" xfId="23735" xr:uid="{F17DB480-274B-4B0D-9982-747CEAA71C5C}"/>
    <cellStyle name="Millares 212 5 4 9" xfId="46618" xr:uid="{1B3513C7-B372-4262-8F7A-BE9B0AB86FB7}"/>
    <cellStyle name="Millares 212 5 5" xfId="1352" xr:uid="{D7374DC5-9DD1-4C90-B119-3B1D31A491BA}"/>
    <cellStyle name="Millares 212 5 5 2" xfId="2669" xr:uid="{544637C6-9BEF-4E07-859B-5F3C05CC9AC4}"/>
    <cellStyle name="Millares 212 5 5 2 2" xfId="6917" xr:uid="{2A5A661D-F243-48E4-82BE-9C4A1429C5DD}"/>
    <cellStyle name="Millares 212 5 5 2 2 2" xfId="18369" xr:uid="{C76E16F8-55B4-4C68-BE9C-A99F943C28AF}"/>
    <cellStyle name="Millares 212 5 5 2 2 2 2" xfId="41263" xr:uid="{D7395E8D-B250-4D07-BDE0-CC105BD34F74}"/>
    <cellStyle name="Millares 212 5 5 2 2 3" xfId="29822" xr:uid="{5D20025F-0611-4B5E-AC31-16E64F999EBE}"/>
    <cellStyle name="Millares 212 5 5 2 2 4" xfId="52704" xr:uid="{B6DF9D89-773B-4819-92AC-ECD22071C650}"/>
    <cellStyle name="Millares 212 5 5 2 3" xfId="14127" xr:uid="{5E4C15C8-3AF7-41EC-8449-4B4FB1809618}"/>
    <cellStyle name="Millares 212 5 5 2 3 2" xfId="37021" xr:uid="{A81C8F4E-29F5-42A8-9B08-F0FC7FC5D751}"/>
    <cellStyle name="Millares 212 5 5 2 4" xfId="25580" xr:uid="{7DB402EB-9132-43F6-A640-DE8622BDE309}"/>
    <cellStyle name="Millares 212 5 5 2 5" xfId="48463" xr:uid="{CCCB1EA3-5FA4-46B6-B583-8C84B5915540}"/>
    <cellStyle name="Millares 212 5 5 3" xfId="5600" xr:uid="{76CBF498-612B-4F53-BDD3-9A26224E525B}"/>
    <cellStyle name="Millares 212 5 5 3 2" xfId="17052" xr:uid="{E75C5990-B47A-474B-B760-194D79CB6C15}"/>
    <cellStyle name="Millares 212 5 5 3 2 2" xfId="39946" xr:uid="{57A5E726-4B73-4D80-A067-18D3B9BC0CE4}"/>
    <cellStyle name="Millares 212 5 5 3 3" xfId="28505" xr:uid="{D218FF54-3A14-4D45-ABCD-20D0016DD264}"/>
    <cellStyle name="Millares 212 5 5 3 4" xfId="51387" xr:uid="{D869748B-415F-4172-8BC4-98682FA01C74}"/>
    <cellStyle name="Millares 212 5 5 4" xfId="12810" xr:uid="{1EFCBE7A-DD81-42B8-8263-2B832795482C}"/>
    <cellStyle name="Millares 212 5 5 4 2" xfId="35704" xr:uid="{60BC648C-843F-421B-BD5C-00B044716F23}"/>
    <cellStyle name="Millares 212 5 5 5" xfId="24263" xr:uid="{7C9282CC-933B-4968-AFF8-CBA17E5C440D}"/>
    <cellStyle name="Millares 212 5 5 6" xfId="47146" xr:uid="{740B5BCD-D75B-48E8-A3AB-AA974781D8E0}"/>
    <cellStyle name="Millares 212 5 6" xfId="1614" xr:uid="{33EB8DF3-1C0F-4D97-B3EF-50A0F1A5EEEC}"/>
    <cellStyle name="Millares 212 5 6 2" xfId="5862" xr:uid="{B3D02064-64CB-428F-A089-700EEAF26060}"/>
    <cellStyle name="Millares 212 5 6 2 2" xfId="17314" xr:uid="{C2570795-0E16-43AC-AA4E-5CACE11801DA}"/>
    <cellStyle name="Millares 212 5 6 2 2 2" xfId="40208" xr:uid="{1749CC5D-3D99-44C1-A122-27C5BCAC97AF}"/>
    <cellStyle name="Millares 212 5 6 2 3" xfId="28767" xr:uid="{7BFB2A6D-D2B3-4C9B-9749-3EAF422997B8}"/>
    <cellStyle name="Millares 212 5 6 2 4" xfId="51649" xr:uid="{DF8BF58B-0663-4DA7-A7DF-5CD679A21A13}"/>
    <cellStyle name="Millares 212 5 6 3" xfId="13072" xr:uid="{5FA7D08C-35A2-4810-A07B-021746353148}"/>
    <cellStyle name="Millares 212 5 6 3 2" xfId="35966" xr:uid="{15BF4E01-C5BE-4BB4-9B26-BCD66B0696FB}"/>
    <cellStyle name="Millares 212 5 6 4" xfId="24525" xr:uid="{9B09165C-CF05-4ED2-A564-CD5DDFEC738F}"/>
    <cellStyle name="Millares 212 5 6 5" xfId="47408" xr:uid="{21DC04FC-D212-4FD5-976F-746055FF1EC9}"/>
    <cellStyle name="Millares 212 5 7" xfId="2937" xr:uid="{9E86852A-24ED-4A1A-B6EA-025F16CE5068}"/>
    <cellStyle name="Millares 212 5 7 2" xfId="7180" xr:uid="{04B32DB8-8FE2-4A62-B9BB-1730B3D1A3DE}"/>
    <cellStyle name="Millares 212 5 7 2 2" xfId="18632" xr:uid="{B6610AC5-C3F4-448D-927E-516D9A614F50}"/>
    <cellStyle name="Millares 212 5 7 2 2 2" xfId="41526" xr:uid="{097D5654-B139-4857-B195-5CEA190816AF}"/>
    <cellStyle name="Millares 212 5 7 2 3" xfId="30085" xr:uid="{60E56F53-547C-490D-9443-C28FDF222225}"/>
    <cellStyle name="Millares 212 5 7 2 4" xfId="52967" xr:uid="{A713DB1B-7910-49CA-A8C7-43467492C9DB}"/>
    <cellStyle name="Millares 212 5 7 3" xfId="14390" xr:uid="{1BD5BC8D-A50C-4168-868B-761526EDD9D6}"/>
    <cellStyle name="Millares 212 5 7 3 2" xfId="37284" xr:uid="{23BBE781-AD51-4533-9E02-A8E84EC9443A}"/>
    <cellStyle name="Millares 212 5 7 4" xfId="25843" xr:uid="{590DD7D7-D09F-4324-9D9B-58B3621DC618}"/>
    <cellStyle name="Millares 212 5 7 5" xfId="48725" xr:uid="{78302DFB-A47C-4BFF-9971-FCE0A90DB2B0}"/>
    <cellStyle name="Millares 212 5 8" xfId="3197" xr:uid="{D24215FB-734C-463E-94A3-0ECD9BD5BECE}"/>
    <cellStyle name="Millares 212 5 8 2" xfId="7440" xr:uid="{4FB3798C-E32A-4E76-9B00-129A975D621D}"/>
    <cellStyle name="Millares 212 5 8 2 2" xfId="18892" xr:uid="{0D1DC218-31DB-44B5-AF0A-9E1E4443D22B}"/>
    <cellStyle name="Millares 212 5 8 2 2 2" xfId="41786" xr:uid="{ABB38F92-37D0-420E-A1C4-F6DA36528CDE}"/>
    <cellStyle name="Millares 212 5 8 2 3" xfId="30345" xr:uid="{E54FFFE0-E2E7-42E9-9E48-0634AA4860CC}"/>
    <cellStyle name="Millares 212 5 8 2 4" xfId="53227" xr:uid="{F72BA51B-79B1-404D-A03C-D8A2F130CDC9}"/>
    <cellStyle name="Millares 212 5 8 3" xfId="14650" xr:uid="{1EFACFC1-5669-45E7-8281-430246C6B40A}"/>
    <cellStyle name="Millares 212 5 8 3 2" xfId="37544" xr:uid="{DB44B422-2726-4EF6-BA51-28072A48F4DB}"/>
    <cellStyle name="Millares 212 5 8 4" xfId="26103" xr:uid="{66D15D28-A0C9-45F5-98D3-9ED07BAED754}"/>
    <cellStyle name="Millares 212 5 8 5" xfId="48985" xr:uid="{E333CBFD-E972-4975-8B64-6935F0A8BF37}"/>
    <cellStyle name="Millares 212 5 9" xfId="3458" xr:uid="{0C93E9C5-065F-4DE6-936D-1B3CD9BE7F05}"/>
    <cellStyle name="Millares 212 5 9 2" xfId="7701" xr:uid="{E018D779-D7B7-4906-9B7E-67501C7C2565}"/>
    <cellStyle name="Millares 212 5 9 2 2" xfId="19153" xr:uid="{124B81E3-297F-4188-A1EF-7BCA3BB4D65C}"/>
    <cellStyle name="Millares 212 5 9 2 2 2" xfId="42047" xr:uid="{F703E461-B088-43AE-B84E-AF38150B53DB}"/>
    <cellStyle name="Millares 212 5 9 2 3" xfId="30606" xr:uid="{D11AADFF-2E2C-48EA-B59F-67AB393A9365}"/>
    <cellStyle name="Millares 212 5 9 2 4" xfId="53488" xr:uid="{403C81A9-C9DC-4674-90BE-A30192F0652F}"/>
    <cellStyle name="Millares 212 5 9 3" xfId="14911" xr:uid="{96F31184-D2E9-4C5E-AA8B-563092A66EA5}"/>
    <cellStyle name="Millares 212 5 9 3 2" xfId="37805" xr:uid="{9589E5E7-BDE7-41C8-A1E8-8FC99CAF0F20}"/>
    <cellStyle name="Millares 212 5 9 4" xfId="26364" xr:uid="{64A0F8A6-00B0-4131-B797-D84BD974F042}"/>
    <cellStyle name="Millares 212 5 9 5" xfId="49246" xr:uid="{AC3E7536-ECB0-440D-84B4-29C78A7DE4E0}"/>
    <cellStyle name="Millares 212 6" xfId="307" xr:uid="{12294510-409B-4DEC-BAA1-C743B99B5014}"/>
    <cellStyle name="Millares 212 6 10" xfId="4537" xr:uid="{4B55D5BE-FED5-49AF-A00B-582A3EA6EB6A}"/>
    <cellStyle name="Millares 212 6 10 2" xfId="15989" xr:uid="{E5410B64-B6A8-40B5-A548-77E221E01935}"/>
    <cellStyle name="Millares 212 6 10 2 2" xfId="38883" xr:uid="{2FA63EBC-D976-4A34-AF6B-624A9146F3E4}"/>
    <cellStyle name="Millares 212 6 10 3" xfId="27442" xr:uid="{C1033BE8-A927-44FF-A732-F01C0760EE50}"/>
    <cellStyle name="Millares 212 6 10 4" xfId="50324" xr:uid="{949CD01D-6BA5-49DF-8EED-0400B948EA32}"/>
    <cellStyle name="Millares 212 6 11" xfId="8816" xr:uid="{ED0A1335-4855-402E-BEC9-E6E5A180940F}"/>
    <cellStyle name="Millares 212 6 11 2" xfId="20260" xr:uid="{D61BB74B-DBCA-4E3B-ABA2-8F08F34B0401}"/>
    <cellStyle name="Millares 212 6 11 2 2" xfId="43154" xr:uid="{E1261CA5-ED82-463C-9A14-13AC56E8CC5C}"/>
    <cellStyle name="Millares 212 6 11 3" xfId="31713" xr:uid="{FBC30B19-1339-4EE5-A3FE-5FEB42BD3A84}"/>
    <cellStyle name="Millares 212 6 11 4" xfId="54595" xr:uid="{DB8A9B97-D9B0-41C8-B5F6-8B0D309B1CD1}"/>
    <cellStyle name="Millares 212 6 12" xfId="9078" xr:uid="{448EEF5F-E4FF-456D-A829-9DD71F63ABF8}"/>
    <cellStyle name="Millares 212 6 12 2" xfId="20522" xr:uid="{DB782E14-E0A7-4747-8597-57DCC1D2D546}"/>
    <cellStyle name="Millares 212 6 12 2 2" xfId="43416" xr:uid="{CAC5F2DE-1A69-47F8-8328-307543413C96}"/>
    <cellStyle name="Millares 212 6 12 3" xfId="31975" xr:uid="{A7F5F648-38EC-41DA-AAAD-6BB6599929FD}"/>
    <cellStyle name="Millares 212 6 12 4" xfId="54857" xr:uid="{F7F7C975-5E23-4D33-AB9F-775EF75A64F9}"/>
    <cellStyle name="Millares 212 6 13" xfId="9345" xr:uid="{F3E0F7E8-756A-492D-B9C3-6A0D01DBFC56}"/>
    <cellStyle name="Millares 212 6 13 2" xfId="20789" xr:uid="{1AB4FD78-479D-4B37-BEBC-7F37D6C9A38D}"/>
    <cellStyle name="Millares 212 6 13 2 2" xfId="43683" xr:uid="{FE24636F-4288-42F0-84A3-C96A3D85A2D2}"/>
    <cellStyle name="Millares 212 6 13 3" xfId="32242" xr:uid="{25366C06-44B3-4075-92DD-D619A6E23D9B}"/>
    <cellStyle name="Millares 212 6 13 4" xfId="55124" xr:uid="{EB84F3E6-4EE0-4323-A3EA-3C9F6FEE2664}"/>
    <cellStyle name="Millares 212 6 14" xfId="9617" xr:uid="{BEFF07D8-B316-4AE9-A60C-16F2AC937CB9}"/>
    <cellStyle name="Millares 212 6 14 2" xfId="21060" xr:uid="{F0C207EE-09C0-471D-BB87-54144E3F4A56}"/>
    <cellStyle name="Millares 212 6 14 2 2" xfId="43954" xr:uid="{A6DBFD66-6818-4683-8BC9-85A9CFA73DA9}"/>
    <cellStyle name="Millares 212 6 14 3" xfId="32513" xr:uid="{1AC54E39-0B91-4EDF-9EC6-B6D399BC49A4}"/>
    <cellStyle name="Millares 212 6 15" xfId="10701" xr:uid="{02CD36A5-AE43-49EE-A025-072EA162B315}"/>
    <cellStyle name="Millares 212 6 15 2" xfId="22144" xr:uid="{ADCD61A1-1736-4412-822E-FA2D47C7240D}"/>
    <cellStyle name="Millares 212 6 15 2 2" xfId="45038" xr:uid="{5CB4E504-130F-48F4-8C34-1856B419F418}"/>
    <cellStyle name="Millares 212 6 15 3" xfId="33597" xr:uid="{F7567424-0200-4DD1-A1BA-EEDB70069A8E}"/>
    <cellStyle name="Millares 212 6 16" xfId="11766" xr:uid="{26627EF4-4ABF-4178-B408-2126D5F38BAA}"/>
    <cellStyle name="Millares 212 6 16 2" xfId="34660" xr:uid="{EAAB220E-1FD5-46CF-8744-CF8E3F4049D3}"/>
    <cellStyle name="Millares 212 6 17" xfId="23219" xr:uid="{37685662-94DC-4765-A945-9854A8C87860}"/>
    <cellStyle name="Millares 212 6 18" xfId="46102" xr:uid="{BD805772-3F3E-4DD0-9F2D-79EA1250EE17}"/>
    <cellStyle name="Millares 212 6 2" xfId="423" xr:uid="{6CE47892-533B-4D68-93D7-4B51B2020C7C}"/>
    <cellStyle name="Millares 212 6 2 10" xfId="8932" xr:uid="{11A92355-5C15-4987-A99E-97E645B42FF1}"/>
    <cellStyle name="Millares 212 6 2 10 2" xfId="20376" xr:uid="{C9734E09-2690-4489-AEBD-CF03AD86E378}"/>
    <cellStyle name="Millares 212 6 2 10 2 2" xfId="43270" xr:uid="{C0B2CFBF-FEF4-44BC-B86A-BF66AB6A8DAB}"/>
    <cellStyle name="Millares 212 6 2 10 3" xfId="31829" xr:uid="{09A7716A-59BA-4AFB-A562-FCECA25EA981}"/>
    <cellStyle name="Millares 212 6 2 10 4" xfId="54711" xr:uid="{DB29458C-6535-4207-8FCC-8CBF81410A90}"/>
    <cellStyle name="Millares 212 6 2 11" xfId="9194" xr:uid="{97DBA9AD-07AB-4743-AF5E-03D796274DB2}"/>
    <cellStyle name="Millares 212 6 2 11 2" xfId="20638" xr:uid="{BC274648-F40A-4307-AD14-AEB191D05227}"/>
    <cellStyle name="Millares 212 6 2 11 2 2" xfId="43532" xr:uid="{2CE27866-8A7C-4486-BBBC-2BDB08E581ED}"/>
    <cellStyle name="Millares 212 6 2 11 3" xfId="32091" xr:uid="{FBF8ED26-5AD4-42E7-8D9A-B5ADA64C3B55}"/>
    <cellStyle name="Millares 212 6 2 11 4" xfId="54973" xr:uid="{D5F3F787-D35C-4B2F-BA4F-C453751085B1}"/>
    <cellStyle name="Millares 212 6 2 12" xfId="9461" xr:uid="{EDBBD500-902E-4E8E-BCF8-0CF45E0460E9}"/>
    <cellStyle name="Millares 212 6 2 12 2" xfId="20905" xr:uid="{1BDF898F-CB70-44EF-89CF-B67DF29E6FC9}"/>
    <cellStyle name="Millares 212 6 2 12 2 2" xfId="43799" xr:uid="{FBB7F7A1-B18C-4B35-89C4-DFABCE0FC74C}"/>
    <cellStyle name="Millares 212 6 2 12 3" xfId="32358" xr:uid="{899053CE-91CC-40E8-BADE-80F02B8B98D8}"/>
    <cellStyle name="Millares 212 6 2 12 4" xfId="55240" xr:uid="{69358755-CB2F-49CE-94DE-AA258988F20E}"/>
    <cellStyle name="Millares 212 6 2 13" xfId="9733" xr:uid="{7F330F30-9910-47D8-B294-A11D0854F552}"/>
    <cellStyle name="Millares 212 6 2 13 2" xfId="21176" xr:uid="{50B40095-902F-41EA-8252-552E6FAA3AFF}"/>
    <cellStyle name="Millares 212 6 2 13 2 2" xfId="44070" xr:uid="{1F651F68-22B5-4954-9657-145592021D61}"/>
    <cellStyle name="Millares 212 6 2 13 3" xfId="32629" xr:uid="{BEC13E9F-BABD-44FD-BD81-ACFEF8A55F67}"/>
    <cellStyle name="Millares 212 6 2 14" xfId="10817" xr:uid="{464D8B11-2BB0-4005-9656-C9CEEB23AB6D}"/>
    <cellStyle name="Millares 212 6 2 14 2" xfId="22260" xr:uid="{1E36E920-16C5-46BE-ABF4-625DBC1C7404}"/>
    <cellStyle name="Millares 212 6 2 14 2 2" xfId="45154" xr:uid="{752A3831-03D5-44CB-A225-E46A9CB1F9FE}"/>
    <cellStyle name="Millares 212 6 2 14 3" xfId="33713" xr:uid="{ABC65C7E-9FD2-40C3-80B6-EC98FA0DCEBE}"/>
    <cellStyle name="Millares 212 6 2 15" xfId="11882" xr:uid="{FF3F4687-DFB8-442E-9E79-DF796478D929}"/>
    <cellStyle name="Millares 212 6 2 15 2" xfId="34776" xr:uid="{30791F4D-167D-4E5F-9A48-18FD2684E399}"/>
    <cellStyle name="Millares 212 6 2 16" xfId="23335" xr:uid="{F28EA936-C6B6-4942-A432-0E979D43CC62}"/>
    <cellStyle name="Millares 212 6 2 17" xfId="46218" xr:uid="{D67A99D2-C017-4B9A-B172-895F6CC836EA}"/>
    <cellStyle name="Millares 212 6 2 2" xfId="686" xr:uid="{7FBA46A2-BAD0-495C-8798-220DA1746639}"/>
    <cellStyle name="Millares 212 6 2 2 10" xfId="46481" xr:uid="{BA3A02A7-CD4A-4210-9AF3-7ED90974D699}"/>
    <cellStyle name="Millares 212 6 2 2 2" xfId="1214" xr:uid="{0386E2B1-39C8-43F7-B9F1-8113C9B46011}"/>
    <cellStyle name="Millares 212 6 2 2 2 2" xfId="2531" xr:uid="{5B338798-8981-4D95-8333-0D77AF3CB762}"/>
    <cellStyle name="Millares 212 6 2 2 2 2 2" xfId="6779" xr:uid="{8364A0C1-F6DF-470A-86F4-7816EACED3E1}"/>
    <cellStyle name="Millares 212 6 2 2 2 2 2 2" xfId="18231" xr:uid="{4CE3BE9C-FA75-471E-A650-5356779EACBC}"/>
    <cellStyle name="Millares 212 6 2 2 2 2 2 2 2" xfId="41125" xr:uid="{0E7D1771-3F24-4BE2-894B-D98F5CA570DD}"/>
    <cellStyle name="Millares 212 6 2 2 2 2 2 3" xfId="29684" xr:uid="{8211476B-0DB0-4F02-9CFE-3D4F6E7E7943}"/>
    <cellStyle name="Millares 212 6 2 2 2 2 2 4" xfId="52566" xr:uid="{C059D249-3E37-46E2-B04D-1581D79465DF}"/>
    <cellStyle name="Millares 212 6 2 2 2 2 3" xfId="13989" xr:uid="{1AA9B732-FF27-4420-929C-D0FE65C070BC}"/>
    <cellStyle name="Millares 212 6 2 2 2 2 3 2" xfId="36883" xr:uid="{3677EFC6-D2A0-49EB-9833-6DA5EF4AF622}"/>
    <cellStyle name="Millares 212 6 2 2 2 2 4" xfId="25442" xr:uid="{B35B88F0-A65B-4B08-8351-7CDB491D90B9}"/>
    <cellStyle name="Millares 212 6 2 2 2 2 5" xfId="48325" xr:uid="{F403BDBE-22D2-4662-80E6-DA5C82FF2E95}"/>
    <cellStyle name="Millares 212 6 2 2 2 3" xfId="4375" xr:uid="{7347891E-5BEE-49DB-9BBE-FBDFAFC4B50C}"/>
    <cellStyle name="Millares 212 6 2 2 2 3 2" xfId="8618" xr:uid="{3B8839CB-7E97-4825-914B-642108184CF8}"/>
    <cellStyle name="Millares 212 6 2 2 2 3 2 2" xfId="20070" xr:uid="{DA28105C-17C9-4DC9-85FB-5B6575BACC57}"/>
    <cellStyle name="Millares 212 6 2 2 2 3 2 2 2" xfId="42964" xr:uid="{5372019C-2E42-45E3-80F7-BEC6C32CA6F1}"/>
    <cellStyle name="Millares 212 6 2 2 2 3 2 3" xfId="31523" xr:uid="{C9AACE9E-76C0-4F60-B83F-2E78F1AC7E26}"/>
    <cellStyle name="Millares 212 6 2 2 2 3 2 4" xfId="54405" xr:uid="{586F61CE-A560-47D5-B837-96464FDEDF7B}"/>
    <cellStyle name="Millares 212 6 2 2 2 3 3" xfId="15828" xr:uid="{1C5595E3-7851-461A-811C-6EBEBEA4F1F3}"/>
    <cellStyle name="Millares 212 6 2 2 2 3 3 2" xfId="38722" xr:uid="{C4C5821C-78D3-4615-BCA5-4DC920034E5E}"/>
    <cellStyle name="Millares 212 6 2 2 2 3 4" xfId="27281" xr:uid="{FF894E0F-8490-4F51-A3A7-7DA9855DECAF}"/>
    <cellStyle name="Millares 212 6 2 2 2 3 5" xfId="50163" xr:uid="{3FD64C59-7083-47C8-92A9-C02A00544B27}"/>
    <cellStyle name="Millares 212 6 2 2 2 4" xfId="5462" xr:uid="{C9545D02-E69A-4635-A406-9091DB5806A5}"/>
    <cellStyle name="Millares 212 6 2 2 2 4 2" xfId="16914" xr:uid="{35502002-011D-43E7-BC01-0B44490E22A3}"/>
    <cellStyle name="Millares 212 6 2 2 2 4 2 2" xfId="39808" xr:uid="{8102CAB1-848A-4A22-BCA5-EC48BE1326AF}"/>
    <cellStyle name="Millares 212 6 2 2 2 4 3" xfId="28367" xr:uid="{49D39615-44DD-4E62-BA8A-B9B1C992A636}"/>
    <cellStyle name="Millares 212 6 2 2 2 4 4" xfId="51249" xr:uid="{2AD1C6D1-DFB6-480E-AACB-93A684423D2B}"/>
    <cellStyle name="Millares 212 6 2 2 2 5" xfId="10523" xr:uid="{60462B89-9434-4A1C-A3F7-7873CF2ED1C5}"/>
    <cellStyle name="Millares 212 6 2 2 2 5 2" xfId="21966" xr:uid="{A99573AC-0F47-41E1-BF43-F5C2E173E20C}"/>
    <cellStyle name="Millares 212 6 2 2 2 5 2 2" xfId="44860" xr:uid="{298B72C1-6410-4AB2-A4DC-BA51EA9864AA}"/>
    <cellStyle name="Millares 212 6 2 2 2 5 3" xfId="33419" xr:uid="{CAED0005-B906-42AE-B2F8-7F7F5DE006C1}"/>
    <cellStyle name="Millares 212 6 2 2 2 6" xfId="11607" xr:uid="{8B5C9754-16F8-4570-923A-22B4ED034504}"/>
    <cellStyle name="Millares 212 6 2 2 2 6 2" xfId="23050" xr:uid="{F7CE108E-1089-489D-BFC3-954FDEC76E99}"/>
    <cellStyle name="Millares 212 6 2 2 2 6 2 2" xfId="45944" xr:uid="{D23A43D5-8B62-47A6-B93F-3B39D4975FA1}"/>
    <cellStyle name="Millares 212 6 2 2 2 6 3" xfId="34503" xr:uid="{32474C50-660F-44FA-9C84-ED8106B02162}"/>
    <cellStyle name="Millares 212 6 2 2 2 7" xfId="12672" xr:uid="{417E92ED-7A19-41A2-8169-68842C72EDF5}"/>
    <cellStyle name="Millares 212 6 2 2 2 7 2" xfId="35566" xr:uid="{216AA89B-5322-4E4F-9E33-F592D749E8B1}"/>
    <cellStyle name="Millares 212 6 2 2 2 8" xfId="24125" xr:uid="{D3A212F5-4B70-42FE-8B4D-8D5898AFC21E}"/>
    <cellStyle name="Millares 212 6 2 2 2 9" xfId="47008" xr:uid="{BDA84490-8D11-40F6-B53D-620F9A272AFE}"/>
    <cellStyle name="Millares 212 6 2 2 3" xfId="2004" xr:uid="{F08AD9FA-9262-4B1B-A9D1-BC87C02C739A}"/>
    <cellStyle name="Millares 212 6 2 2 3 2" xfId="6252" xr:uid="{DC8C841F-7EF3-4F68-93F4-083A931592DC}"/>
    <cellStyle name="Millares 212 6 2 2 3 2 2" xfId="17704" xr:uid="{EF1A8B05-B06E-4117-B6D4-611387A4030F}"/>
    <cellStyle name="Millares 212 6 2 2 3 2 2 2" xfId="40598" xr:uid="{9DCA7DF7-560C-44F7-A890-17930BDAAF14}"/>
    <cellStyle name="Millares 212 6 2 2 3 2 3" xfId="29157" xr:uid="{356D3132-3CCA-4AB5-AABA-35D5462F17C9}"/>
    <cellStyle name="Millares 212 6 2 2 3 2 4" xfId="52039" xr:uid="{C433C721-5887-483A-8556-0ABE25C101CF}"/>
    <cellStyle name="Millares 212 6 2 2 3 3" xfId="13462" xr:uid="{509BB9EE-94C0-4908-8685-FBC59BF8B54F}"/>
    <cellStyle name="Millares 212 6 2 2 3 3 2" xfId="36356" xr:uid="{422E905B-5DA1-4658-B572-FF988222AD3F}"/>
    <cellStyle name="Millares 212 6 2 2 3 4" xfId="24915" xr:uid="{39BE0AE1-9123-4A93-88C9-06C29273EDFD}"/>
    <cellStyle name="Millares 212 6 2 2 3 5" xfId="47798" xr:uid="{BE34446C-8007-438B-85DD-31E379447D01}"/>
    <cellStyle name="Millares 212 6 2 2 4" xfId="3848" xr:uid="{18AB7405-FC54-41A3-AD95-976464836693}"/>
    <cellStyle name="Millares 212 6 2 2 4 2" xfId="8091" xr:uid="{4BDDA79A-7B05-419D-95E9-5CEA69DAFF51}"/>
    <cellStyle name="Millares 212 6 2 2 4 2 2" xfId="19543" xr:uid="{3997E2FE-1B44-4EB4-B6C9-37494AE5CA48}"/>
    <cellStyle name="Millares 212 6 2 2 4 2 2 2" xfId="42437" xr:uid="{9E143ED7-1780-43A9-A9DC-D53E7FA1F770}"/>
    <cellStyle name="Millares 212 6 2 2 4 2 3" xfId="30996" xr:uid="{D1CF477E-B9B4-45D3-95C5-DA32E61E0025}"/>
    <cellStyle name="Millares 212 6 2 2 4 2 4" xfId="53878" xr:uid="{D1BB9160-FE2A-414D-86D3-67911B709BAF}"/>
    <cellStyle name="Millares 212 6 2 2 4 3" xfId="15301" xr:uid="{DD967BF6-5C94-4BD0-8038-0B99794060EC}"/>
    <cellStyle name="Millares 212 6 2 2 4 3 2" xfId="38195" xr:uid="{B101828F-64D0-44A4-B0B6-0694598E8F11}"/>
    <cellStyle name="Millares 212 6 2 2 4 4" xfId="26754" xr:uid="{DE15BD37-EA1C-404C-AFA0-1823C98E135D}"/>
    <cellStyle name="Millares 212 6 2 2 4 5" xfId="49636" xr:uid="{3AE65CAB-9368-4BE5-84A6-171BD7E30C87}"/>
    <cellStyle name="Millares 212 6 2 2 5" xfId="4935" xr:uid="{14930D11-EA05-461A-877E-61C7631B7142}"/>
    <cellStyle name="Millares 212 6 2 2 5 2" xfId="16387" xr:uid="{B1786C0C-EEFE-4C49-8961-8B24F95D8B0D}"/>
    <cellStyle name="Millares 212 6 2 2 5 2 2" xfId="39281" xr:uid="{180A2D5B-8AF1-444E-9A20-81A5A62F3409}"/>
    <cellStyle name="Millares 212 6 2 2 5 3" xfId="27840" xr:uid="{D582424C-8AD6-4CE7-A260-C352749A6389}"/>
    <cellStyle name="Millares 212 6 2 2 5 4" xfId="50722" xr:uid="{5A2CA1C9-6B97-4836-857C-5C21E7353AC0}"/>
    <cellStyle name="Millares 212 6 2 2 6" xfId="9996" xr:uid="{55CACD53-C756-4CED-8B93-D74F4519D927}"/>
    <cellStyle name="Millares 212 6 2 2 6 2" xfId="21439" xr:uid="{167187C2-7B42-42F4-9810-25D227E0FA28}"/>
    <cellStyle name="Millares 212 6 2 2 6 2 2" xfId="44333" xr:uid="{F51788A9-0F88-4AC2-BAE9-79B68B414D5D}"/>
    <cellStyle name="Millares 212 6 2 2 6 3" xfId="32892" xr:uid="{2C15F1F9-D4C1-4C56-9D01-8C312C6D7205}"/>
    <cellStyle name="Millares 212 6 2 2 7" xfId="11080" xr:uid="{72D7DF6F-328A-4F99-A9F7-B9692452D5C2}"/>
    <cellStyle name="Millares 212 6 2 2 7 2" xfId="22523" xr:uid="{0ECF1A45-1721-4811-AF77-3A942A9881F8}"/>
    <cellStyle name="Millares 212 6 2 2 7 2 2" xfId="45417" xr:uid="{C8240350-517F-45F0-AC1E-D65EF4C50F71}"/>
    <cellStyle name="Millares 212 6 2 2 7 3" xfId="33976" xr:uid="{D63091FF-20E2-4E35-A3F1-7528D4AF2DA7}"/>
    <cellStyle name="Millares 212 6 2 2 8" xfId="12145" xr:uid="{A67E3CBB-A106-4765-B3A1-1333E1C4F2EB}"/>
    <cellStyle name="Millares 212 6 2 2 8 2" xfId="35039" xr:uid="{7B3319D1-7ECF-4987-868E-3CFB1B96AB39}"/>
    <cellStyle name="Millares 212 6 2 2 9" xfId="23598" xr:uid="{37AEF5B3-2E38-4A03-AC0C-DF7B2A526486}"/>
    <cellStyle name="Millares 212 6 2 3" xfId="951" xr:uid="{0E8530C4-965F-4944-B85E-027AF3863859}"/>
    <cellStyle name="Millares 212 6 2 3 2" xfId="2268" xr:uid="{B0632ECD-64EB-4656-AB20-5F5F59F1EA6A}"/>
    <cellStyle name="Millares 212 6 2 3 2 2" xfId="6516" xr:uid="{8A99A320-E2CE-49C9-90D3-67510E17572A}"/>
    <cellStyle name="Millares 212 6 2 3 2 2 2" xfId="17968" xr:uid="{B1C208B2-0A1E-470F-848F-7A5928D354C5}"/>
    <cellStyle name="Millares 212 6 2 3 2 2 2 2" xfId="40862" xr:uid="{00293086-449E-4153-9F62-2F187EC53825}"/>
    <cellStyle name="Millares 212 6 2 3 2 2 3" xfId="29421" xr:uid="{A63E7246-52F3-4E0A-9830-411C3ACB32F6}"/>
    <cellStyle name="Millares 212 6 2 3 2 2 4" xfId="52303" xr:uid="{63F870AB-888B-44E2-8C7D-B8DBC3CC2462}"/>
    <cellStyle name="Millares 212 6 2 3 2 3" xfId="13726" xr:uid="{F328C7CB-ADF1-4861-A53B-22DBB4CDACC5}"/>
    <cellStyle name="Millares 212 6 2 3 2 3 2" xfId="36620" xr:uid="{6DB9C096-F646-4301-ACAB-0A44338F5A17}"/>
    <cellStyle name="Millares 212 6 2 3 2 4" xfId="25179" xr:uid="{906E8940-9F8B-4CB2-875B-D2C4F2E1A677}"/>
    <cellStyle name="Millares 212 6 2 3 2 5" xfId="48062" xr:uid="{7562F697-F9ED-41C0-9841-E76130CA4175}"/>
    <cellStyle name="Millares 212 6 2 3 3" xfId="4112" xr:uid="{BECC5512-CB7E-46DF-A139-2AFACF74006E}"/>
    <cellStyle name="Millares 212 6 2 3 3 2" xfId="8355" xr:uid="{9136F615-BA21-40C8-A975-8E5F5950FEC5}"/>
    <cellStyle name="Millares 212 6 2 3 3 2 2" xfId="19807" xr:uid="{A531AC26-D73E-4F2F-8272-CD1C7DEF33C9}"/>
    <cellStyle name="Millares 212 6 2 3 3 2 2 2" xfId="42701" xr:uid="{FCAA9712-6CFD-40E8-82DF-7CA3D3B295F6}"/>
    <cellStyle name="Millares 212 6 2 3 3 2 3" xfId="31260" xr:uid="{DD9CD5DE-BC14-4230-8C56-3A2681AF3A61}"/>
    <cellStyle name="Millares 212 6 2 3 3 2 4" xfId="54142" xr:uid="{4EC38FB5-37EE-4E2E-AF2B-44784E6119CE}"/>
    <cellStyle name="Millares 212 6 2 3 3 3" xfId="15565" xr:uid="{A01A7977-16F2-4582-9C46-41C7691ABE47}"/>
    <cellStyle name="Millares 212 6 2 3 3 3 2" xfId="38459" xr:uid="{407C8C23-E825-4B46-AA07-A0D697E934E4}"/>
    <cellStyle name="Millares 212 6 2 3 3 4" xfId="27018" xr:uid="{D0927C6D-78BD-4452-8992-916FD7CEEE5F}"/>
    <cellStyle name="Millares 212 6 2 3 3 5" xfId="49900" xr:uid="{45B08EDE-58B3-4678-A685-E7EABCD5D2A0}"/>
    <cellStyle name="Millares 212 6 2 3 4" xfId="5199" xr:uid="{2B0E3CF9-BCE3-4BD1-AA8D-2294F441F103}"/>
    <cellStyle name="Millares 212 6 2 3 4 2" xfId="16651" xr:uid="{DDCFA8AF-A06C-4BA8-A336-759098267D6A}"/>
    <cellStyle name="Millares 212 6 2 3 4 2 2" xfId="39545" xr:uid="{B7314A1F-F187-46B0-83E2-F4206E10FF90}"/>
    <cellStyle name="Millares 212 6 2 3 4 3" xfId="28104" xr:uid="{B103119C-AE34-4486-BA6A-2BD32D489354}"/>
    <cellStyle name="Millares 212 6 2 3 4 4" xfId="50986" xr:uid="{82B90ACE-DE13-4BDF-95B3-64A8D5683319}"/>
    <cellStyle name="Millares 212 6 2 3 5" xfId="10260" xr:uid="{95B6E466-4FBA-4D05-9D5F-9454911C4157}"/>
    <cellStyle name="Millares 212 6 2 3 5 2" xfId="21703" xr:uid="{903DB8D3-9748-4A45-BA05-5031DF3FD951}"/>
    <cellStyle name="Millares 212 6 2 3 5 2 2" xfId="44597" xr:uid="{E7C05DAC-6B68-41D6-AC2E-AB46D26764B1}"/>
    <cellStyle name="Millares 212 6 2 3 5 3" xfId="33156" xr:uid="{82F3E523-77DE-40E6-A54E-FAF42D9C6100}"/>
    <cellStyle name="Millares 212 6 2 3 6" xfId="11344" xr:uid="{5EA92FE5-ADC1-4A30-93FC-C5AC887374AE}"/>
    <cellStyle name="Millares 212 6 2 3 6 2" xfId="22787" xr:uid="{EEC2D365-194F-470B-8C44-20C72AF7C80F}"/>
    <cellStyle name="Millares 212 6 2 3 6 2 2" xfId="45681" xr:uid="{B71025F9-129A-43F9-9342-37CD2715A3FC}"/>
    <cellStyle name="Millares 212 6 2 3 6 3" xfId="34240" xr:uid="{37A4B57E-BD5B-4B27-880E-1E7EC64FBB31}"/>
    <cellStyle name="Millares 212 6 2 3 7" xfId="12409" xr:uid="{9914A564-8490-40DF-B15F-F734044338E7}"/>
    <cellStyle name="Millares 212 6 2 3 7 2" xfId="35303" xr:uid="{68C91FFD-C80D-478C-8B68-A734221AD643}"/>
    <cellStyle name="Millares 212 6 2 3 8" xfId="23862" xr:uid="{E7022B79-A926-4B88-AEE5-E0D0B34EA66C}"/>
    <cellStyle name="Millares 212 6 2 3 9" xfId="46745" xr:uid="{6DED1654-7B4C-4CB5-8FCA-F777C66CC2D5}"/>
    <cellStyle name="Millares 212 6 2 4" xfId="1479" xr:uid="{6AFEC3C4-57FF-498F-A9F4-87D873B55B10}"/>
    <cellStyle name="Millares 212 6 2 4 2" xfId="2796" xr:uid="{26B28970-D533-413D-8F9B-5DD9B3C0083A}"/>
    <cellStyle name="Millares 212 6 2 4 2 2" xfId="7044" xr:uid="{65427316-1D46-44BF-8F65-539DEC5B7B98}"/>
    <cellStyle name="Millares 212 6 2 4 2 2 2" xfId="18496" xr:uid="{73767021-0AE9-4882-A749-E3B6CB65878B}"/>
    <cellStyle name="Millares 212 6 2 4 2 2 2 2" xfId="41390" xr:uid="{FBBA16FA-1BD5-4C01-9341-E8013CBE535D}"/>
    <cellStyle name="Millares 212 6 2 4 2 2 3" xfId="29949" xr:uid="{8A7C5725-72FB-4A40-9782-F617BA019906}"/>
    <cellStyle name="Millares 212 6 2 4 2 2 4" xfId="52831" xr:uid="{4869B6EF-AE93-456E-8AE7-79634B724229}"/>
    <cellStyle name="Millares 212 6 2 4 2 3" xfId="14254" xr:uid="{7261E697-C378-443E-A6BB-FD65FE235290}"/>
    <cellStyle name="Millares 212 6 2 4 2 3 2" xfId="37148" xr:uid="{A5FE8F38-14BC-4493-A3C4-57253AAA71F8}"/>
    <cellStyle name="Millares 212 6 2 4 2 4" xfId="25707" xr:uid="{0CF2B350-B6BC-4709-B0B3-42D7F948B017}"/>
    <cellStyle name="Millares 212 6 2 4 2 5" xfId="48590" xr:uid="{B6D6179F-2AFB-490F-BA44-535C1D675CA0}"/>
    <cellStyle name="Millares 212 6 2 4 3" xfId="5727" xr:uid="{421AE083-A51A-4F0F-BCEB-EF0CF75DC5C1}"/>
    <cellStyle name="Millares 212 6 2 4 3 2" xfId="17179" xr:uid="{6364D30A-0740-4B0A-BC65-3C066415EA2F}"/>
    <cellStyle name="Millares 212 6 2 4 3 2 2" xfId="40073" xr:uid="{2C193522-13C1-4CC1-8E20-A3FE6622BB95}"/>
    <cellStyle name="Millares 212 6 2 4 3 3" xfId="28632" xr:uid="{D76B87FC-E7D8-4B12-B58E-C1184853C8C9}"/>
    <cellStyle name="Millares 212 6 2 4 3 4" xfId="51514" xr:uid="{14BD9AD1-F576-4A9D-9C90-FB57F04AE8D6}"/>
    <cellStyle name="Millares 212 6 2 4 4" xfId="12937" xr:uid="{C2A223B3-7711-472C-AC4B-72E665B274B1}"/>
    <cellStyle name="Millares 212 6 2 4 4 2" xfId="35831" xr:uid="{5F101E26-60D9-4CEE-8220-82181BD068CD}"/>
    <cellStyle name="Millares 212 6 2 4 5" xfId="24390" xr:uid="{86BF865D-2C8F-4050-B28B-7F39A0458DC2}"/>
    <cellStyle name="Millares 212 6 2 4 6" xfId="47273" xr:uid="{7F105F8E-F018-4128-9CB7-A65493541CB8}"/>
    <cellStyle name="Millares 212 6 2 5" xfId="1741" xr:uid="{E6F58A70-8DA9-42EE-8D6F-2C9C10B91912}"/>
    <cellStyle name="Millares 212 6 2 5 2" xfId="5989" xr:uid="{C34177B5-2342-45A7-A037-1AE625F5F5F6}"/>
    <cellStyle name="Millares 212 6 2 5 2 2" xfId="17441" xr:uid="{9C9E6610-A98C-4DAF-997D-DBA662627228}"/>
    <cellStyle name="Millares 212 6 2 5 2 2 2" xfId="40335" xr:uid="{4D805C6C-BFDE-478E-BC45-C1EA88EE5C5A}"/>
    <cellStyle name="Millares 212 6 2 5 2 3" xfId="28894" xr:uid="{0A5FE9AC-37EA-44C5-99FD-65ADEFDC8281}"/>
    <cellStyle name="Millares 212 6 2 5 2 4" xfId="51776" xr:uid="{9C7F0498-412F-4CD3-8F5C-CED398D9CF97}"/>
    <cellStyle name="Millares 212 6 2 5 3" xfId="13199" xr:uid="{8AB55EEA-68C4-4003-AB91-2401689DDCEA}"/>
    <cellStyle name="Millares 212 6 2 5 3 2" xfId="36093" xr:uid="{E3A42933-BEA9-4E13-A05B-3665E9DB1268}"/>
    <cellStyle name="Millares 212 6 2 5 4" xfId="24652" xr:uid="{13381A29-3C6F-48FB-8C24-7E7A4B2A74E2}"/>
    <cellStyle name="Millares 212 6 2 5 5" xfId="47535" xr:uid="{88B8DD9B-1528-4319-BF07-B3CBDD7DFEC4}"/>
    <cellStyle name="Millares 212 6 2 6" xfId="3064" xr:uid="{5122770B-B734-45B1-B1E1-06A5B8A0EC91}"/>
    <cellStyle name="Millares 212 6 2 6 2" xfId="7307" xr:uid="{BE70EED6-50ED-42CD-8DBD-235A45016B8E}"/>
    <cellStyle name="Millares 212 6 2 6 2 2" xfId="18759" xr:uid="{CAACB159-1A86-402B-B046-B5E4446A81A6}"/>
    <cellStyle name="Millares 212 6 2 6 2 2 2" xfId="41653" xr:uid="{30760283-DA51-4629-AFA1-4A5777B44994}"/>
    <cellStyle name="Millares 212 6 2 6 2 3" xfId="30212" xr:uid="{71C431A2-09EA-4F04-AAC0-B457DAF5580C}"/>
    <cellStyle name="Millares 212 6 2 6 2 4" xfId="53094" xr:uid="{08E7D03C-FD7F-43AC-A945-FF6F8B0A9CD7}"/>
    <cellStyle name="Millares 212 6 2 6 3" xfId="14517" xr:uid="{3DCC2554-DA7B-4005-A7DB-E3AB5717802B}"/>
    <cellStyle name="Millares 212 6 2 6 3 2" xfId="37411" xr:uid="{42B72ED4-17DA-45A5-845D-EB8DB4F7EE41}"/>
    <cellStyle name="Millares 212 6 2 6 4" xfId="25970" xr:uid="{CC367095-4970-47CA-B147-5E19AC6E69DF}"/>
    <cellStyle name="Millares 212 6 2 6 5" xfId="48852" xr:uid="{0820F08B-7541-4B6F-BBB1-236B3A9ED646}"/>
    <cellStyle name="Millares 212 6 2 7" xfId="3324" xr:uid="{1F2DE382-DBF5-49C0-9014-7EDF4415AD6A}"/>
    <cellStyle name="Millares 212 6 2 7 2" xfId="7567" xr:uid="{722B941D-4CC5-4721-B4AA-5FE4AC41EDC8}"/>
    <cellStyle name="Millares 212 6 2 7 2 2" xfId="19019" xr:uid="{3A475E62-7EC2-47E6-B9CE-AD4E58A07EF8}"/>
    <cellStyle name="Millares 212 6 2 7 2 2 2" xfId="41913" xr:uid="{48B799EE-996B-43D8-B8FE-611D43DE2008}"/>
    <cellStyle name="Millares 212 6 2 7 2 3" xfId="30472" xr:uid="{FB38850C-A7FB-48E6-8DC8-C7F42961464D}"/>
    <cellStyle name="Millares 212 6 2 7 2 4" xfId="53354" xr:uid="{30749DED-4CC3-4FCE-909F-1B0A55539A2B}"/>
    <cellStyle name="Millares 212 6 2 7 3" xfId="14777" xr:uid="{A62CCC2A-7651-48E9-BF42-1CAF85CC4BEC}"/>
    <cellStyle name="Millares 212 6 2 7 3 2" xfId="37671" xr:uid="{07A85F6F-0346-4F5F-BDA3-0A22FA0026F8}"/>
    <cellStyle name="Millares 212 6 2 7 4" xfId="26230" xr:uid="{289ED6DA-F02C-4B49-89DF-C3FAF5FB67C4}"/>
    <cellStyle name="Millares 212 6 2 7 5" xfId="49112" xr:uid="{97C2E2FA-AD22-4818-9522-DB1967CD04F5}"/>
    <cellStyle name="Millares 212 6 2 8" xfId="3585" xr:uid="{50C74EEF-3795-4DCD-8C32-A8D81552D1E4}"/>
    <cellStyle name="Millares 212 6 2 8 2" xfId="7828" xr:uid="{63F5769F-CAEF-4833-95D0-0B79E885BA13}"/>
    <cellStyle name="Millares 212 6 2 8 2 2" xfId="19280" xr:uid="{4025AE31-2633-4EA8-829F-8B90B751E6C5}"/>
    <cellStyle name="Millares 212 6 2 8 2 2 2" xfId="42174" xr:uid="{E6584D43-450C-40AF-8F1C-C997CCBA1F5F}"/>
    <cellStyle name="Millares 212 6 2 8 2 3" xfId="30733" xr:uid="{BCC8D7D4-5799-42A5-9B59-1483BEBFC6CF}"/>
    <cellStyle name="Millares 212 6 2 8 2 4" xfId="53615" xr:uid="{22CCBF65-B3F6-47C6-A74C-3F679679192D}"/>
    <cellStyle name="Millares 212 6 2 8 3" xfId="15038" xr:uid="{BFC8704B-3A0C-462C-9D9E-10B1AD584C3F}"/>
    <cellStyle name="Millares 212 6 2 8 3 2" xfId="37932" xr:uid="{16190A21-DFC9-4968-83D3-3EDBBB28CF1A}"/>
    <cellStyle name="Millares 212 6 2 8 4" xfId="26491" xr:uid="{6D13397A-BEE7-449D-96AC-B07AFF98BB0F}"/>
    <cellStyle name="Millares 212 6 2 8 5" xfId="49373" xr:uid="{63A86C6E-876C-443C-8472-BD3520A209E2}"/>
    <cellStyle name="Millares 212 6 2 9" xfId="4653" xr:uid="{E0852ACE-66A7-4243-9A35-03B87882F71F}"/>
    <cellStyle name="Millares 212 6 2 9 2" xfId="16105" xr:uid="{C0F03D46-2735-4835-9C22-FB7A6F0DA441}"/>
    <cellStyle name="Millares 212 6 2 9 2 2" xfId="38999" xr:uid="{841FF5FE-B64A-4EC1-A248-AC45E27EE0C1}"/>
    <cellStyle name="Millares 212 6 2 9 3" xfId="27558" xr:uid="{FD92CE66-F267-4B31-8DDE-8DDC497A1AB6}"/>
    <cellStyle name="Millares 212 6 2 9 4" xfId="50440" xr:uid="{82B202DD-6AC5-47C8-9CBA-F96ACCBD9792}"/>
    <cellStyle name="Millares 212 6 3" xfId="570" xr:uid="{8BDF9E84-0CC2-4C7F-A3A7-3E071F9FA806}"/>
    <cellStyle name="Millares 212 6 3 10" xfId="46365" xr:uid="{529E3B7A-45E8-43EC-9671-B08D8B23E8D5}"/>
    <cellStyle name="Millares 212 6 3 2" xfId="1098" xr:uid="{02A36124-8138-43A9-BFF2-AEFB73030CAE}"/>
    <cellStyle name="Millares 212 6 3 2 2" xfId="2415" xr:uid="{0D0C4E79-F139-4559-A38C-2D44D26EDC53}"/>
    <cellStyle name="Millares 212 6 3 2 2 2" xfId="6663" xr:uid="{295887EB-98CB-4F52-9585-171BAE98A338}"/>
    <cellStyle name="Millares 212 6 3 2 2 2 2" xfId="18115" xr:uid="{DCBF9FC3-0DD1-469F-B109-D7FC9B2E38E9}"/>
    <cellStyle name="Millares 212 6 3 2 2 2 2 2" xfId="41009" xr:uid="{72A844D1-23E9-4CC7-A2D1-C009FCF5F03A}"/>
    <cellStyle name="Millares 212 6 3 2 2 2 3" xfId="29568" xr:uid="{07551480-BC70-4725-90B9-F7A6DE40B2A9}"/>
    <cellStyle name="Millares 212 6 3 2 2 2 4" xfId="52450" xr:uid="{CA465F51-20F5-41E1-AF3C-A7160B648C20}"/>
    <cellStyle name="Millares 212 6 3 2 2 3" xfId="13873" xr:uid="{353CBA35-A7C5-451A-A552-E6B688F26C96}"/>
    <cellStyle name="Millares 212 6 3 2 2 3 2" xfId="36767" xr:uid="{7AC9918D-D795-4B0E-9504-F4646A3C3D7F}"/>
    <cellStyle name="Millares 212 6 3 2 2 4" xfId="25326" xr:uid="{703EA187-4A3E-49DE-955C-87870FEF1385}"/>
    <cellStyle name="Millares 212 6 3 2 2 5" xfId="48209" xr:uid="{48FA5CD5-2CF8-4508-BFB4-3E827E1A9B98}"/>
    <cellStyle name="Millares 212 6 3 2 3" xfId="4259" xr:uid="{E0FAB29E-42A1-4B21-A6FF-785251F33454}"/>
    <cellStyle name="Millares 212 6 3 2 3 2" xfId="8502" xr:uid="{9C9B50E5-A9E3-4762-94C8-5F7AD113B437}"/>
    <cellStyle name="Millares 212 6 3 2 3 2 2" xfId="19954" xr:uid="{56DA9D39-79F2-4CED-9B5F-1CE89BAB55B0}"/>
    <cellStyle name="Millares 212 6 3 2 3 2 2 2" xfId="42848" xr:uid="{98AE7C0C-AE90-4667-91AA-3F80E46E6173}"/>
    <cellStyle name="Millares 212 6 3 2 3 2 3" xfId="31407" xr:uid="{86A7AC9A-6163-4630-96DB-0D73EC7A20E8}"/>
    <cellStyle name="Millares 212 6 3 2 3 2 4" xfId="54289" xr:uid="{6C08E557-5643-4995-BE65-A077DCA11F34}"/>
    <cellStyle name="Millares 212 6 3 2 3 3" xfId="15712" xr:uid="{53C73C66-87D6-436E-B5CE-FEF6DAB05EE5}"/>
    <cellStyle name="Millares 212 6 3 2 3 3 2" xfId="38606" xr:uid="{286D5835-7B89-4932-B52E-D72F6416C507}"/>
    <cellStyle name="Millares 212 6 3 2 3 4" xfId="27165" xr:uid="{F6DB2E1F-9657-4077-ABF2-F45C9AB20EB2}"/>
    <cellStyle name="Millares 212 6 3 2 3 5" xfId="50047" xr:uid="{527C88FE-279C-424F-9B37-90AEF10D0833}"/>
    <cellStyle name="Millares 212 6 3 2 4" xfId="5346" xr:uid="{3643CC4A-D719-450B-B134-E17BFF4650C4}"/>
    <cellStyle name="Millares 212 6 3 2 4 2" xfId="16798" xr:uid="{E704E758-06E2-44C3-BF0B-1661C88CB9ED}"/>
    <cellStyle name="Millares 212 6 3 2 4 2 2" xfId="39692" xr:uid="{1D92CCCA-1D0A-4AA6-971F-D728B9BD3B70}"/>
    <cellStyle name="Millares 212 6 3 2 4 3" xfId="28251" xr:uid="{0051832B-6C28-45EE-86F9-F5DB60E764FE}"/>
    <cellStyle name="Millares 212 6 3 2 4 4" xfId="51133" xr:uid="{82AC4E0F-DD6A-4187-A35D-CA636CA39A32}"/>
    <cellStyle name="Millares 212 6 3 2 5" xfId="10407" xr:uid="{74731F68-CE64-40AE-9C1E-F4CE2291D6C9}"/>
    <cellStyle name="Millares 212 6 3 2 5 2" xfId="21850" xr:uid="{C74F1BF1-1302-40FD-BD5F-2494C3D0D7D3}"/>
    <cellStyle name="Millares 212 6 3 2 5 2 2" xfId="44744" xr:uid="{3623E6D5-17F0-44ED-8A55-7BB1692C8FB2}"/>
    <cellStyle name="Millares 212 6 3 2 5 3" xfId="33303" xr:uid="{11E38655-57E0-40DD-BD71-153C427706F6}"/>
    <cellStyle name="Millares 212 6 3 2 6" xfId="11491" xr:uid="{A99B8441-B131-4416-8FE8-8E0EEA2452B4}"/>
    <cellStyle name="Millares 212 6 3 2 6 2" xfId="22934" xr:uid="{8AA99A18-A65D-4678-9FA1-9626FBBE68C6}"/>
    <cellStyle name="Millares 212 6 3 2 6 2 2" xfId="45828" xr:uid="{F881F896-5F0A-42CC-BF4B-17EA88CB4EE0}"/>
    <cellStyle name="Millares 212 6 3 2 6 3" xfId="34387" xr:uid="{78F983E1-212F-4993-9B7B-AFE0B97DB1A9}"/>
    <cellStyle name="Millares 212 6 3 2 7" xfId="12556" xr:uid="{86238C25-6376-4891-9425-1CD46EFE3973}"/>
    <cellStyle name="Millares 212 6 3 2 7 2" xfId="35450" xr:uid="{061AB073-CD30-436D-A949-5AADDEBD4BEC}"/>
    <cellStyle name="Millares 212 6 3 2 8" xfId="24009" xr:uid="{F94D10A9-3C16-4ECD-951E-3222898273A3}"/>
    <cellStyle name="Millares 212 6 3 2 9" xfId="46892" xr:uid="{D1DD818C-B0B4-4852-BB71-419B31FE3327}"/>
    <cellStyle name="Millares 212 6 3 3" xfId="1888" xr:uid="{9F62AB42-9ED8-44FC-9D87-A19484260214}"/>
    <cellStyle name="Millares 212 6 3 3 2" xfId="6136" xr:uid="{6542C504-6BB1-449E-B533-227777444054}"/>
    <cellStyle name="Millares 212 6 3 3 2 2" xfId="17588" xr:uid="{479F28D1-60BA-4412-9955-09DCB71F2291}"/>
    <cellStyle name="Millares 212 6 3 3 2 2 2" xfId="40482" xr:uid="{49FF12E2-6485-43AB-8876-89DE7C785FC3}"/>
    <cellStyle name="Millares 212 6 3 3 2 3" xfId="29041" xr:uid="{826A26C7-4561-4B39-A8B9-DB9AFBE99EA3}"/>
    <cellStyle name="Millares 212 6 3 3 2 4" xfId="51923" xr:uid="{E4A049CD-378A-47AD-B8AA-B021DCC6289A}"/>
    <cellStyle name="Millares 212 6 3 3 3" xfId="13346" xr:uid="{B0289F2F-8FEC-4353-8160-6122448DA55D}"/>
    <cellStyle name="Millares 212 6 3 3 3 2" xfId="36240" xr:uid="{7412CA51-B37A-448B-A6C2-5402972DFE4B}"/>
    <cellStyle name="Millares 212 6 3 3 4" xfId="24799" xr:uid="{B1298201-DE31-4E7D-9D44-E5D50FB5E5FE}"/>
    <cellStyle name="Millares 212 6 3 3 5" xfId="47682" xr:uid="{38E6BD5C-BDE0-4DF8-8D7B-6709CBCD4003}"/>
    <cellStyle name="Millares 212 6 3 4" xfId="3732" xr:uid="{56277D69-C55E-4A05-B60F-6C0F9F7A2F8E}"/>
    <cellStyle name="Millares 212 6 3 4 2" xfId="7975" xr:uid="{6882CBC3-0CBC-42B1-915A-14D6C17CDFC6}"/>
    <cellStyle name="Millares 212 6 3 4 2 2" xfId="19427" xr:uid="{7F343EA4-58C4-43B5-88B0-39C4AE897485}"/>
    <cellStyle name="Millares 212 6 3 4 2 2 2" xfId="42321" xr:uid="{2AA9BE54-1D36-4940-851B-22089F0BF435}"/>
    <cellStyle name="Millares 212 6 3 4 2 3" xfId="30880" xr:uid="{392EB777-D8CA-47C4-9389-CE2E76EF504E}"/>
    <cellStyle name="Millares 212 6 3 4 2 4" xfId="53762" xr:uid="{5D017DAA-F10E-4441-9E4C-D06EABC3CD0D}"/>
    <cellStyle name="Millares 212 6 3 4 3" xfId="15185" xr:uid="{72C8F785-33F2-45DD-90B4-12BF299AA859}"/>
    <cellStyle name="Millares 212 6 3 4 3 2" xfId="38079" xr:uid="{4F75C751-51DD-4BAE-87B4-804C7F46C110}"/>
    <cellStyle name="Millares 212 6 3 4 4" xfId="26638" xr:uid="{31DA6638-204D-4426-9867-ECF719F5B7F1}"/>
    <cellStyle name="Millares 212 6 3 4 5" xfId="49520" xr:uid="{B68D1E56-D4F4-4563-BE94-EA6086985D2C}"/>
    <cellStyle name="Millares 212 6 3 5" xfId="4819" xr:uid="{E4EDA73E-2ED4-45E5-A4E7-EB1D6B1527E4}"/>
    <cellStyle name="Millares 212 6 3 5 2" xfId="16271" xr:uid="{794F5DDD-7955-4B9D-8B09-204EA307F396}"/>
    <cellStyle name="Millares 212 6 3 5 2 2" xfId="39165" xr:uid="{FD278A37-E10C-4734-BFF9-4B9F7EC5AFBD}"/>
    <cellStyle name="Millares 212 6 3 5 3" xfId="27724" xr:uid="{1D899633-4A8E-444D-8113-E956B55937DA}"/>
    <cellStyle name="Millares 212 6 3 5 4" xfId="50606" xr:uid="{DB8C74DC-0082-4444-BB84-7FBCF1B8A4F0}"/>
    <cellStyle name="Millares 212 6 3 6" xfId="9880" xr:uid="{BDDF865B-B732-4484-A232-F080411A8666}"/>
    <cellStyle name="Millares 212 6 3 6 2" xfId="21323" xr:uid="{02521F5A-7463-4DF6-8F35-FE401EECDA22}"/>
    <cellStyle name="Millares 212 6 3 6 2 2" xfId="44217" xr:uid="{EFEA15D9-1C59-4F94-894B-35A8DA4D6D76}"/>
    <cellStyle name="Millares 212 6 3 6 3" xfId="32776" xr:uid="{AD6176FE-5417-4F14-AC7C-3527BDD474E0}"/>
    <cellStyle name="Millares 212 6 3 7" xfId="10964" xr:uid="{96F9CB2B-9B0E-4213-AB56-8B663F29F88E}"/>
    <cellStyle name="Millares 212 6 3 7 2" xfId="22407" xr:uid="{DB38F4C1-9D02-4081-8192-2C610ED4D478}"/>
    <cellStyle name="Millares 212 6 3 7 2 2" xfId="45301" xr:uid="{993BBDB4-8FBF-4F9C-B8EA-8403920FF2B9}"/>
    <cellStyle name="Millares 212 6 3 7 3" xfId="33860" xr:uid="{D1114C14-1BCD-4E34-9D5F-EE0B14826D7E}"/>
    <cellStyle name="Millares 212 6 3 8" xfId="12029" xr:uid="{80128DD5-D3DC-4482-A45F-5C4199F8E4DE}"/>
    <cellStyle name="Millares 212 6 3 8 2" xfId="34923" xr:uid="{D7501282-AF09-47AD-9957-868272D81C89}"/>
    <cellStyle name="Millares 212 6 3 9" xfId="23482" xr:uid="{06C60318-939D-452A-817E-8305EC195EF3}"/>
    <cellStyle name="Millares 212 6 4" xfId="835" xr:uid="{02A758C6-DCD6-4E2A-98AD-632CA1D475DA}"/>
    <cellStyle name="Millares 212 6 4 2" xfId="2152" xr:uid="{A9C5EBCF-58C5-4108-846B-404C23374BDD}"/>
    <cellStyle name="Millares 212 6 4 2 2" xfId="6400" xr:uid="{69ADA2C0-A4BE-4D99-ABEC-70830D901DCC}"/>
    <cellStyle name="Millares 212 6 4 2 2 2" xfId="17852" xr:uid="{96F52A00-20CE-40F1-BA95-0E0CAAF3B969}"/>
    <cellStyle name="Millares 212 6 4 2 2 2 2" xfId="40746" xr:uid="{E8D0FFC0-E1A4-457C-A31F-D2D02A94EE34}"/>
    <cellStyle name="Millares 212 6 4 2 2 3" xfId="29305" xr:uid="{2404F8DD-1EC6-47A7-8AFB-8ED1843AF56A}"/>
    <cellStyle name="Millares 212 6 4 2 2 4" xfId="52187" xr:uid="{0F648160-DB1C-458A-A2EF-F622024912E3}"/>
    <cellStyle name="Millares 212 6 4 2 3" xfId="13610" xr:uid="{78A084E8-6A61-4647-8042-7FA8C6BBB6E6}"/>
    <cellStyle name="Millares 212 6 4 2 3 2" xfId="36504" xr:uid="{621762B6-2A79-4957-AE85-CCC74EC2F75A}"/>
    <cellStyle name="Millares 212 6 4 2 4" xfId="25063" xr:uid="{1CF881D4-765E-4FF9-AAE5-46E3EB406762}"/>
    <cellStyle name="Millares 212 6 4 2 5" xfId="47946" xr:uid="{E86A9F8F-FFD5-4C99-93B4-C62A55E13ABD}"/>
    <cellStyle name="Millares 212 6 4 3" xfId="3996" xr:uid="{47D29635-7693-418D-A160-615D841C2965}"/>
    <cellStyle name="Millares 212 6 4 3 2" xfId="8239" xr:uid="{92FEE23D-3E65-4BEF-ABBF-0C0784302257}"/>
    <cellStyle name="Millares 212 6 4 3 2 2" xfId="19691" xr:uid="{4ED00AE8-CCD4-4E26-A7A2-712B75CE82E9}"/>
    <cellStyle name="Millares 212 6 4 3 2 2 2" xfId="42585" xr:uid="{13A7628F-BEF6-49E8-BE13-B3D3AD6A6369}"/>
    <cellStyle name="Millares 212 6 4 3 2 3" xfId="31144" xr:uid="{B1BAE423-B77B-4290-9A26-6A44910AD15A}"/>
    <cellStyle name="Millares 212 6 4 3 2 4" xfId="54026" xr:uid="{8327CF2E-75FA-4D59-BAB0-7EF08C792150}"/>
    <cellStyle name="Millares 212 6 4 3 3" xfId="15449" xr:uid="{1A4D2E9E-E428-4B08-90CA-01B6FD79DB1D}"/>
    <cellStyle name="Millares 212 6 4 3 3 2" xfId="38343" xr:uid="{DFF59A0D-6552-4A20-A4F6-56F024638E10}"/>
    <cellStyle name="Millares 212 6 4 3 4" xfId="26902" xr:uid="{422F2167-6EF2-4A99-B319-3BB442CE4D6E}"/>
    <cellStyle name="Millares 212 6 4 3 5" xfId="49784" xr:uid="{557ABF74-5697-4F78-B6C9-C188A679690A}"/>
    <cellStyle name="Millares 212 6 4 4" xfId="5083" xr:uid="{7C71E19F-AD4E-497E-A590-90F979B9C434}"/>
    <cellStyle name="Millares 212 6 4 4 2" xfId="16535" xr:uid="{C6AA557D-BFDC-4736-A742-4C4C941FA3D0}"/>
    <cellStyle name="Millares 212 6 4 4 2 2" xfId="39429" xr:uid="{2DA13824-C9D5-441C-BC15-01947FAB2466}"/>
    <cellStyle name="Millares 212 6 4 4 3" xfId="27988" xr:uid="{15BE17CD-4DB9-4A3F-AE55-728758565E22}"/>
    <cellStyle name="Millares 212 6 4 4 4" xfId="50870" xr:uid="{FF13E181-A492-4F40-A525-5300CB889BA4}"/>
    <cellStyle name="Millares 212 6 4 5" xfId="10144" xr:uid="{6CF10EDE-593C-41BC-99F7-A9E4A8E20E48}"/>
    <cellStyle name="Millares 212 6 4 5 2" xfId="21587" xr:uid="{D8DE1109-83C0-4566-A654-EB880AA25C78}"/>
    <cellStyle name="Millares 212 6 4 5 2 2" xfId="44481" xr:uid="{91262C1B-F80B-4334-914B-E901936B5517}"/>
    <cellStyle name="Millares 212 6 4 5 3" xfId="33040" xr:uid="{86D1E581-006A-4695-B1B9-E4B3ABC54412}"/>
    <cellStyle name="Millares 212 6 4 6" xfId="11228" xr:uid="{45CDFFF0-EE75-4FBB-8B12-60EA7CDCE531}"/>
    <cellStyle name="Millares 212 6 4 6 2" xfId="22671" xr:uid="{A3D078A6-39FA-4B70-9732-64E3DA75C77B}"/>
    <cellStyle name="Millares 212 6 4 6 2 2" xfId="45565" xr:uid="{D32C4333-0FD8-4677-B8C8-EE0DB4511D47}"/>
    <cellStyle name="Millares 212 6 4 6 3" xfId="34124" xr:uid="{03127F01-45CF-45E0-BD37-FF3F34C48522}"/>
    <cellStyle name="Millares 212 6 4 7" xfId="12293" xr:uid="{30C65054-1832-43D3-9F9F-DAF2B481EFA1}"/>
    <cellStyle name="Millares 212 6 4 7 2" xfId="35187" xr:uid="{9022117F-03C0-4283-A477-2B80E1029432}"/>
    <cellStyle name="Millares 212 6 4 8" xfId="23746" xr:uid="{EC612051-D01D-484E-89CB-87CC2A4AAEDF}"/>
    <cellStyle name="Millares 212 6 4 9" xfId="46629" xr:uid="{31C5B35B-6480-480C-8898-57482AC01098}"/>
    <cellStyle name="Millares 212 6 5" xfId="1363" xr:uid="{D9CDB76F-18AD-490F-93F4-492F2F1C25B6}"/>
    <cellStyle name="Millares 212 6 5 2" xfId="2680" xr:uid="{D6319113-A223-4C80-BB4C-AFBD5E3CBDB6}"/>
    <cellStyle name="Millares 212 6 5 2 2" xfId="6928" xr:uid="{6A72AFA5-FFAA-4E22-BAD7-212ED103F64F}"/>
    <cellStyle name="Millares 212 6 5 2 2 2" xfId="18380" xr:uid="{2AD3E180-3112-4A23-B21A-4032BCE2DA5E}"/>
    <cellStyle name="Millares 212 6 5 2 2 2 2" xfId="41274" xr:uid="{9D49F620-AF2E-4672-BDEC-76C20510AC2A}"/>
    <cellStyle name="Millares 212 6 5 2 2 3" xfId="29833" xr:uid="{A0DF9521-82D4-4D87-802F-A2E4BD9AF280}"/>
    <cellStyle name="Millares 212 6 5 2 2 4" xfId="52715" xr:uid="{A2AD6726-663D-4F6A-A7C4-CF91CA9D0BF9}"/>
    <cellStyle name="Millares 212 6 5 2 3" xfId="14138" xr:uid="{36481B02-2A5A-485C-A1E6-1BB78A9533D7}"/>
    <cellStyle name="Millares 212 6 5 2 3 2" xfId="37032" xr:uid="{50CE5C48-C79A-4C22-8DF0-F41E494B0233}"/>
    <cellStyle name="Millares 212 6 5 2 4" xfId="25591" xr:uid="{33B764D9-2F3F-4EF6-859B-6B85E8A8089E}"/>
    <cellStyle name="Millares 212 6 5 2 5" xfId="48474" xr:uid="{79848003-B2FE-4B4A-AD41-1D6B8BF6F759}"/>
    <cellStyle name="Millares 212 6 5 3" xfId="5611" xr:uid="{CECB6C7A-8B73-4C63-ABD1-7951B6CEEBBB}"/>
    <cellStyle name="Millares 212 6 5 3 2" xfId="17063" xr:uid="{84E6ED3D-45C2-4AA5-B201-37E14753C031}"/>
    <cellStyle name="Millares 212 6 5 3 2 2" xfId="39957" xr:uid="{B18C7563-0872-4557-959D-B8BCBAC3C9AD}"/>
    <cellStyle name="Millares 212 6 5 3 3" xfId="28516" xr:uid="{72F73825-40C7-4906-BD77-E7550DDF4EF8}"/>
    <cellStyle name="Millares 212 6 5 3 4" xfId="51398" xr:uid="{7D6E3F32-9941-402C-A7BB-9521588F3D9F}"/>
    <cellStyle name="Millares 212 6 5 4" xfId="12821" xr:uid="{553E0017-078E-419E-98B7-13ADD3CF2D2B}"/>
    <cellStyle name="Millares 212 6 5 4 2" xfId="35715" xr:uid="{C4B40F69-9BF2-404B-8972-1ED4834B3B27}"/>
    <cellStyle name="Millares 212 6 5 5" xfId="24274" xr:uid="{5ED8601B-1495-408F-8907-1AA675D7DEDA}"/>
    <cellStyle name="Millares 212 6 5 6" xfId="47157" xr:uid="{3BA68205-3209-42FE-954C-B520DCDAF7FD}"/>
    <cellStyle name="Millares 212 6 6" xfId="1625" xr:uid="{A8E80069-4DB7-4D79-AE5A-96F62E1643C0}"/>
    <cellStyle name="Millares 212 6 6 2" xfId="5873" xr:uid="{B2D158CC-B005-4C0E-B806-C5FF19D62233}"/>
    <cellStyle name="Millares 212 6 6 2 2" xfId="17325" xr:uid="{A2CB76D9-070C-4F58-86E8-7CFFC5D360BD}"/>
    <cellStyle name="Millares 212 6 6 2 2 2" xfId="40219" xr:uid="{6CFD304A-1B7C-4A07-8FBF-8862B22B9F56}"/>
    <cellStyle name="Millares 212 6 6 2 3" xfId="28778" xr:uid="{760CC891-7531-467A-9A5D-F424BDE5CBB7}"/>
    <cellStyle name="Millares 212 6 6 2 4" xfId="51660" xr:uid="{699193A5-98E0-4C35-89E4-C5FD96C72614}"/>
    <cellStyle name="Millares 212 6 6 3" xfId="13083" xr:uid="{34606399-1E66-41F6-B23F-F3C39231B240}"/>
    <cellStyle name="Millares 212 6 6 3 2" xfId="35977" xr:uid="{1E0F2976-0F3A-4E82-BDFE-D5CD721B0EEC}"/>
    <cellStyle name="Millares 212 6 6 4" xfId="24536" xr:uid="{4C8F221C-89D9-4C02-A4DD-8FEBE862379B}"/>
    <cellStyle name="Millares 212 6 6 5" xfId="47419" xr:uid="{1C7AAC2D-6FC9-4DDB-ACEF-A4EDD2CE9615}"/>
    <cellStyle name="Millares 212 6 7" xfId="2948" xr:uid="{C29E7E83-A685-4449-B51A-CBA8500F84CA}"/>
    <cellStyle name="Millares 212 6 7 2" xfId="7191" xr:uid="{33663EB8-E3D0-4816-9929-FF9962539927}"/>
    <cellStyle name="Millares 212 6 7 2 2" xfId="18643" xr:uid="{D3CADD66-42CE-47B7-A751-4BB4CAA27795}"/>
    <cellStyle name="Millares 212 6 7 2 2 2" xfId="41537" xr:uid="{DF976661-FF2C-4889-9B99-567A5543FE2D}"/>
    <cellStyle name="Millares 212 6 7 2 3" xfId="30096" xr:uid="{EF06925B-0E88-40BB-B647-58DF6574842E}"/>
    <cellStyle name="Millares 212 6 7 2 4" xfId="52978" xr:uid="{6E61C23F-C1CC-4EC9-AB74-23D335E062B5}"/>
    <cellStyle name="Millares 212 6 7 3" xfId="14401" xr:uid="{D1775427-D1F0-4A79-A7D2-E8509293CA60}"/>
    <cellStyle name="Millares 212 6 7 3 2" xfId="37295" xr:uid="{5A461AF3-477C-4907-990B-5046CFDA2A8F}"/>
    <cellStyle name="Millares 212 6 7 4" xfId="25854" xr:uid="{F829235B-5AF1-4730-AEDE-4FA310908642}"/>
    <cellStyle name="Millares 212 6 7 5" xfId="48736" xr:uid="{16F0EFF2-5EB6-4248-9237-BA703BA5AF2F}"/>
    <cellStyle name="Millares 212 6 8" xfId="3208" xr:uid="{A6A6710E-6AB6-47EF-B77E-5D2F8BCB4F98}"/>
    <cellStyle name="Millares 212 6 8 2" xfId="7451" xr:uid="{1E7B492A-68C9-4847-B0E0-DB367BBA7F30}"/>
    <cellStyle name="Millares 212 6 8 2 2" xfId="18903" xr:uid="{B2D5986E-70B8-43D5-9C8D-B53AE2A84792}"/>
    <cellStyle name="Millares 212 6 8 2 2 2" xfId="41797" xr:uid="{A6609EBE-D204-43BC-B85A-1FC52EE59970}"/>
    <cellStyle name="Millares 212 6 8 2 3" xfId="30356" xr:uid="{64B3530A-643E-44FE-84C1-E310D42C063F}"/>
    <cellStyle name="Millares 212 6 8 2 4" xfId="53238" xr:uid="{971C4211-8B4D-40AF-B3EF-4E6526A66736}"/>
    <cellStyle name="Millares 212 6 8 3" xfId="14661" xr:uid="{D67E1B4D-7D15-4B7E-993E-8BAE41C49979}"/>
    <cellStyle name="Millares 212 6 8 3 2" xfId="37555" xr:uid="{45B8C2AB-9B3D-4D7A-BA3B-3497C23AEFAE}"/>
    <cellStyle name="Millares 212 6 8 4" xfId="26114" xr:uid="{CD2E2A03-3E97-4325-B127-77F4210B63DC}"/>
    <cellStyle name="Millares 212 6 8 5" xfId="48996" xr:uid="{E5345EF5-1D95-4DE0-A72F-CB336A566C27}"/>
    <cellStyle name="Millares 212 6 9" xfId="3469" xr:uid="{0C063DA5-B190-48F5-8481-A435530A55D9}"/>
    <cellStyle name="Millares 212 6 9 2" xfId="7712" xr:uid="{96188A92-1D00-43AF-8186-88AC9CFC6133}"/>
    <cellStyle name="Millares 212 6 9 2 2" xfId="19164" xr:uid="{61B18ADA-3D98-442C-8A4E-A573A1545420}"/>
    <cellStyle name="Millares 212 6 9 2 2 2" xfId="42058" xr:uid="{7B388A37-D410-433C-A8AE-17CBF3D67CB3}"/>
    <cellStyle name="Millares 212 6 9 2 3" xfId="30617" xr:uid="{C33CEF0C-3DB6-43C2-837D-6F545FB63F9F}"/>
    <cellStyle name="Millares 212 6 9 2 4" xfId="53499" xr:uid="{3C8C33F0-BA92-4638-906F-527919889EEF}"/>
    <cellStyle name="Millares 212 6 9 3" xfId="14922" xr:uid="{8FC0A9D1-3937-4F69-88BE-594A9EEDD72B}"/>
    <cellStyle name="Millares 212 6 9 3 2" xfId="37816" xr:uid="{856FD3CF-4885-41E9-AB36-A3D0641FAD58}"/>
    <cellStyle name="Millares 212 6 9 4" xfId="26375" xr:uid="{74B76361-57CF-496A-B67E-BC04D555E7A3}"/>
    <cellStyle name="Millares 212 6 9 5" xfId="49257" xr:uid="{37BE4382-7B58-4F5A-B782-6C8102B626E2}"/>
    <cellStyle name="Millares 212 7" xfId="152" xr:uid="{8A00C387-EA0F-49E4-AB39-6343997C18BA}"/>
    <cellStyle name="Millares 212 7 10" xfId="8707" xr:uid="{9118677B-6E13-4B26-8E5B-9612F31CA29A}"/>
    <cellStyle name="Millares 212 7 10 2" xfId="20151" xr:uid="{A559E719-4186-4242-ACA9-9AB8E8402B0D}"/>
    <cellStyle name="Millares 212 7 10 2 2" xfId="43045" xr:uid="{C4B30E75-1628-495E-AE37-B41D392388D8}"/>
    <cellStyle name="Millares 212 7 10 3" xfId="31604" xr:uid="{EAA64B8B-6FB8-4619-9C4C-A096CFA1D0AF}"/>
    <cellStyle name="Millares 212 7 10 4" xfId="54486" xr:uid="{B4C1442E-FAFF-4260-9B69-6B070BB871E1}"/>
    <cellStyle name="Millares 212 7 11" xfId="8968" xr:uid="{120D0FF3-DAF0-468E-B30A-8C4337294C60}"/>
    <cellStyle name="Millares 212 7 11 2" xfId="20412" xr:uid="{8AFF84C6-0723-46EE-B280-7B61A07D0619}"/>
    <cellStyle name="Millares 212 7 11 2 2" xfId="43306" xr:uid="{BAAA5BB5-E8AA-4E5F-AA66-B644B9FC7FE7}"/>
    <cellStyle name="Millares 212 7 11 3" xfId="31865" xr:uid="{C44DAEEF-8E09-4065-A4B1-940A8BB691D7}"/>
    <cellStyle name="Millares 212 7 11 4" xfId="54747" xr:uid="{C74F28BB-A2C5-46F0-9ECD-2FC834AD8D63}"/>
    <cellStyle name="Millares 212 7 12" xfId="9234" xr:uid="{4CCC5A42-4431-4B25-9980-804A6ED5813C}"/>
    <cellStyle name="Millares 212 7 12 2" xfId="20678" xr:uid="{1AB36C3D-523E-4E39-96E3-A791B7FC7E8B}"/>
    <cellStyle name="Millares 212 7 12 2 2" xfId="43572" xr:uid="{F678E511-D40A-4C64-AED0-26BE63BF8408}"/>
    <cellStyle name="Millares 212 7 12 3" xfId="32131" xr:uid="{2A75D631-D9B1-419A-AB65-EE8A48C0C4CB}"/>
    <cellStyle name="Millares 212 7 12 4" xfId="55013" xr:uid="{8053253F-2360-4543-92C3-BDE7F99FF242}"/>
    <cellStyle name="Millares 212 7 13" xfId="9505" xr:uid="{1880027A-E6B8-4FC2-BC48-C998394A41E2}"/>
    <cellStyle name="Millares 212 7 13 2" xfId="20948" xr:uid="{DB555C46-0ECC-40EB-A175-F014E2E1F162}"/>
    <cellStyle name="Millares 212 7 13 2 2" xfId="43842" xr:uid="{EA8EE8A1-CB99-42A7-A47C-09C08FAF7395}"/>
    <cellStyle name="Millares 212 7 13 3" xfId="32401" xr:uid="{F8DBA8F4-645C-40A7-A470-E9EE9B9BFE28}"/>
    <cellStyle name="Millares 212 7 14" xfId="10592" xr:uid="{494C46D8-2D08-4535-A835-FC2CC82F48EA}"/>
    <cellStyle name="Millares 212 7 14 2" xfId="22035" xr:uid="{488D8F27-F385-45FB-9697-8358BD47DBFD}"/>
    <cellStyle name="Millares 212 7 14 2 2" xfId="44929" xr:uid="{F2F7D2C5-BA51-451A-9C7C-11DD03239812}"/>
    <cellStyle name="Millares 212 7 14 3" xfId="33488" xr:uid="{9773DD74-8546-4AB2-BAF8-354577F1C66B}"/>
    <cellStyle name="Millares 212 7 15" xfId="11657" xr:uid="{567B402F-21D2-4260-9FCC-72854C18C7A3}"/>
    <cellStyle name="Millares 212 7 15 2" xfId="34551" xr:uid="{48E88E18-4B1B-4C54-83AE-C9660A2F8B89}"/>
    <cellStyle name="Millares 212 7 16" xfId="23110" xr:uid="{53B5B6A2-AE28-4519-A3CA-CF51ED7952D6}"/>
    <cellStyle name="Millares 212 7 17" xfId="45993" xr:uid="{FCC9AA50-ED9A-4ED5-B6F9-B6D0A3B1B7E9}"/>
    <cellStyle name="Millares 212 7 2" xfId="461" xr:uid="{51CAB70C-B5B8-4B6B-BEAA-0C1FEC32E64E}"/>
    <cellStyle name="Millares 212 7 2 10" xfId="46256" xr:uid="{C54071B3-8DF4-4656-95DB-A73C25ADF15B}"/>
    <cellStyle name="Millares 212 7 2 2" xfId="989" xr:uid="{B8C3F456-4CD2-4940-A088-2B744C353DF4}"/>
    <cellStyle name="Millares 212 7 2 2 2" xfId="2306" xr:uid="{A50043DF-C5C7-4030-A233-45B55F6D3B55}"/>
    <cellStyle name="Millares 212 7 2 2 2 2" xfId="6554" xr:uid="{F5AB614F-252F-4905-AD54-BAC838C7E001}"/>
    <cellStyle name="Millares 212 7 2 2 2 2 2" xfId="18006" xr:uid="{24CE6B36-1D8D-4CFC-A910-DD05111E4DD6}"/>
    <cellStyle name="Millares 212 7 2 2 2 2 2 2" xfId="40900" xr:uid="{8444CDAA-C9B1-449F-A2BC-3F448F146A85}"/>
    <cellStyle name="Millares 212 7 2 2 2 2 3" xfId="29459" xr:uid="{611FF7B4-5B89-4BD1-9F00-926BD3265530}"/>
    <cellStyle name="Millares 212 7 2 2 2 2 4" xfId="52341" xr:uid="{6BE2EEE0-8434-4261-8050-7D53D0142D9E}"/>
    <cellStyle name="Millares 212 7 2 2 2 3" xfId="13764" xr:uid="{FE136FE6-7EE7-45CC-A537-16EA98DA4237}"/>
    <cellStyle name="Millares 212 7 2 2 2 3 2" xfId="36658" xr:uid="{6A749AED-E35B-4BB0-A657-E78E67F704FD}"/>
    <cellStyle name="Millares 212 7 2 2 2 4" xfId="25217" xr:uid="{68AB98CA-1BF4-4ECF-ABE2-D0AE82AE52EA}"/>
    <cellStyle name="Millares 212 7 2 2 2 5" xfId="48100" xr:uid="{EC633EFA-EEC8-4959-BD0C-F3D8C585C005}"/>
    <cellStyle name="Millares 212 7 2 2 3" xfId="4150" xr:uid="{41D177EE-CA2A-4FA7-B3B1-3B62A2A105CD}"/>
    <cellStyle name="Millares 212 7 2 2 3 2" xfId="8393" xr:uid="{0A112056-06C7-44FC-A7EB-A84B12C32415}"/>
    <cellStyle name="Millares 212 7 2 2 3 2 2" xfId="19845" xr:uid="{DD8FBB15-9379-4509-A22B-4E0233B24059}"/>
    <cellStyle name="Millares 212 7 2 2 3 2 2 2" xfId="42739" xr:uid="{8DAB80D3-35DD-4B6A-9653-1D76D52DABE7}"/>
    <cellStyle name="Millares 212 7 2 2 3 2 3" xfId="31298" xr:uid="{A1C4FF54-B62E-4ECF-B97A-710F612D0308}"/>
    <cellStyle name="Millares 212 7 2 2 3 2 4" xfId="54180" xr:uid="{83D1E8B8-193A-418C-9A00-5BB0E749CAE0}"/>
    <cellStyle name="Millares 212 7 2 2 3 3" xfId="15603" xr:uid="{22B43171-DB54-4EA4-A00B-D77019A3167A}"/>
    <cellStyle name="Millares 212 7 2 2 3 3 2" xfId="38497" xr:uid="{4355873E-6306-455B-BBE9-42357CE610D9}"/>
    <cellStyle name="Millares 212 7 2 2 3 4" xfId="27056" xr:uid="{8F52F981-00FF-4713-9729-A97C49FF51B0}"/>
    <cellStyle name="Millares 212 7 2 2 3 5" xfId="49938" xr:uid="{57BC8E62-5117-4EB0-A7D3-8F5753C3AE50}"/>
    <cellStyle name="Millares 212 7 2 2 4" xfId="5237" xr:uid="{FC451AD1-C565-49D8-9DAB-B6A4830AE21E}"/>
    <cellStyle name="Millares 212 7 2 2 4 2" xfId="16689" xr:uid="{AE72C81C-5973-4C18-B766-8688D7A00612}"/>
    <cellStyle name="Millares 212 7 2 2 4 2 2" xfId="39583" xr:uid="{6583DB73-12C1-43D0-BFAC-E0ECECB05C88}"/>
    <cellStyle name="Millares 212 7 2 2 4 3" xfId="28142" xr:uid="{770FB27F-7181-4028-864F-6ABCB45C2C7E}"/>
    <cellStyle name="Millares 212 7 2 2 4 4" xfId="51024" xr:uid="{5095FC64-AE8B-429C-A0D0-21662D459E7B}"/>
    <cellStyle name="Millares 212 7 2 2 5" xfId="10298" xr:uid="{CEB803F6-9BB1-4A41-93DD-9B1A091D350F}"/>
    <cellStyle name="Millares 212 7 2 2 5 2" xfId="21741" xr:uid="{916F47D2-3A44-4F19-A315-3310ACF1A98F}"/>
    <cellStyle name="Millares 212 7 2 2 5 2 2" xfId="44635" xr:uid="{F7B13609-2BA0-4008-BC82-B8F9E587B65D}"/>
    <cellStyle name="Millares 212 7 2 2 5 3" xfId="33194" xr:uid="{B804E73E-1B20-4416-9A5E-3AC0C06AB08A}"/>
    <cellStyle name="Millares 212 7 2 2 6" xfId="11382" xr:uid="{1DB642DF-4156-4678-945B-9D285DB2FD81}"/>
    <cellStyle name="Millares 212 7 2 2 6 2" xfId="22825" xr:uid="{D278DA2C-620B-4646-90EB-199933EAFB04}"/>
    <cellStyle name="Millares 212 7 2 2 6 2 2" xfId="45719" xr:uid="{077EA3C7-4B9C-48A0-AEB3-25928237F035}"/>
    <cellStyle name="Millares 212 7 2 2 6 3" xfId="34278" xr:uid="{A20968B6-C8F0-421D-92AA-C9A7DECC229E}"/>
    <cellStyle name="Millares 212 7 2 2 7" xfId="12447" xr:uid="{B99D9F50-3500-4D59-91D8-FA9D2758DD84}"/>
    <cellStyle name="Millares 212 7 2 2 7 2" xfId="35341" xr:uid="{D3CC8CC7-EF44-4519-AE9E-39381CA5CF04}"/>
    <cellStyle name="Millares 212 7 2 2 8" xfId="23900" xr:uid="{B2D46682-E6D5-4061-8C9B-2E0B67203DBE}"/>
    <cellStyle name="Millares 212 7 2 2 9" xfId="46783" xr:uid="{CC9575D7-D533-4846-9B56-98EEED090DC7}"/>
    <cellStyle name="Millares 212 7 2 3" xfId="1779" xr:uid="{9BBF917C-217B-48F4-9AA7-D619AE54A761}"/>
    <cellStyle name="Millares 212 7 2 3 2" xfId="6027" xr:uid="{87B7F4BA-57E7-4514-909B-4AA8DFFA7E00}"/>
    <cellStyle name="Millares 212 7 2 3 2 2" xfId="17479" xr:uid="{44200B98-4278-451B-81A9-9D851F3EB42D}"/>
    <cellStyle name="Millares 212 7 2 3 2 2 2" xfId="40373" xr:uid="{9A66EC80-C7C3-41EF-9AA9-6D62752202BC}"/>
    <cellStyle name="Millares 212 7 2 3 2 3" xfId="28932" xr:uid="{9EE65610-E769-4D1A-B76F-6FEC7E7DA1CF}"/>
    <cellStyle name="Millares 212 7 2 3 2 4" xfId="51814" xr:uid="{2CEC0BFE-5DE4-4D89-B526-476310A1BCB8}"/>
    <cellStyle name="Millares 212 7 2 3 3" xfId="13237" xr:uid="{0F99BE36-1A96-4905-AAF0-91315D90758D}"/>
    <cellStyle name="Millares 212 7 2 3 3 2" xfId="36131" xr:uid="{5BBFA785-9563-4F79-9004-62E9A4446276}"/>
    <cellStyle name="Millares 212 7 2 3 4" xfId="24690" xr:uid="{FF35F554-EE4F-49E8-A105-2604460D4170}"/>
    <cellStyle name="Millares 212 7 2 3 5" xfId="47573" xr:uid="{5817781A-F25E-4393-9401-F851476560AD}"/>
    <cellStyle name="Millares 212 7 2 4" xfId="3623" xr:uid="{EADA9768-0D14-441E-B9B7-5F151779EA33}"/>
    <cellStyle name="Millares 212 7 2 4 2" xfId="7866" xr:uid="{1A83DF69-D8A7-429A-BD1B-70D998F9F3C1}"/>
    <cellStyle name="Millares 212 7 2 4 2 2" xfId="19318" xr:uid="{10D9801F-8B5B-4BE5-AD66-66CAAD43FF9B}"/>
    <cellStyle name="Millares 212 7 2 4 2 2 2" xfId="42212" xr:uid="{13C45C6F-7B68-4C88-996C-F3FDE63307CB}"/>
    <cellStyle name="Millares 212 7 2 4 2 3" xfId="30771" xr:uid="{99DC3E9A-DAB2-46A3-AE1C-E36BD0708548}"/>
    <cellStyle name="Millares 212 7 2 4 2 4" xfId="53653" xr:uid="{7D05C0CC-9DFE-4C24-A307-C25296D02955}"/>
    <cellStyle name="Millares 212 7 2 4 3" xfId="15076" xr:uid="{222F308E-09AA-47BA-A4D2-592F457CD0DF}"/>
    <cellStyle name="Millares 212 7 2 4 3 2" xfId="37970" xr:uid="{4D46FD1D-889C-4FBD-9350-FB3A5E689957}"/>
    <cellStyle name="Millares 212 7 2 4 4" xfId="26529" xr:uid="{41D12DBB-5469-4D73-BF9D-E22B76D8DD28}"/>
    <cellStyle name="Millares 212 7 2 4 5" xfId="49411" xr:uid="{F1F0EC70-79AC-460D-B6DA-E1BD3CD866B3}"/>
    <cellStyle name="Millares 212 7 2 5" xfId="4710" xr:uid="{55DCC10E-447C-4DE4-A419-7E936848D1DA}"/>
    <cellStyle name="Millares 212 7 2 5 2" xfId="16162" xr:uid="{8F1E5A9B-5ABF-472D-9A75-F7CCAA81D574}"/>
    <cellStyle name="Millares 212 7 2 5 2 2" xfId="39056" xr:uid="{CF961F97-B60F-4D3B-A754-AA967FDB3371}"/>
    <cellStyle name="Millares 212 7 2 5 3" xfId="27615" xr:uid="{BBC8A2E8-0D50-45F3-9788-7071DB7A137D}"/>
    <cellStyle name="Millares 212 7 2 5 4" xfId="50497" xr:uid="{E7E9ACF3-28D1-4FAC-B959-A0048D329FB4}"/>
    <cellStyle name="Millares 212 7 2 6" xfId="9771" xr:uid="{7799A73B-F681-4DC5-9D4E-B08BF4710581}"/>
    <cellStyle name="Millares 212 7 2 6 2" xfId="21214" xr:uid="{DC192D09-9D25-41AB-8FEE-CFF7986EFC3A}"/>
    <cellStyle name="Millares 212 7 2 6 2 2" xfId="44108" xr:uid="{A5FF2361-9938-4F8E-8BC6-BA6191958013}"/>
    <cellStyle name="Millares 212 7 2 6 3" xfId="32667" xr:uid="{C194BF29-F90A-403D-80E5-560E1211C94B}"/>
    <cellStyle name="Millares 212 7 2 7" xfId="10855" xr:uid="{C2312105-A467-4A95-8271-0D9EDDD3D14A}"/>
    <cellStyle name="Millares 212 7 2 7 2" xfId="22298" xr:uid="{A6E9CE81-7140-4E1A-A579-BB536D2EA901}"/>
    <cellStyle name="Millares 212 7 2 7 2 2" xfId="45192" xr:uid="{029451DA-E320-493A-8BBF-6D2575EAE005}"/>
    <cellStyle name="Millares 212 7 2 7 3" xfId="33751" xr:uid="{F958F8D9-9343-47AC-9714-A779E7FF4C48}"/>
    <cellStyle name="Millares 212 7 2 8" xfId="11920" xr:uid="{08227C29-F535-4B73-AF07-A4139633B3B6}"/>
    <cellStyle name="Millares 212 7 2 8 2" xfId="34814" xr:uid="{1DA8DC6B-2731-4103-8439-84FB6A1743C4}"/>
    <cellStyle name="Millares 212 7 2 9" xfId="23373" xr:uid="{84E53443-121B-40DE-82C5-8ADD26F2FBD5}"/>
    <cellStyle name="Millares 212 7 3" xfId="725" xr:uid="{080A7442-2C6B-4879-BD22-B5099D084825}"/>
    <cellStyle name="Millares 212 7 3 2" xfId="2042" xr:uid="{6AF483B8-DB3B-4527-90E6-5136FE1A02EA}"/>
    <cellStyle name="Millares 212 7 3 2 2" xfId="6290" xr:uid="{135A202C-1D23-4BC6-AF83-2C483B5FCC93}"/>
    <cellStyle name="Millares 212 7 3 2 2 2" xfId="17742" xr:uid="{8AA44703-9715-48E0-80C5-EC9E3CC5AE81}"/>
    <cellStyle name="Millares 212 7 3 2 2 2 2" xfId="40636" xr:uid="{87DA3A01-6525-4924-83BF-A5AA5A0B9E63}"/>
    <cellStyle name="Millares 212 7 3 2 2 3" xfId="29195" xr:uid="{D4A10AB8-440C-48EE-A363-DBFCB28D6A11}"/>
    <cellStyle name="Millares 212 7 3 2 2 4" xfId="52077" xr:uid="{D606D500-7C8F-48D9-B23C-20F4AD43E600}"/>
    <cellStyle name="Millares 212 7 3 2 3" xfId="13500" xr:uid="{35C41E56-2E85-464A-8FF2-158D7F5374FC}"/>
    <cellStyle name="Millares 212 7 3 2 3 2" xfId="36394" xr:uid="{A36967C5-F1A4-4EB5-97DD-792F0D005FA0}"/>
    <cellStyle name="Millares 212 7 3 2 4" xfId="24953" xr:uid="{57F9B52E-9DC5-4C8B-B7C1-822FF9AC2D95}"/>
    <cellStyle name="Millares 212 7 3 2 5" xfId="47836" xr:uid="{D908122E-2CF0-4D4E-AE93-7AEA59CA007A}"/>
    <cellStyle name="Millares 212 7 3 3" xfId="3886" xr:uid="{3C00548D-8F6A-493C-9818-7AC8AD654A0E}"/>
    <cellStyle name="Millares 212 7 3 3 2" xfId="8129" xr:uid="{CB1F047F-C870-47E0-88E2-ABF4C13CE0E8}"/>
    <cellStyle name="Millares 212 7 3 3 2 2" xfId="19581" xr:uid="{7EAB7AA0-6385-46D5-8050-F8D3FE711639}"/>
    <cellStyle name="Millares 212 7 3 3 2 2 2" xfId="42475" xr:uid="{581050E3-2B93-41E9-9099-7B751EE3CB9D}"/>
    <cellStyle name="Millares 212 7 3 3 2 3" xfId="31034" xr:uid="{C62A2E4B-227A-49DF-8814-5AF79B583F3D}"/>
    <cellStyle name="Millares 212 7 3 3 2 4" xfId="53916" xr:uid="{8EFD01ED-DDF6-4F7B-8E08-AD2F87FDD496}"/>
    <cellStyle name="Millares 212 7 3 3 3" xfId="15339" xr:uid="{E0F1F945-BD98-4FEA-ACDB-174E40A442BB}"/>
    <cellStyle name="Millares 212 7 3 3 3 2" xfId="38233" xr:uid="{CA99FD6D-1163-43E6-856D-5FB2B0099061}"/>
    <cellStyle name="Millares 212 7 3 3 4" xfId="26792" xr:uid="{BF77687B-4DF4-4F35-A2A8-9B2E8F3800F9}"/>
    <cellStyle name="Millares 212 7 3 3 5" xfId="49674" xr:uid="{55F41026-4166-41A6-A9E6-1C0C28D6EC6D}"/>
    <cellStyle name="Millares 212 7 3 4" xfId="4973" xr:uid="{DEE2D6E1-F5D5-4B15-8F5F-321869B5E4FF}"/>
    <cellStyle name="Millares 212 7 3 4 2" xfId="16425" xr:uid="{9F35114F-DF81-40F2-874A-4FE56201DBDA}"/>
    <cellStyle name="Millares 212 7 3 4 2 2" xfId="39319" xr:uid="{1CED6516-D8A7-4108-A0EF-11330DC823F6}"/>
    <cellStyle name="Millares 212 7 3 4 3" xfId="27878" xr:uid="{2386A6D9-47B1-4D0C-AC54-ECA649D40026}"/>
    <cellStyle name="Millares 212 7 3 4 4" xfId="50760" xr:uid="{F4D9F25A-B03F-40B8-B32E-ED363B36D5EB}"/>
    <cellStyle name="Millares 212 7 3 5" xfId="10034" xr:uid="{D4F32044-0ABA-47D6-8304-B1CF77D61DA2}"/>
    <cellStyle name="Millares 212 7 3 5 2" xfId="21477" xr:uid="{2F5BE501-2724-4F36-994E-165092C7E344}"/>
    <cellStyle name="Millares 212 7 3 5 2 2" xfId="44371" xr:uid="{BC023DD1-D688-4E5F-B5EB-AE9C2EEE9698}"/>
    <cellStyle name="Millares 212 7 3 5 3" xfId="32930" xr:uid="{F54F3173-4112-4E03-9453-7F896A00EEA3}"/>
    <cellStyle name="Millares 212 7 3 6" xfId="11118" xr:uid="{93D3F1EC-6556-4263-B584-C0D0FD12A0B2}"/>
    <cellStyle name="Millares 212 7 3 6 2" xfId="22561" xr:uid="{67BE87DB-45AF-468D-8961-5F9A9D43BE1E}"/>
    <cellStyle name="Millares 212 7 3 6 2 2" xfId="45455" xr:uid="{6383F267-0083-489D-BB21-897C4F28CC8F}"/>
    <cellStyle name="Millares 212 7 3 6 3" xfId="34014" xr:uid="{4202FB16-0F0C-4869-8E31-E71441F6B8F6}"/>
    <cellStyle name="Millares 212 7 3 7" xfId="12183" xr:uid="{739440B1-A868-4025-9EC2-9DE25C5C7C72}"/>
    <cellStyle name="Millares 212 7 3 7 2" xfId="35077" xr:uid="{665E52AA-F414-4748-A3C5-B3AAD6B338B7}"/>
    <cellStyle name="Millares 212 7 3 8" xfId="23636" xr:uid="{53D2E220-479E-41DD-9772-3D76D268C31C}"/>
    <cellStyle name="Millares 212 7 3 9" xfId="46519" xr:uid="{EDFE3B36-0554-4108-A3E8-6C79944D07E1}"/>
    <cellStyle name="Millares 212 7 4" xfId="1253" xr:uid="{4F2BAF14-C964-4F76-B261-CC1F35E2E9BF}"/>
    <cellStyle name="Millares 212 7 4 2" xfId="2570" xr:uid="{1FEF54E1-6776-42DC-826C-744980DF5C1A}"/>
    <cellStyle name="Millares 212 7 4 2 2" xfId="6818" xr:uid="{BC41EAB3-2DFC-429E-AC2E-82F7C31CEBA9}"/>
    <cellStyle name="Millares 212 7 4 2 2 2" xfId="18270" xr:uid="{C11EBD7B-5373-44E1-AC20-AB62BE04757D}"/>
    <cellStyle name="Millares 212 7 4 2 2 2 2" xfId="41164" xr:uid="{937164EE-3592-4D7B-ABC8-6F10A1164D4D}"/>
    <cellStyle name="Millares 212 7 4 2 2 3" xfId="29723" xr:uid="{2628151D-11B9-4C64-B011-CF55691EF885}"/>
    <cellStyle name="Millares 212 7 4 2 2 4" xfId="52605" xr:uid="{9D9FC283-5261-4E39-944E-F9F79C73E361}"/>
    <cellStyle name="Millares 212 7 4 2 3" xfId="14028" xr:uid="{15E541E0-00B0-4037-9EBD-912199B238B7}"/>
    <cellStyle name="Millares 212 7 4 2 3 2" xfId="36922" xr:uid="{E810A544-9115-4A50-8E51-1161AD36B57B}"/>
    <cellStyle name="Millares 212 7 4 2 4" xfId="25481" xr:uid="{C5ED45F4-CCBF-4337-99B3-0BB66F659F8E}"/>
    <cellStyle name="Millares 212 7 4 2 5" xfId="48364" xr:uid="{8A8ECBBD-B091-42AF-9ED0-4E31F973B44D}"/>
    <cellStyle name="Millares 212 7 4 3" xfId="5501" xr:uid="{25222380-88D4-4639-823D-478FE9808D73}"/>
    <cellStyle name="Millares 212 7 4 3 2" xfId="16953" xr:uid="{71A999AD-76B4-4D39-B2F7-E4EB50F0672A}"/>
    <cellStyle name="Millares 212 7 4 3 2 2" xfId="39847" xr:uid="{853162E7-B72F-4C84-BE46-A59FDBDEAF12}"/>
    <cellStyle name="Millares 212 7 4 3 3" xfId="28406" xr:uid="{E399ED96-F218-4B60-8F4D-D0EB35950788}"/>
    <cellStyle name="Millares 212 7 4 3 4" xfId="51288" xr:uid="{D10A04E1-0304-41E8-A343-BEF1FD10652D}"/>
    <cellStyle name="Millares 212 7 4 4" xfId="12711" xr:uid="{56602709-A07C-454A-8509-78BEDA1B5263}"/>
    <cellStyle name="Millares 212 7 4 4 2" xfId="35605" xr:uid="{02492B6A-AA2D-4D64-9E47-D2072292D74D}"/>
    <cellStyle name="Millares 212 7 4 5" xfId="24164" xr:uid="{A26CB56D-E192-4F20-8DDB-98F60C37A85F}"/>
    <cellStyle name="Millares 212 7 4 6" xfId="47047" xr:uid="{F3032690-111F-4725-BCE3-EAD2B91BD274}"/>
    <cellStyle name="Millares 212 7 5" xfId="1516" xr:uid="{D42DC95A-795E-4C1C-B77E-6520A290C7C6}"/>
    <cellStyle name="Millares 212 7 5 2" xfId="5764" xr:uid="{ABF7B520-98A9-4B6A-9F5A-6F0129389418}"/>
    <cellStyle name="Millares 212 7 5 2 2" xfId="17216" xr:uid="{CE1C255E-1052-40C0-8A31-9837E81E1755}"/>
    <cellStyle name="Millares 212 7 5 2 2 2" xfId="40110" xr:uid="{37A98216-1EBF-4CDD-8029-EC6AE90725F3}"/>
    <cellStyle name="Millares 212 7 5 2 3" xfId="28669" xr:uid="{2C8543D5-31EB-4AE4-9850-25CE4E86BD4B}"/>
    <cellStyle name="Millares 212 7 5 2 4" xfId="51551" xr:uid="{DE2B806A-9545-414F-B100-DA92B9321304}"/>
    <cellStyle name="Millares 212 7 5 3" xfId="12974" xr:uid="{88088494-4B70-4A63-B118-9D0F57558489}"/>
    <cellStyle name="Millares 212 7 5 3 2" xfId="35868" xr:uid="{D49FDD3C-250D-42D1-B16E-F04DD5FD06C5}"/>
    <cellStyle name="Millares 212 7 5 4" xfId="24427" xr:uid="{1A4C1370-3989-4475-8E25-183EA053A624}"/>
    <cellStyle name="Millares 212 7 5 5" xfId="47310" xr:uid="{4F58BF45-7A08-40F6-9990-706489DA5075}"/>
    <cellStyle name="Millares 212 7 6" xfId="2837" xr:uid="{63B9CC5F-CD87-4911-BD71-C8BC8C471C03}"/>
    <cellStyle name="Millares 212 7 6 2" xfId="7082" xr:uid="{415BE4F5-5F1F-4E51-805C-26C0D6CFBBCE}"/>
    <cellStyle name="Millares 212 7 6 2 2" xfId="18534" xr:uid="{BEAD56E7-E17C-4613-9E24-DD845174F86C}"/>
    <cellStyle name="Millares 212 7 6 2 2 2" xfId="41428" xr:uid="{2496B60E-F90D-4A4A-BD25-95DFD5E29404}"/>
    <cellStyle name="Millares 212 7 6 2 3" xfId="29987" xr:uid="{4688C692-E2A7-4537-8673-5A6BDACF064C}"/>
    <cellStyle name="Millares 212 7 6 2 4" xfId="52869" xr:uid="{23E06B4D-E02F-4ABC-A462-69918ED24FB3}"/>
    <cellStyle name="Millares 212 7 6 3" xfId="14292" xr:uid="{D53674F4-9A9F-44CE-9B0A-196BFD4771BB}"/>
    <cellStyle name="Millares 212 7 6 3 2" xfId="37186" xr:uid="{8A8DDA20-858D-45E8-A9EC-F54154CE051A}"/>
    <cellStyle name="Millares 212 7 6 4" xfId="25745" xr:uid="{D2511DC8-FDB6-4769-8E25-BD89DF3231DA}"/>
    <cellStyle name="Millares 212 7 6 5" xfId="48627" xr:uid="{41B05D14-4020-4311-833B-4376F48E6568}"/>
    <cellStyle name="Millares 212 7 7" xfId="3098" xr:uid="{99397EB6-5CB5-49B0-B42B-83DAAEB228DF}"/>
    <cellStyle name="Millares 212 7 7 2" xfId="7341" xr:uid="{4F7675F8-AA6C-4DE4-A787-78D755303938}"/>
    <cellStyle name="Millares 212 7 7 2 2" xfId="18793" xr:uid="{63C0A1E4-0551-49B8-8E66-F5E2017F2E21}"/>
    <cellStyle name="Millares 212 7 7 2 2 2" xfId="41687" xr:uid="{2EE66B93-5E50-486D-936C-EF520EDA9A07}"/>
    <cellStyle name="Millares 212 7 7 2 3" xfId="30246" xr:uid="{E6FF2B99-DEC5-470C-92DA-190890DC2D6E}"/>
    <cellStyle name="Millares 212 7 7 2 4" xfId="53128" xr:uid="{E1F42878-FC6D-4BA4-9912-CE4BF137E025}"/>
    <cellStyle name="Millares 212 7 7 3" xfId="14551" xr:uid="{DC5DB09A-D7FC-4DF8-80DF-B8AF9E8C95F1}"/>
    <cellStyle name="Millares 212 7 7 3 2" xfId="37445" xr:uid="{ACB2DCAF-DC23-4FBE-B9BF-AFAADDC2CE93}"/>
    <cellStyle name="Millares 212 7 7 4" xfId="26004" xr:uid="{F673B81D-6B4A-47ED-819F-185A15B02061}"/>
    <cellStyle name="Millares 212 7 7 5" xfId="48886" xr:uid="{BDE9FAA1-F069-4365-A09F-82DF4A83526C}"/>
    <cellStyle name="Millares 212 7 8" xfId="3360" xr:uid="{DC6ACA4A-FB58-4148-9DA9-6C5C65150EA4}"/>
    <cellStyle name="Millares 212 7 8 2" xfId="7603" xr:uid="{B0B097CE-1902-4FED-96BF-EB65EED1E798}"/>
    <cellStyle name="Millares 212 7 8 2 2" xfId="19055" xr:uid="{9C2BA503-B1D7-46B8-A896-48CD1A0D6BC6}"/>
    <cellStyle name="Millares 212 7 8 2 2 2" xfId="41949" xr:uid="{0622D341-B5BD-48E7-B7C7-BBB2EB47C664}"/>
    <cellStyle name="Millares 212 7 8 2 3" xfId="30508" xr:uid="{EAC953CC-E2CC-49FE-B8BE-6671721C5450}"/>
    <cellStyle name="Millares 212 7 8 2 4" xfId="53390" xr:uid="{AA0D67F4-0C9F-4ECE-939A-81E0CDC8CBC4}"/>
    <cellStyle name="Millares 212 7 8 3" xfId="14813" xr:uid="{1228DBD9-1081-4757-B7A5-1268C16646C8}"/>
    <cellStyle name="Millares 212 7 8 3 2" xfId="37707" xr:uid="{3A9CDE0F-5A9F-48D4-BFBF-C5843541FE9A}"/>
    <cellStyle name="Millares 212 7 8 4" xfId="26266" xr:uid="{95E328FD-B7E2-40F2-A783-23011CB471A6}"/>
    <cellStyle name="Millares 212 7 8 5" xfId="49148" xr:uid="{BE088336-66CF-42D1-AAA1-DC40BFAB0C4B}"/>
    <cellStyle name="Millares 212 7 9" xfId="4420" xr:uid="{FE02B9F1-3312-4FBB-9B9A-ED6F0F0A44A2}"/>
    <cellStyle name="Millares 212 7 9 2" xfId="15872" xr:uid="{483C824A-AF93-4D39-8FE8-05743BA6EB71}"/>
    <cellStyle name="Millares 212 7 9 2 2" xfId="38766" xr:uid="{5AACFBED-9038-4299-8C22-39BE9DB4CF12}"/>
    <cellStyle name="Millares 212 7 9 3" xfId="27325" xr:uid="{EC63846A-4859-4968-B289-17888A5245D8}"/>
    <cellStyle name="Millares 212 7 9 4" xfId="50207" xr:uid="{B932FA79-1738-4D37-8899-6FC28D768BAD}"/>
    <cellStyle name="Millares 212 8" xfId="324" xr:uid="{3BFB0B53-C42E-4466-8281-A7EC8E887E16}"/>
    <cellStyle name="Millares 212 8 10" xfId="8833" xr:uid="{26646140-F026-4A90-846C-2F4AFB69B5EB}"/>
    <cellStyle name="Millares 212 8 10 2" xfId="20277" xr:uid="{695C1969-DA6C-4538-8195-11548DB8AF80}"/>
    <cellStyle name="Millares 212 8 10 2 2" xfId="43171" xr:uid="{CC83E271-C8F0-49EF-8D29-87EE3B652B80}"/>
    <cellStyle name="Millares 212 8 10 3" xfId="31730" xr:uid="{3A54D3AE-EE2E-45C7-B573-317A004356A0}"/>
    <cellStyle name="Millares 212 8 10 4" xfId="54612" xr:uid="{FDD57399-13A7-4D9E-8E41-649BAB63550C}"/>
    <cellStyle name="Millares 212 8 11" xfId="9095" xr:uid="{C7573C77-6FE4-42A2-8919-0055DC17C3F5}"/>
    <cellStyle name="Millares 212 8 11 2" xfId="20539" xr:uid="{9CFE5040-988F-4F82-805B-30DEBFE36882}"/>
    <cellStyle name="Millares 212 8 11 2 2" xfId="43433" xr:uid="{8F5B1CC6-50EC-47A2-81A3-CA416A371C55}"/>
    <cellStyle name="Millares 212 8 11 3" xfId="31992" xr:uid="{FFCD7616-169B-494E-A857-36CF7B2B5BCA}"/>
    <cellStyle name="Millares 212 8 11 4" xfId="54874" xr:uid="{F2D0D03A-36B8-4271-AD03-924A6E515E84}"/>
    <cellStyle name="Millares 212 8 12" xfId="9362" xr:uid="{24BC1792-3606-4486-8827-F6485871C257}"/>
    <cellStyle name="Millares 212 8 12 2" xfId="20806" xr:uid="{0CC3478E-835F-4250-9A6F-CC4B6FBC362C}"/>
    <cellStyle name="Millares 212 8 12 2 2" xfId="43700" xr:uid="{7684C282-987E-44C8-96A2-0A70FB1A8D0C}"/>
    <cellStyle name="Millares 212 8 12 3" xfId="32259" xr:uid="{0E3F7AAF-0F0B-4787-8734-ABF37735230A}"/>
    <cellStyle name="Millares 212 8 12 4" xfId="55141" xr:uid="{A10EE274-98E0-4888-8661-114F0DF26634}"/>
    <cellStyle name="Millares 212 8 13" xfId="9634" xr:uid="{4CF83F09-0FB9-41DE-AED8-617BB7854C83}"/>
    <cellStyle name="Millares 212 8 13 2" xfId="21077" xr:uid="{1AA771B8-784F-43BB-95E2-51DF4EF5B042}"/>
    <cellStyle name="Millares 212 8 13 2 2" xfId="43971" xr:uid="{250B1EA3-062D-409B-A5E1-F8C3514184D7}"/>
    <cellStyle name="Millares 212 8 13 3" xfId="32530" xr:uid="{97A38294-49C7-4687-8D41-F42E12015E60}"/>
    <cellStyle name="Millares 212 8 14" xfId="10718" xr:uid="{2BF2B6A0-9539-416F-B258-CB6189CE18D7}"/>
    <cellStyle name="Millares 212 8 14 2" xfId="22161" xr:uid="{802CF221-A91E-4143-91B5-9229B08832DB}"/>
    <cellStyle name="Millares 212 8 14 2 2" xfId="45055" xr:uid="{298492F3-EE22-425D-BB8B-DE5924F038B7}"/>
    <cellStyle name="Millares 212 8 14 3" xfId="33614" xr:uid="{5AC81CE0-B2A5-4735-B013-851C5B45B595}"/>
    <cellStyle name="Millares 212 8 15" xfId="11783" xr:uid="{E11A4549-547D-45CE-AEF5-D5D7E00FB076}"/>
    <cellStyle name="Millares 212 8 15 2" xfId="34677" xr:uid="{1B85E094-A1F2-46BE-8E33-5CEAE7B3F91F}"/>
    <cellStyle name="Millares 212 8 16" xfId="23236" xr:uid="{2EE9DE20-3CC2-4458-80F3-339FA00C7DE3}"/>
    <cellStyle name="Millares 212 8 17" xfId="46119" xr:uid="{002EFE28-7F9B-48A1-93D2-D1AB9716F157}"/>
    <cellStyle name="Millares 212 8 2" xfId="587" xr:uid="{3865AA60-6EE3-4E1D-9BF3-5946DEEF46E1}"/>
    <cellStyle name="Millares 212 8 2 10" xfId="46382" xr:uid="{7B8AA1A8-0571-4E61-B746-57C1D9652F2F}"/>
    <cellStyle name="Millares 212 8 2 2" xfId="1115" xr:uid="{F88F881F-35E4-4015-8E59-BD282C46CA4F}"/>
    <cellStyle name="Millares 212 8 2 2 2" xfId="2432" xr:uid="{768154B7-79AF-46E0-888B-BF66B58EA9C4}"/>
    <cellStyle name="Millares 212 8 2 2 2 2" xfId="6680" xr:uid="{474859ED-6E21-4C0B-9D48-14285C3B40F4}"/>
    <cellStyle name="Millares 212 8 2 2 2 2 2" xfId="18132" xr:uid="{7DBF70CC-FC88-4A62-98E4-082CE5BAD39C}"/>
    <cellStyle name="Millares 212 8 2 2 2 2 2 2" xfId="41026" xr:uid="{B26E5E7D-144E-402B-B07C-46A11D89595F}"/>
    <cellStyle name="Millares 212 8 2 2 2 2 3" xfId="29585" xr:uid="{44817443-5046-4F09-8EAE-EEAD86E618DD}"/>
    <cellStyle name="Millares 212 8 2 2 2 2 4" xfId="52467" xr:uid="{78344C62-06D7-455F-8B59-46117F707C6D}"/>
    <cellStyle name="Millares 212 8 2 2 2 3" xfId="13890" xr:uid="{E57C9845-FD55-46EE-B379-3608261FABB7}"/>
    <cellStyle name="Millares 212 8 2 2 2 3 2" xfId="36784" xr:uid="{DCBF8A0D-6593-4EAB-89FC-09FBDE981EBE}"/>
    <cellStyle name="Millares 212 8 2 2 2 4" xfId="25343" xr:uid="{353425B5-AD9C-4B5F-A230-0105D52DEC18}"/>
    <cellStyle name="Millares 212 8 2 2 2 5" xfId="48226" xr:uid="{9D5BCDC8-3239-4DF2-B73F-F90135CE5367}"/>
    <cellStyle name="Millares 212 8 2 2 3" xfId="4276" xr:uid="{7A14C8EB-2FD4-4E64-8D71-13D7DB46DA45}"/>
    <cellStyle name="Millares 212 8 2 2 3 2" xfId="8519" xr:uid="{65D4071E-2038-44F9-A324-BB906712A36E}"/>
    <cellStyle name="Millares 212 8 2 2 3 2 2" xfId="19971" xr:uid="{54B33C06-3E95-446E-8D43-945A118E8018}"/>
    <cellStyle name="Millares 212 8 2 2 3 2 2 2" xfId="42865" xr:uid="{88D508AC-BA88-436C-9180-A79298660F2B}"/>
    <cellStyle name="Millares 212 8 2 2 3 2 3" xfId="31424" xr:uid="{78EF51BD-122C-4967-89AD-013FD95BDFCD}"/>
    <cellStyle name="Millares 212 8 2 2 3 2 4" xfId="54306" xr:uid="{F307EAEA-CC8C-4A74-A52A-E8EB6084F0F9}"/>
    <cellStyle name="Millares 212 8 2 2 3 3" xfId="15729" xr:uid="{4E038922-73D6-4812-BE14-66CC7B50591B}"/>
    <cellStyle name="Millares 212 8 2 2 3 3 2" xfId="38623" xr:uid="{ADDC6C9A-20FA-4FE2-9C3A-368BDB00C3EF}"/>
    <cellStyle name="Millares 212 8 2 2 3 4" xfId="27182" xr:uid="{159586A5-0713-4DE8-9BEE-9D1D7216AEBD}"/>
    <cellStyle name="Millares 212 8 2 2 3 5" xfId="50064" xr:uid="{5F61D8B7-C17F-4CFC-92DC-B82BDC22BD2C}"/>
    <cellStyle name="Millares 212 8 2 2 4" xfId="5363" xr:uid="{73521E5B-0E53-43CD-B0D9-CF0C54BAC425}"/>
    <cellStyle name="Millares 212 8 2 2 4 2" xfId="16815" xr:uid="{484F95E7-09FA-4D30-8CFF-7ED43C2E30BC}"/>
    <cellStyle name="Millares 212 8 2 2 4 2 2" xfId="39709" xr:uid="{673F7AE1-30DC-403D-A7EB-2F5DF84C181D}"/>
    <cellStyle name="Millares 212 8 2 2 4 3" xfId="28268" xr:uid="{28F9FF72-3295-4ACC-9CCC-C318975CEED5}"/>
    <cellStyle name="Millares 212 8 2 2 4 4" xfId="51150" xr:uid="{F68115CF-6CBB-43E4-876A-BE2625B4B93A}"/>
    <cellStyle name="Millares 212 8 2 2 5" xfId="10424" xr:uid="{86BFD5F3-AE2A-47DF-AA78-892165D84D11}"/>
    <cellStyle name="Millares 212 8 2 2 5 2" xfId="21867" xr:uid="{2D620E0F-D114-47AE-BDCA-10FF8B53FDD5}"/>
    <cellStyle name="Millares 212 8 2 2 5 2 2" xfId="44761" xr:uid="{57761B92-7F20-4CBC-9D3F-9BB267C46F50}"/>
    <cellStyle name="Millares 212 8 2 2 5 3" xfId="33320" xr:uid="{CC1981FE-2D8E-4E68-BCDB-0875BD8EDDCF}"/>
    <cellStyle name="Millares 212 8 2 2 6" xfId="11508" xr:uid="{AEBFE5D4-65B5-47A8-A2B4-8A0AEA4AC9F5}"/>
    <cellStyle name="Millares 212 8 2 2 6 2" xfId="22951" xr:uid="{F17F8745-6959-4B9E-9CCE-6D8959F78026}"/>
    <cellStyle name="Millares 212 8 2 2 6 2 2" xfId="45845" xr:uid="{2F76EBE5-9427-4049-B348-8EFDE81CC48F}"/>
    <cellStyle name="Millares 212 8 2 2 6 3" xfId="34404" xr:uid="{7A0726C0-F315-4EEF-BB47-381286F0C83C}"/>
    <cellStyle name="Millares 212 8 2 2 7" xfId="12573" xr:uid="{434CB62C-60DB-418B-BB0F-842F5735C131}"/>
    <cellStyle name="Millares 212 8 2 2 7 2" xfId="35467" xr:uid="{612017EE-1AF2-4362-A3BC-245089D6333C}"/>
    <cellStyle name="Millares 212 8 2 2 8" xfId="24026" xr:uid="{48C5722D-61DB-4166-AB9D-DF80C3CF377A}"/>
    <cellStyle name="Millares 212 8 2 2 9" xfId="46909" xr:uid="{A0086EFB-2950-4D14-9DCB-ABCFAD2A19B1}"/>
    <cellStyle name="Millares 212 8 2 3" xfId="1905" xr:uid="{46882D18-7731-4F8C-9300-671E0F5C47F9}"/>
    <cellStyle name="Millares 212 8 2 3 2" xfId="6153" xr:uid="{F43416ED-0F72-47AA-B548-CF3C20197712}"/>
    <cellStyle name="Millares 212 8 2 3 2 2" xfId="17605" xr:uid="{54FE0D39-858C-4F1D-85B8-D228318A8869}"/>
    <cellStyle name="Millares 212 8 2 3 2 2 2" xfId="40499" xr:uid="{5A4928C9-A179-435F-A40A-088098DC95F5}"/>
    <cellStyle name="Millares 212 8 2 3 2 3" xfId="29058" xr:uid="{BCB58163-D11D-4EC3-88E5-5B6005598075}"/>
    <cellStyle name="Millares 212 8 2 3 2 4" xfId="51940" xr:uid="{64B5EC36-7E8B-458C-B496-63A13A78527D}"/>
    <cellStyle name="Millares 212 8 2 3 3" xfId="13363" xr:uid="{036F4611-1C75-4062-A3B5-7D95636C75F2}"/>
    <cellStyle name="Millares 212 8 2 3 3 2" xfId="36257" xr:uid="{9D5E5320-FE12-4FED-BB76-425A0009E65E}"/>
    <cellStyle name="Millares 212 8 2 3 4" xfId="24816" xr:uid="{B9CC3EFA-72AD-4C70-BE51-175733DB8C56}"/>
    <cellStyle name="Millares 212 8 2 3 5" xfId="47699" xr:uid="{77B17B3D-AE51-4A70-B046-66E68F924B15}"/>
    <cellStyle name="Millares 212 8 2 4" xfId="3749" xr:uid="{42631F3B-5D13-4162-BE45-E8654415792F}"/>
    <cellStyle name="Millares 212 8 2 4 2" xfId="7992" xr:uid="{BFCD65F6-AC1A-4F4A-B54D-6B79DBFC0142}"/>
    <cellStyle name="Millares 212 8 2 4 2 2" xfId="19444" xr:uid="{DE9790DA-EA11-42C7-8313-981F5D850E03}"/>
    <cellStyle name="Millares 212 8 2 4 2 2 2" xfId="42338" xr:uid="{7F5D1518-6264-4A67-A723-4A6F1B5AD788}"/>
    <cellStyle name="Millares 212 8 2 4 2 3" xfId="30897" xr:uid="{BBA46EFB-81E7-4E8B-9BC8-F106266A330E}"/>
    <cellStyle name="Millares 212 8 2 4 2 4" xfId="53779" xr:uid="{7F46B829-771E-499D-B67B-51691F5A6C76}"/>
    <cellStyle name="Millares 212 8 2 4 3" xfId="15202" xr:uid="{22DF9650-72B2-4EEB-AAA9-6AB1C85CEF5E}"/>
    <cellStyle name="Millares 212 8 2 4 3 2" xfId="38096" xr:uid="{2385FCD8-80B9-4893-A367-B5260FF19332}"/>
    <cellStyle name="Millares 212 8 2 4 4" xfId="26655" xr:uid="{674BE774-EACE-495F-81D1-8DF755368336}"/>
    <cellStyle name="Millares 212 8 2 4 5" xfId="49537" xr:uid="{9162921A-EA8A-4571-B9EE-35EA7C8BA0B3}"/>
    <cellStyle name="Millares 212 8 2 5" xfId="4836" xr:uid="{E2E0A5C5-F012-4286-AD16-4EE3E82972D9}"/>
    <cellStyle name="Millares 212 8 2 5 2" xfId="16288" xr:uid="{75EC1EE0-2197-4BB5-8CF2-B401D1876F86}"/>
    <cellStyle name="Millares 212 8 2 5 2 2" xfId="39182" xr:uid="{B1FEDEA4-D6F8-4E15-8C89-8DC6B105647B}"/>
    <cellStyle name="Millares 212 8 2 5 3" xfId="27741" xr:uid="{3C646E7F-2BCD-433B-984E-ACE1C0D431A8}"/>
    <cellStyle name="Millares 212 8 2 5 4" xfId="50623" xr:uid="{46FB474D-89E4-43F0-9D36-34B883A2627F}"/>
    <cellStyle name="Millares 212 8 2 6" xfId="9897" xr:uid="{DD239F84-C286-466C-BAE4-0CC90D5FC8F6}"/>
    <cellStyle name="Millares 212 8 2 6 2" xfId="21340" xr:uid="{A1F0A4A1-C890-4D68-ADC3-86119D025A37}"/>
    <cellStyle name="Millares 212 8 2 6 2 2" xfId="44234" xr:uid="{76B40444-1C18-4CE4-8FAE-98C1D99C8339}"/>
    <cellStyle name="Millares 212 8 2 6 3" xfId="32793" xr:uid="{6D111A9D-7574-48B0-8DAD-E50E3D807AFA}"/>
    <cellStyle name="Millares 212 8 2 7" xfId="10981" xr:uid="{79E2022E-9946-49DB-857D-CCBB41728899}"/>
    <cellStyle name="Millares 212 8 2 7 2" xfId="22424" xr:uid="{02D453E5-4A72-4F7E-9002-C9F62BCF7000}"/>
    <cellStyle name="Millares 212 8 2 7 2 2" xfId="45318" xr:uid="{36C579F7-73A9-48C0-8636-890381EE04C9}"/>
    <cellStyle name="Millares 212 8 2 7 3" xfId="33877" xr:uid="{4D6E311D-65C3-4D14-88EB-E4DEE56D5A1D}"/>
    <cellStyle name="Millares 212 8 2 8" xfId="12046" xr:uid="{3D976585-4562-40EF-82B4-53BA329EB702}"/>
    <cellStyle name="Millares 212 8 2 8 2" xfId="34940" xr:uid="{AE16BBFE-2F29-454F-A74A-185B11EDEFC2}"/>
    <cellStyle name="Millares 212 8 2 9" xfId="23499" xr:uid="{6576D5B0-13F4-4F63-B2BD-26489C6F9FA8}"/>
    <cellStyle name="Millares 212 8 3" xfId="852" xr:uid="{48C1C092-539F-44B2-8E98-DB15DF03B3CB}"/>
    <cellStyle name="Millares 212 8 3 2" xfId="2169" xr:uid="{B7201111-2655-4010-9BA2-48E053A2A243}"/>
    <cellStyle name="Millares 212 8 3 2 2" xfId="6417" xr:uid="{71A336F4-D1F1-4D86-8C85-B81DACFC48CC}"/>
    <cellStyle name="Millares 212 8 3 2 2 2" xfId="17869" xr:uid="{840E66E0-CCB1-405A-88C8-49BED7D0B590}"/>
    <cellStyle name="Millares 212 8 3 2 2 2 2" xfId="40763" xr:uid="{7C2B0DF4-D145-4394-8E45-62FA4FD12137}"/>
    <cellStyle name="Millares 212 8 3 2 2 3" xfId="29322" xr:uid="{DDC910C0-7E5E-465E-88C6-6A701AF764DB}"/>
    <cellStyle name="Millares 212 8 3 2 2 4" xfId="52204" xr:uid="{3080B0E9-0F04-4462-B1B7-B509604CDBC6}"/>
    <cellStyle name="Millares 212 8 3 2 3" xfId="13627" xr:uid="{E47C4A5A-5D26-4A10-BCE3-A852D664734C}"/>
    <cellStyle name="Millares 212 8 3 2 3 2" xfId="36521" xr:uid="{CD88FBF4-38D2-4013-8EED-F05660E9EF2F}"/>
    <cellStyle name="Millares 212 8 3 2 4" xfId="25080" xr:uid="{4E4CB68A-0F18-4B78-B350-F92780D5A7EE}"/>
    <cellStyle name="Millares 212 8 3 2 5" xfId="47963" xr:uid="{6470011C-8B67-4409-9229-E4A24FCC0023}"/>
    <cellStyle name="Millares 212 8 3 3" xfId="4013" xr:uid="{E7153083-5FDA-4EB1-A74F-1A5AD665B32A}"/>
    <cellStyle name="Millares 212 8 3 3 2" xfId="8256" xr:uid="{3D359101-31A0-47C9-B24F-21968BE161BA}"/>
    <cellStyle name="Millares 212 8 3 3 2 2" xfId="19708" xr:uid="{AD86B1B6-1E4B-4B0B-AA17-6A39BA83F29C}"/>
    <cellStyle name="Millares 212 8 3 3 2 2 2" xfId="42602" xr:uid="{45E6B76B-4C8F-4D1B-8D98-28542DEBBE8D}"/>
    <cellStyle name="Millares 212 8 3 3 2 3" xfId="31161" xr:uid="{46D4C802-4C66-41B6-BED8-C7A2DC49382D}"/>
    <cellStyle name="Millares 212 8 3 3 2 4" xfId="54043" xr:uid="{B1E7173C-99C4-463C-BF82-150F78A63F84}"/>
    <cellStyle name="Millares 212 8 3 3 3" xfId="15466" xr:uid="{359434FF-7FD5-48F9-8238-F683CF16E108}"/>
    <cellStyle name="Millares 212 8 3 3 3 2" xfId="38360" xr:uid="{E1E6B368-F415-4F72-B637-1E8F44044888}"/>
    <cellStyle name="Millares 212 8 3 3 4" xfId="26919" xr:uid="{24AAA312-3DBC-460A-B739-3E3A63E11B2C}"/>
    <cellStyle name="Millares 212 8 3 3 5" xfId="49801" xr:uid="{D92AE736-5978-49F6-A642-50B2ED15077E}"/>
    <cellStyle name="Millares 212 8 3 4" xfId="5100" xr:uid="{71C543E3-5D09-4F93-8FA2-50AEA197571C}"/>
    <cellStyle name="Millares 212 8 3 4 2" xfId="16552" xr:uid="{E600D2C9-35AD-4767-8349-778791AB5B24}"/>
    <cellStyle name="Millares 212 8 3 4 2 2" xfId="39446" xr:uid="{F4973857-CAFF-4200-B00B-441BFD926EB2}"/>
    <cellStyle name="Millares 212 8 3 4 3" xfId="28005" xr:uid="{DFAA9EB9-F93A-482E-9584-7EAAEFF08BF1}"/>
    <cellStyle name="Millares 212 8 3 4 4" xfId="50887" xr:uid="{C4F25BE5-54D7-4A2F-A7A8-E80B74AA5F5A}"/>
    <cellStyle name="Millares 212 8 3 5" xfId="10161" xr:uid="{34FDA5E0-1C2E-4DF3-9DF2-CB7C21919E86}"/>
    <cellStyle name="Millares 212 8 3 5 2" xfId="21604" xr:uid="{887E50D0-5361-40B9-90AA-163439BBDA6C}"/>
    <cellStyle name="Millares 212 8 3 5 2 2" xfId="44498" xr:uid="{9984F898-3BFC-47DE-BE65-0E46C561DF0C}"/>
    <cellStyle name="Millares 212 8 3 5 3" xfId="33057" xr:uid="{49366A34-5DD3-4F1F-8E7A-74E568CCF9CD}"/>
    <cellStyle name="Millares 212 8 3 6" xfId="11245" xr:uid="{64233A64-5FCA-459A-8CE8-50498F0BB9F6}"/>
    <cellStyle name="Millares 212 8 3 6 2" xfId="22688" xr:uid="{A8BD3025-58C9-4F4B-8095-C30732F73D44}"/>
    <cellStyle name="Millares 212 8 3 6 2 2" xfId="45582" xr:uid="{048D9D55-E192-4E1D-89EB-1E9F8DE43406}"/>
    <cellStyle name="Millares 212 8 3 6 3" xfId="34141" xr:uid="{846498D5-EA9F-48E5-9F96-25EA2ABB5BEE}"/>
    <cellStyle name="Millares 212 8 3 7" xfId="12310" xr:uid="{E2EA6FF4-00CE-4D58-91FB-5F08BB954FFE}"/>
    <cellStyle name="Millares 212 8 3 7 2" xfId="35204" xr:uid="{A1BCE417-EF05-4402-99B7-C270244ABFD5}"/>
    <cellStyle name="Millares 212 8 3 8" xfId="23763" xr:uid="{30BD8733-2688-4D13-A496-415A795A52CB}"/>
    <cellStyle name="Millares 212 8 3 9" xfId="46646" xr:uid="{A07DEB8F-CD0A-449C-9B8F-AF98BB0351DD}"/>
    <cellStyle name="Millares 212 8 4" xfId="1380" xr:uid="{1F545494-4AA0-4114-B342-121F377F5A36}"/>
    <cellStyle name="Millares 212 8 4 2" xfId="2697" xr:uid="{700B9E2C-4655-4C7B-909B-87A12FB7E707}"/>
    <cellStyle name="Millares 212 8 4 2 2" xfId="6945" xr:uid="{4B24EC9E-36B7-41AF-BC56-7A3BDE06D8B3}"/>
    <cellStyle name="Millares 212 8 4 2 2 2" xfId="18397" xr:uid="{2D01A170-782F-43DA-A0C7-D9D3489D61C7}"/>
    <cellStyle name="Millares 212 8 4 2 2 2 2" xfId="41291" xr:uid="{C52723D7-437B-4489-83EF-1BDCA1D430AE}"/>
    <cellStyle name="Millares 212 8 4 2 2 3" xfId="29850" xr:uid="{BDABD093-F5EC-4AEE-8846-135FD66076A2}"/>
    <cellStyle name="Millares 212 8 4 2 2 4" xfId="52732" xr:uid="{95D36B46-78AF-4955-BE7B-7BBF856E944C}"/>
    <cellStyle name="Millares 212 8 4 2 3" xfId="14155" xr:uid="{BA93DCFC-2EFF-4514-AC21-D7A34C83B769}"/>
    <cellStyle name="Millares 212 8 4 2 3 2" xfId="37049" xr:uid="{E4C89852-957D-4ECD-91BE-7F258D8FE0B3}"/>
    <cellStyle name="Millares 212 8 4 2 4" xfId="25608" xr:uid="{F67CC77C-B181-4E5A-B369-C7A61E2B9D81}"/>
    <cellStyle name="Millares 212 8 4 2 5" xfId="48491" xr:uid="{F65AE5C8-036F-4F15-8294-603F75466E66}"/>
    <cellStyle name="Millares 212 8 4 3" xfId="5628" xr:uid="{C5196289-9278-4847-A419-470686FD337B}"/>
    <cellStyle name="Millares 212 8 4 3 2" xfId="17080" xr:uid="{018B3DF2-0B67-4CF7-9A7D-37251167BEF3}"/>
    <cellStyle name="Millares 212 8 4 3 2 2" xfId="39974" xr:uid="{3E9B9120-363F-4D57-8E0D-DBF7878E1E97}"/>
    <cellStyle name="Millares 212 8 4 3 3" xfId="28533" xr:uid="{DA736E85-A6DF-4307-8EC4-59EC248FF577}"/>
    <cellStyle name="Millares 212 8 4 3 4" xfId="51415" xr:uid="{00AA454A-2B18-48D9-B253-1A837851AFD6}"/>
    <cellStyle name="Millares 212 8 4 4" xfId="12838" xr:uid="{4DD8E0D8-28A9-4FEC-BC79-9268B50AEC6D}"/>
    <cellStyle name="Millares 212 8 4 4 2" xfId="35732" xr:uid="{87E22C83-3043-4D8B-A71C-2BCB3255800D}"/>
    <cellStyle name="Millares 212 8 4 5" xfId="24291" xr:uid="{0B7A97D1-F92D-417E-BA68-512254E5F5A4}"/>
    <cellStyle name="Millares 212 8 4 6" xfId="47174" xr:uid="{E0B79073-85D5-4B24-A9B0-0861125F757C}"/>
    <cellStyle name="Millares 212 8 5" xfId="1642" xr:uid="{3994B63E-6BC0-4B25-83D2-C1CF8A154CA7}"/>
    <cellStyle name="Millares 212 8 5 2" xfId="5890" xr:uid="{801C6092-F89B-47E7-8AE2-B1A998130887}"/>
    <cellStyle name="Millares 212 8 5 2 2" xfId="17342" xr:uid="{B713BABF-3056-426A-B57B-A1E764B7DB25}"/>
    <cellStyle name="Millares 212 8 5 2 2 2" xfId="40236" xr:uid="{6581B9FB-66D3-4DC2-848B-2A798B49ED2C}"/>
    <cellStyle name="Millares 212 8 5 2 3" xfId="28795" xr:uid="{AAB390EB-180F-4648-9BCD-C689A4D1E56F}"/>
    <cellStyle name="Millares 212 8 5 2 4" xfId="51677" xr:uid="{5ABC73AF-5D2A-46FC-A4EE-5B11AD876FF8}"/>
    <cellStyle name="Millares 212 8 5 3" xfId="13100" xr:uid="{A16D857B-9AE6-430A-B036-D2EF9AC0A107}"/>
    <cellStyle name="Millares 212 8 5 3 2" xfId="35994" xr:uid="{C1B15118-EB6E-4DB9-930D-88C06EFCE56B}"/>
    <cellStyle name="Millares 212 8 5 4" xfId="24553" xr:uid="{75826F6E-819A-4B05-BF5E-C176D694035B}"/>
    <cellStyle name="Millares 212 8 5 5" xfId="47436" xr:uid="{44C3520D-9A6C-491A-A8DE-434DDE7C66F6}"/>
    <cellStyle name="Millares 212 8 6" xfId="2965" xr:uid="{8F1A427E-54F4-4FA1-8143-D206C911D3DB}"/>
    <cellStyle name="Millares 212 8 6 2" xfId="7208" xr:uid="{2A228AC0-9C82-4EAF-8EA6-DFB914BF26B1}"/>
    <cellStyle name="Millares 212 8 6 2 2" xfId="18660" xr:uid="{B1D2FA0A-4A11-42F1-8470-9F7D02718078}"/>
    <cellStyle name="Millares 212 8 6 2 2 2" xfId="41554" xr:uid="{5FE9E3DE-05C2-4640-BFC0-BBAD149F92EB}"/>
    <cellStyle name="Millares 212 8 6 2 3" xfId="30113" xr:uid="{DF8A71AB-B0AF-43C7-A356-8D9FC64C9639}"/>
    <cellStyle name="Millares 212 8 6 2 4" xfId="52995" xr:uid="{1CDA7CC5-2EB2-4EEB-BDA9-37A4C9C1B228}"/>
    <cellStyle name="Millares 212 8 6 3" xfId="14418" xr:uid="{2433655A-A951-428D-A280-AED0AB699EE5}"/>
    <cellStyle name="Millares 212 8 6 3 2" xfId="37312" xr:uid="{702CC97C-6E5C-4A0D-BBD5-EFA8D887EDD5}"/>
    <cellStyle name="Millares 212 8 6 4" xfId="25871" xr:uid="{04BB3C74-8B54-4057-8E4A-1B10C5ADD4CA}"/>
    <cellStyle name="Millares 212 8 6 5" xfId="48753" xr:uid="{376B4753-0B09-4DAB-8819-F01281BA2746}"/>
    <cellStyle name="Millares 212 8 7" xfId="3225" xr:uid="{CA3A9BF8-951C-4248-B047-89D77F89A959}"/>
    <cellStyle name="Millares 212 8 7 2" xfId="7468" xr:uid="{C947E0E5-FE42-436E-99A8-28F94921093B}"/>
    <cellStyle name="Millares 212 8 7 2 2" xfId="18920" xr:uid="{6CE7EDBD-8501-4D20-87A3-38CE068B506E}"/>
    <cellStyle name="Millares 212 8 7 2 2 2" xfId="41814" xr:uid="{7E0EB540-DEE7-4E5F-97C1-28778AA2ED3E}"/>
    <cellStyle name="Millares 212 8 7 2 3" xfId="30373" xr:uid="{D5B566E2-84C0-4A0A-8FB0-C3749AD34F51}"/>
    <cellStyle name="Millares 212 8 7 2 4" xfId="53255" xr:uid="{75CFB83A-347C-4842-85F2-D88058E999F6}"/>
    <cellStyle name="Millares 212 8 7 3" xfId="14678" xr:uid="{463718BB-DC56-4789-9579-630161D728A9}"/>
    <cellStyle name="Millares 212 8 7 3 2" xfId="37572" xr:uid="{A841F8B6-D7A5-493A-BF4B-0E8F32C2C525}"/>
    <cellStyle name="Millares 212 8 7 4" xfId="26131" xr:uid="{98498838-CDDC-48A5-B1EA-2C23FE884517}"/>
    <cellStyle name="Millares 212 8 7 5" xfId="49013" xr:uid="{29642478-CCD4-4246-A3EB-F722E9005833}"/>
    <cellStyle name="Millares 212 8 8" xfId="3486" xr:uid="{05FC9523-B95E-45D0-A1E6-E72169130680}"/>
    <cellStyle name="Millares 212 8 8 2" xfId="7729" xr:uid="{65BCF21E-AC70-4F18-9D0A-9718595B062A}"/>
    <cellStyle name="Millares 212 8 8 2 2" xfId="19181" xr:uid="{C1516C01-2DB7-4CFD-AC29-C5002D1BB61E}"/>
    <cellStyle name="Millares 212 8 8 2 2 2" xfId="42075" xr:uid="{47AFFBAA-C6BA-496D-A6B3-EC0F3F7A2938}"/>
    <cellStyle name="Millares 212 8 8 2 3" xfId="30634" xr:uid="{B36E1D53-2BB5-431B-AE24-100875C0D9E3}"/>
    <cellStyle name="Millares 212 8 8 2 4" xfId="53516" xr:uid="{A4C6EA5D-074B-458E-92DA-BD310FD06042}"/>
    <cellStyle name="Millares 212 8 8 3" xfId="14939" xr:uid="{81994F9D-BC5E-41DF-9906-2552030D9B11}"/>
    <cellStyle name="Millares 212 8 8 3 2" xfId="37833" xr:uid="{43CEB99C-FF91-4C35-9B26-EADBFC139449}"/>
    <cellStyle name="Millares 212 8 8 4" xfId="26392" xr:uid="{DAB2DF00-7038-4F53-98C9-5A540890CFBE}"/>
    <cellStyle name="Millares 212 8 8 5" xfId="49274" xr:uid="{F9035DCB-4C8E-41C0-9A38-9E1910E2ADDE}"/>
    <cellStyle name="Millares 212 8 9" xfId="4554" xr:uid="{78EF06DD-9D29-4AEC-95B2-9BA1057B8975}"/>
    <cellStyle name="Millares 212 8 9 2" xfId="16006" xr:uid="{9C95B370-6483-471B-92BD-3353176D3190}"/>
    <cellStyle name="Millares 212 8 9 2 2" xfId="38900" xr:uid="{C3C4A628-5457-44BB-8418-EE90D2AA621F}"/>
    <cellStyle name="Millares 212 8 9 3" xfId="27459" xr:uid="{3432E925-5EE6-4ED7-8D90-10B909F76103}"/>
    <cellStyle name="Millares 212 8 9 4" xfId="50341" xr:uid="{D7C011D6-FEE0-4C72-AF1B-EC1A8571B380}"/>
    <cellStyle name="Millares 212 9" xfId="141" xr:uid="{013482C5-56B1-4615-80B7-632C342FF268}"/>
    <cellStyle name="Millares 212 9 10" xfId="8696" xr:uid="{73D2C70A-64F9-42BB-BCBF-306DBA672B02}"/>
    <cellStyle name="Millares 212 9 10 2" xfId="20140" xr:uid="{292571FA-C0AB-45CC-8704-6409181BD73D}"/>
    <cellStyle name="Millares 212 9 10 2 2" xfId="43034" xr:uid="{B91CA1B0-7D90-4D10-A3F5-A085FFAC4951}"/>
    <cellStyle name="Millares 212 9 10 3" xfId="31593" xr:uid="{08ED6ACD-5209-4D4A-9782-C776A0FE5CBA}"/>
    <cellStyle name="Millares 212 9 10 4" xfId="54475" xr:uid="{40DC4946-96B5-4AA6-8603-EB2E63D2E78D}"/>
    <cellStyle name="Millares 212 9 11" xfId="8957" xr:uid="{64D8121C-6FBC-48AC-A76F-5659597C7F7E}"/>
    <cellStyle name="Millares 212 9 11 2" xfId="20401" xr:uid="{F5135BAC-D57A-4B10-84AE-D3D723E0F6CB}"/>
    <cellStyle name="Millares 212 9 11 2 2" xfId="43295" xr:uid="{B05C7E01-7508-4B16-A727-00F531BA79C2}"/>
    <cellStyle name="Millares 212 9 11 3" xfId="31854" xr:uid="{FA038AFC-1DE3-4D1E-A894-323640511F6B}"/>
    <cellStyle name="Millares 212 9 11 4" xfId="54736" xr:uid="{CF9EE987-A834-4FAE-BF1D-7B55884AB761}"/>
    <cellStyle name="Millares 212 9 12" xfId="9223" xr:uid="{2EF61E60-6D19-427A-B1E6-C5EDB6FC9C72}"/>
    <cellStyle name="Millares 212 9 12 2" xfId="20667" xr:uid="{69352CA9-0B30-481C-91F0-8DE5BA29D3A7}"/>
    <cellStyle name="Millares 212 9 12 2 2" xfId="43561" xr:uid="{EF62B2AC-0BEB-46BB-9A67-097B619D100E}"/>
    <cellStyle name="Millares 212 9 12 3" xfId="32120" xr:uid="{2FB2587D-DDA4-42CD-A079-6C3E3A68F124}"/>
    <cellStyle name="Millares 212 9 12 4" xfId="55002" xr:uid="{652314E3-BDCE-40CC-A501-0EDB9CC8006F}"/>
    <cellStyle name="Millares 212 9 13" xfId="9494" xr:uid="{6FCE10D8-2073-4496-8D9A-E7FA3F645895}"/>
    <cellStyle name="Millares 212 9 13 2" xfId="20937" xr:uid="{F82163C2-BF57-44CC-8FF0-06AC3BCFE853}"/>
    <cellStyle name="Millares 212 9 13 2 2" xfId="43831" xr:uid="{D9FF6F62-291C-4AF1-92DC-8876807E7D32}"/>
    <cellStyle name="Millares 212 9 13 3" xfId="32390" xr:uid="{E8B1875D-15F7-4693-8A46-1B16BD8CC887}"/>
    <cellStyle name="Millares 212 9 14" xfId="10581" xr:uid="{ECA3B7E2-E33C-41D1-BDC7-C61281D94315}"/>
    <cellStyle name="Millares 212 9 14 2" xfId="22024" xr:uid="{A478DF65-459B-4EC0-8C8A-46CAE468C99E}"/>
    <cellStyle name="Millares 212 9 14 2 2" xfId="44918" xr:uid="{D4530E6C-CBC7-4C53-8EDA-B94F80529285}"/>
    <cellStyle name="Millares 212 9 14 3" xfId="33477" xr:uid="{0554E48D-F22E-4D8B-8B21-928F435EDF0E}"/>
    <cellStyle name="Millares 212 9 15" xfId="11646" xr:uid="{8FD9E3BF-CEAA-4B69-BFA3-017B3F8AE9B5}"/>
    <cellStyle name="Millares 212 9 15 2" xfId="34540" xr:uid="{330B9399-B37F-4528-9BF9-70B9428B7977}"/>
    <cellStyle name="Millares 212 9 16" xfId="23099" xr:uid="{9F92F64D-48D8-49D2-8141-8945C08C66A7}"/>
    <cellStyle name="Millares 212 9 17" xfId="45982" xr:uid="{F50FAD81-6D9D-427B-8C6C-80A11619DB39}"/>
    <cellStyle name="Millares 212 9 2" xfId="450" xr:uid="{B656C35A-8A45-4526-AE79-DBB9FB35EF55}"/>
    <cellStyle name="Millares 212 9 2 10" xfId="46245" xr:uid="{5F82CCAF-4B87-4A47-AC62-B7C99FF8A16F}"/>
    <cellStyle name="Millares 212 9 2 2" xfId="978" xr:uid="{A199CEBD-DAC5-4B2F-80C7-756F1F9E1D1F}"/>
    <cellStyle name="Millares 212 9 2 2 2" xfId="2295" xr:uid="{296EFF1E-7A3D-44F7-BD98-414B9D4CA7CA}"/>
    <cellStyle name="Millares 212 9 2 2 2 2" xfId="6543" xr:uid="{8CF471CE-3F58-4E52-A837-9892B8246446}"/>
    <cellStyle name="Millares 212 9 2 2 2 2 2" xfId="17995" xr:uid="{229FEBB1-2148-4379-ADEE-FF542178C039}"/>
    <cellStyle name="Millares 212 9 2 2 2 2 2 2" xfId="40889" xr:uid="{F738CBD1-5DC4-45C4-87E9-C22545F2565A}"/>
    <cellStyle name="Millares 212 9 2 2 2 2 3" xfId="29448" xr:uid="{5395C1EB-099A-4AE5-A314-5BEA637C4A8B}"/>
    <cellStyle name="Millares 212 9 2 2 2 2 4" xfId="52330" xr:uid="{E78EC340-F116-46BD-9FE9-2BAAC71D6C49}"/>
    <cellStyle name="Millares 212 9 2 2 2 3" xfId="13753" xr:uid="{AAC99880-0694-4D9B-8825-75821DCA5007}"/>
    <cellStyle name="Millares 212 9 2 2 2 3 2" xfId="36647" xr:uid="{77B7CE2D-A9B3-454C-A3D4-1F92E0D48DF8}"/>
    <cellStyle name="Millares 212 9 2 2 2 4" xfId="25206" xr:uid="{FAF73F1F-EDAB-478D-B072-487CB373CDDF}"/>
    <cellStyle name="Millares 212 9 2 2 2 5" xfId="48089" xr:uid="{6720DAF4-CC9A-4052-8E85-DAA34FAEC5DA}"/>
    <cellStyle name="Millares 212 9 2 2 3" xfId="4139" xr:uid="{015B0182-DF50-4108-8DF1-A9C440C49006}"/>
    <cellStyle name="Millares 212 9 2 2 3 2" xfId="8382" xr:uid="{0B39D5B1-C05A-4983-A842-3D95903720C8}"/>
    <cellStyle name="Millares 212 9 2 2 3 2 2" xfId="19834" xr:uid="{DD3C53A4-3552-4B69-8060-EB8FB08BED75}"/>
    <cellStyle name="Millares 212 9 2 2 3 2 2 2" xfId="42728" xr:uid="{C9D3B3F0-ADB1-4F8D-9060-EDBBFF3E3DB4}"/>
    <cellStyle name="Millares 212 9 2 2 3 2 3" xfId="31287" xr:uid="{06589174-4E79-4C55-8DF1-2A61672E0685}"/>
    <cellStyle name="Millares 212 9 2 2 3 2 4" xfId="54169" xr:uid="{87A03B18-D120-4735-9267-4AA67509390B}"/>
    <cellStyle name="Millares 212 9 2 2 3 3" xfId="15592" xr:uid="{96584FDF-168B-4C67-A042-607186865FEB}"/>
    <cellStyle name="Millares 212 9 2 2 3 3 2" xfId="38486" xr:uid="{B4D9E7DB-D07C-4262-B831-99EA246666BB}"/>
    <cellStyle name="Millares 212 9 2 2 3 4" xfId="27045" xr:uid="{876C99AF-A27B-4346-9CB1-5B719FB281FD}"/>
    <cellStyle name="Millares 212 9 2 2 3 5" xfId="49927" xr:uid="{A29C3BCD-15A7-4DC0-8CB3-C5B44ED41C7F}"/>
    <cellStyle name="Millares 212 9 2 2 4" xfId="5226" xr:uid="{C9E9D949-0B17-4059-BE18-36E314F21174}"/>
    <cellStyle name="Millares 212 9 2 2 4 2" xfId="16678" xr:uid="{2DE406C4-9DE6-4522-8C7A-9F98C5AA6419}"/>
    <cellStyle name="Millares 212 9 2 2 4 2 2" xfId="39572" xr:uid="{5EDFA3E2-00DC-4FDE-8525-325C936F0A07}"/>
    <cellStyle name="Millares 212 9 2 2 4 3" xfId="28131" xr:uid="{9867704C-6FF6-43D8-AC06-92F5AF0FC0AF}"/>
    <cellStyle name="Millares 212 9 2 2 4 4" xfId="51013" xr:uid="{6573388A-3C35-4ACF-BA4F-08297220B7D8}"/>
    <cellStyle name="Millares 212 9 2 2 5" xfId="10287" xr:uid="{BBC2E133-1B3C-459C-9ED1-99A77A34D7FD}"/>
    <cellStyle name="Millares 212 9 2 2 5 2" xfId="21730" xr:uid="{AB6580C6-5CF8-40EC-A773-134F13E95F6B}"/>
    <cellStyle name="Millares 212 9 2 2 5 2 2" xfId="44624" xr:uid="{103185C0-3559-4505-A1E9-4769C7055585}"/>
    <cellStyle name="Millares 212 9 2 2 5 3" xfId="33183" xr:uid="{9906A5F2-38FC-4C1C-9E68-D7D8F0B0EA6E}"/>
    <cellStyle name="Millares 212 9 2 2 6" xfId="11371" xr:uid="{0F22706A-F0E9-47CE-A926-6769B187E2D5}"/>
    <cellStyle name="Millares 212 9 2 2 6 2" xfId="22814" xr:uid="{3049609A-8FE0-40FB-A352-A910779724D8}"/>
    <cellStyle name="Millares 212 9 2 2 6 2 2" xfId="45708" xr:uid="{B7C71469-7277-4DF6-9289-7B1C405C9210}"/>
    <cellStyle name="Millares 212 9 2 2 6 3" xfId="34267" xr:uid="{5B518530-574A-4474-9C96-CE3DCAF14EB4}"/>
    <cellStyle name="Millares 212 9 2 2 7" xfId="12436" xr:uid="{DA86A79A-BB24-41CA-AC74-1B093CCE24DE}"/>
    <cellStyle name="Millares 212 9 2 2 7 2" xfId="35330" xr:uid="{1EFDEAFB-4BC5-4D53-84A6-9ACA28B3820C}"/>
    <cellStyle name="Millares 212 9 2 2 8" xfId="23889" xr:uid="{340253F1-AD90-4562-BF8E-3B12CEEBDE0F}"/>
    <cellStyle name="Millares 212 9 2 2 9" xfId="46772" xr:uid="{9373472F-4796-4EC6-8048-CAD492F91B90}"/>
    <cellStyle name="Millares 212 9 2 3" xfId="1768" xr:uid="{26BFC011-F47F-4F71-BB4B-7B376CA5B242}"/>
    <cellStyle name="Millares 212 9 2 3 2" xfId="6016" xr:uid="{92CE2FC8-A1C7-4A95-8A6C-C3A7E64AA5BF}"/>
    <cellStyle name="Millares 212 9 2 3 2 2" xfId="17468" xr:uid="{F78C3C81-72D5-4D6C-9F1F-0DA15743ABA1}"/>
    <cellStyle name="Millares 212 9 2 3 2 2 2" xfId="40362" xr:uid="{2BC0E55D-08FC-40BC-852B-8B099350B0FE}"/>
    <cellStyle name="Millares 212 9 2 3 2 3" xfId="28921" xr:uid="{2A3960BB-A98F-4538-AEAB-BC41648B998B}"/>
    <cellStyle name="Millares 212 9 2 3 2 4" xfId="51803" xr:uid="{F6756C04-DB61-418C-9C0B-975445843CC1}"/>
    <cellStyle name="Millares 212 9 2 3 3" xfId="13226" xr:uid="{F293C578-9EB9-48C6-B069-D6F044191A18}"/>
    <cellStyle name="Millares 212 9 2 3 3 2" xfId="36120" xr:uid="{F414F710-FE67-46AB-BB19-72744498B216}"/>
    <cellStyle name="Millares 212 9 2 3 4" xfId="24679" xr:uid="{3C74DE38-65AE-4482-8850-D75EFAE97D75}"/>
    <cellStyle name="Millares 212 9 2 3 5" xfId="47562" xr:uid="{C35723A5-DC49-4781-8CA1-1A123DA9C943}"/>
    <cellStyle name="Millares 212 9 2 4" xfId="3612" xr:uid="{936A31E7-038B-429C-9EA7-75722A7A4579}"/>
    <cellStyle name="Millares 212 9 2 4 2" xfId="7855" xr:uid="{33DF0C52-EEFB-4AA0-ACDB-DB66789D5AE6}"/>
    <cellStyle name="Millares 212 9 2 4 2 2" xfId="19307" xr:uid="{0829BB19-46F1-49E7-81E6-29B60585AB09}"/>
    <cellStyle name="Millares 212 9 2 4 2 2 2" xfId="42201" xr:uid="{97E5B5E6-A30D-4936-91D9-010A9720CDCF}"/>
    <cellStyle name="Millares 212 9 2 4 2 3" xfId="30760" xr:uid="{8E6B6696-E31B-4D43-B5A5-60AEFA551354}"/>
    <cellStyle name="Millares 212 9 2 4 2 4" xfId="53642" xr:uid="{78C74CE2-C838-431C-90CB-AE7FA2B53E73}"/>
    <cellStyle name="Millares 212 9 2 4 3" xfId="15065" xr:uid="{B7CFB148-C6BC-4C3C-918A-625C58FEE28B}"/>
    <cellStyle name="Millares 212 9 2 4 3 2" xfId="37959" xr:uid="{DE219DDE-B5D6-4593-93B7-4F9078E61887}"/>
    <cellStyle name="Millares 212 9 2 4 4" xfId="26518" xr:uid="{ACE4DFD2-638C-4739-BD3F-ADA6526BDB6B}"/>
    <cellStyle name="Millares 212 9 2 4 5" xfId="49400" xr:uid="{FE399A4C-1E38-4E1D-BA81-B982631767FA}"/>
    <cellStyle name="Millares 212 9 2 5" xfId="4699" xr:uid="{9E9F7352-778F-4FED-8254-F849DE921FB2}"/>
    <cellStyle name="Millares 212 9 2 5 2" xfId="16151" xr:uid="{78C11373-78C5-444F-A698-77E1B026E297}"/>
    <cellStyle name="Millares 212 9 2 5 2 2" xfId="39045" xr:uid="{68025D71-03F3-4A47-850E-05EA74ADA7C8}"/>
    <cellStyle name="Millares 212 9 2 5 3" xfId="27604" xr:uid="{AF525F79-A95F-442A-B39B-585608AFB315}"/>
    <cellStyle name="Millares 212 9 2 5 4" xfId="50486" xr:uid="{9E0B0D0D-A168-4D1D-A970-5B2C03EE5AFC}"/>
    <cellStyle name="Millares 212 9 2 6" xfId="9760" xr:uid="{CCCBC327-3CF4-46CF-9BD7-8743B089EFA5}"/>
    <cellStyle name="Millares 212 9 2 6 2" xfId="21203" xr:uid="{CB5C1E27-3E99-4AB5-9FF3-50E63937633C}"/>
    <cellStyle name="Millares 212 9 2 6 2 2" xfId="44097" xr:uid="{DB9C7BE8-115B-4455-99CD-8D0E338C13AD}"/>
    <cellStyle name="Millares 212 9 2 6 3" xfId="32656" xr:uid="{AD605D2E-B098-4C98-9F63-0424818464F1}"/>
    <cellStyle name="Millares 212 9 2 7" xfId="10844" xr:uid="{39F94925-A620-43E0-A181-508E57B1371F}"/>
    <cellStyle name="Millares 212 9 2 7 2" xfId="22287" xr:uid="{18635EA9-D40B-42CF-8F11-78BC627799C9}"/>
    <cellStyle name="Millares 212 9 2 7 2 2" xfId="45181" xr:uid="{8CC35359-58B4-433B-8DFD-AB753A61F9A2}"/>
    <cellStyle name="Millares 212 9 2 7 3" xfId="33740" xr:uid="{160D1FAB-D93A-4A0E-A6E0-88CA6666F158}"/>
    <cellStyle name="Millares 212 9 2 8" xfId="11909" xr:uid="{53AB4C28-F1C0-481C-A6F8-5E9D7DD1A335}"/>
    <cellStyle name="Millares 212 9 2 8 2" xfId="34803" xr:uid="{CE5F5C0D-6C55-4260-9A98-E3419E6671FF}"/>
    <cellStyle name="Millares 212 9 2 9" xfId="23362" xr:uid="{16456371-C19D-4DE6-8658-CD7E7E2DA093}"/>
    <cellStyle name="Millares 212 9 3" xfId="714" xr:uid="{626FD769-E265-4839-97EB-0719AC373BD6}"/>
    <cellStyle name="Millares 212 9 3 2" xfId="2031" xr:uid="{0A994E1D-749A-4E64-B11C-8C844380891F}"/>
    <cellStyle name="Millares 212 9 3 2 2" xfId="6279" xr:uid="{5AD41EC5-0633-452A-A89B-BED2D2CDA10E}"/>
    <cellStyle name="Millares 212 9 3 2 2 2" xfId="17731" xr:uid="{E73DE82E-BB89-4E82-A9EC-D88863F4E546}"/>
    <cellStyle name="Millares 212 9 3 2 2 2 2" xfId="40625" xr:uid="{828F199E-4943-4B67-94ED-B7F1F1B0B38F}"/>
    <cellStyle name="Millares 212 9 3 2 2 3" xfId="29184" xr:uid="{40F28890-B41E-44D2-8CEE-77C404C119AA}"/>
    <cellStyle name="Millares 212 9 3 2 2 4" xfId="52066" xr:uid="{942029FC-97E8-4347-AA40-07F60AE9225F}"/>
    <cellStyle name="Millares 212 9 3 2 3" xfId="13489" xr:uid="{9EBCA3E2-9BC5-48C2-88B6-ED22097DB6B5}"/>
    <cellStyle name="Millares 212 9 3 2 3 2" xfId="36383" xr:uid="{622CED58-560B-4939-BC41-65D251D2254E}"/>
    <cellStyle name="Millares 212 9 3 2 4" xfId="24942" xr:uid="{692330EC-2D56-42B5-83D4-95841A4EA7CD}"/>
    <cellStyle name="Millares 212 9 3 2 5" xfId="47825" xr:uid="{AAB8A714-1261-4B11-B6CF-74AC02A31396}"/>
    <cellStyle name="Millares 212 9 3 3" xfId="3875" xr:uid="{E64AA421-4116-4088-B5BC-D7A5E713773E}"/>
    <cellStyle name="Millares 212 9 3 3 2" xfId="8118" xr:uid="{57B62E78-A809-4BA0-B0E6-0B5C9595F55E}"/>
    <cellStyle name="Millares 212 9 3 3 2 2" xfId="19570" xr:uid="{BE2199B8-E2AD-442F-A171-0E4195E3A672}"/>
    <cellStyle name="Millares 212 9 3 3 2 2 2" xfId="42464" xr:uid="{F1BABD35-3B04-4C1C-BB0E-F1121553349E}"/>
    <cellStyle name="Millares 212 9 3 3 2 3" xfId="31023" xr:uid="{489BE89F-BD07-4252-9B38-5ADEB5AEFFC0}"/>
    <cellStyle name="Millares 212 9 3 3 2 4" xfId="53905" xr:uid="{9320A57A-E666-40FF-A991-A3F0D55159A3}"/>
    <cellStyle name="Millares 212 9 3 3 3" xfId="15328" xr:uid="{96DF129A-EF3A-4459-9491-9EE417A39E03}"/>
    <cellStyle name="Millares 212 9 3 3 3 2" xfId="38222" xr:uid="{C686744C-0049-4873-A071-5D58B657578E}"/>
    <cellStyle name="Millares 212 9 3 3 4" xfId="26781" xr:uid="{A3EAAFFE-FB10-4AF7-B052-6F5C3A0C807F}"/>
    <cellStyle name="Millares 212 9 3 3 5" xfId="49663" xr:uid="{A7E4C215-2511-41AE-B75E-7BD681232102}"/>
    <cellStyle name="Millares 212 9 3 4" xfId="4962" xr:uid="{7D367F99-1CFD-4326-B1FD-E036DB20F82A}"/>
    <cellStyle name="Millares 212 9 3 4 2" xfId="16414" xr:uid="{0FDB6051-76B1-4DD2-98B0-50314CF744D3}"/>
    <cellStyle name="Millares 212 9 3 4 2 2" xfId="39308" xr:uid="{9069FDD5-0ED9-40A3-B77F-EE4FA560897F}"/>
    <cellStyle name="Millares 212 9 3 4 3" xfId="27867" xr:uid="{A2F50D06-6736-4848-9E94-A16355BF5623}"/>
    <cellStyle name="Millares 212 9 3 4 4" xfId="50749" xr:uid="{40C5108B-D5AA-472B-9229-43A3282678F8}"/>
    <cellStyle name="Millares 212 9 3 5" xfId="10023" xr:uid="{590B9D25-9681-4305-8C6E-01B6A431CF43}"/>
    <cellStyle name="Millares 212 9 3 5 2" xfId="21466" xr:uid="{5D071E5E-8902-4F83-8A78-789456F60FA7}"/>
    <cellStyle name="Millares 212 9 3 5 2 2" xfId="44360" xr:uid="{12C1A4AA-309C-4F07-8E28-DD3D4175ADAC}"/>
    <cellStyle name="Millares 212 9 3 5 3" xfId="32919" xr:uid="{E59A53D5-482F-4041-B772-CA3D7527AA6B}"/>
    <cellStyle name="Millares 212 9 3 6" xfId="11107" xr:uid="{1982F019-C36E-4C40-9330-23EFD1A7225D}"/>
    <cellStyle name="Millares 212 9 3 6 2" xfId="22550" xr:uid="{024A0DB5-220D-401B-8E25-303DF9F7F258}"/>
    <cellStyle name="Millares 212 9 3 6 2 2" xfId="45444" xr:uid="{0AEDF360-999D-4CF4-81B9-390BEDB68EF7}"/>
    <cellStyle name="Millares 212 9 3 6 3" xfId="34003" xr:uid="{436B7ED9-4220-4281-85C6-ED1804C9CFD3}"/>
    <cellStyle name="Millares 212 9 3 7" xfId="12172" xr:uid="{EABDFF0B-16CE-4EF7-8596-4A9FEACCA271}"/>
    <cellStyle name="Millares 212 9 3 7 2" xfId="35066" xr:uid="{983F9120-B331-4DBA-94AC-546455AA8EE5}"/>
    <cellStyle name="Millares 212 9 3 8" xfId="23625" xr:uid="{A6A8111C-D393-4D4A-8B1D-D302AB5398E6}"/>
    <cellStyle name="Millares 212 9 3 9" xfId="46508" xr:uid="{B0D77703-EA32-4C64-B3F7-D1697633DEC3}"/>
    <cellStyle name="Millares 212 9 4" xfId="1242" xr:uid="{49CACB0A-DB5B-4A60-BA52-A793094E00F2}"/>
    <cellStyle name="Millares 212 9 4 2" xfId="2559" xr:uid="{E2A0BE02-5A28-42E4-8DEA-2C24B1B0443D}"/>
    <cellStyle name="Millares 212 9 4 2 2" xfId="6807" xr:uid="{C1568D1B-11F8-4DC8-99C8-767DE5E8A4AD}"/>
    <cellStyle name="Millares 212 9 4 2 2 2" xfId="18259" xr:uid="{BF16B456-3378-4928-BA7B-938748A493CA}"/>
    <cellStyle name="Millares 212 9 4 2 2 2 2" xfId="41153" xr:uid="{642F0A5C-AA7E-4183-BAEA-31DDABEF1CEE}"/>
    <cellStyle name="Millares 212 9 4 2 2 3" xfId="29712" xr:uid="{FE7F00AD-3610-4ECF-99E9-1D7D780257F2}"/>
    <cellStyle name="Millares 212 9 4 2 2 4" xfId="52594" xr:uid="{2C7ED86D-C874-44CC-B112-DC2AA373A0AB}"/>
    <cellStyle name="Millares 212 9 4 2 3" xfId="14017" xr:uid="{52920A4D-26B9-4797-8A3C-8A44913A7704}"/>
    <cellStyle name="Millares 212 9 4 2 3 2" xfId="36911" xr:uid="{A72215BE-D2F6-4CD9-BA52-F799B1D88DE3}"/>
    <cellStyle name="Millares 212 9 4 2 4" xfId="25470" xr:uid="{D728CAFF-267B-45E6-9B0F-41D0DEBB5B6C}"/>
    <cellStyle name="Millares 212 9 4 2 5" xfId="48353" xr:uid="{00D51992-9C18-468B-9311-CEAA6034A752}"/>
    <cellStyle name="Millares 212 9 4 3" xfId="5490" xr:uid="{BFC7E23B-7EBA-412F-A26D-C46AC19E1D5F}"/>
    <cellStyle name="Millares 212 9 4 3 2" xfId="16942" xr:uid="{B6CDE28F-B205-421A-898B-A0E3BF65F16B}"/>
    <cellStyle name="Millares 212 9 4 3 2 2" xfId="39836" xr:uid="{9E10B0B5-1883-4FFF-B0CC-08D185EA90A1}"/>
    <cellStyle name="Millares 212 9 4 3 3" xfId="28395" xr:uid="{C0BEEE8A-29EB-4D75-B390-3E589BD93512}"/>
    <cellStyle name="Millares 212 9 4 3 4" xfId="51277" xr:uid="{DE5897F6-68A9-46F4-BF3B-A3A398B711E9}"/>
    <cellStyle name="Millares 212 9 4 4" xfId="12700" xr:uid="{B7132610-FEF0-40A8-8F2F-C1F14B2E37AE}"/>
    <cellStyle name="Millares 212 9 4 4 2" xfId="35594" xr:uid="{DBD48F9A-E6CD-4215-99D8-20D2613410B6}"/>
    <cellStyle name="Millares 212 9 4 5" xfId="24153" xr:uid="{C73BB306-AFF8-4847-9256-ED4502E4F7DA}"/>
    <cellStyle name="Millares 212 9 4 6" xfId="47036" xr:uid="{530B48FF-0488-4F1C-BFD3-C5BFFC166DB1}"/>
    <cellStyle name="Millares 212 9 5" xfId="1505" xr:uid="{907ABC12-68DD-4E40-A23F-39E350535D59}"/>
    <cellStyle name="Millares 212 9 5 2" xfId="5753" xr:uid="{E7DB317F-8B13-4AC8-8C25-87790B68A051}"/>
    <cellStyle name="Millares 212 9 5 2 2" xfId="17205" xr:uid="{23664C0F-D9DB-41FC-954B-058D651623AC}"/>
    <cellStyle name="Millares 212 9 5 2 2 2" xfId="40099" xr:uid="{A1DA13C9-2A4E-45B4-97EB-A690CEF11EA6}"/>
    <cellStyle name="Millares 212 9 5 2 3" xfId="28658" xr:uid="{BBE5EA24-BC14-4FB7-9999-5A4C35784119}"/>
    <cellStyle name="Millares 212 9 5 2 4" xfId="51540" xr:uid="{F68DFA7F-0EA4-417A-80A7-F9B0677495F5}"/>
    <cellStyle name="Millares 212 9 5 3" xfId="12963" xr:uid="{0BE7C333-1407-4BA1-95BE-A6681197BE45}"/>
    <cellStyle name="Millares 212 9 5 3 2" xfId="35857" xr:uid="{14A2A9F1-D6DE-46C6-B1EF-0E036093660D}"/>
    <cellStyle name="Millares 212 9 5 4" xfId="24416" xr:uid="{FD99CC46-3B5D-44B4-87EE-271B348A77DC}"/>
    <cellStyle name="Millares 212 9 5 5" xfId="47299" xr:uid="{23F25BB0-2DF8-4A0E-B719-3B577720E3A2}"/>
    <cellStyle name="Millares 212 9 6" xfId="2826" xr:uid="{8C0CF486-BCAA-4373-93C4-5E5564FA4881}"/>
    <cellStyle name="Millares 212 9 6 2" xfId="7071" xr:uid="{DF61D775-07D0-4E38-8C8E-41FBBD64166D}"/>
    <cellStyle name="Millares 212 9 6 2 2" xfId="18523" xr:uid="{4DAD1763-3375-4E52-87EE-DB4E8820C33E}"/>
    <cellStyle name="Millares 212 9 6 2 2 2" xfId="41417" xr:uid="{3FABC600-F1C4-48EB-AD46-E1A9237954BA}"/>
    <cellStyle name="Millares 212 9 6 2 3" xfId="29976" xr:uid="{0537E956-36FC-457D-9C4A-84B057DD5565}"/>
    <cellStyle name="Millares 212 9 6 2 4" xfId="52858" xr:uid="{2EE65E0E-C622-487B-8FD0-1096D41DC19F}"/>
    <cellStyle name="Millares 212 9 6 3" xfId="14281" xr:uid="{CADE900B-55D7-4EED-BC38-B267B8C16A87}"/>
    <cellStyle name="Millares 212 9 6 3 2" xfId="37175" xr:uid="{6C6D866F-796E-4EEC-8748-CB845E33F11D}"/>
    <cellStyle name="Millares 212 9 6 4" xfId="25734" xr:uid="{A55FE6F8-F0B7-4B67-B87D-BC14C2A35281}"/>
    <cellStyle name="Millares 212 9 6 5" xfId="48616" xr:uid="{88149858-0A71-4406-8C88-B395FB088117}"/>
    <cellStyle name="Millares 212 9 7" xfId="3087" xr:uid="{269F1B90-AB0B-411F-9B74-FD5D09130824}"/>
    <cellStyle name="Millares 212 9 7 2" xfId="7330" xr:uid="{72125075-1B99-44DC-BB8B-4556E5803E46}"/>
    <cellStyle name="Millares 212 9 7 2 2" xfId="18782" xr:uid="{9276EBFC-97CA-43C0-8325-ED9B82A038B2}"/>
    <cellStyle name="Millares 212 9 7 2 2 2" xfId="41676" xr:uid="{12FB8D8A-3AC5-40D3-8626-6405E7EA2BF6}"/>
    <cellStyle name="Millares 212 9 7 2 3" xfId="30235" xr:uid="{ADD687B8-E30F-4CA9-8538-394507FE42C6}"/>
    <cellStyle name="Millares 212 9 7 2 4" xfId="53117" xr:uid="{519AC1DE-DC4B-41BA-A2AC-714D91A3DF65}"/>
    <cellStyle name="Millares 212 9 7 3" xfId="14540" xr:uid="{D4D58C77-A765-4F2F-96EC-DEF8B3EBC80A}"/>
    <cellStyle name="Millares 212 9 7 3 2" xfId="37434" xr:uid="{192060B8-4AE1-4451-A6A0-6F6B999648D9}"/>
    <cellStyle name="Millares 212 9 7 4" xfId="25993" xr:uid="{3615F47F-1C38-4CC8-A4D7-FE039FF671E1}"/>
    <cellStyle name="Millares 212 9 7 5" xfId="48875" xr:uid="{92A83DA9-F979-41E3-A16F-F15A7FA915A9}"/>
    <cellStyle name="Millares 212 9 8" xfId="3349" xr:uid="{FDA7A57D-87AF-4C33-ABE0-4FE6A248930B}"/>
    <cellStyle name="Millares 212 9 8 2" xfId="7592" xr:uid="{39E8A731-6F9C-40C1-884F-3E995ACDEBCA}"/>
    <cellStyle name="Millares 212 9 8 2 2" xfId="19044" xr:uid="{5073C6B7-8510-4566-80A2-E97363119F8A}"/>
    <cellStyle name="Millares 212 9 8 2 2 2" xfId="41938" xr:uid="{CB9E3E7B-B7AC-42DD-B350-3F750500AF09}"/>
    <cellStyle name="Millares 212 9 8 2 3" xfId="30497" xr:uid="{EEED4D39-E46A-424D-B08B-D5C0B787C47E}"/>
    <cellStyle name="Millares 212 9 8 2 4" xfId="53379" xr:uid="{6696993F-84EF-41AB-A9E3-62A38976B24A}"/>
    <cellStyle name="Millares 212 9 8 3" xfId="14802" xr:uid="{242FE431-DA12-4521-86A0-87CEA862B67A}"/>
    <cellStyle name="Millares 212 9 8 3 2" xfId="37696" xr:uid="{5E0E2B27-8509-46AB-A184-AEB6E1505064}"/>
    <cellStyle name="Millares 212 9 8 4" xfId="26255" xr:uid="{8950FC43-21F9-40DF-98F7-CF898C242FD1}"/>
    <cellStyle name="Millares 212 9 8 5" xfId="49137" xr:uid="{5C465752-84E8-4C2A-9B52-6FCD47C05E5E}"/>
    <cellStyle name="Millares 212 9 9" xfId="4409" xr:uid="{B4A4575C-318A-433D-B2CF-D3C62F1F868E}"/>
    <cellStyle name="Millares 212 9 9 2" xfId="15861" xr:uid="{1E14C046-8405-4DA2-8431-31FE42BD3F89}"/>
    <cellStyle name="Millares 212 9 9 2 2" xfId="38755" xr:uid="{85B6D0EB-DC6D-4223-8A3B-44A404418719}"/>
    <cellStyle name="Millares 212 9 9 3" xfId="27314" xr:uid="{88ABC03D-C5F6-4CCE-85F6-4B6CA41F68E8}"/>
    <cellStyle name="Millares 212 9 9 4" xfId="50196" xr:uid="{1A9016E2-185B-4828-95FA-EE06F7575828}"/>
    <cellStyle name="Millares 22" xfId="287" xr:uid="{56B44488-7B2E-402E-8CE6-966C8F6203A4}"/>
    <cellStyle name="Millares 22 10" xfId="4521" xr:uid="{A850D3FB-8609-4A30-B85F-EEAFB3A4EF92}"/>
    <cellStyle name="Millares 22 10 2" xfId="15973" xr:uid="{BC53F822-6375-420E-A83F-1984177C7D23}"/>
    <cellStyle name="Millares 22 10 2 2" xfId="38867" xr:uid="{95205507-42A0-4246-9B11-B62167D58638}"/>
    <cellStyle name="Millares 22 10 3" xfId="27426" xr:uid="{8B1B8C5D-DF7F-4CD2-BBB0-F02DB72BD7C5}"/>
    <cellStyle name="Millares 22 10 4" xfId="50308" xr:uid="{A2917B1A-7990-44D1-AB03-874EE56D46E8}"/>
    <cellStyle name="Millares 22 11" xfId="8801" xr:uid="{31603239-702B-4220-9ABF-481F060A3476}"/>
    <cellStyle name="Millares 22 11 2" xfId="20245" xr:uid="{D5165729-794B-40E0-B817-71E504EC3C3D}"/>
    <cellStyle name="Millares 22 11 2 2" xfId="43139" xr:uid="{5D0D10E8-1B8C-468C-B09F-CBE20DE7308E}"/>
    <cellStyle name="Millares 22 11 3" xfId="31698" xr:uid="{F65F6286-45FC-4FF1-BB3B-379E57A36675}"/>
    <cellStyle name="Millares 22 11 4" xfId="54580" xr:uid="{CA2B4E36-0673-495D-828E-FBC8788A91D3}"/>
    <cellStyle name="Millares 22 12" xfId="9063" xr:uid="{F7B336EA-3C68-4C73-99DF-C6AC33AAA403}"/>
    <cellStyle name="Millares 22 12 2" xfId="20507" xr:uid="{3DF6A85F-6875-48A9-A8CC-85F3C6C407CB}"/>
    <cellStyle name="Millares 22 12 2 2" xfId="43401" xr:uid="{3574D6A4-3F95-476E-AFAB-D0FA1E60880E}"/>
    <cellStyle name="Millares 22 12 3" xfId="31960" xr:uid="{1FD1BA25-72F9-4187-9CC2-234986EDA286}"/>
    <cellStyle name="Millares 22 12 4" xfId="54842" xr:uid="{8225D8E7-F532-4010-AA61-41529EB75EE8}"/>
    <cellStyle name="Millares 22 13" xfId="9330" xr:uid="{123125D1-2E7F-4342-A08B-519790E1C1CF}"/>
    <cellStyle name="Millares 22 13 2" xfId="20774" xr:uid="{1AFBF39D-A068-47B8-B57C-D9AC84135DFD}"/>
    <cellStyle name="Millares 22 13 2 2" xfId="43668" xr:uid="{D1A7CF2C-ECCA-4661-BFAA-80C8EC29285F}"/>
    <cellStyle name="Millares 22 13 3" xfId="32227" xr:uid="{348B48C9-617C-4DB5-825C-5ADA4EA7FB33}"/>
    <cellStyle name="Millares 22 13 4" xfId="55109" xr:uid="{936D6A6E-9BC7-480D-8CCB-FD60987AFE0E}"/>
    <cellStyle name="Millares 22 14" xfId="9602" xr:uid="{D73DA7FA-FC22-446E-B1D4-C3B7B23B9D09}"/>
    <cellStyle name="Millares 22 14 2" xfId="21045" xr:uid="{BC0908E9-0C41-4995-8FE2-130A890DB32B}"/>
    <cellStyle name="Millares 22 14 2 2" xfId="43939" xr:uid="{97EBBEF2-F978-47A0-8516-2411D4BC2029}"/>
    <cellStyle name="Millares 22 14 3" xfId="32498" xr:uid="{0C0E820B-BABD-428C-B1B9-8D53E52A5992}"/>
    <cellStyle name="Millares 22 15" xfId="10686" xr:uid="{043337CA-5D8B-4EE5-9F3F-A13C49BF0D01}"/>
    <cellStyle name="Millares 22 15 2" xfId="22129" xr:uid="{1B30C23C-60BF-4BAD-BF57-5A8B73A3EF7F}"/>
    <cellStyle name="Millares 22 15 2 2" xfId="45023" xr:uid="{E1DA429A-5BE7-4B03-9E1D-B9B356E8694C}"/>
    <cellStyle name="Millares 22 15 3" xfId="33582" xr:uid="{2B1BF3E5-776E-4F23-8B73-D878397295C4}"/>
    <cellStyle name="Millares 22 16" xfId="11751" xr:uid="{C908412F-40D2-479B-8959-F14D4A471264}"/>
    <cellStyle name="Millares 22 16 2" xfId="34645" xr:uid="{8FC5BFA9-7880-48BF-A99E-CFDE6F82E76F}"/>
    <cellStyle name="Millares 22 17" xfId="23204" xr:uid="{73F39E01-C3AA-4899-A63D-B2313AC6BC65}"/>
    <cellStyle name="Millares 22 18" xfId="46087" xr:uid="{9B86B790-145B-4F76-9DE5-DDC258999AED}"/>
    <cellStyle name="Millares 22 2" xfId="408" xr:uid="{2FA66B32-9DD9-4D0C-84FD-04CF7681611B}"/>
    <cellStyle name="Millares 22 2 10" xfId="8917" xr:uid="{EEBBE449-C6DF-4923-99B9-0AB75B2CDC50}"/>
    <cellStyle name="Millares 22 2 10 2" xfId="20361" xr:uid="{65B28EAE-EA73-4800-B733-CB39C157F827}"/>
    <cellStyle name="Millares 22 2 10 2 2" xfId="43255" xr:uid="{B5685A61-B937-4D04-A702-27170F2C3021}"/>
    <cellStyle name="Millares 22 2 10 3" xfId="31814" xr:uid="{DAD8F7CB-CD6E-42D9-8B72-0E37166F29FE}"/>
    <cellStyle name="Millares 22 2 10 4" xfId="54696" xr:uid="{43041630-0DD1-4256-A8CD-70DBAC8969FE}"/>
    <cellStyle name="Millares 22 2 11" xfId="9179" xr:uid="{D771FDBF-E744-45AE-A5B8-376E6FA861DD}"/>
    <cellStyle name="Millares 22 2 11 2" xfId="20623" xr:uid="{A9FC51EA-AF54-4931-BEE3-F5D8D3BE2DDC}"/>
    <cellStyle name="Millares 22 2 11 2 2" xfId="43517" xr:uid="{6FE2DCE9-1170-49AA-9EC6-C3E71E9088DC}"/>
    <cellStyle name="Millares 22 2 11 3" xfId="32076" xr:uid="{01171282-6DC6-4413-BC2D-CF3650D22369}"/>
    <cellStyle name="Millares 22 2 11 4" xfId="54958" xr:uid="{C85689A6-6B0C-4F5F-994C-74F2F93DDDA2}"/>
    <cellStyle name="Millares 22 2 12" xfId="9446" xr:uid="{0D5E9806-F0DE-4FF8-9D83-40685AD15D8B}"/>
    <cellStyle name="Millares 22 2 12 2" xfId="20890" xr:uid="{EAC4585F-0891-4ED2-BCA9-5BC190CA8CDF}"/>
    <cellStyle name="Millares 22 2 12 2 2" xfId="43784" xr:uid="{A235EDAB-6E2D-40AD-B7EF-BE7C4C14345E}"/>
    <cellStyle name="Millares 22 2 12 3" xfId="32343" xr:uid="{BE211EB5-7ECC-4D06-A4F9-5E666E4E0621}"/>
    <cellStyle name="Millares 22 2 12 4" xfId="55225" xr:uid="{967CC86D-ED76-42E9-8A85-B45633D5E301}"/>
    <cellStyle name="Millares 22 2 13" xfId="9718" xr:uid="{8AD8F47B-F7E9-4531-8039-686A97D9B263}"/>
    <cellStyle name="Millares 22 2 13 2" xfId="21161" xr:uid="{87891C07-CF8A-4390-B86F-00A9C1DC3EE0}"/>
    <cellStyle name="Millares 22 2 13 2 2" xfId="44055" xr:uid="{6E483AE7-9B22-4953-BB9B-4A3D83C665D3}"/>
    <cellStyle name="Millares 22 2 13 3" xfId="32614" xr:uid="{7F958211-58F9-4F14-8E32-500E4EF7A505}"/>
    <cellStyle name="Millares 22 2 14" xfId="10802" xr:uid="{4AD949E8-200D-42BA-9135-D2A4B80EADB3}"/>
    <cellStyle name="Millares 22 2 14 2" xfId="22245" xr:uid="{7BA62E9B-043C-4D32-8CF5-2D9B2608C43D}"/>
    <cellStyle name="Millares 22 2 14 2 2" xfId="45139" xr:uid="{5B1855D7-FF1E-4E50-B3ED-56C3B194DB4C}"/>
    <cellStyle name="Millares 22 2 14 3" xfId="33698" xr:uid="{28D25FAE-9B2A-42B6-9D61-2263B57FFD1E}"/>
    <cellStyle name="Millares 22 2 15" xfId="11867" xr:uid="{415C02F3-A625-49BA-BE21-EC7DEBF1A612}"/>
    <cellStyle name="Millares 22 2 15 2" xfId="34761" xr:uid="{86C4F255-B2D8-46FD-8816-B23C4D7DE0A4}"/>
    <cellStyle name="Millares 22 2 16" xfId="23320" xr:uid="{123467F1-2E16-43F7-BF89-068DAB3840D4}"/>
    <cellStyle name="Millares 22 2 17" xfId="46203" xr:uid="{7F109BB0-E1EF-44C4-8D0D-BA69ED9FA95A}"/>
    <cellStyle name="Millares 22 2 2" xfId="671" xr:uid="{5FE5AFDC-D301-4C78-824D-2C8BA41C03CF}"/>
    <cellStyle name="Millares 22 2 2 10" xfId="46466" xr:uid="{E88E058C-265B-4249-BA51-1BEF7A1C718F}"/>
    <cellStyle name="Millares 22 2 2 2" xfId="1199" xr:uid="{9C67CE62-CEBA-4860-B24F-2640D9FFED99}"/>
    <cellStyle name="Millares 22 2 2 2 2" xfId="2516" xr:uid="{B247B8C6-55E2-4A98-B2E3-1D527FC2E905}"/>
    <cellStyle name="Millares 22 2 2 2 2 2" xfId="6764" xr:uid="{CA9E3650-A9A1-49E9-8DA1-76CD4C1A1D7A}"/>
    <cellStyle name="Millares 22 2 2 2 2 2 2" xfId="18216" xr:uid="{A9E456FE-9432-416E-8360-14339AFE5CAA}"/>
    <cellStyle name="Millares 22 2 2 2 2 2 2 2" xfId="41110" xr:uid="{7F294B4C-32EF-49D4-B851-D62AA3D4C884}"/>
    <cellStyle name="Millares 22 2 2 2 2 2 3" xfId="29669" xr:uid="{66C3AE96-FA44-4CAA-8674-7D155B24BEAA}"/>
    <cellStyle name="Millares 22 2 2 2 2 2 4" xfId="52551" xr:uid="{A82EDB09-713D-4B2D-833C-C72CE177289E}"/>
    <cellStyle name="Millares 22 2 2 2 2 3" xfId="13974" xr:uid="{887C279E-AE75-4090-86F5-7BB54D3EE739}"/>
    <cellStyle name="Millares 22 2 2 2 2 3 2" xfId="36868" xr:uid="{1C5F64CE-68C5-491F-8CE0-7CC276A787A0}"/>
    <cellStyle name="Millares 22 2 2 2 2 4" xfId="25427" xr:uid="{BCEC2FA8-CB30-4383-9401-FD1440DF0188}"/>
    <cellStyle name="Millares 22 2 2 2 2 5" xfId="48310" xr:uid="{6A7CF3BB-E181-4180-879E-0507592CD014}"/>
    <cellStyle name="Millares 22 2 2 2 3" xfId="4360" xr:uid="{F0C1F460-2EC8-4670-ADD1-DB6CF5BAEFBA}"/>
    <cellStyle name="Millares 22 2 2 2 3 2" xfId="8603" xr:uid="{D2172380-A7F6-46BD-85AE-EC0C5BCDC0BA}"/>
    <cellStyle name="Millares 22 2 2 2 3 2 2" xfId="20055" xr:uid="{3B82831A-ADF4-4851-9CE8-B961B7D293B3}"/>
    <cellStyle name="Millares 22 2 2 2 3 2 2 2" xfId="42949" xr:uid="{C3A34652-503F-460B-9C04-9D5023CD1D8B}"/>
    <cellStyle name="Millares 22 2 2 2 3 2 3" xfId="31508" xr:uid="{5AFFA3FD-6678-42E3-BB71-709C8C4C11C8}"/>
    <cellStyle name="Millares 22 2 2 2 3 2 4" xfId="54390" xr:uid="{D70A4FB4-4479-434A-8525-7268F6D677F2}"/>
    <cellStyle name="Millares 22 2 2 2 3 3" xfId="15813" xr:uid="{AA395508-21B2-4483-B803-5B11032FD159}"/>
    <cellStyle name="Millares 22 2 2 2 3 3 2" xfId="38707" xr:uid="{6F224BBC-4018-42E8-A99E-D8DACD757A08}"/>
    <cellStyle name="Millares 22 2 2 2 3 4" xfId="27266" xr:uid="{C17F799C-CFB7-4C2F-8D55-998F581730C7}"/>
    <cellStyle name="Millares 22 2 2 2 3 5" xfId="50148" xr:uid="{4DA695A4-09A3-4772-88FC-75C6D37B3F3F}"/>
    <cellStyle name="Millares 22 2 2 2 4" xfId="5447" xr:uid="{65346AE3-C543-4225-9B50-1D5E0F752F0F}"/>
    <cellStyle name="Millares 22 2 2 2 4 2" xfId="16899" xr:uid="{7A6E8BA8-4C26-462D-A32D-55F91106087C}"/>
    <cellStyle name="Millares 22 2 2 2 4 2 2" xfId="39793" xr:uid="{67798E4E-5E82-4A28-84E3-E3E8370A369F}"/>
    <cellStyle name="Millares 22 2 2 2 4 3" xfId="28352" xr:uid="{6948EAF9-E6B8-4BB5-B119-878230503C0A}"/>
    <cellStyle name="Millares 22 2 2 2 4 4" xfId="51234" xr:uid="{C6A90976-76CA-42FC-963B-2196F964D2EF}"/>
    <cellStyle name="Millares 22 2 2 2 5" xfId="10508" xr:uid="{72A5AA3F-3E25-4F52-B657-D15C7BFD975B}"/>
    <cellStyle name="Millares 22 2 2 2 5 2" xfId="21951" xr:uid="{61E3D504-C2DC-44BD-A71F-3DE095011F66}"/>
    <cellStyle name="Millares 22 2 2 2 5 2 2" xfId="44845" xr:uid="{9975EBD5-ECA3-44C7-AA77-DD770DDD8031}"/>
    <cellStyle name="Millares 22 2 2 2 5 3" xfId="33404" xr:uid="{70D1EE7C-DC63-4BA7-AC91-CDA37243D0F0}"/>
    <cellStyle name="Millares 22 2 2 2 6" xfId="11592" xr:uid="{3049D993-558F-4465-9648-3C24F1C0A121}"/>
    <cellStyle name="Millares 22 2 2 2 6 2" xfId="23035" xr:uid="{96027E0B-B112-4921-B386-A25C30D2A9EE}"/>
    <cellStyle name="Millares 22 2 2 2 6 2 2" xfId="45929" xr:uid="{88AC7DAB-E625-42D8-BEC8-1FB6DE92F42B}"/>
    <cellStyle name="Millares 22 2 2 2 6 3" xfId="34488" xr:uid="{0B27AB2E-BCA7-408C-B082-170E7AAD64AF}"/>
    <cellStyle name="Millares 22 2 2 2 7" xfId="12657" xr:uid="{007682DE-42A9-4103-9304-F089C8784173}"/>
    <cellStyle name="Millares 22 2 2 2 7 2" xfId="35551" xr:uid="{3411ECD1-3FAA-4361-B4B7-6DF99A2A6BF5}"/>
    <cellStyle name="Millares 22 2 2 2 8" xfId="24110" xr:uid="{FAC9887D-DE86-4F27-A3D3-22FB5FFA5D54}"/>
    <cellStyle name="Millares 22 2 2 2 9" xfId="46993" xr:uid="{CEA9D6D1-EC2F-4FF2-B766-62640107CB5A}"/>
    <cellStyle name="Millares 22 2 2 3" xfId="1989" xr:uid="{F21AC131-95D8-448F-8861-9D0A2983A70D}"/>
    <cellStyle name="Millares 22 2 2 3 2" xfId="6237" xr:uid="{76B16563-3508-4D2E-9FB9-CB7FF634EB3F}"/>
    <cellStyle name="Millares 22 2 2 3 2 2" xfId="17689" xr:uid="{00222F68-F5DB-4ADC-BF6F-BB56E2DF7190}"/>
    <cellStyle name="Millares 22 2 2 3 2 2 2" xfId="40583" xr:uid="{A88EF0C5-3626-4BC7-A3FD-F02158564EF5}"/>
    <cellStyle name="Millares 22 2 2 3 2 3" xfId="29142" xr:uid="{FAA51FBD-F5D9-4B9E-9441-2E449E53533C}"/>
    <cellStyle name="Millares 22 2 2 3 2 4" xfId="52024" xr:uid="{F7391E55-3836-401D-B38D-1DF9BB321703}"/>
    <cellStyle name="Millares 22 2 2 3 3" xfId="13447" xr:uid="{2F180118-0D04-4901-BD94-0E74E79C7632}"/>
    <cellStyle name="Millares 22 2 2 3 3 2" xfId="36341" xr:uid="{86AC206F-353E-4CCD-AEEA-9E2180577C01}"/>
    <cellStyle name="Millares 22 2 2 3 4" xfId="24900" xr:uid="{082D5FF4-6AE9-48B5-9616-6BCBB995563E}"/>
    <cellStyle name="Millares 22 2 2 3 5" xfId="47783" xr:uid="{3452F6A5-7D19-4C12-9FAB-AC0E4BAEF23C}"/>
    <cellStyle name="Millares 22 2 2 4" xfId="3833" xr:uid="{558161F2-69A5-4018-BE40-DEAE1E445E14}"/>
    <cellStyle name="Millares 22 2 2 4 2" xfId="8076" xr:uid="{CC657038-D723-4996-A11A-17EABD3339CA}"/>
    <cellStyle name="Millares 22 2 2 4 2 2" xfId="19528" xr:uid="{C4BDE4C0-B875-44AA-905D-677587598503}"/>
    <cellStyle name="Millares 22 2 2 4 2 2 2" xfId="42422" xr:uid="{45E44767-F5F1-4126-9C41-EB967F58E7D5}"/>
    <cellStyle name="Millares 22 2 2 4 2 3" xfId="30981" xr:uid="{7C330245-3ECC-4B1A-822B-23C8BA3AFCBE}"/>
    <cellStyle name="Millares 22 2 2 4 2 4" xfId="53863" xr:uid="{C98EBC27-DF46-4051-AC9D-C7D269B3581E}"/>
    <cellStyle name="Millares 22 2 2 4 3" xfId="15286" xr:uid="{7D42FEB9-DA2A-4F81-917A-844866836C40}"/>
    <cellStyle name="Millares 22 2 2 4 3 2" xfId="38180" xr:uid="{0AB657BD-B4F5-4FA6-AD87-5337E6AF0EF4}"/>
    <cellStyle name="Millares 22 2 2 4 4" xfId="26739" xr:uid="{7E63E6F1-1B16-43CA-90FF-31547C2C625C}"/>
    <cellStyle name="Millares 22 2 2 4 5" xfId="49621" xr:uid="{B8134949-BF38-40E4-AE0C-6D0A2779CB50}"/>
    <cellStyle name="Millares 22 2 2 5" xfId="4920" xr:uid="{EC884E99-C5F6-4FE2-9024-FF73BFB8497F}"/>
    <cellStyle name="Millares 22 2 2 5 2" xfId="16372" xr:uid="{799058A6-60D1-4619-B5F6-35E9E8DF0EA6}"/>
    <cellStyle name="Millares 22 2 2 5 2 2" xfId="39266" xr:uid="{9F4B038A-ED5F-4316-AA22-F19275392FA2}"/>
    <cellStyle name="Millares 22 2 2 5 3" xfId="27825" xr:uid="{7CD8206F-2E83-4C3D-8E51-B350A4A4CFDB}"/>
    <cellStyle name="Millares 22 2 2 5 4" xfId="50707" xr:uid="{3159B1E3-CFE7-4E14-B482-D2BC19CEF15B}"/>
    <cellStyle name="Millares 22 2 2 6" xfId="9981" xr:uid="{204E1AD7-CBE5-4F3C-AE42-114468BEB11B}"/>
    <cellStyle name="Millares 22 2 2 6 2" xfId="21424" xr:uid="{D3E734CA-2140-4A2A-9A90-54D670D13A04}"/>
    <cellStyle name="Millares 22 2 2 6 2 2" xfId="44318" xr:uid="{6E4330E5-5CC2-4647-B493-BC82CA0EFB3C}"/>
    <cellStyle name="Millares 22 2 2 6 3" xfId="32877" xr:uid="{B62D4B13-B133-4801-8259-6B0D982D80C0}"/>
    <cellStyle name="Millares 22 2 2 7" xfId="11065" xr:uid="{C9535E5B-D3E8-4FE5-9F99-C69660656EF6}"/>
    <cellStyle name="Millares 22 2 2 7 2" xfId="22508" xr:uid="{312FB8D7-6100-4535-A8C8-49B5AFF406CA}"/>
    <cellStyle name="Millares 22 2 2 7 2 2" xfId="45402" xr:uid="{3DAB7FFB-4FB2-410C-BE13-602850CFA726}"/>
    <cellStyle name="Millares 22 2 2 7 3" xfId="33961" xr:uid="{95B32DFF-D1F8-4994-A983-02F3E96A2927}"/>
    <cellStyle name="Millares 22 2 2 8" xfId="12130" xr:uid="{42F63FAE-8658-4F49-84C0-81FAC1A78A92}"/>
    <cellStyle name="Millares 22 2 2 8 2" xfId="35024" xr:uid="{E4F37F78-E305-44A2-8219-6FEE02FA25DC}"/>
    <cellStyle name="Millares 22 2 2 9" xfId="23583" xr:uid="{7D08D549-926F-4893-BC06-D8B9D77BB36C}"/>
    <cellStyle name="Millares 22 2 3" xfId="936" xr:uid="{07B81FA5-B114-4ADA-8EB4-8D224D2082B9}"/>
    <cellStyle name="Millares 22 2 3 2" xfId="2253" xr:uid="{9606648B-3E86-434C-B0DE-523C2AA3D581}"/>
    <cellStyle name="Millares 22 2 3 2 2" xfId="6501" xr:uid="{BBA88DBB-76F5-4CCB-9094-2C55BA89FB65}"/>
    <cellStyle name="Millares 22 2 3 2 2 2" xfId="17953" xr:uid="{7624198A-127F-40E2-BA1E-59340A956825}"/>
    <cellStyle name="Millares 22 2 3 2 2 2 2" xfId="40847" xr:uid="{D80CE6A7-0441-4424-AD1D-2C82E1C41815}"/>
    <cellStyle name="Millares 22 2 3 2 2 3" xfId="29406" xr:uid="{235F4736-4EDE-4E38-90E9-531086995E1E}"/>
    <cellStyle name="Millares 22 2 3 2 2 4" xfId="52288" xr:uid="{687A81B4-8670-422B-B131-5BE07E3AD803}"/>
    <cellStyle name="Millares 22 2 3 2 3" xfId="13711" xr:uid="{B3A4915E-1167-477F-8A26-1E8545B27B56}"/>
    <cellStyle name="Millares 22 2 3 2 3 2" xfId="36605" xr:uid="{E2B161A8-2C5B-4B64-9632-EBADA6BE92F2}"/>
    <cellStyle name="Millares 22 2 3 2 4" xfId="25164" xr:uid="{DB5F9F95-0520-4D58-94BC-05388475F971}"/>
    <cellStyle name="Millares 22 2 3 2 5" xfId="48047" xr:uid="{1549184C-9690-4FB2-94C2-182007751B84}"/>
    <cellStyle name="Millares 22 2 3 3" xfId="4097" xr:uid="{D4B640C8-EBF7-47B3-8292-596E2C22315E}"/>
    <cellStyle name="Millares 22 2 3 3 2" xfId="8340" xr:uid="{273EBD49-2465-42EC-B42C-5C702FC2FFCC}"/>
    <cellStyle name="Millares 22 2 3 3 2 2" xfId="19792" xr:uid="{1AD30476-9271-467D-BC5C-B7AFFC519712}"/>
    <cellStyle name="Millares 22 2 3 3 2 2 2" xfId="42686" xr:uid="{8718B025-4DC9-4EA0-AC41-C606617A5410}"/>
    <cellStyle name="Millares 22 2 3 3 2 3" xfId="31245" xr:uid="{DC401871-C454-4492-A7D6-6CB1666FC8DF}"/>
    <cellStyle name="Millares 22 2 3 3 2 4" xfId="54127" xr:uid="{EBF9BBE7-0FD2-425B-A216-F5D5E0705B9E}"/>
    <cellStyle name="Millares 22 2 3 3 3" xfId="15550" xr:uid="{DC6FFDBE-B8D9-4A67-B1A9-C8677C47F0BC}"/>
    <cellStyle name="Millares 22 2 3 3 3 2" xfId="38444" xr:uid="{714F24AC-54EE-4886-911A-279F5B089445}"/>
    <cellStyle name="Millares 22 2 3 3 4" xfId="27003" xr:uid="{44E9AEED-CEBD-4C4F-8F78-F3B983D2E32B}"/>
    <cellStyle name="Millares 22 2 3 3 5" xfId="49885" xr:uid="{54EF3D76-9470-4D03-BBDD-8BB68063CD97}"/>
    <cellStyle name="Millares 22 2 3 4" xfId="5184" xr:uid="{0B86013A-4D79-42F5-AD8D-DC131C438563}"/>
    <cellStyle name="Millares 22 2 3 4 2" xfId="16636" xr:uid="{889DCC45-D386-4E78-8428-74B6317B5D3B}"/>
    <cellStyle name="Millares 22 2 3 4 2 2" xfId="39530" xr:uid="{9DC404F4-507E-4D5F-95F3-5323BFD3B432}"/>
    <cellStyle name="Millares 22 2 3 4 3" xfId="28089" xr:uid="{72E5246C-771E-4FF7-A1F1-13A97ED0E5FB}"/>
    <cellStyle name="Millares 22 2 3 4 4" xfId="50971" xr:uid="{1F9A45CA-5DBA-4493-92EA-B5FDF42673B5}"/>
    <cellStyle name="Millares 22 2 3 5" xfId="10245" xr:uid="{8D10B403-BB47-4C35-B75F-4849D73FAD7C}"/>
    <cellStyle name="Millares 22 2 3 5 2" xfId="21688" xr:uid="{E2AE3515-E183-4C7D-A91D-E4FD16C3EE02}"/>
    <cellStyle name="Millares 22 2 3 5 2 2" xfId="44582" xr:uid="{02F6697A-79D6-4380-B980-610DA41855BB}"/>
    <cellStyle name="Millares 22 2 3 5 3" xfId="33141" xr:uid="{61FEC046-1955-421A-B5FF-E7CCF2C65CAE}"/>
    <cellStyle name="Millares 22 2 3 6" xfId="11329" xr:uid="{C7076424-B1A0-48A9-87D9-69CA1D21C4BD}"/>
    <cellStyle name="Millares 22 2 3 6 2" xfId="22772" xr:uid="{FF2119C3-11B0-43C2-ABC8-671C94C8A602}"/>
    <cellStyle name="Millares 22 2 3 6 2 2" xfId="45666" xr:uid="{63D1DC87-AA94-4C6D-9775-E991BC21BA5C}"/>
    <cellStyle name="Millares 22 2 3 6 3" xfId="34225" xr:uid="{023DAEF1-BCA4-4255-9253-7D32349FB208}"/>
    <cellStyle name="Millares 22 2 3 7" xfId="12394" xr:uid="{56E98F73-6FFA-4B1A-B9CA-4589E313C0A4}"/>
    <cellStyle name="Millares 22 2 3 7 2" xfId="35288" xr:uid="{760A26AF-D3F0-49B2-AB0C-A25CDDDDD775}"/>
    <cellStyle name="Millares 22 2 3 8" xfId="23847" xr:uid="{2DF16AD1-B8DF-4B04-A1D8-9B7C93F9DDAE}"/>
    <cellStyle name="Millares 22 2 3 9" xfId="46730" xr:uid="{CF895B99-469F-492C-998F-96EDA665F6BA}"/>
    <cellStyle name="Millares 22 2 4" xfId="1464" xr:uid="{B4B56C2E-4FFC-436A-AD9A-92E85DC5CE0E}"/>
    <cellStyle name="Millares 22 2 4 2" xfId="2781" xr:uid="{D8D62048-ABA9-4738-8830-1E4D53FBECB5}"/>
    <cellStyle name="Millares 22 2 4 2 2" xfId="7029" xr:uid="{CBD6CE98-C6E8-4B09-A4EB-438A0FA10FAE}"/>
    <cellStyle name="Millares 22 2 4 2 2 2" xfId="18481" xr:uid="{F790E107-2052-4DE5-87F2-4CAC4F806EB3}"/>
    <cellStyle name="Millares 22 2 4 2 2 2 2" xfId="41375" xr:uid="{1EBED92E-38E8-4E40-B4DC-0F0635E015C9}"/>
    <cellStyle name="Millares 22 2 4 2 2 3" xfId="29934" xr:uid="{3AE233D9-E8A4-4CF1-A20D-EF9525DFBD8E}"/>
    <cellStyle name="Millares 22 2 4 2 2 4" xfId="52816" xr:uid="{DEFE0A47-9FAA-4294-9434-B8BC8BFCBA24}"/>
    <cellStyle name="Millares 22 2 4 2 3" xfId="14239" xr:uid="{B36CA448-F541-4005-8A5A-DAED4C5AEC68}"/>
    <cellStyle name="Millares 22 2 4 2 3 2" xfId="37133" xr:uid="{A0C6129D-4B7F-4459-A848-F126B1730753}"/>
    <cellStyle name="Millares 22 2 4 2 4" xfId="25692" xr:uid="{898E6CA8-B4E1-4C49-BB95-93F6B3721C46}"/>
    <cellStyle name="Millares 22 2 4 2 5" xfId="48575" xr:uid="{AD36062A-08EA-4B10-AC05-C9264B130C85}"/>
    <cellStyle name="Millares 22 2 4 3" xfId="5712" xr:uid="{1EAE34A1-04E8-4385-895A-F74D5E7240D8}"/>
    <cellStyle name="Millares 22 2 4 3 2" xfId="17164" xr:uid="{89357414-E3C8-4AF3-A140-C471A8D5B2C0}"/>
    <cellStyle name="Millares 22 2 4 3 2 2" xfId="40058" xr:uid="{2472ED99-5F55-4ED0-801B-A7B2842E078D}"/>
    <cellStyle name="Millares 22 2 4 3 3" xfId="28617" xr:uid="{44F3260B-1027-45F6-83C0-5C4191D0E9F7}"/>
    <cellStyle name="Millares 22 2 4 3 4" xfId="51499" xr:uid="{9E1EFDCE-2B67-47AB-93C2-3D812F1603E7}"/>
    <cellStyle name="Millares 22 2 4 4" xfId="12922" xr:uid="{49C2909A-E1D4-48D5-ACD9-1C755975950C}"/>
    <cellStyle name="Millares 22 2 4 4 2" xfId="35816" xr:uid="{0520AE1F-EC49-45AA-8551-871CE009AB26}"/>
    <cellStyle name="Millares 22 2 4 5" xfId="24375" xr:uid="{67919929-7C85-4597-89DA-926891CD22EF}"/>
    <cellStyle name="Millares 22 2 4 6" xfId="47258" xr:uid="{070DA82D-72D8-476D-8686-31DD21B914F5}"/>
    <cellStyle name="Millares 22 2 5" xfId="1726" xr:uid="{B7AEBC6F-90A8-4C90-84FF-5BCA28FE23FE}"/>
    <cellStyle name="Millares 22 2 5 2" xfId="5974" xr:uid="{277BC13B-8F85-4CFF-8759-1C2991303978}"/>
    <cellStyle name="Millares 22 2 5 2 2" xfId="17426" xr:uid="{BE79895D-F0E8-4DD0-8614-A8CCF8306660}"/>
    <cellStyle name="Millares 22 2 5 2 2 2" xfId="40320" xr:uid="{49B09BD4-388E-4D69-A04A-03DD0DE0096C}"/>
    <cellStyle name="Millares 22 2 5 2 3" xfId="28879" xr:uid="{D885FEB1-BC83-4CBF-8CEB-5ED9885F6C48}"/>
    <cellStyle name="Millares 22 2 5 2 4" xfId="51761" xr:uid="{3E0C7B0E-021B-49F6-AE4C-7CC5E259E2C0}"/>
    <cellStyle name="Millares 22 2 5 3" xfId="13184" xr:uid="{AFB82A4D-617F-45C6-A518-B1E65091CE34}"/>
    <cellStyle name="Millares 22 2 5 3 2" xfId="36078" xr:uid="{7DAFA039-B238-4984-BB3A-B17456CE82D4}"/>
    <cellStyle name="Millares 22 2 5 4" xfId="24637" xr:uid="{1BFABA32-76D3-4EAB-BF50-E5626F4C1FE3}"/>
    <cellStyle name="Millares 22 2 5 5" xfId="47520" xr:uid="{A2D4709E-85B4-46F6-AD85-95B56F89139D}"/>
    <cellStyle name="Millares 22 2 6" xfId="3049" xr:uid="{478E71A7-55E9-4F15-BC94-5A359A0CF2B8}"/>
    <cellStyle name="Millares 22 2 6 2" xfId="7292" xr:uid="{B2A0B51B-C573-4B79-A600-644B2F9791D8}"/>
    <cellStyle name="Millares 22 2 6 2 2" xfId="18744" xr:uid="{B679FDC4-7211-4645-B440-934E08B0F462}"/>
    <cellStyle name="Millares 22 2 6 2 2 2" xfId="41638" xr:uid="{690EA9A5-AC3C-4617-A9C7-E0B9D477258B}"/>
    <cellStyle name="Millares 22 2 6 2 3" xfId="30197" xr:uid="{6ADD1C03-C598-4044-A12A-4F37930E6560}"/>
    <cellStyle name="Millares 22 2 6 2 4" xfId="53079" xr:uid="{DE557868-95AB-4473-A095-350B47E3F9CD}"/>
    <cellStyle name="Millares 22 2 6 3" xfId="14502" xr:uid="{57C8D936-DE84-43AB-982E-0BFFD9F03B84}"/>
    <cellStyle name="Millares 22 2 6 3 2" xfId="37396" xr:uid="{082B5122-C440-4CC3-9B03-AE8FC906C72E}"/>
    <cellStyle name="Millares 22 2 6 4" xfId="25955" xr:uid="{540B3624-79E7-41D0-A84A-444D67B6CD65}"/>
    <cellStyle name="Millares 22 2 6 5" xfId="48837" xr:uid="{4D9D9A35-4F3A-4228-9B49-D0AA0B58CB79}"/>
    <cellStyle name="Millares 22 2 7" xfId="3309" xr:uid="{D9893A02-4E5A-4D3F-995E-C8000F1ABEDD}"/>
    <cellStyle name="Millares 22 2 7 2" xfId="7552" xr:uid="{EBAE5869-6E0A-42C1-8ABA-A72D23650861}"/>
    <cellStyle name="Millares 22 2 7 2 2" xfId="19004" xr:uid="{5E8EB7DE-0C1D-4FCB-BECB-D6A03D9D4E39}"/>
    <cellStyle name="Millares 22 2 7 2 2 2" xfId="41898" xr:uid="{EED40614-AD07-4C8B-9C1D-0EDD86BB781B}"/>
    <cellStyle name="Millares 22 2 7 2 3" xfId="30457" xr:uid="{1F215882-6AD6-4DEF-ADBF-0F95D5696C61}"/>
    <cellStyle name="Millares 22 2 7 2 4" xfId="53339" xr:uid="{CB0D14FE-18B8-4ED9-BD32-CF56270A48B7}"/>
    <cellStyle name="Millares 22 2 7 3" xfId="14762" xr:uid="{730C1B58-9203-4700-AA60-D10A78755C26}"/>
    <cellStyle name="Millares 22 2 7 3 2" xfId="37656" xr:uid="{49B52560-C0CE-4996-A106-6CF1C23A5DB8}"/>
    <cellStyle name="Millares 22 2 7 4" xfId="26215" xr:uid="{488BE13F-CA1E-48F2-A35F-8E68A60CD335}"/>
    <cellStyle name="Millares 22 2 7 5" xfId="49097" xr:uid="{D24AC56A-29BF-4E87-899C-14265C3D08B0}"/>
    <cellStyle name="Millares 22 2 8" xfId="3570" xr:uid="{F3301714-58E9-4646-9197-D38C7E0C7F5B}"/>
    <cellStyle name="Millares 22 2 8 2" xfId="7813" xr:uid="{2FB8219D-F7C1-4F95-B9F6-483F108C4359}"/>
    <cellStyle name="Millares 22 2 8 2 2" xfId="19265" xr:uid="{3DCA4935-2554-4D91-8E64-981D190C4DD6}"/>
    <cellStyle name="Millares 22 2 8 2 2 2" xfId="42159" xr:uid="{C8A323BF-35C0-4AAD-AAEE-E04E63930799}"/>
    <cellStyle name="Millares 22 2 8 2 3" xfId="30718" xr:uid="{87D64392-15C3-4A3E-864B-7FBBA91F4C43}"/>
    <cellStyle name="Millares 22 2 8 2 4" xfId="53600" xr:uid="{1B17CC57-FC9E-4F3D-BFFC-ED6C04298D6D}"/>
    <cellStyle name="Millares 22 2 8 3" xfId="15023" xr:uid="{E9C246B3-B07D-461B-A052-519B9596739C}"/>
    <cellStyle name="Millares 22 2 8 3 2" xfId="37917" xr:uid="{B3DB0404-F84D-4C9B-89B3-96BA5311A20D}"/>
    <cellStyle name="Millares 22 2 8 4" xfId="26476" xr:uid="{FF02CB9D-D225-4237-B07A-5586F6D3B2E9}"/>
    <cellStyle name="Millares 22 2 8 5" xfId="49358" xr:uid="{4EDF659F-190F-4012-A2BB-DF18B00B5A45}"/>
    <cellStyle name="Millares 22 2 9" xfId="4638" xr:uid="{36918102-450A-44EE-81AC-E949CC5C32B3}"/>
    <cellStyle name="Millares 22 2 9 2" xfId="16090" xr:uid="{06441DE0-1F0F-4877-9D2F-BFA3B027A977}"/>
    <cellStyle name="Millares 22 2 9 2 2" xfId="38984" xr:uid="{A1EBD3FB-05AB-4137-ACFB-0E44A48FFE3E}"/>
    <cellStyle name="Millares 22 2 9 3" xfId="27543" xr:uid="{CACBE2CA-0ECA-43E5-BF4C-FF9E1ED9DD38}"/>
    <cellStyle name="Millares 22 2 9 4" xfId="50425" xr:uid="{415329C3-29DE-4359-9E01-CD48AA241C60}"/>
    <cellStyle name="Millares 22 3" xfId="555" xr:uid="{EDF0233C-52FA-4967-B7AC-174117D5B33C}"/>
    <cellStyle name="Millares 22 3 10" xfId="46350" xr:uid="{87EDFFD5-9821-4757-A56E-9A38222A2CD2}"/>
    <cellStyle name="Millares 22 3 2" xfId="1083" xr:uid="{C1620188-5A82-4567-9789-B899752DFDA2}"/>
    <cellStyle name="Millares 22 3 2 2" xfId="2400" xr:uid="{143DCF2B-A436-4CB8-A770-477EAD6AB8E2}"/>
    <cellStyle name="Millares 22 3 2 2 2" xfId="6648" xr:uid="{032569C7-CB53-4A82-8230-EA2DE19227B1}"/>
    <cellStyle name="Millares 22 3 2 2 2 2" xfId="18100" xr:uid="{CDB38CCB-4895-49B0-96F1-165C3D2AF020}"/>
    <cellStyle name="Millares 22 3 2 2 2 2 2" xfId="40994" xr:uid="{35008741-ADE4-4768-BCDF-ABC3CB94A1A9}"/>
    <cellStyle name="Millares 22 3 2 2 2 3" xfId="29553" xr:uid="{67306274-41AE-46CE-82BA-1C6AB5B6623D}"/>
    <cellStyle name="Millares 22 3 2 2 2 4" xfId="52435" xr:uid="{72FC3F7B-5529-47BE-9C0C-8ABA0E03D46D}"/>
    <cellStyle name="Millares 22 3 2 2 3" xfId="13858" xr:uid="{E1F95CB4-B97D-45D6-89D2-3E56CF3B190A}"/>
    <cellStyle name="Millares 22 3 2 2 3 2" xfId="36752" xr:uid="{A568467D-4246-45B1-B325-2A4B53C3CD6D}"/>
    <cellStyle name="Millares 22 3 2 2 4" xfId="25311" xr:uid="{1F3C9476-C951-4695-8ED4-747B6D953921}"/>
    <cellStyle name="Millares 22 3 2 2 5" xfId="48194" xr:uid="{2795FD95-FF53-43DA-82C5-AD33325A2F35}"/>
    <cellStyle name="Millares 22 3 2 3" xfId="4244" xr:uid="{D947AEE6-9F23-4289-A7AB-09332E10F824}"/>
    <cellStyle name="Millares 22 3 2 3 2" xfId="8487" xr:uid="{8B603197-E3AB-47C6-B2BD-6F9D8C81FD40}"/>
    <cellStyle name="Millares 22 3 2 3 2 2" xfId="19939" xr:uid="{5286384C-A914-4C90-9B7C-8E5C31E82356}"/>
    <cellStyle name="Millares 22 3 2 3 2 2 2" xfId="42833" xr:uid="{4C1C0F7E-EF31-4C93-B8A9-4B1A34F2FDEF}"/>
    <cellStyle name="Millares 22 3 2 3 2 3" xfId="31392" xr:uid="{FF84B24E-057A-446A-B8DD-A25CCB056FCB}"/>
    <cellStyle name="Millares 22 3 2 3 2 4" xfId="54274" xr:uid="{BB1DA3FF-566D-4FD3-ABC8-57E3DD4425EF}"/>
    <cellStyle name="Millares 22 3 2 3 3" xfId="15697" xr:uid="{E0E8CD8A-493B-4BED-A751-2EBBD0904557}"/>
    <cellStyle name="Millares 22 3 2 3 3 2" xfId="38591" xr:uid="{EC6C276B-4072-4D9A-920C-EAAE258C5808}"/>
    <cellStyle name="Millares 22 3 2 3 4" xfId="27150" xr:uid="{C7DA0D4C-D544-431F-A24B-CFCA5B26916D}"/>
    <cellStyle name="Millares 22 3 2 3 5" xfId="50032" xr:uid="{81B10E34-0C48-4396-A54F-945AA1639E0C}"/>
    <cellStyle name="Millares 22 3 2 4" xfId="5331" xr:uid="{3DDA29B7-6792-4A0F-8624-16AA4CCE8DF6}"/>
    <cellStyle name="Millares 22 3 2 4 2" xfId="16783" xr:uid="{19DF4057-91AF-45F5-A6A9-D006E6B1D997}"/>
    <cellStyle name="Millares 22 3 2 4 2 2" xfId="39677" xr:uid="{88CA5B0C-AD03-466E-80A0-F35315091704}"/>
    <cellStyle name="Millares 22 3 2 4 3" xfId="28236" xr:uid="{FF6E6B08-20A9-4CD0-8D4B-E7AA09DBAD06}"/>
    <cellStyle name="Millares 22 3 2 4 4" xfId="51118" xr:uid="{E8F47F15-4F47-463C-929E-9D50248B9096}"/>
    <cellStyle name="Millares 22 3 2 5" xfId="10392" xr:uid="{EE5F40A0-E64E-41EA-AF95-1DAC54D82B6E}"/>
    <cellStyle name="Millares 22 3 2 5 2" xfId="21835" xr:uid="{0A1B13A5-E94B-4899-9E7E-0332BF9DC30F}"/>
    <cellStyle name="Millares 22 3 2 5 2 2" xfId="44729" xr:uid="{A7CEB482-4426-4F03-A558-22B93E858B41}"/>
    <cellStyle name="Millares 22 3 2 5 3" xfId="33288" xr:uid="{AEA93192-3B2C-43F3-8FE6-D17148616D08}"/>
    <cellStyle name="Millares 22 3 2 6" xfId="11476" xr:uid="{6203CC6B-D55F-4CE0-A1DF-76411C107983}"/>
    <cellStyle name="Millares 22 3 2 6 2" xfId="22919" xr:uid="{BF14BFB9-B3B5-4FB9-88F7-2A80C9874546}"/>
    <cellStyle name="Millares 22 3 2 6 2 2" xfId="45813" xr:uid="{C59978D9-2C60-47C2-9408-B9F559923872}"/>
    <cellStyle name="Millares 22 3 2 6 3" xfId="34372" xr:uid="{A8EA7D2D-4808-49F6-A35C-B4AFA48A1CD2}"/>
    <cellStyle name="Millares 22 3 2 7" xfId="12541" xr:uid="{AC47A71C-05C2-4562-9EC0-B78C32F2BEDF}"/>
    <cellStyle name="Millares 22 3 2 7 2" xfId="35435" xr:uid="{7FA60964-A646-4545-8181-27CCE102A77F}"/>
    <cellStyle name="Millares 22 3 2 8" xfId="23994" xr:uid="{857FFDA8-D2F4-4AF5-89DE-EB613DCF5EF9}"/>
    <cellStyle name="Millares 22 3 2 9" xfId="46877" xr:uid="{B64B3E52-21F3-4D90-997B-4D4F8C170F58}"/>
    <cellStyle name="Millares 22 3 3" xfId="1873" xr:uid="{56C2209E-CA00-4299-901F-24F1B532CA51}"/>
    <cellStyle name="Millares 22 3 3 2" xfId="6121" xr:uid="{0C3B1DFD-0E52-4EC4-9FED-2349B5D4FB39}"/>
    <cellStyle name="Millares 22 3 3 2 2" xfId="17573" xr:uid="{B87A22ED-4B01-4138-8CF7-15F032C0EF8F}"/>
    <cellStyle name="Millares 22 3 3 2 2 2" xfId="40467" xr:uid="{5216BD10-01F2-49A8-83F3-2AD6C8D91334}"/>
    <cellStyle name="Millares 22 3 3 2 3" xfId="29026" xr:uid="{2BB9949B-9E37-408D-A7F4-29C7FE18B1F7}"/>
    <cellStyle name="Millares 22 3 3 2 4" xfId="51908" xr:uid="{A4FEF65C-8164-468D-A5E7-80E3D5A6308A}"/>
    <cellStyle name="Millares 22 3 3 3" xfId="13331" xr:uid="{A295CFD1-8D07-44CF-BA2F-65FB8E4D0742}"/>
    <cellStyle name="Millares 22 3 3 3 2" xfId="36225" xr:uid="{6C46B9B9-B19A-4C03-85E7-7BD189CE3FAE}"/>
    <cellStyle name="Millares 22 3 3 4" xfId="24784" xr:uid="{DF691484-E9ED-4AA7-919E-DEF7015E0BF6}"/>
    <cellStyle name="Millares 22 3 3 5" xfId="47667" xr:uid="{AE9994D3-C94A-4CE9-A3EB-9A18FA419B10}"/>
    <cellStyle name="Millares 22 3 4" xfId="3717" xr:uid="{E883B500-5396-4AF2-8C34-83E5D57F338C}"/>
    <cellStyle name="Millares 22 3 4 2" xfId="7960" xr:uid="{2B322D17-CFD0-4186-B87D-47DEB1D8A085}"/>
    <cellStyle name="Millares 22 3 4 2 2" xfId="19412" xr:uid="{AA9F8F7D-C953-41F0-A934-57BFF1BB9CF8}"/>
    <cellStyle name="Millares 22 3 4 2 2 2" xfId="42306" xr:uid="{583757ED-59E1-44C8-93B8-BD6E3844554F}"/>
    <cellStyle name="Millares 22 3 4 2 3" xfId="30865" xr:uid="{4491F17C-875F-4EF0-B607-D5F96459263D}"/>
    <cellStyle name="Millares 22 3 4 2 4" xfId="53747" xr:uid="{F6B8392E-4755-4D42-BB3A-36002E2E026B}"/>
    <cellStyle name="Millares 22 3 4 3" xfId="15170" xr:uid="{17E56D93-CD23-4422-A35F-913410459041}"/>
    <cellStyle name="Millares 22 3 4 3 2" xfId="38064" xr:uid="{49E7B4A2-621D-4E15-B191-EBA55F703EA2}"/>
    <cellStyle name="Millares 22 3 4 4" xfId="26623" xr:uid="{7F3AE7C1-ED82-4357-A554-18110F6B8C8D}"/>
    <cellStyle name="Millares 22 3 4 5" xfId="49505" xr:uid="{9B65A624-C42C-402B-AA2E-FAC9739B0F3B}"/>
    <cellStyle name="Millares 22 3 5" xfId="4804" xr:uid="{21BA262D-9D76-4A70-92C2-D110E8890690}"/>
    <cellStyle name="Millares 22 3 5 2" xfId="16256" xr:uid="{1C9509C9-DDE1-406C-8EDE-2560044332AD}"/>
    <cellStyle name="Millares 22 3 5 2 2" xfId="39150" xr:uid="{C1E8E975-6B60-42B9-A1EB-7E172A0B35A1}"/>
    <cellStyle name="Millares 22 3 5 3" xfId="27709" xr:uid="{E3AD6E88-3CC5-4E3C-B297-B06EBD81EB25}"/>
    <cellStyle name="Millares 22 3 5 4" xfId="50591" xr:uid="{A965ED2A-709B-4FBE-BA0D-70363BD369DC}"/>
    <cellStyle name="Millares 22 3 6" xfId="9865" xr:uid="{3A163810-F2E8-404E-8BED-1C0EC8B5F992}"/>
    <cellStyle name="Millares 22 3 6 2" xfId="21308" xr:uid="{C897C3F4-E730-4921-892A-303F61A24E29}"/>
    <cellStyle name="Millares 22 3 6 2 2" xfId="44202" xr:uid="{FD5A56C0-F2FB-4AB2-A692-E4640799B95D}"/>
    <cellStyle name="Millares 22 3 6 3" xfId="32761" xr:uid="{3C6476E7-C9AD-4397-ABDF-DC6DC49F8463}"/>
    <cellStyle name="Millares 22 3 7" xfId="10949" xr:uid="{9EF6228A-B970-4366-9784-89D3134134A3}"/>
    <cellStyle name="Millares 22 3 7 2" xfId="22392" xr:uid="{EC40D1DF-F4EE-453F-A58D-7408A9E8FFB1}"/>
    <cellStyle name="Millares 22 3 7 2 2" xfId="45286" xr:uid="{AE19960A-A043-4864-964B-BCBEF164A52E}"/>
    <cellStyle name="Millares 22 3 7 3" xfId="33845" xr:uid="{0E2A78BF-83CD-45F3-8ECE-E3686A787954}"/>
    <cellStyle name="Millares 22 3 8" xfId="12014" xr:uid="{AB70E1C0-2C39-4E46-90B3-EACDF1ADD0A2}"/>
    <cellStyle name="Millares 22 3 8 2" xfId="34908" xr:uid="{BF150B3E-BF3E-48CB-B04F-126F6B648FC0}"/>
    <cellStyle name="Millares 22 3 9" xfId="23467" xr:uid="{24788803-2E88-464C-818B-6CD72E5F9FBF}"/>
    <cellStyle name="Millares 22 4" xfId="820" xr:uid="{69539C70-0C99-43C1-ACDA-D91B2891225D}"/>
    <cellStyle name="Millares 22 4 2" xfId="2137" xr:uid="{FE522206-DFD8-4D39-A170-13A5E0E0329E}"/>
    <cellStyle name="Millares 22 4 2 2" xfId="6385" xr:uid="{A0D1022E-CA0A-44F8-94AA-83063C258425}"/>
    <cellStyle name="Millares 22 4 2 2 2" xfId="17837" xr:uid="{2989AF5E-AEFA-43C6-9531-A2030B75F300}"/>
    <cellStyle name="Millares 22 4 2 2 2 2" xfId="40731" xr:uid="{A957473A-FA0E-4A38-BD10-8095D4EBBDDB}"/>
    <cellStyle name="Millares 22 4 2 2 3" xfId="29290" xr:uid="{3BD6E1E5-982F-4BC6-9472-373ACBC7531B}"/>
    <cellStyle name="Millares 22 4 2 2 4" xfId="52172" xr:uid="{E99A2F99-8D17-405E-BCD9-B11AA67EC945}"/>
    <cellStyle name="Millares 22 4 2 3" xfId="13595" xr:uid="{1EF1D93C-2F5B-4CDC-A4AC-6E74F00EBBA9}"/>
    <cellStyle name="Millares 22 4 2 3 2" xfId="36489" xr:uid="{47A28259-6183-448D-8D9E-C7467BB27A7D}"/>
    <cellStyle name="Millares 22 4 2 4" xfId="25048" xr:uid="{F4B22E4A-05B2-45AF-B447-19A94B2B0A4B}"/>
    <cellStyle name="Millares 22 4 2 5" xfId="47931" xr:uid="{5131BAB3-6AA5-4A5B-A978-122DF9660D3D}"/>
    <cellStyle name="Millares 22 4 3" xfId="3981" xr:uid="{6F722F13-FAB7-43F7-B889-CBBA2449BFBF}"/>
    <cellStyle name="Millares 22 4 3 2" xfId="8224" xr:uid="{B9CAB31E-B6D3-44D5-B183-8ED0F2D6ABAD}"/>
    <cellStyle name="Millares 22 4 3 2 2" xfId="19676" xr:uid="{A7E81B1F-4700-4F2B-9630-098E3E8F2A54}"/>
    <cellStyle name="Millares 22 4 3 2 2 2" xfId="42570" xr:uid="{4914B478-F3CD-48A0-A6CA-7D262BD89DED}"/>
    <cellStyle name="Millares 22 4 3 2 3" xfId="31129" xr:uid="{2A21177C-B8E6-42CA-9B4E-80490D728EEC}"/>
    <cellStyle name="Millares 22 4 3 2 4" xfId="54011" xr:uid="{67488278-A631-40C1-9878-FD150F528D6A}"/>
    <cellStyle name="Millares 22 4 3 3" xfId="15434" xr:uid="{8C8B4A6F-3DAE-4DD9-AA10-3EC43F00EDBC}"/>
    <cellStyle name="Millares 22 4 3 3 2" xfId="38328" xr:uid="{5729A1A3-D8CA-4E0F-95B4-64F376A678C4}"/>
    <cellStyle name="Millares 22 4 3 4" xfId="26887" xr:uid="{4C323CDD-2971-4425-8C11-0CA359C94F5C}"/>
    <cellStyle name="Millares 22 4 3 5" xfId="49769" xr:uid="{054C4969-5982-4071-BE65-04C1CD4F985A}"/>
    <cellStyle name="Millares 22 4 4" xfId="5068" xr:uid="{C200C0C8-C5E7-4F72-A856-0A8220E31C07}"/>
    <cellStyle name="Millares 22 4 4 2" xfId="16520" xr:uid="{4FD1F824-F5BE-426B-94F3-96417466AEE0}"/>
    <cellStyle name="Millares 22 4 4 2 2" xfId="39414" xr:uid="{6DFDE1D3-77C5-4CC5-8174-0211052D561A}"/>
    <cellStyle name="Millares 22 4 4 3" xfId="27973" xr:uid="{826D29F1-D3C2-415F-A7A4-7EC3EEB9919C}"/>
    <cellStyle name="Millares 22 4 4 4" xfId="50855" xr:uid="{22AE4EFF-569C-4B7A-84F3-83DC2D13AADA}"/>
    <cellStyle name="Millares 22 4 5" xfId="10129" xr:uid="{4844F444-BFC7-4DBD-A530-01E2FCA9C4DA}"/>
    <cellStyle name="Millares 22 4 5 2" xfId="21572" xr:uid="{B9CA5A33-C89C-4212-8640-CDF58ED930D2}"/>
    <cellStyle name="Millares 22 4 5 2 2" xfId="44466" xr:uid="{7EEE6DB4-826F-4421-88EB-C1C81969DBBB}"/>
    <cellStyle name="Millares 22 4 5 3" xfId="33025" xr:uid="{EFBE53FD-8FD4-4450-8EA0-58D4447CF70B}"/>
    <cellStyle name="Millares 22 4 6" xfId="11213" xr:uid="{FBE4ACCE-B813-4393-9D32-71B42CF0D1A1}"/>
    <cellStyle name="Millares 22 4 6 2" xfId="22656" xr:uid="{288FF18D-7F53-419C-BA50-949DB022F1F3}"/>
    <cellStyle name="Millares 22 4 6 2 2" xfId="45550" xr:uid="{34392250-69DD-469E-9F3B-68AC76244A84}"/>
    <cellStyle name="Millares 22 4 6 3" xfId="34109" xr:uid="{30048482-786A-4DF8-A8DD-1A65068F057C}"/>
    <cellStyle name="Millares 22 4 7" xfId="12278" xr:uid="{DB69DD8E-1D4A-4407-9C13-608C0CA22651}"/>
    <cellStyle name="Millares 22 4 7 2" xfId="35172" xr:uid="{14305BF5-139E-4A57-A5D7-B3D8DF8355E2}"/>
    <cellStyle name="Millares 22 4 8" xfId="23731" xr:uid="{F1BC0F26-4728-45AB-90D4-8415D1AC0CC8}"/>
    <cellStyle name="Millares 22 4 9" xfId="46614" xr:uid="{DB4391B9-8D75-486E-BDF0-C3EB00CA2475}"/>
    <cellStyle name="Millares 22 5" xfId="1348" xr:uid="{FAE9B807-1F0A-4BC8-9727-93D41D04A322}"/>
    <cellStyle name="Millares 22 5 2" xfId="2665" xr:uid="{1B899238-95ED-4991-A69E-CDC106848FDB}"/>
    <cellStyle name="Millares 22 5 2 2" xfId="6913" xr:uid="{77393B97-8B97-45BD-B09C-F5F979060632}"/>
    <cellStyle name="Millares 22 5 2 2 2" xfId="18365" xr:uid="{289E828B-DC94-4ACC-AE65-20ABB8E0AC51}"/>
    <cellStyle name="Millares 22 5 2 2 2 2" xfId="41259" xr:uid="{8400D3D7-4AC8-45D0-B282-8B6D2361EF98}"/>
    <cellStyle name="Millares 22 5 2 2 3" xfId="29818" xr:uid="{B1F3CC1A-FBED-43AE-B13E-073D36076749}"/>
    <cellStyle name="Millares 22 5 2 2 4" xfId="52700" xr:uid="{0E66D41D-E046-4662-96F1-76AD7423A152}"/>
    <cellStyle name="Millares 22 5 2 3" xfId="14123" xr:uid="{AC2A87F9-B5A4-48B8-909F-97F6CEDAB70E}"/>
    <cellStyle name="Millares 22 5 2 3 2" xfId="37017" xr:uid="{B4101ED4-E290-44CA-8DB4-2F697EAA4382}"/>
    <cellStyle name="Millares 22 5 2 4" xfId="25576" xr:uid="{28867712-2E46-4059-B713-6725556FD54E}"/>
    <cellStyle name="Millares 22 5 2 5" xfId="48459" xr:uid="{3A411298-6D46-4A2B-A0AC-21F7678F8CDD}"/>
    <cellStyle name="Millares 22 5 3" xfId="5596" xr:uid="{1DE4AFBB-3B2B-4169-8593-E3D751564F6A}"/>
    <cellStyle name="Millares 22 5 3 2" xfId="17048" xr:uid="{33ADEAE6-D538-4748-81AB-4262E5C10286}"/>
    <cellStyle name="Millares 22 5 3 2 2" xfId="39942" xr:uid="{9B4E7EAC-1049-4417-96F6-2CB5FFBAC42A}"/>
    <cellStyle name="Millares 22 5 3 3" xfId="28501" xr:uid="{B02F99B5-6E1A-44FC-85FA-55635A4CA4BE}"/>
    <cellStyle name="Millares 22 5 3 4" xfId="51383" xr:uid="{C4906FA5-7EEB-44C5-A8F2-50A07EC8038D}"/>
    <cellStyle name="Millares 22 5 4" xfId="12806" xr:uid="{6273CCF4-B381-431B-A1F0-B8B8B5E7AC38}"/>
    <cellStyle name="Millares 22 5 4 2" xfId="35700" xr:uid="{5F8969BB-DA4E-441F-B264-4E13C1C46C16}"/>
    <cellStyle name="Millares 22 5 5" xfId="24259" xr:uid="{EF5E17ED-E393-4DA3-8D88-EC7326962234}"/>
    <cellStyle name="Millares 22 5 6" xfId="47142" xr:uid="{34904B37-1406-4B3E-B213-414B04DC5535}"/>
    <cellStyle name="Millares 22 6" xfId="1610" xr:uid="{19C84943-21D4-45B4-A9FF-2514F959ABD4}"/>
    <cellStyle name="Millares 22 6 2" xfId="5858" xr:uid="{8C91C889-5C9C-4A90-B245-ACEA2D14BBA1}"/>
    <cellStyle name="Millares 22 6 2 2" xfId="17310" xr:uid="{E29E5E08-7C1D-4A09-B548-590A325C322D}"/>
    <cellStyle name="Millares 22 6 2 2 2" xfId="40204" xr:uid="{5CB23398-1405-4F26-8989-D7A776F1318A}"/>
    <cellStyle name="Millares 22 6 2 3" xfId="28763" xr:uid="{89773105-C35C-45AC-9287-A5092DBACE8F}"/>
    <cellStyle name="Millares 22 6 2 4" xfId="51645" xr:uid="{260FFA5C-CBEA-4341-8228-352D2F90D565}"/>
    <cellStyle name="Millares 22 6 3" xfId="13068" xr:uid="{6F159A27-75E4-44B3-AE2B-527EF28A0AE5}"/>
    <cellStyle name="Millares 22 6 3 2" xfId="35962" xr:uid="{8DA1CBE3-0567-46E7-A8F2-877D64EACE8A}"/>
    <cellStyle name="Millares 22 6 4" xfId="24521" xr:uid="{34800CFC-0F83-4EF6-8C7A-911B377274ED}"/>
    <cellStyle name="Millares 22 6 5" xfId="47404" xr:uid="{09C4BEEF-E442-4032-AB9E-0643D5E92B38}"/>
    <cellStyle name="Millares 22 7" xfId="2933" xr:uid="{1DBDABBD-9358-4A28-944B-5293356B7875}"/>
    <cellStyle name="Millares 22 7 2" xfId="7176" xr:uid="{29DB9EAE-09E0-4491-8573-29E1C7A25227}"/>
    <cellStyle name="Millares 22 7 2 2" xfId="18628" xr:uid="{37FB0969-5BB2-498B-8765-FC597098685E}"/>
    <cellStyle name="Millares 22 7 2 2 2" xfId="41522" xr:uid="{29E6C874-EDE1-473D-A832-E0DE3B123264}"/>
    <cellStyle name="Millares 22 7 2 3" xfId="30081" xr:uid="{CC5FB940-85D9-4459-84ED-E9D421A43C05}"/>
    <cellStyle name="Millares 22 7 2 4" xfId="52963" xr:uid="{A18791F2-7993-4A00-B7DA-2AF79B12E991}"/>
    <cellStyle name="Millares 22 7 3" xfId="14386" xr:uid="{73769D28-E334-4926-BB16-4C5074C8C09B}"/>
    <cellStyle name="Millares 22 7 3 2" xfId="37280" xr:uid="{B0999DE9-4CB1-4034-9D9F-CE5B979349AC}"/>
    <cellStyle name="Millares 22 7 4" xfId="25839" xr:uid="{803FF5EB-8F32-4628-AB3E-35C9BEB435CE}"/>
    <cellStyle name="Millares 22 7 5" xfId="48721" xr:uid="{D394D9AE-B841-48C8-84A1-215DAA33652E}"/>
    <cellStyle name="Millares 22 8" xfId="3193" xr:uid="{F84A3A91-2B3E-4F46-B744-9A02C381BAC2}"/>
    <cellStyle name="Millares 22 8 2" xfId="7436" xr:uid="{0E966FF2-EEB5-4431-ABD5-DBE0E427C0C0}"/>
    <cellStyle name="Millares 22 8 2 2" xfId="18888" xr:uid="{C1D4C373-5D32-4531-8E20-C7C161819286}"/>
    <cellStyle name="Millares 22 8 2 2 2" xfId="41782" xr:uid="{413A45D1-B91D-4451-A519-50A9228F935B}"/>
    <cellStyle name="Millares 22 8 2 3" xfId="30341" xr:uid="{997599F9-B82F-4EC0-ACE9-8AB8424D4031}"/>
    <cellStyle name="Millares 22 8 2 4" xfId="53223" xr:uid="{97977497-B9E1-40A9-BB50-512327C07517}"/>
    <cellStyle name="Millares 22 8 3" xfId="14646" xr:uid="{882402E8-3680-4249-896A-C0226B48974D}"/>
    <cellStyle name="Millares 22 8 3 2" xfId="37540" xr:uid="{A1B86242-E8A7-4350-8871-923EECD0398D}"/>
    <cellStyle name="Millares 22 8 4" xfId="26099" xr:uid="{37BE5C8B-9F67-4CEA-9622-D3F2C8BF6144}"/>
    <cellStyle name="Millares 22 8 5" xfId="48981" xr:uid="{128F207E-0002-46FE-859F-96D9222C1FE5}"/>
    <cellStyle name="Millares 22 9" xfId="3454" xr:uid="{C356B202-0831-48C5-B10A-ACD3755FD642}"/>
    <cellStyle name="Millares 22 9 2" xfId="7697" xr:uid="{97B3583F-4856-4B3B-A2B2-A36E2B6E32D8}"/>
    <cellStyle name="Millares 22 9 2 2" xfId="19149" xr:uid="{F13372C5-BC16-4C54-98CD-E66154C55AD1}"/>
    <cellStyle name="Millares 22 9 2 2 2" xfId="42043" xr:uid="{25989017-34F2-4C0A-955E-E679A24B8C54}"/>
    <cellStyle name="Millares 22 9 2 3" xfId="30602" xr:uid="{FC96A464-BDD1-4447-A5A1-96DC0D8561BE}"/>
    <cellStyle name="Millares 22 9 2 4" xfId="53484" xr:uid="{F9AD9B13-5A04-4FC8-8E7A-3B9B0AEAE315}"/>
    <cellStyle name="Millares 22 9 3" xfId="14907" xr:uid="{47389F65-B5BB-4CCF-B559-DD92A801E4CE}"/>
    <cellStyle name="Millares 22 9 3 2" xfId="37801" xr:uid="{7545A0D8-2362-43CE-87CF-F66B4459B55D}"/>
    <cellStyle name="Millares 22 9 4" xfId="26360" xr:uid="{9CEDD6DF-41F1-42F8-BCC9-109A9DE31FBD}"/>
    <cellStyle name="Millares 22 9 5" xfId="49242" xr:uid="{CAB074DD-E278-451A-A89F-EC4A5ECCE7AE}"/>
    <cellStyle name="Millares 23" xfId="288" xr:uid="{D66C3AA5-14BB-401E-A512-EB79F6C8B462}"/>
    <cellStyle name="Millares 23 10" xfId="4522" xr:uid="{569D97C8-6F56-4852-81CB-7D53B73FD081}"/>
    <cellStyle name="Millares 23 10 2" xfId="15974" xr:uid="{58E2FCED-1AF2-4375-8F6C-0F89512FC100}"/>
    <cellStyle name="Millares 23 10 2 2" xfId="38868" xr:uid="{4C82938A-9C3C-4138-97C0-FDD221A32C83}"/>
    <cellStyle name="Millares 23 10 3" xfId="27427" xr:uid="{61F8B164-732A-4675-8FF7-050883326FFB}"/>
    <cellStyle name="Millares 23 10 4" xfId="50309" xr:uid="{46D6388D-8A53-4F03-A048-F8B3EED44888}"/>
    <cellStyle name="Millares 23 11" xfId="8802" xr:uid="{03A56028-6926-469D-A91F-3F5D7DD0DA7C}"/>
    <cellStyle name="Millares 23 11 2" xfId="20246" xr:uid="{1B2B1C2A-9609-4FF3-A330-B146DB81AF87}"/>
    <cellStyle name="Millares 23 11 2 2" xfId="43140" xr:uid="{D35A67E8-180B-4AD4-9D81-76845D924576}"/>
    <cellStyle name="Millares 23 11 3" xfId="31699" xr:uid="{27528BFF-74DB-4287-93E0-227C8B70773A}"/>
    <cellStyle name="Millares 23 11 4" xfId="54581" xr:uid="{064EBE93-41B0-4C43-A4D6-EDD230DDD9BB}"/>
    <cellStyle name="Millares 23 12" xfId="9064" xr:uid="{6FC9E559-2776-4099-997A-A2D8677F3E59}"/>
    <cellStyle name="Millares 23 12 2" xfId="20508" xr:uid="{D99354F0-3280-459B-9691-DA37F8441CE0}"/>
    <cellStyle name="Millares 23 12 2 2" xfId="43402" xr:uid="{A6F8CA7F-AD5F-49FB-A2B0-9F7EE278CE37}"/>
    <cellStyle name="Millares 23 12 3" xfId="31961" xr:uid="{7B9FC569-8ECF-4EAF-ABC2-537C0A2C8ECD}"/>
    <cellStyle name="Millares 23 12 4" xfId="54843" xr:uid="{F2762D8A-548B-4A8E-A3CE-AB1BD8A19E13}"/>
    <cellStyle name="Millares 23 13" xfId="9331" xr:uid="{8C8A3209-3714-4E8B-914D-346F272FC902}"/>
    <cellStyle name="Millares 23 13 2" xfId="20775" xr:uid="{290FAEA6-5DF3-4512-8F5B-31BF8B6D1B31}"/>
    <cellStyle name="Millares 23 13 2 2" xfId="43669" xr:uid="{0709E66D-402D-4FBA-BA51-DEAAB0B1505C}"/>
    <cellStyle name="Millares 23 13 3" xfId="32228" xr:uid="{D337DA1F-83F3-4F30-886F-64E07821F88D}"/>
    <cellStyle name="Millares 23 13 4" xfId="55110" xr:uid="{B08CDF3A-4F6E-4070-9746-50C18315082D}"/>
    <cellStyle name="Millares 23 14" xfId="9603" xr:uid="{C8BD5FB9-6100-4477-9302-7656C85A0611}"/>
    <cellStyle name="Millares 23 14 2" xfId="21046" xr:uid="{817B5289-F5DC-4555-B69C-A0C1E786BE3F}"/>
    <cellStyle name="Millares 23 14 2 2" xfId="43940" xr:uid="{3F9FCD86-6B0C-450A-85A4-1159019F16A4}"/>
    <cellStyle name="Millares 23 14 3" xfId="32499" xr:uid="{F6E0B2B3-8A5F-43EA-882D-748CA1FA503A}"/>
    <cellStyle name="Millares 23 15" xfId="10687" xr:uid="{72AD4595-8B11-4FC8-95C7-7CBBFAAAECBA}"/>
    <cellStyle name="Millares 23 15 2" xfId="22130" xr:uid="{19E63DBA-CD88-4FE7-96DE-6BEB78DEADAF}"/>
    <cellStyle name="Millares 23 15 2 2" xfId="45024" xr:uid="{4163A4D2-A7EE-45E5-9970-FCBE35D51656}"/>
    <cellStyle name="Millares 23 15 3" xfId="33583" xr:uid="{2BBA63C0-C2A2-48C2-B3AD-345F388C8DA7}"/>
    <cellStyle name="Millares 23 16" xfId="11752" xr:uid="{4B04A417-B847-429D-912F-46BE35C9D2CC}"/>
    <cellStyle name="Millares 23 16 2" xfId="34646" xr:uid="{777614E9-BEF7-4EA8-9C84-8039F1EA4ECE}"/>
    <cellStyle name="Millares 23 17" xfId="23205" xr:uid="{504F64C5-597C-483F-9E0A-AEA0EE9900DD}"/>
    <cellStyle name="Millares 23 18" xfId="46088" xr:uid="{53CE6C40-E359-46DC-B5BF-5F48E3E78163}"/>
    <cellStyle name="Millares 23 2" xfId="409" xr:uid="{DDAB823F-B44D-46EA-9B43-8AE80E99411D}"/>
    <cellStyle name="Millares 23 2 10" xfId="8918" xr:uid="{F4A10FD0-8688-40E1-ADCC-BBC579A5729E}"/>
    <cellStyle name="Millares 23 2 10 2" xfId="20362" xr:uid="{6E1C3FB7-04BE-4E01-A2D7-9D3D32F9A9DB}"/>
    <cellStyle name="Millares 23 2 10 2 2" xfId="43256" xr:uid="{B15A58B6-FA95-4835-B106-9CDBA2C3A007}"/>
    <cellStyle name="Millares 23 2 10 3" xfId="31815" xr:uid="{6F133401-62A6-4563-9E46-928093DDDD94}"/>
    <cellStyle name="Millares 23 2 10 4" xfId="54697" xr:uid="{122D7A21-5D71-49D0-858B-2F6421074289}"/>
    <cellStyle name="Millares 23 2 11" xfId="9180" xr:uid="{783E6B45-6FEF-4F5F-83C0-E8E57794418C}"/>
    <cellStyle name="Millares 23 2 11 2" xfId="20624" xr:uid="{562D54FB-D5A6-4851-BFBE-B5E73E198897}"/>
    <cellStyle name="Millares 23 2 11 2 2" xfId="43518" xr:uid="{19AEEEE3-A6D2-412F-AAEE-C689133FF594}"/>
    <cellStyle name="Millares 23 2 11 3" xfId="32077" xr:uid="{F46796E2-FADA-45BD-B975-F0F044FA9526}"/>
    <cellStyle name="Millares 23 2 11 4" xfId="54959" xr:uid="{8EDA9ACF-D871-4728-B61F-F4FA13C734DC}"/>
    <cellStyle name="Millares 23 2 12" xfId="9447" xr:uid="{DFA297B7-FD01-473C-99D5-84098D5FA8B0}"/>
    <cellStyle name="Millares 23 2 12 2" xfId="20891" xr:uid="{085D85D9-3242-4C7D-A8BC-2A0BA18DEC8C}"/>
    <cellStyle name="Millares 23 2 12 2 2" xfId="43785" xr:uid="{73BA36FF-C76F-4C39-81B3-AB9B8857F70F}"/>
    <cellStyle name="Millares 23 2 12 3" xfId="32344" xr:uid="{9A09245F-FEC7-49D3-A3A8-2EB98564CCD9}"/>
    <cellStyle name="Millares 23 2 12 4" xfId="55226" xr:uid="{FD845237-8D0C-4319-9152-A864DAD5F64C}"/>
    <cellStyle name="Millares 23 2 13" xfId="9719" xr:uid="{6A350343-466F-49A3-AECE-376F20D760B4}"/>
    <cellStyle name="Millares 23 2 13 2" xfId="21162" xr:uid="{255E8BA8-D1D7-4F58-B460-FBB352F6C3BC}"/>
    <cellStyle name="Millares 23 2 13 2 2" xfId="44056" xr:uid="{B9E1D536-17E4-4411-953A-92F70C24F128}"/>
    <cellStyle name="Millares 23 2 13 3" xfId="32615" xr:uid="{7F918DF5-E403-4C10-BA43-107BE5B4F51A}"/>
    <cellStyle name="Millares 23 2 14" xfId="10803" xr:uid="{0CA4029C-9A46-4D1C-9509-B7BCFC91E6DA}"/>
    <cellStyle name="Millares 23 2 14 2" xfId="22246" xr:uid="{AF282322-D663-4F0E-89EC-EEEA1DFAC507}"/>
    <cellStyle name="Millares 23 2 14 2 2" xfId="45140" xr:uid="{AEC03C1B-9F2D-446E-B575-011189B69AEA}"/>
    <cellStyle name="Millares 23 2 14 3" xfId="33699" xr:uid="{5A8D5E32-449D-462C-9AE2-F62640B04330}"/>
    <cellStyle name="Millares 23 2 15" xfId="11868" xr:uid="{645F76E0-79C7-4231-BD3D-242E0EF782F7}"/>
    <cellStyle name="Millares 23 2 15 2" xfId="34762" xr:uid="{C2089994-DB1D-40F7-810C-8F14C16142C0}"/>
    <cellStyle name="Millares 23 2 16" xfId="23321" xr:uid="{64587FF9-511C-49FE-8DCB-3E77495F715C}"/>
    <cellStyle name="Millares 23 2 17" xfId="46204" xr:uid="{A836BB7D-78E4-48AA-A63E-473C74AFE174}"/>
    <cellStyle name="Millares 23 2 2" xfId="672" xr:uid="{D153835A-85BD-4404-814C-D8090FDE01C5}"/>
    <cellStyle name="Millares 23 2 2 10" xfId="46467" xr:uid="{DDF8A4ED-93A5-4C95-B86C-50FA6BDCBE64}"/>
    <cellStyle name="Millares 23 2 2 2" xfId="1200" xr:uid="{3FD2B100-B148-4DAF-90E4-4EAFA011AC73}"/>
    <cellStyle name="Millares 23 2 2 2 2" xfId="2517" xr:uid="{0A9AB515-C996-4588-A3B0-ABB35A7DD943}"/>
    <cellStyle name="Millares 23 2 2 2 2 2" xfId="6765" xr:uid="{50464D82-425D-434E-B704-516234D838C7}"/>
    <cellStyle name="Millares 23 2 2 2 2 2 2" xfId="18217" xr:uid="{4F107FED-0411-4B54-B0BB-C04CB3A4261B}"/>
    <cellStyle name="Millares 23 2 2 2 2 2 2 2" xfId="41111" xr:uid="{8BDB2E62-A697-4140-9CA6-9383C465490C}"/>
    <cellStyle name="Millares 23 2 2 2 2 2 3" xfId="29670" xr:uid="{789E1C39-4EB5-4FD5-8F73-7CD6DAC4E7C1}"/>
    <cellStyle name="Millares 23 2 2 2 2 2 4" xfId="52552" xr:uid="{29DD96E1-06E1-49CC-8EC6-B7B3F257E2F6}"/>
    <cellStyle name="Millares 23 2 2 2 2 3" xfId="13975" xr:uid="{6EFE3FBB-9F68-45CC-B2AE-5B4B014D09A5}"/>
    <cellStyle name="Millares 23 2 2 2 2 3 2" xfId="36869" xr:uid="{6D42FC12-9627-48BC-9FC1-F1766DA1F1E0}"/>
    <cellStyle name="Millares 23 2 2 2 2 4" xfId="25428" xr:uid="{B0E0D97B-2CD3-4387-BA6D-DF6943EFD306}"/>
    <cellStyle name="Millares 23 2 2 2 2 5" xfId="48311" xr:uid="{64C717EB-C1B6-4E5D-AC10-9B0C781B7702}"/>
    <cellStyle name="Millares 23 2 2 2 3" xfId="4361" xr:uid="{891AB16C-D7D8-4467-8D92-788D51B36433}"/>
    <cellStyle name="Millares 23 2 2 2 3 2" xfId="8604" xr:uid="{D719DDB5-A86C-4238-A474-D3C6A25C0437}"/>
    <cellStyle name="Millares 23 2 2 2 3 2 2" xfId="20056" xr:uid="{CD8858B6-272A-47CA-98DB-35260E33CEAC}"/>
    <cellStyle name="Millares 23 2 2 2 3 2 2 2" xfId="42950" xr:uid="{CA1E74C4-397A-4ACE-BAB5-DF33BF17C2D0}"/>
    <cellStyle name="Millares 23 2 2 2 3 2 3" xfId="31509" xr:uid="{B8343F27-118C-432A-8E7A-BC27C9E0DA2E}"/>
    <cellStyle name="Millares 23 2 2 2 3 2 4" xfId="54391" xr:uid="{B621E412-626A-4906-817D-9C479F9CA369}"/>
    <cellStyle name="Millares 23 2 2 2 3 3" xfId="15814" xr:uid="{DD19FDAC-B49B-4AE4-88AF-EEF02F844366}"/>
    <cellStyle name="Millares 23 2 2 2 3 3 2" xfId="38708" xr:uid="{06D8FC8F-AC23-480B-A783-747B5907593E}"/>
    <cellStyle name="Millares 23 2 2 2 3 4" xfId="27267" xr:uid="{026B39C8-2132-4F58-97BC-0FE650B9753A}"/>
    <cellStyle name="Millares 23 2 2 2 3 5" xfId="50149" xr:uid="{2C7118F9-7458-4CA8-B08C-25F5272CF410}"/>
    <cellStyle name="Millares 23 2 2 2 4" xfId="5448" xr:uid="{B45A5E1E-4EFC-4FBB-8944-D48C750161BB}"/>
    <cellStyle name="Millares 23 2 2 2 4 2" xfId="16900" xr:uid="{0B361E3B-4525-49D8-8880-56B4759F55F2}"/>
    <cellStyle name="Millares 23 2 2 2 4 2 2" xfId="39794" xr:uid="{CB982607-7B44-4D44-B9C8-0173AEA45013}"/>
    <cellStyle name="Millares 23 2 2 2 4 3" xfId="28353" xr:uid="{BB374A26-7D7A-425D-9A54-D6D56D87FF02}"/>
    <cellStyle name="Millares 23 2 2 2 4 4" xfId="51235" xr:uid="{84BF3CFD-9096-4909-9F08-541A1C308389}"/>
    <cellStyle name="Millares 23 2 2 2 5" xfId="10509" xr:uid="{9C261328-FD28-4D72-B7E6-1BD87D0F9E45}"/>
    <cellStyle name="Millares 23 2 2 2 5 2" xfId="21952" xr:uid="{C5427824-6B50-4B47-9798-760B595A3219}"/>
    <cellStyle name="Millares 23 2 2 2 5 2 2" xfId="44846" xr:uid="{ABDC11A2-10C2-4225-8C93-AE7A1A58E44D}"/>
    <cellStyle name="Millares 23 2 2 2 5 3" xfId="33405" xr:uid="{34D39543-34B4-438A-BA70-A2A8044D2B91}"/>
    <cellStyle name="Millares 23 2 2 2 6" xfId="11593" xr:uid="{73333D1C-D09E-4BED-8573-3ED5108AB2EE}"/>
    <cellStyle name="Millares 23 2 2 2 6 2" xfId="23036" xr:uid="{C43619A1-404C-42F7-AF88-9ECAF74513B5}"/>
    <cellStyle name="Millares 23 2 2 2 6 2 2" xfId="45930" xr:uid="{F37AF22A-8BEF-42E3-AC51-9A7B5B08685F}"/>
    <cellStyle name="Millares 23 2 2 2 6 3" xfId="34489" xr:uid="{1BC2CB49-463F-4359-AC48-48CB8D41CE88}"/>
    <cellStyle name="Millares 23 2 2 2 7" xfId="12658" xr:uid="{46649180-40F2-4F0C-A6D2-461469EB112E}"/>
    <cellStyle name="Millares 23 2 2 2 7 2" xfId="35552" xr:uid="{F967AC6C-4808-40D0-8E1C-855164EB5237}"/>
    <cellStyle name="Millares 23 2 2 2 8" xfId="24111" xr:uid="{D839564C-56D4-4F35-A053-0B6BFCD5FCF5}"/>
    <cellStyle name="Millares 23 2 2 2 9" xfId="46994" xr:uid="{0738C4DE-0887-4531-A16B-19EA92DF9AB4}"/>
    <cellStyle name="Millares 23 2 2 3" xfId="1990" xr:uid="{D2B7C780-AFDF-480A-8504-6C885DDE1CAB}"/>
    <cellStyle name="Millares 23 2 2 3 2" xfId="6238" xr:uid="{B19647AB-E8AE-4F80-B95D-1C6B7A34B649}"/>
    <cellStyle name="Millares 23 2 2 3 2 2" xfId="17690" xr:uid="{7BD216B0-07AE-4599-A8DB-71EA9DD5A12C}"/>
    <cellStyle name="Millares 23 2 2 3 2 2 2" xfId="40584" xr:uid="{721D8A43-248A-4D28-A622-98F61E17F2A9}"/>
    <cellStyle name="Millares 23 2 2 3 2 3" xfId="29143" xr:uid="{CD651A7F-39ED-4466-AFE4-3F48C942ADB1}"/>
    <cellStyle name="Millares 23 2 2 3 2 4" xfId="52025" xr:uid="{36CFD475-8145-4E3F-93BD-FF859BF8B6AC}"/>
    <cellStyle name="Millares 23 2 2 3 3" xfId="13448" xr:uid="{CF6E04E2-462E-477A-B7CA-9087D9DCB3AF}"/>
    <cellStyle name="Millares 23 2 2 3 3 2" xfId="36342" xr:uid="{B16636F3-4057-49B0-830E-05BE09632E5B}"/>
    <cellStyle name="Millares 23 2 2 3 4" xfId="24901" xr:uid="{E3B48043-8B17-4C91-8C8F-712B6134C95C}"/>
    <cellStyle name="Millares 23 2 2 3 5" xfId="47784" xr:uid="{E2506D60-6BD9-4E2E-84BB-34614A18041F}"/>
    <cellStyle name="Millares 23 2 2 4" xfId="3834" xr:uid="{DCBB2DDB-4B87-4E43-A827-B329738BB3B4}"/>
    <cellStyle name="Millares 23 2 2 4 2" xfId="8077" xr:uid="{64881887-CE0B-4D95-8079-E4206FD4FB6F}"/>
    <cellStyle name="Millares 23 2 2 4 2 2" xfId="19529" xr:uid="{BCA411B6-23C4-4A90-862A-63686C31EFC1}"/>
    <cellStyle name="Millares 23 2 2 4 2 2 2" xfId="42423" xr:uid="{9362ABC6-82F8-4A7F-9A74-BC8634E71F1B}"/>
    <cellStyle name="Millares 23 2 2 4 2 3" xfId="30982" xr:uid="{87B84C62-00B7-402D-8F99-AEFA2B8B0FD2}"/>
    <cellStyle name="Millares 23 2 2 4 2 4" xfId="53864" xr:uid="{25840B11-1BD9-4B02-9F4E-1A9B846E017F}"/>
    <cellStyle name="Millares 23 2 2 4 3" xfId="15287" xr:uid="{027AA1B6-A986-48CC-8E94-6B86F5070C37}"/>
    <cellStyle name="Millares 23 2 2 4 3 2" xfId="38181" xr:uid="{1732D7FD-86DF-4BA0-B2BA-5E82380AA722}"/>
    <cellStyle name="Millares 23 2 2 4 4" xfId="26740" xr:uid="{D95E91AA-CCA1-4CA7-B094-5C902D778651}"/>
    <cellStyle name="Millares 23 2 2 4 5" xfId="49622" xr:uid="{C4B18A12-79AE-4098-94E4-EA64870EB54A}"/>
    <cellStyle name="Millares 23 2 2 5" xfId="4921" xr:uid="{DD88F345-A4C9-46F2-91BF-E27DAB72C224}"/>
    <cellStyle name="Millares 23 2 2 5 2" xfId="16373" xr:uid="{E1F0EAE4-1EFE-456C-9BA2-043DBEC39E75}"/>
    <cellStyle name="Millares 23 2 2 5 2 2" xfId="39267" xr:uid="{C051AFF5-9EC9-483F-946D-86206364C1B4}"/>
    <cellStyle name="Millares 23 2 2 5 3" xfId="27826" xr:uid="{114FA749-71D1-40FA-9562-7C199E58790C}"/>
    <cellStyle name="Millares 23 2 2 5 4" xfId="50708" xr:uid="{3FA6F214-4EE4-4742-8BF9-5D7EF0CC183A}"/>
    <cellStyle name="Millares 23 2 2 6" xfId="9982" xr:uid="{BC1BBA4F-405C-4B63-9D75-2F77FDBE4580}"/>
    <cellStyle name="Millares 23 2 2 6 2" xfId="21425" xr:uid="{2AF98EB9-D292-4B26-B134-3E33798100C7}"/>
    <cellStyle name="Millares 23 2 2 6 2 2" xfId="44319" xr:uid="{A32B95D4-1C4D-4C3B-B2E8-E5185280EC66}"/>
    <cellStyle name="Millares 23 2 2 6 3" xfId="32878" xr:uid="{FF5D5D3B-E62F-4954-AF3C-723FA654FC55}"/>
    <cellStyle name="Millares 23 2 2 7" xfId="11066" xr:uid="{72C252A6-FF1D-4C58-BD5A-01289A904278}"/>
    <cellStyle name="Millares 23 2 2 7 2" xfId="22509" xr:uid="{373950AE-B8CC-4180-926B-10A405E7FCB9}"/>
    <cellStyle name="Millares 23 2 2 7 2 2" xfId="45403" xr:uid="{B5D8EC0B-780F-4ED5-805C-D0189BAD99C5}"/>
    <cellStyle name="Millares 23 2 2 7 3" xfId="33962" xr:uid="{3BB748AA-F65F-4AA9-87CA-E8E3C888F9FB}"/>
    <cellStyle name="Millares 23 2 2 8" xfId="12131" xr:uid="{B2B5E5A6-074D-40E5-811B-A6909B03C94D}"/>
    <cellStyle name="Millares 23 2 2 8 2" xfId="35025" xr:uid="{8CE2F010-A594-47D8-BC3D-707B490FD8A1}"/>
    <cellStyle name="Millares 23 2 2 9" xfId="23584" xr:uid="{9EE41122-5ED4-4239-A71E-42D7BB4A2E90}"/>
    <cellStyle name="Millares 23 2 3" xfId="937" xr:uid="{4DE67F7D-C7D0-44B8-AA87-697673B28189}"/>
    <cellStyle name="Millares 23 2 3 2" xfId="2254" xr:uid="{633FF6AA-996B-406B-BD3E-EC1F1EE71719}"/>
    <cellStyle name="Millares 23 2 3 2 2" xfId="6502" xr:uid="{1AFFF719-9DB6-425B-8CD0-ED68FBF8F9C2}"/>
    <cellStyle name="Millares 23 2 3 2 2 2" xfId="17954" xr:uid="{F35842B2-64FA-45D6-81F7-CE2F3F2CCF50}"/>
    <cellStyle name="Millares 23 2 3 2 2 2 2" xfId="40848" xr:uid="{6E83FD26-1B33-4063-A43F-BEDFF6102832}"/>
    <cellStyle name="Millares 23 2 3 2 2 3" xfId="29407" xr:uid="{21CD1869-3FC6-49F7-99ED-ADFF17A237F2}"/>
    <cellStyle name="Millares 23 2 3 2 2 4" xfId="52289" xr:uid="{675BFE01-007B-4894-A27E-50C47B09DC2E}"/>
    <cellStyle name="Millares 23 2 3 2 3" xfId="13712" xr:uid="{BFB0CDEB-B604-4925-8831-777F7060341C}"/>
    <cellStyle name="Millares 23 2 3 2 3 2" xfId="36606" xr:uid="{1579550D-09DB-4208-934C-9CC59E00C3B6}"/>
    <cellStyle name="Millares 23 2 3 2 4" xfId="25165" xr:uid="{3C54FFFC-1A50-40C4-9D29-2DF58B26CCCF}"/>
    <cellStyle name="Millares 23 2 3 2 5" xfId="48048" xr:uid="{8E23D512-66C0-4BFD-969C-6B40C10284F3}"/>
    <cellStyle name="Millares 23 2 3 3" xfId="4098" xr:uid="{FB4B8DC2-FDFE-4FC5-B92C-79DE88937691}"/>
    <cellStyle name="Millares 23 2 3 3 2" xfId="8341" xr:uid="{5D89A751-5CB7-4F59-B3DE-30A55F2C35D9}"/>
    <cellStyle name="Millares 23 2 3 3 2 2" xfId="19793" xr:uid="{605BB856-BEB2-4D4E-8231-BE482383259E}"/>
    <cellStyle name="Millares 23 2 3 3 2 2 2" xfId="42687" xr:uid="{D2C82AA1-F9C4-4045-AE93-50B66DB68D08}"/>
    <cellStyle name="Millares 23 2 3 3 2 3" xfId="31246" xr:uid="{52AA9F69-46E1-4148-A677-C6BE467D481E}"/>
    <cellStyle name="Millares 23 2 3 3 2 4" xfId="54128" xr:uid="{8A741049-E73F-4355-8B76-609F58C4E5AD}"/>
    <cellStyle name="Millares 23 2 3 3 3" xfId="15551" xr:uid="{60E4E455-F58F-421A-94CE-D0D0CC41B807}"/>
    <cellStyle name="Millares 23 2 3 3 3 2" xfId="38445" xr:uid="{C9FF3D78-6288-482B-8826-DF08D2833FBB}"/>
    <cellStyle name="Millares 23 2 3 3 4" xfId="27004" xr:uid="{C4A97F01-E584-4D2D-AC53-1061BD792DAB}"/>
    <cellStyle name="Millares 23 2 3 3 5" xfId="49886" xr:uid="{F04C2295-E215-4189-B8DD-5B1F3A66BD4B}"/>
    <cellStyle name="Millares 23 2 3 4" xfId="5185" xr:uid="{755E1856-5429-455D-BB21-F9BC1DB2559D}"/>
    <cellStyle name="Millares 23 2 3 4 2" xfId="16637" xr:uid="{834D5630-2AF8-4253-846C-D349C391D4F3}"/>
    <cellStyle name="Millares 23 2 3 4 2 2" xfId="39531" xr:uid="{D899B1FE-0680-480F-9A22-A082E839D145}"/>
    <cellStyle name="Millares 23 2 3 4 3" xfId="28090" xr:uid="{EAABBE1A-DB3B-4A0C-8A0F-2D4895BF6DAE}"/>
    <cellStyle name="Millares 23 2 3 4 4" xfId="50972" xr:uid="{E3F40D92-66E8-439D-B79C-DBB7BC836C03}"/>
    <cellStyle name="Millares 23 2 3 5" xfId="10246" xr:uid="{73E01C69-0EAD-4257-ACF9-EF6164517BD1}"/>
    <cellStyle name="Millares 23 2 3 5 2" xfId="21689" xr:uid="{D860C889-DB88-415C-A641-740899F3ED7A}"/>
    <cellStyle name="Millares 23 2 3 5 2 2" xfId="44583" xr:uid="{4F06B3EC-3BC5-4D23-9BBE-88FED3350D5F}"/>
    <cellStyle name="Millares 23 2 3 5 3" xfId="33142" xr:uid="{79AE1A2D-24EA-4E3C-867E-2553A41D5815}"/>
    <cellStyle name="Millares 23 2 3 6" xfId="11330" xr:uid="{147B60A3-754C-41A1-A663-06A5366ED828}"/>
    <cellStyle name="Millares 23 2 3 6 2" xfId="22773" xr:uid="{347DD8B2-D6F3-45C6-9747-77F1AF614626}"/>
    <cellStyle name="Millares 23 2 3 6 2 2" xfId="45667" xr:uid="{DEA3A7A2-F87D-403E-B817-3455D6F5871F}"/>
    <cellStyle name="Millares 23 2 3 6 3" xfId="34226" xr:uid="{098E0D87-E4E6-450C-8A15-94A87CF5353F}"/>
    <cellStyle name="Millares 23 2 3 7" xfId="12395" xr:uid="{62D8A1F7-59E9-4ADC-AAAF-EE12DD7DDDB7}"/>
    <cellStyle name="Millares 23 2 3 7 2" xfId="35289" xr:uid="{F0B88477-EA5D-4EC0-898D-66387A3120BC}"/>
    <cellStyle name="Millares 23 2 3 8" xfId="23848" xr:uid="{D6578BEC-1763-4060-8292-BAA6635FA37A}"/>
    <cellStyle name="Millares 23 2 3 9" xfId="46731" xr:uid="{989E3143-E1C9-4F43-97FC-2BA97FF3BB60}"/>
    <cellStyle name="Millares 23 2 4" xfId="1465" xr:uid="{5F1E01BC-1A76-44EC-84E3-35DD0FA7D2B4}"/>
    <cellStyle name="Millares 23 2 4 2" xfId="2782" xr:uid="{CFAC9920-9FE8-42C2-8FF9-35D6EF890668}"/>
    <cellStyle name="Millares 23 2 4 2 2" xfId="7030" xr:uid="{41A3492E-F441-44A6-BA9A-6FDE22924C68}"/>
    <cellStyle name="Millares 23 2 4 2 2 2" xfId="18482" xr:uid="{65AE055C-150B-4C8B-BD33-DE72D724539D}"/>
    <cellStyle name="Millares 23 2 4 2 2 2 2" xfId="41376" xr:uid="{1D880461-68AA-464C-9CB8-E917AFBD9747}"/>
    <cellStyle name="Millares 23 2 4 2 2 3" xfId="29935" xr:uid="{FBE6C518-4AE4-4EEC-A298-240C27F617EA}"/>
    <cellStyle name="Millares 23 2 4 2 2 4" xfId="52817" xr:uid="{30F8A585-3DDE-432C-8179-A6AE057A2AAD}"/>
    <cellStyle name="Millares 23 2 4 2 3" xfId="14240" xr:uid="{FF77FEFD-0009-4A62-8BC9-17C5D7942C95}"/>
    <cellStyle name="Millares 23 2 4 2 3 2" xfId="37134" xr:uid="{5AFF202D-8B38-41E5-B5E8-CDFF87ADB01E}"/>
    <cellStyle name="Millares 23 2 4 2 4" xfId="25693" xr:uid="{2B786951-5EA6-458F-B335-DDC225C1E5AA}"/>
    <cellStyle name="Millares 23 2 4 2 5" xfId="48576" xr:uid="{3A3103BD-EB9F-4154-9AFF-B69D11150E8F}"/>
    <cellStyle name="Millares 23 2 4 3" xfId="5713" xr:uid="{7C796FCF-533E-461E-BA87-3B33C829A52E}"/>
    <cellStyle name="Millares 23 2 4 3 2" xfId="17165" xr:uid="{838CB0F9-CE28-4E2B-B609-8AB3CC56F820}"/>
    <cellStyle name="Millares 23 2 4 3 2 2" xfId="40059" xr:uid="{288C8C62-13D8-4DAE-A9D2-E6A40F38105E}"/>
    <cellStyle name="Millares 23 2 4 3 3" xfId="28618" xr:uid="{A0937802-4FAA-433A-8126-06E8591BEACA}"/>
    <cellStyle name="Millares 23 2 4 3 4" xfId="51500" xr:uid="{3BB86C8C-C6DA-4C9D-9EBB-F2230E78CE22}"/>
    <cellStyle name="Millares 23 2 4 4" xfId="12923" xr:uid="{DEC9B534-AA4E-4436-AFBF-688CFFF61B07}"/>
    <cellStyle name="Millares 23 2 4 4 2" xfId="35817" xr:uid="{26B23CA3-9503-4592-B167-C72077DFDA26}"/>
    <cellStyle name="Millares 23 2 4 5" xfId="24376" xr:uid="{0F1623F9-846F-462B-8A62-F65046F3C2D7}"/>
    <cellStyle name="Millares 23 2 4 6" xfId="47259" xr:uid="{87456139-2F71-4FF9-8CF0-F3C12FC82D0E}"/>
    <cellStyle name="Millares 23 2 5" xfId="1727" xr:uid="{D7F38E31-3D84-4E05-B47C-50279488E5DD}"/>
    <cellStyle name="Millares 23 2 5 2" xfId="5975" xr:uid="{5EB5225D-25B5-4FA9-ACD3-80D0CB6445A9}"/>
    <cellStyle name="Millares 23 2 5 2 2" xfId="17427" xr:uid="{F4141043-448E-4408-BFDE-8E9C4AE08847}"/>
    <cellStyle name="Millares 23 2 5 2 2 2" xfId="40321" xr:uid="{65BDA7F6-4FFE-4AC8-A406-62ED57ECD490}"/>
    <cellStyle name="Millares 23 2 5 2 3" xfId="28880" xr:uid="{B279F11C-D706-4EE6-AE62-42C597405601}"/>
    <cellStyle name="Millares 23 2 5 2 4" xfId="51762" xr:uid="{0CBB1BA7-0422-4F5E-A92D-C59C5DE0D186}"/>
    <cellStyle name="Millares 23 2 5 3" xfId="13185" xr:uid="{E01B0F61-46F1-439B-9043-4B919C82F512}"/>
    <cellStyle name="Millares 23 2 5 3 2" xfId="36079" xr:uid="{2EAF4826-AE0A-45B3-A79A-C680897492FB}"/>
    <cellStyle name="Millares 23 2 5 4" xfId="24638" xr:uid="{2669FB42-C51C-4596-B147-BA45CF5B3B61}"/>
    <cellStyle name="Millares 23 2 5 5" xfId="47521" xr:uid="{1D23032C-C8BF-464E-8512-33D9233997FE}"/>
    <cellStyle name="Millares 23 2 6" xfId="3050" xr:uid="{C6FA1BB8-49B2-4691-93B3-BBBEA197F7C8}"/>
    <cellStyle name="Millares 23 2 6 2" xfId="7293" xr:uid="{A774D052-A20B-4AE3-9F10-784805D2AA5E}"/>
    <cellStyle name="Millares 23 2 6 2 2" xfId="18745" xr:uid="{DD779CF6-6601-4D4C-94EB-26AA3CF589F8}"/>
    <cellStyle name="Millares 23 2 6 2 2 2" xfId="41639" xr:uid="{8EAEE100-F831-4535-A6D0-C99AA78622BE}"/>
    <cellStyle name="Millares 23 2 6 2 3" xfId="30198" xr:uid="{A0ADB06D-0D3A-4FEA-A5BA-75B7A57CEE44}"/>
    <cellStyle name="Millares 23 2 6 2 4" xfId="53080" xr:uid="{F67C9DC5-D972-454A-AE99-CC33FE4B9999}"/>
    <cellStyle name="Millares 23 2 6 3" xfId="14503" xr:uid="{EC0CBB02-54FC-40F0-A392-16661286E3C5}"/>
    <cellStyle name="Millares 23 2 6 3 2" xfId="37397" xr:uid="{5108E43F-7A88-4D15-9224-192565E8F3BA}"/>
    <cellStyle name="Millares 23 2 6 4" xfId="25956" xr:uid="{290A709E-441E-42DC-9E69-6D23CCAA9DD5}"/>
    <cellStyle name="Millares 23 2 6 5" xfId="48838" xr:uid="{04546B0F-4580-4CF2-B751-465B0E3E983A}"/>
    <cellStyle name="Millares 23 2 7" xfId="3310" xr:uid="{9B93B05D-4708-4D03-912E-C3B27D2B59BD}"/>
    <cellStyle name="Millares 23 2 7 2" xfId="7553" xr:uid="{A2AD4222-EAAD-40CC-A9EC-9904C91ADCA1}"/>
    <cellStyle name="Millares 23 2 7 2 2" xfId="19005" xr:uid="{2C757EE8-9E5A-4B24-87A7-87268A192D4F}"/>
    <cellStyle name="Millares 23 2 7 2 2 2" xfId="41899" xr:uid="{285602D2-97B0-463C-9D97-7C896CFD6395}"/>
    <cellStyle name="Millares 23 2 7 2 3" xfId="30458" xr:uid="{67BC41DF-C8D8-48AA-9711-4C0EC680C8A8}"/>
    <cellStyle name="Millares 23 2 7 2 4" xfId="53340" xr:uid="{5C135C7E-BD64-437B-A71D-DA7EDB1219A0}"/>
    <cellStyle name="Millares 23 2 7 3" xfId="14763" xr:uid="{A1A9DA5E-F2D3-4923-9703-0148EE283704}"/>
    <cellStyle name="Millares 23 2 7 3 2" xfId="37657" xr:uid="{D0CC8D20-23C5-48D0-88EF-B8A8959CBF8F}"/>
    <cellStyle name="Millares 23 2 7 4" xfId="26216" xr:uid="{389ED50E-6EC5-4607-B91E-C843F6C94D73}"/>
    <cellStyle name="Millares 23 2 7 5" xfId="49098" xr:uid="{6EF934B1-1EE4-4E5D-B4EC-FE63A8EEC0FD}"/>
    <cellStyle name="Millares 23 2 8" xfId="3571" xr:uid="{3106E9FA-1CCD-40E7-A5A0-98C3A4610E21}"/>
    <cellStyle name="Millares 23 2 8 2" xfId="7814" xr:uid="{9FE15D47-E682-4C15-BEAF-66695FC98752}"/>
    <cellStyle name="Millares 23 2 8 2 2" xfId="19266" xr:uid="{2F147F15-4C90-476D-92FF-6DC4A9BF7978}"/>
    <cellStyle name="Millares 23 2 8 2 2 2" xfId="42160" xr:uid="{4FD824CB-8F12-490F-8476-BD0940416B70}"/>
    <cellStyle name="Millares 23 2 8 2 3" xfId="30719" xr:uid="{5176D592-59F1-4476-A15B-A499A2786EF0}"/>
    <cellStyle name="Millares 23 2 8 2 4" xfId="53601" xr:uid="{9491E972-2AC4-486B-A921-AFD6A8ADA702}"/>
    <cellStyle name="Millares 23 2 8 3" xfId="15024" xr:uid="{32816A63-F106-4AB9-8EF7-D9C97A40AD80}"/>
    <cellStyle name="Millares 23 2 8 3 2" xfId="37918" xr:uid="{2A20CB66-DEE9-4339-998F-86338CA94713}"/>
    <cellStyle name="Millares 23 2 8 4" xfId="26477" xr:uid="{E66E3D77-904A-49A1-92B4-26449B2C6E3F}"/>
    <cellStyle name="Millares 23 2 8 5" xfId="49359" xr:uid="{673BEE10-590A-4A0F-9F66-D65B0393CA48}"/>
    <cellStyle name="Millares 23 2 9" xfId="4639" xr:uid="{E11BE2F5-5611-4F68-94D6-88A857623962}"/>
    <cellStyle name="Millares 23 2 9 2" xfId="16091" xr:uid="{EE4F13CA-CE68-4AFA-B5E4-05E160E4C6E7}"/>
    <cellStyle name="Millares 23 2 9 2 2" xfId="38985" xr:uid="{CE712548-C336-4898-8B99-65EE401CF0EB}"/>
    <cellStyle name="Millares 23 2 9 3" xfId="27544" xr:uid="{76DE0025-2582-454E-89A9-FD06C9EB34DB}"/>
    <cellStyle name="Millares 23 2 9 4" xfId="50426" xr:uid="{FC0CA108-F862-4564-AB06-A7F449E8F484}"/>
    <cellStyle name="Millares 23 3" xfId="556" xr:uid="{7A313DC2-ADDD-4FAD-BE30-18F48F634C17}"/>
    <cellStyle name="Millares 23 3 10" xfId="46351" xr:uid="{42D8755D-9771-4F4E-A119-33AB862840F3}"/>
    <cellStyle name="Millares 23 3 2" xfId="1084" xr:uid="{FB66E3B2-D366-48B9-83A2-25F719B57982}"/>
    <cellStyle name="Millares 23 3 2 2" xfId="2401" xr:uid="{63BF5159-BD65-4EA2-ABB6-7C2F9DE79C57}"/>
    <cellStyle name="Millares 23 3 2 2 2" xfId="6649" xr:uid="{30FBEC7C-BCFA-49FD-91C8-4DC5AC615F5F}"/>
    <cellStyle name="Millares 23 3 2 2 2 2" xfId="18101" xr:uid="{98E1127E-C754-4103-879E-5C06DA9907EC}"/>
    <cellStyle name="Millares 23 3 2 2 2 2 2" xfId="40995" xr:uid="{C0647443-1609-4CDF-AF88-E6EDC53EAD00}"/>
    <cellStyle name="Millares 23 3 2 2 2 3" xfId="29554" xr:uid="{65C6FCEB-C57F-435F-95F1-495741BA9E04}"/>
    <cellStyle name="Millares 23 3 2 2 2 4" xfId="52436" xr:uid="{2B44718E-07D5-49C7-A268-CC32EC3D1515}"/>
    <cellStyle name="Millares 23 3 2 2 3" xfId="13859" xr:uid="{17C9CF96-F2B0-4BD3-997E-2FC57DDA70F9}"/>
    <cellStyle name="Millares 23 3 2 2 3 2" xfId="36753" xr:uid="{DECFAAAE-5BC7-40AA-8DA5-269FA9695789}"/>
    <cellStyle name="Millares 23 3 2 2 4" xfId="25312" xr:uid="{45A15CBE-3590-476A-AFF2-03AEBE34B739}"/>
    <cellStyle name="Millares 23 3 2 2 5" xfId="48195" xr:uid="{710A32BD-A781-45AE-9B65-09BDAB2079FE}"/>
    <cellStyle name="Millares 23 3 2 3" xfId="4245" xr:uid="{223612A8-8F14-49C9-9492-48313C8640FF}"/>
    <cellStyle name="Millares 23 3 2 3 2" xfId="8488" xr:uid="{2F4EC7A9-9259-4A46-B9A6-8F1898CE3FF1}"/>
    <cellStyle name="Millares 23 3 2 3 2 2" xfId="19940" xr:uid="{2CAC2A49-0E93-406E-A9E2-30508DF5AD80}"/>
    <cellStyle name="Millares 23 3 2 3 2 2 2" xfId="42834" xr:uid="{F75D60D4-F818-4AEF-81C8-56DD31D64456}"/>
    <cellStyle name="Millares 23 3 2 3 2 3" xfId="31393" xr:uid="{7B79C9F6-9E44-4B4C-8F1C-40D3067E0FF9}"/>
    <cellStyle name="Millares 23 3 2 3 2 4" xfId="54275" xr:uid="{4814390C-52CF-483C-B91E-21A4C1C4196A}"/>
    <cellStyle name="Millares 23 3 2 3 3" xfId="15698" xr:uid="{38C63FB4-039B-4949-8C09-7AB97D0D5E63}"/>
    <cellStyle name="Millares 23 3 2 3 3 2" xfId="38592" xr:uid="{9A6A7CF6-F425-4341-8678-840E9155985C}"/>
    <cellStyle name="Millares 23 3 2 3 4" xfId="27151" xr:uid="{DFAA48E9-4DD9-42FB-9B4B-2C952316460E}"/>
    <cellStyle name="Millares 23 3 2 3 5" xfId="50033" xr:uid="{DF0146EE-A18D-4537-AF15-7D6AA9CB4C3E}"/>
    <cellStyle name="Millares 23 3 2 4" xfId="5332" xr:uid="{F41A74AB-70D3-4345-82C5-13E7D6969D5A}"/>
    <cellStyle name="Millares 23 3 2 4 2" xfId="16784" xr:uid="{7BB1C44D-631A-4C6D-92F6-451784121394}"/>
    <cellStyle name="Millares 23 3 2 4 2 2" xfId="39678" xr:uid="{2F5AC4D1-3178-470C-BEAF-E256C8374816}"/>
    <cellStyle name="Millares 23 3 2 4 3" xfId="28237" xr:uid="{895B1673-F4E7-4C45-AC37-2FED0283687E}"/>
    <cellStyle name="Millares 23 3 2 4 4" xfId="51119" xr:uid="{39E5E4BD-5124-4790-84CF-D049500DB7F0}"/>
    <cellStyle name="Millares 23 3 2 5" xfId="10393" xr:uid="{180AA8E3-BF88-4E2A-95D3-FD5E3AD96198}"/>
    <cellStyle name="Millares 23 3 2 5 2" xfId="21836" xr:uid="{D82202A5-4A26-4E62-B6FF-2610CB0854D2}"/>
    <cellStyle name="Millares 23 3 2 5 2 2" xfId="44730" xr:uid="{F24F1342-0C52-4AC3-B334-72EDE910FBD2}"/>
    <cellStyle name="Millares 23 3 2 5 3" xfId="33289" xr:uid="{AAA428DE-33D1-4DAE-A62C-49B7F71AC2BE}"/>
    <cellStyle name="Millares 23 3 2 6" xfId="11477" xr:uid="{412F090D-BA8E-4C41-A96E-7FC0E779E823}"/>
    <cellStyle name="Millares 23 3 2 6 2" xfId="22920" xr:uid="{37A65CD3-4F2D-4512-BEAF-F132F2BABE47}"/>
    <cellStyle name="Millares 23 3 2 6 2 2" xfId="45814" xr:uid="{A7F31454-8905-4354-8688-A9FE60FB6E20}"/>
    <cellStyle name="Millares 23 3 2 6 3" xfId="34373" xr:uid="{180498B8-ED80-41DA-90F9-4E76F16956AA}"/>
    <cellStyle name="Millares 23 3 2 7" xfId="12542" xr:uid="{752176D4-450D-401C-A460-EA87A6931BE1}"/>
    <cellStyle name="Millares 23 3 2 7 2" xfId="35436" xr:uid="{8AC22451-9040-473F-84BF-2CD0B8272D3D}"/>
    <cellStyle name="Millares 23 3 2 8" xfId="23995" xr:uid="{72C12457-4BDA-444E-9E5E-D84C91CECD87}"/>
    <cellStyle name="Millares 23 3 2 9" xfId="46878" xr:uid="{CF862B62-E9BD-4B16-9A40-A36A5922C524}"/>
    <cellStyle name="Millares 23 3 3" xfId="1874" xr:uid="{F6641826-54F8-424D-9FFA-EEA2595F3C0E}"/>
    <cellStyle name="Millares 23 3 3 2" xfId="6122" xr:uid="{329C2817-D5DD-48BE-81EC-6F3B482998BE}"/>
    <cellStyle name="Millares 23 3 3 2 2" xfId="17574" xr:uid="{1E13AD8E-C95B-473E-A4E5-DFAB04F2DE9B}"/>
    <cellStyle name="Millares 23 3 3 2 2 2" xfId="40468" xr:uid="{750E5A32-0FEB-4973-B237-C15DEA2A4960}"/>
    <cellStyle name="Millares 23 3 3 2 3" xfId="29027" xr:uid="{04153CE3-29F3-4D8B-AA48-615E4D96BA03}"/>
    <cellStyle name="Millares 23 3 3 2 4" xfId="51909" xr:uid="{E271CC97-217B-4E46-85F2-43B0DFB57C36}"/>
    <cellStyle name="Millares 23 3 3 3" xfId="13332" xr:uid="{8BB2BD86-4C8A-4859-85B2-E1171742D19A}"/>
    <cellStyle name="Millares 23 3 3 3 2" xfId="36226" xr:uid="{4BBEF89A-8D2D-41A1-8F28-28E5F6B894E4}"/>
    <cellStyle name="Millares 23 3 3 4" xfId="24785" xr:uid="{9DAE76E0-FF20-4F10-A06E-FCA2DEE2C063}"/>
    <cellStyle name="Millares 23 3 3 5" xfId="47668" xr:uid="{B7D21EF5-8E47-41BB-98EC-50A31E4964FF}"/>
    <cellStyle name="Millares 23 3 4" xfId="3718" xr:uid="{FE383031-9F7B-473F-AEC8-C4C6475FF8A8}"/>
    <cellStyle name="Millares 23 3 4 2" xfId="7961" xr:uid="{CC0FD280-6243-42BC-ADEC-874D9441F026}"/>
    <cellStyle name="Millares 23 3 4 2 2" xfId="19413" xr:uid="{FDF3C6EC-34D2-4E12-A09F-27CCDF3DB025}"/>
    <cellStyle name="Millares 23 3 4 2 2 2" xfId="42307" xr:uid="{49A271EE-D970-4092-9CD2-E502E32023BA}"/>
    <cellStyle name="Millares 23 3 4 2 3" xfId="30866" xr:uid="{ECA8300D-9A03-4933-AC1A-D4DCB6111FC8}"/>
    <cellStyle name="Millares 23 3 4 2 4" xfId="53748" xr:uid="{77F3F266-48E9-4170-A115-AFD392653A48}"/>
    <cellStyle name="Millares 23 3 4 3" xfId="15171" xr:uid="{E7DFF43A-A6DF-4F52-BA04-3C9A5118D733}"/>
    <cellStyle name="Millares 23 3 4 3 2" xfId="38065" xr:uid="{FEE4268C-6B91-420A-B261-DCE0089C55D6}"/>
    <cellStyle name="Millares 23 3 4 4" xfId="26624" xr:uid="{B81B4A3D-5597-4CE7-92FB-132D2DE253A9}"/>
    <cellStyle name="Millares 23 3 4 5" xfId="49506" xr:uid="{32E16ECA-1B50-47FB-B299-B4108A68E4FD}"/>
    <cellStyle name="Millares 23 3 5" xfId="4805" xr:uid="{8D83AE2A-7908-4435-A24D-1633B3C16620}"/>
    <cellStyle name="Millares 23 3 5 2" xfId="16257" xr:uid="{C287DD3E-0E0F-4DC7-8ED9-A755D83416AC}"/>
    <cellStyle name="Millares 23 3 5 2 2" xfId="39151" xr:uid="{71746A7C-1B64-4717-BDFF-2E91747BADD8}"/>
    <cellStyle name="Millares 23 3 5 3" xfId="27710" xr:uid="{82EA8632-875F-4A6A-B14F-7B39327D75BA}"/>
    <cellStyle name="Millares 23 3 5 4" xfId="50592" xr:uid="{2C758534-B345-4515-9999-389591130DFF}"/>
    <cellStyle name="Millares 23 3 6" xfId="9866" xr:uid="{6D7B3804-9351-45DC-BF9F-61B718F9948F}"/>
    <cellStyle name="Millares 23 3 6 2" xfId="21309" xr:uid="{18BF1D6A-33FC-4853-B50A-BA70162A51E4}"/>
    <cellStyle name="Millares 23 3 6 2 2" xfId="44203" xr:uid="{CE2B69DD-EDF1-47BE-B6F5-1B72FBD047D6}"/>
    <cellStyle name="Millares 23 3 6 3" xfId="32762" xr:uid="{87306739-C56D-4738-96D3-54A1F9A00945}"/>
    <cellStyle name="Millares 23 3 7" xfId="10950" xr:uid="{08999DCC-DBFB-477E-8426-9D432BAC8DD8}"/>
    <cellStyle name="Millares 23 3 7 2" xfId="22393" xr:uid="{89940B62-137D-4B1C-805F-981CB5A4B0A5}"/>
    <cellStyle name="Millares 23 3 7 2 2" xfId="45287" xr:uid="{7FD2F492-AB07-442A-80B6-94841647E368}"/>
    <cellStyle name="Millares 23 3 7 3" xfId="33846" xr:uid="{9771E311-0DED-4EBE-A6D1-4CB648C6715F}"/>
    <cellStyle name="Millares 23 3 8" xfId="12015" xr:uid="{84CA4079-E715-4EEF-81FE-3EED950ABA57}"/>
    <cellStyle name="Millares 23 3 8 2" xfId="34909" xr:uid="{C006F064-0266-47AD-A1C3-1D6B3161D1C5}"/>
    <cellStyle name="Millares 23 3 9" xfId="23468" xr:uid="{935EAE60-FBE0-487A-A561-D1C658FBB4B9}"/>
    <cellStyle name="Millares 23 4" xfId="821" xr:uid="{FB18B9E6-565B-4538-B994-AC657D1C7039}"/>
    <cellStyle name="Millares 23 4 2" xfId="2138" xr:uid="{037A06A0-23E2-44C2-B75C-953814952BE9}"/>
    <cellStyle name="Millares 23 4 2 2" xfId="6386" xr:uid="{51D7D357-8572-48F6-A1D0-9719E9378C0E}"/>
    <cellStyle name="Millares 23 4 2 2 2" xfId="17838" xr:uid="{FD26815E-A8B0-41B6-9F65-B81FE1B8C567}"/>
    <cellStyle name="Millares 23 4 2 2 2 2" xfId="40732" xr:uid="{DF24F3CE-B45B-4785-A0D2-6B6434B191D9}"/>
    <cellStyle name="Millares 23 4 2 2 3" xfId="29291" xr:uid="{7C20F7B0-967C-4B30-B9E0-056194F745A6}"/>
    <cellStyle name="Millares 23 4 2 2 4" xfId="52173" xr:uid="{14813AD5-A033-4D54-8F62-17EABA6B8BB5}"/>
    <cellStyle name="Millares 23 4 2 3" xfId="13596" xr:uid="{F97267B9-66AD-4CD2-AC36-2B3C9E68F345}"/>
    <cellStyle name="Millares 23 4 2 3 2" xfId="36490" xr:uid="{0066E1B1-F64D-41D0-95E8-DB60D525C3CA}"/>
    <cellStyle name="Millares 23 4 2 4" xfId="25049" xr:uid="{0AB2E8F8-4563-4D84-A4F2-470CEA2B08CA}"/>
    <cellStyle name="Millares 23 4 2 5" xfId="47932" xr:uid="{4A7801EA-BE75-480C-A02F-0DA6A5E0AF77}"/>
    <cellStyle name="Millares 23 4 3" xfId="3982" xr:uid="{052A238F-53D6-4FCE-8DF9-90E5C9FB2D2C}"/>
    <cellStyle name="Millares 23 4 3 2" xfId="8225" xr:uid="{35F9EBD0-5B3B-4D5E-AEA3-40F0F7E63802}"/>
    <cellStyle name="Millares 23 4 3 2 2" xfId="19677" xr:uid="{92D17FED-EF66-4A21-AD71-5EABEA2C885F}"/>
    <cellStyle name="Millares 23 4 3 2 2 2" xfId="42571" xr:uid="{2FE1A4DE-91E0-4AF1-9A98-C85340873606}"/>
    <cellStyle name="Millares 23 4 3 2 3" xfId="31130" xr:uid="{B591BF12-247F-4F0A-821A-168092390AFC}"/>
    <cellStyle name="Millares 23 4 3 2 4" xfId="54012" xr:uid="{AECF6BCA-9350-4955-A309-3FD0E0A57C3E}"/>
    <cellStyle name="Millares 23 4 3 3" xfId="15435" xr:uid="{CFC3F048-2BB3-413F-96EA-C4B0464E2BE3}"/>
    <cellStyle name="Millares 23 4 3 3 2" xfId="38329" xr:uid="{629B7ACA-788B-44AA-9D72-5A2DAEF3F241}"/>
    <cellStyle name="Millares 23 4 3 4" xfId="26888" xr:uid="{B4CA0EEE-1E63-4197-A49E-1C6AC73480C7}"/>
    <cellStyle name="Millares 23 4 3 5" xfId="49770" xr:uid="{E98B8223-CCF5-4D6B-B7F8-88144CA57AE8}"/>
    <cellStyle name="Millares 23 4 4" xfId="5069" xr:uid="{49663D47-570A-41BE-B67F-83F4EA791A8A}"/>
    <cellStyle name="Millares 23 4 4 2" xfId="16521" xr:uid="{0D52EEF2-956E-4984-8CB7-0460B1FD6ABD}"/>
    <cellStyle name="Millares 23 4 4 2 2" xfId="39415" xr:uid="{9ADE2418-EBB0-4460-B369-5A8A47B56FAB}"/>
    <cellStyle name="Millares 23 4 4 3" xfId="27974" xr:uid="{2E07D57B-FC94-4252-B6E6-5680CFFE2D12}"/>
    <cellStyle name="Millares 23 4 4 4" xfId="50856" xr:uid="{04AEB6CD-CE9E-4F15-BE43-EC2A92C1ACF7}"/>
    <cellStyle name="Millares 23 4 5" xfId="10130" xr:uid="{C199EF25-1E72-4D6C-BD5D-B2D777B3321D}"/>
    <cellStyle name="Millares 23 4 5 2" xfId="21573" xr:uid="{CEBE9143-D149-4FC4-A4D1-297B38F1DCDF}"/>
    <cellStyle name="Millares 23 4 5 2 2" xfId="44467" xr:uid="{D4A7D68A-111C-4B2D-81CA-08E5CED6E6BE}"/>
    <cellStyle name="Millares 23 4 5 3" xfId="33026" xr:uid="{1B1CE5A8-E02B-4F8B-896B-0CD757A0D7B5}"/>
    <cellStyle name="Millares 23 4 6" xfId="11214" xr:uid="{68722B65-8EB3-4646-A09E-8B04B1506827}"/>
    <cellStyle name="Millares 23 4 6 2" xfId="22657" xr:uid="{90AC2164-D854-45FD-89C9-8E9607CF8A0A}"/>
    <cellStyle name="Millares 23 4 6 2 2" xfId="45551" xr:uid="{92BD4CA4-4EF2-4962-9760-FF267C97F5D0}"/>
    <cellStyle name="Millares 23 4 6 3" xfId="34110" xr:uid="{21F44399-3428-4FA9-8495-0562749E7CD9}"/>
    <cellStyle name="Millares 23 4 7" xfId="12279" xr:uid="{DA82E7F2-AC81-4409-A333-F6F60BA2D8A6}"/>
    <cellStyle name="Millares 23 4 7 2" xfId="35173" xr:uid="{F67DB052-1035-4A95-A5ED-5CD2DBF4517F}"/>
    <cellStyle name="Millares 23 4 8" xfId="23732" xr:uid="{364E686A-8C26-4C5F-82AF-A7A5112E0AEF}"/>
    <cellStyle name="Millares 23 4 9" xfId="46615" xr:uid="{C742516C-FFFD-48E8-9792-87EB5F1CA9D3}"/>
    <cellStyle name="Millares 23 5" xfId="1349" xr:uid="{789A2A24-2195-4071-8587-B5F0A04D3173}"/>
    <cellStyle name="Millares 23 5 2" xfId="2666" xr:uid="{481A93DE-BFD0-4281-A0F0-D003D44460C0}"/>
    <cellStyle name="Millares 23 5 2 2" xfId="6914" xr:uid="{987BC443-74FA-4E34-AC04-09460F18F2D2}"/>
    <cellStyle name="Millares 23 5 2 2 2" xfId="18366" xr:uid="{7C5A6D69-98B2-4B74-9078-800CBF247217}"/>
    <cellStyle name="Millares 23 5 2 2 2 2" xfId="41260" xr:uid="{B731E9A4-5548-4FCC-A0F3-5FA2B1EDE9C5}"/>
    <cellStyle name="Millares 23 5 2 2 3" xfId="29819" xr:uid="{0566AD47-7B2A-4B2E-BFE3-1897C385FE86}"/>
    <cellStyle name="Millares 23 5 2 2 4" xfId="52701" xr:uid="{E33125F8-0036-47B6-8238-D438030E557B}"/>
    <cellStyle name="Millares 23 5 2 3" xfId="14124" xr:uid="{A7CA2A64-CEA3-46B3-A09C-0F70A2297AC9}"/>
    <cellStyle name="Millares 23 5 2 3 2" xfId="37018" xr:uid="{7B3F326E-7B4B-402B-8D12-0B536475F281}"/>
    <cellStyle name="Millares 23 5 2 4" xfId="25577" xr:uid="{092F082A-58D6-44F3-9BB5-A0EAB8345086}"/>
    <cellStyle name="Millares 23 5 2 5" xfId="48460" xr:uid="{0243255F-7A4A-4015-AEE3-0E768DC39FCA}"/>
    <cellStyle name="Millares 23 5 3" xfId="5597" xr:uid="{3C10157D-84C1-4C32-8705-B62A74A07AD6}"/>
    <cellStyle name="Millares 23 5 3 2" xfId="17049" xr:uid="{80329774-E050-4CA4-9FC5-DC63ACEBA89A}"/>
    <cellStyle name="Millares 23 5 3 2 2" xfId="39943" xr:uid="{DE900F34-8613-4BC2-B24C-6C7E7943A625}"/>
    <cellStyle name="Millares 23 5 3 3" xfId="28502" xr:uid="{32258BA1-FB36-4636-B9A6-36886DD65FF7}"/>
    <cellStyle name="Millares 23 5 3 4" xfId="51384" xr:uid="{6129D392-C641-4F1E-AAE5-E5D4E1F45F67}"/>
    <cellStyle name="Millares 23 5 4" xfId="12807" xr:uid="{CDA1765F-60AC-4C22-ADE2-D28BDEB6BC6B}"/>
    <cellStyle name="Millares 23 5 4 2" xfId="35701" xr:uid="{1927BB99-2F97-48DD-87EF-C677E71436D2}"/>
    <cellStyle name="Millares 23 5 5" xfId="24260" xr:uid="{485635CA-9222-4410-AD56-5C901485D011}"/>
    <cellStyle name="Millares 23 5 6" xfId="47143" xr:uid="{5876CE6B-B7AC-4A7A-9B13-041C0639A1FD}"/>
    <cellStyle name="Millares 23 6" xfId="1611" xr:uid="{33B1D204-279F-4854-A66F-A732BEC5AB27}"/>
    <cellStyle name="Millares 23 6 2" xfId="5859" xr:uid="{3442963F-616C-4A56-9702-C3D304A3A5F8}"/>
    <cellStyle name="Millares 23 6 2 2" xfId="17311" xr:uid="{28EEA295-9A7C-4E11-AEBF-05E4BAF2980C}"/>
    <cellStyle name="Millares 23 6 2 2 2" xfId="40205" xr:uid="{B948042A-B407-4287-996E-C97FDDF48EA7}"/>
    <cellStyle name="Millares 23 6 2 3" xfId="28764" xr:uid="{0932EF19-2CEF-4C7E-9FF6-2AB682E50222}"/>
    <cellStyle name="Millares 23 6 2 4" xfId="51646" xr:uid="{06D9393B-1841-4332-A7B3-7BCF9A10FBB2}"/>
    <cellStyle name="Millares 23 6 3" xfId="13069" xr:uid="{B0C0619E-7D44-47E3-AFAD-3E03A7E97DAB}"/>
    <cellStyle name="Millares 23 6 3 2" xfId="35963" xr:uid="{10090B01-0970-4D69-A1F3-6BA43C4A2298}"/>
    <cellStyle name="Millares 23 6 4" xfId="24522" xr:uid="{12841859-C1C8-475D-908B-1EE6AA7DEA7B}"/>
    <cellStyle name="Millares 23 6 5" xfId="47405" xr:uid="{9294F4CC-2526-4D3A-9740-A565E59B1802}"/>
    <cellStyle name="Millares 23 7" xfId="2934" xr:uid="{58E848F8-7C76-4A11-988F-0BF977EBDF97}"/>
    <cellStyle name="Millares 23 7 2" xfId="7177" xr:uid="{BD5940D7-32C4-443C-A5AC-BA9773F82BB0}"/>
    <cellStyle name="Millares 23 7 2 2" xfId="18629" xr:uid="{D126B431-C284-43FD-AEB5-6926CD70684E}"/>
    <cellStyle name="Millares 23 7 2 2 2" xfId="41523" xr:uid="{519203CD-3F51-4DB2-BA9A-0569D32D3AB5}"/>
    <cellStyle name="Millares 23 7 2 3" xfId="30082" xr:uid="{B21D475C-9935-456A-8FE4-6D793F5EC116}"/>
    <cellStyle name="Millares 23 7 2 4" xfId="52964" xr:uid="{5D49ADB4-5449-4115-B7D5-220EC53D7395}"/>
    <cellStyle name="Millares 23 7 3" xfId="14387" xr:uid="{407DF3E0-704A-490D-8EBC-23C4EA32025F}"/>
    <cellStyle name="Millares 23 7 3 2" xfId="37281" xr:uid="{E26AD46F-6C19-4704-9378-9FE1D2EF4638}"/>
    <cellStyle name="Millares 23 7 4" xfId="25840" xr:uid="{FABE608C-D0E6-4748-8460-A036AB9D4312}"/>
    <cellStyle name="Millares 23 7 5" xfId="48722" xr:uid="{D5E30FEA-5AFD-42D0-A775-1AC18BFA11BA}"/>
    <cellStyle name="Millares 23 8" xfId="3194" xr:uid="{B51ED619-7871-467C-92CD-8A94CB76594B}"/>
    <cellStyle name="Millares 23 8 2" xfId="7437" xr:uid="{81EE2655-86A0-42E5-96B8-F8347DB3053A}"/>
    <cellStyle name="Millares 23 8 2 2" xfId="18889" xr:uid="{100C6031-33C1-4117-B4FF-6154AE8A3C33}"/>
    <cellStyle name="Millares 23 8 2 2 2" xfId="41783" xr:uid="{E51B188F-9FBD-4DB5-9005-B68C41AC7C2F}"/>
    <cellStyle name="Millares 23 8 2 3" xfId="30342" xr:uid="{4842E100-DCC4-4496-9E3B-F3D05E2AF3D6}"/>
    <cellStyle name="Millares 23 8 2 4" xfId="53224" xr:uid="{A4D9C165-413C-44A6-87B2-BF3240095C87}"/>
    <cellStyle name="Millares 23 8 3" xfId="14647" xr:uid="{8BB14589-AABE-4F3D-B016-C6C9451A6400}"/>
    <cellStyle name="Millares 23 8 3 2" xfId="37541" xr:uid="{7383978D-717C-42BD-A859-DFD9F207DBB7}"/>
    <cellStyle name="Millares 23 8 4" xfId="26100" xr:uid="{D9569AEC-7E8A-43CF-94C1-C41EF6983ADD}"/>
    <cellStyle name="Millares 23 8 5" xfId="48982" xr:uid="{A186E1E1-0CC4-4C1F-BC3C-8EC3CE5138B9}"/>
    <cellStyle name="Millares 23 9" xfId="3455" xr:uid="{138EACFE-57F8-4A54-9824-8AEA8ED27EF4}"/>
    <cellStyle name="Millares 23 9 2" xfId="7698" xr:uid="{1D024B29-B107-4872-A0A4-524855B98762}"/>
    <cellStyle name="Millares 23 9 2 2" xfId="19150" xr:uid="{6EFD462F-15E7-4C03-92A1-0694E8155ADC}"/>
    <cellStyle name="Millares 23 9 2 2 2" xfId="42044" xr:uid="{6C240C1F-93CC-45EE-A8D7-324BEF529208}"/>
    <cellStyle name="Millares 23 9 2 3" xfId="30603" xr:uid="{7F285098-4FB3-459B-A4E4-0831E2757D0C}"/>
    <cellStyle name="Millares 23 9 2 4" xfId="53485" xr:uid="{BA351402-BF56-4A44-A9FB-2E9685346C22}"/>
    <cellStyle name="Millares 23 9 3" xfId="14908" xr:uid="{D689A770-6FAE-48D9-8E0E-7C5D4AD6FB02}"/>
    <cellStyle name="Millares 23 9 3 2" xfId="37802" xr:uid="{5026D92D-C55C-4BEC-A486-BE8BA969E02C}"/>
    <cellStyle name="Millares 23 9 4" xfId="26361" xr:uid="{3A49DD28-F85B-4E29-B7D3-3793F3581F2B}"/>
    <cellStyle name="Millares 23 9 5" xfId="49243" xr:uid="{67299E70-3AF6-41C0-B568-25961F232A1B}"/>
    <cellStyle name="Millares 24" xfId="289" xr:uid="{FCEF6D6E-901B-4BAE-BFD7-7278D5EE068B}"/>
    <cellStyle name="Millares 24 10" xfId="4523" xr:uid="{F029E214-22B8-4786-BF79-C76843CFC866}"/>
    <cellStyle name="Millares 24 10 2" xfId="15975" xr:uid="{AF7C5412-A927-4F72-9178-BE60688E4DA6}"/>
    <cellStyle name="Millares 24 10 2 2" xfId="38869" xr:uid="{7C1A230B-9764-4A16-ABCF-87B4E6077E15}"/>
    <cellStyle name="Millares 24 10 3" xfId="27428" xr:uid="{3DC65FFB-8B74-4622-B5F7-060D7C16A47D}"/>
    <cellStyle name="Millares 24 10 4" xfId="50310" xr:uid="{BD49D2BC-8AFC-4EF6-8C7E-76F1D1496A7E}"/>
    <cellStyle name="Millares 24 11" xfId="8803" xr:uid="{07CBCA81-7D1D-44A2-AB50-57B428493911}"/>
    <cellStyle name="Millares 24 11 2" xfId="20247" xr:uid="{F0DEB952-B258-48D4-9B79-7840106DBC3A}"/>
    <cellStyle name="Millares 24 11 2 2" xfId="43141" xr:uid="{3E214D22-6667-4CBB-B491-E865DBE8E1AD}"/>
    <cellStyle name="Millares 24 11 3" xfId="31700" xr:uid="{EF75C61A-7539-4F6B-94AC-0E1EC1451580}"/>
    <cellStyle name="Millares 24 11 4" xfId="54582" xr:uid="{015BE4A4-95F1-477A-B299-251AF0F9D362}"/>
    <cellStyle name="Millares 24 12" xfId="9065" xr:uid="{DA9F35A0-E42E-4F5F-A4B6-0C940A297B25}"/>
    <cellStyle name="Millares 24 12 2" xfId="20509" xr:uid="{D6FE18A6-280C-4165-91AC-81409783E90E}"/>
    <cellStyle name="Millares 24 12 2 2" xfId="43403" xr:uid="{D6CD2BFF-5285-4363-8EDB-225FDAF4F5E1}"/>
    <cellStyle name="Millares 24 12 3" xfId="31962" xr:uid="{CCBFB926-67DB-47C1-8E35-DFC343CD6F0C}"/>
    <cellStyle name="Millares 24 12 4" xfId="54844" xr:uid="{0D8146D0-CA67-4ADD-B835-1B312C099E23}"/>
    <cellStyle name="Millares 24 13" xfId="9332" xr:uid="{644DA67F-9BB6-4276-88BA-05D78BC2FC9C}"/>
    <cellStyle name="Millares 24 13 2" xfId="20776" xr:uid="{DAD9D0E0-8012-47D5-BEE4-1A2AE6D0A4E7}"/>
    <cellStyle name="Millares 24 13 2 2" xfId="43670" xr:uid="{42800A9B-9CBA-4F55-843F-377115B2975E}"/>
    <cellStyle name="Millares 24 13 3" xfId="32229" xr:uid="{E0BE0F1D-A713-46B3-8E75-8AA3940AD97C}"/>
    <cellStyle name="Millares 24 13 4" xfId="55111" xr:uid="{6817B93B-6FA6-4998-A6F6-FFCFE26BAAEE}"/>
    <cellStyle name="Millares 24 14" xfId="9604" xr:uid="{BDCB1592-E401-489A-AE6D-AB9D4487FF54}"/>
    <cellStyle name="Millares 24 14 2" xfId="21047" xr:uid="{958B4CDA-BEAA-4474-9B32-163980AEA849}"/>
    <cellStyle name="Millares 24 14 2 2" xfId="43941" xr:uid="{EAE91479-B259-48A8-B36E-BCBF89989B4E}"/>
    <cellStyle name="Millares 24 14 3" xfId="32500" xr:uid="{E8EFC6C3-E1F5-4353-845A-6DF10FC663F2}"/>
    <cellStyle name="Millares 24 15" xfId="10688" xr:uid="{DE77C18A-F6D6-4D2F-9DDB-4D71D3B6B013}"/>
    <cellStyle name="Millares 24 15 2" xfId="22131" xr:uid="{A3CBBA1D-90E4-43AE-8400-DD2F14C3FCA5}"/>
    <cellStyle name="Millares 24 15 2 2" xfId="45025" xr:uid="{E71D6F73-C880-48E1-8B6D-879C4BDDB0DC}"/>
    <cellStyle name="Millares 24 15 3" xfId="33584" xr:uid="{1AAE5203-779E-4FDF-8BDC-FB0C72B223EC}"/>
    <cellStyle name="Millares 24 16" xfId="11753" xr:uid="{0E1FFFF3-857E-4D75-839E-A5ED0E32C37B}"/>
    <cellStyle name="Millares 24 16 2" xfId="34647" xr:uid="{8B58B186-FF0B-4ED2-BDFC-FC47E275A7E6}"/>
    <cellStyle name="Millares 24 17" xfId="23206" xr:uid="{289B1D80-F9FE-420C-8A29-178780A87355}"/>
    <cellStyle name="Millares 24 18" xfId="46089" xr:uid="{A2A6065B-B07E-4ABE-BB0D-FC619F110E59}"/>
    <cellStyle name="Millares 24 2" xfId="410" xr:uid="{7CD6A13F-A02E-417E-A891-8EBA7396DD63}"/>
    <cellStyle name="Millares 24 2 10" xfId="8919" xr:uid="{9FA27CF5-7EE6-4CF4-84C3-6D2E64CD34E5}"/>
    <cellStyle name="Millares 24 2 10 2" xfId="20363" xr:uid="{ADBA14F0-9CB7-4385-8CE3-791C33E128D4}"/>
    <cellStyle name="Millares 24 2 10 2 2" xfId="43257" xr:uid="{D46B527D-1C46-4C87-9DFB-62C5B3153CD4}"/>
    <cellStyle name="Millares 24 2 10 3" xfId="31816" xr:uid="{86061DF5-425C-41D6-AA56-2ADACC87004D}"/>
    <cellStyle name="Millares 24 2 10 4" xfId="54698" xr:uid="{3145C226-0D25-4D10-8361-63878DB60F23}"/>
    <cellStyle name="Millares 24 2 11" xfId="9181" xr:uid="{41DC0AAE-649B-4C17-80B7-DDB0A2CD06BD}"/>
    <cellStyle name="Millares 24 2 11 2" xfId="20625" xr:uid="{51C0736C-6D37-4C44-81AA-FAD2161FED17}"/>
    <cellStyle name="Millares 24 2 11 2 2" xfId="43519" xr:uid="{9728B35B-A3CF-4EE4-BF99-3DF84435B519}"/>
    <cellStyle name="Millares 24 2 11 3" xfId="32078" xr:uid="{74C0C2A7-F557-4CFB-A20A-76FE1992EA84}"/>
    <cellStyle name="Millares 24 2 11 4" xfId="54960" xr:uid="{EC58FEF6-6121-481C-BB3B-EAF6DEF5A700}"/>
    <cellStyle name="Millares 24 2 12" xfId="9448" xr:uid="{4924A94D-AB85-4784-8371-6BAEBC45C222}"/>
    <cellStyle name="Millares 24 2 12 2" xfId="20892" xr:uid="{F275B132-DAA9-4E07-B5CD-B3F3F6A9E57B}"/>
    <cellStyle name="Millares 24 2 12 2 2" xfId="43786" xr:uid="{5A0089A5-03BA-4E1A-9316-AE0FB48F696C}"/>
    <cellStyle name="Millares 24 2 12 3" xfId="32345" xr:uid="{D942D9C2-8871-4A26-A20C-13E55C7B61F8}"/>
    <cellStyle name="Millares 24 2 12 4" xfId="55227" xr:uid="{48FB8330-BA2B-4795-A354-8346289E3377}"/>
    <cellStyle name="Millares 24 2 13" xfId="9720" xr:uid="{1980D823-7D98-4B35-8D9C-24A437CBCE68}"/>
    <cellStyle name="Millares 24 2 13 2" xfId="21163" xr:uid="{43393512-8E31-4C0A-9232-E593BA8FE627}"/>
    <cellStyle name="Millares 24 2 13 2 2" xfId="44057" xr:uid="{1EE692BF-3D85-444E-B362-B1AE7DCA63A4}"/>
    <cellStyle name="Millares 24 2 13 3" xfId="32616" xr:uid="{B6226029-A22C-4F52-A235-FED4D8D60797}"/>
    <cellStyle name="Millares 24 2 14" xfId="10804" xr:uid="{A83A6DCD-A111-44C7-8E86-9A82DB5657AF}"/>
    <cellStyle name="Millares 24 2 14 2" xfId="22247" xr:uid="{39427A71-F533-4C08-BA5F-7AE55E0139D6}"/>
    <cellStyle name="Millares 24 2 14 2 2" xfId="45141" xr:uid="{EFE5410B-59B1-422B-BEA7-30780BFD892F}"/>
    <cellStyle name="Millares 24 2 14 3" xfId="33700" xr:uid="{ECBE4245-4043-4E78-9420-9015E2F1E807}"/>
    <cellStyle name="Millares 24 2 15" xfId="11869" xr:uid="{086D2DE0-F81F-4553-BC10-39662840720D}"/>
    <cellStyle name="Millares 24 2 15 2" xfId="34763" xr:uid="{5AFE401C-0AD6-43DF-A10B-09D0E53E5678}"/>
    <cellStyle name="Millares 24 2 16" xfId="23322" xr:uid="{F5A30E7F-14F0-45D8-9F30-CE865A0B58CB}"/>
    <cellStyle name="Millares 24 2 17" xfId="46205" xr:uid="{83A657AB-BC3F-4560-93A8-DFBA69D5B4C4}"/>
    <cellStyle name="Millares 24 2 2" xfId="673" xr:uid="{7895B37C-0E9A-4DBF-8586-F8E10719F7C0}"/>
    <cellStyle name="Millares 24 2 2 10" xfId="46468" xr:uid="{07ADDDCC-2DDD-42E7-8298-F68FA5C834FC}"/>
    <cellStyle name="Millares 24 2 2 2" xfId="1201" xr:uid="{A70FB71F-7097-4240-81F0-A3B9D39817A4}"/>
    <cellStyle name="Millares 24 2 2 2 2" xfId="2518" xr:uid="{8CE18191-F0B6-46DC-9DAC-F7A5C05F2FCA}"/>
    <cellStyle name="Millares 24 2 2 2 2 2" xfId="6766" xr:uid="{D3E5F211-6602-4A20-9D3C-2AA53CAD3685}"/>
    <cellStyle name="Millares 24 2 2 2 2 2 2" xfId="18218" xr:uid="{996E8483-FB8F-4691-ADBC-0F8F1B8F63C6}"/>
    <cellStyle name="Millares 24 2 2 2 2 2 2 2" xfId="41112" xr:uid="{38738A62-3442-4D39-B629-C845FD05A73A}"/>
    <cellStyle name="Millares 24 2 2 2 2 2 3" xfId="29671" xr:uid="{6FDE7FF7-3FD8-42C4-85C3-47CF3191B33A}"/>
    <cellStyle name="Millares 24 2 2 2 2 2 4" xfId="52553" xr:uid="{7C42A156-19F9-4FD0-B4BE-84B0A198332E}"/>
    <cellStyle name="Millares 24 2 2 2 2 3" xfId="13976" xr:uid="{1650D29E-39DF-4E9C-9C3C-9701950C9DD6}"/>
    <cellStyle name="Millares 24 2 2 2 2 3 2" xfId="36870" xr:uid="{85834E11-F608-4352-8E62-5B0FE525BC43}"/>
    <cellStyle name="Millares 24 2 2 2 2 4" xfId="25429" xr:uid="{FB5DCDE9-46A2-48B2-9AF8-6F4DB3DBB36D}"/>
    <cellStyle name="Millares 24 2 2 2 2 5" xfId="48312" xr:uid="{52A8C3F4-2861-4AF2-A645-1F17005DF7B8}"/>
    <cellStyle name="Millares 24 2 2 2 3" xfId="4362" xr:uid="{C3FA16CD-D77C-45D2-8718-905581F92AA2}"/>
    <cellStyle name="Millares 24 2 2 2 3 2" xfId="8605" xr:uid="{8F373283-9E63-42B1-9BDB-66C41CE06816}"/>
    <cellStyle name="Millares 24 2 2 2 3 2 2" xfId="20057" xr:uid="{BABFD346-DF3A-417E-B18F-FC0CCEFE26A0}"/>
    <cellStyle name="Millares 24 2 2 2 3 2 2 2" xfId="42951" xr:uid="{93E6970D-5986-4D34-80A3-91E6321B10F2}"/>
    <cellStyle name="Millares 24 2 2 2 3 2 3" xfId="31510" xr:uid="{4D76C737-5E24-486A-A41D-DB2E065DD8E1}"/>
    <cellStyle name="Millares 24 2 2 2 3 2 4" xfId="54392" xr:uid="{4DB392F7-3AD4-4D3B-8257-1600A3D66F82}"/>
    <cellStyle name="Millares 24 2 2 2 3 3" xfId="15815" xr:uid="{65C0376F-462E-45C1-A70A-93A49F89FB8C}"/>
    <cellStyle name="Millares 24 2 2 2 3 3 2" xfId="38709" xr:uid="{9AAC0E63-C89F-4621-AB2E-8F3808597283}"/>
    <cellStyle name="Millares 24 2 2 2 3 4" xfId="27268" xr:uid="{DE084534-F33F-491D-95CD-06FED7E68298}"/>
    <cellStyle name="Millares 24 2 2 2 3 5" xfId="50150" xr:uid="{237BB38C-FA35-4D09-A2A1-57D68D424E25}"/>
    <cellStyle name="Millares 24 2 2 2 4" xfId="5449" xr:uid="{48619D26-56B8-4EED-8AEB-44DCCC02B7FE}"/>
    <cellStyle name="Millares 24 2 2 2 4 2" xfId="16901" xr:uid="{8419617E-1620-4B66-BCCB-72A8E0AA799E}"/>
    <cellStyle name="Millares 24 2 2 2 4 2 2" xfId="39795" xr:uid="{D18DCE5F-D73A-4147-BA4D-F81B47C30CFC}"/>
    <cellStyle name="Millares 24 2 2 2 4 3" xfId="28354" xr:uid="{F49DF6D6-39C2-416B-9E60-24B90DCBC47E}"/>
    <cellStyle name="Millares 24 2 2 2 4 4" xfId="51236" xr:uid="{F3E2A9B3-F135-409A-857A-A23C7B43808E}"/>
    <cellStyle name="Millares 24 2 2 2 5" xfId="10510" xr:uid="{7DB9F418-0FB8-4B20-AFB9-F412EA8E6046}"/>
    <cellStyle name="Millares 24 2 2 2 5 2" xfId="21953" xr:uid="{1C265CD2-0306-4A23-9AF7-FAAF6C04460A}"/>
    <cellStyle name="Millares 24 2 2 2 5 2 2" xfId="44847" xr:uid="{C7EFB790-D7DE-4A6F-B7B2-8C5C2DF27E8C}"/>
    <cellStyle name="Millares 24 2 2 2 5 3" xfId="33406" xr:uid="{81E6FEC8-B2D6-475A-811A-18053462021C}"/>
    <cellStyle name="Millares 24 2 2 2 6" xfId="11594" xr:uid="{3C3FAB7C-8F45-451A-9AE1-973E189E0770}"/>
    <cellStyle name="Millares 24 2 2 2 6 2" xfId="23037" xr:uid="{4C9FC544-349C-4A1E-BF23-45FB65497ED2}"/>
    <cellStyle name="Millares 24 2 2 2 6 2 2" xfId="45931" xr:uid="{1948B020-DD34-4FEB-8258-77B33D6B4102}"/>
    <cellStyle name="Millares 24 2 2 2 6 3" xfId="34490" xr:uid="{59A925B2-DD61-4A23-9229-D87267966AFB}"/>
    <cellStyle name="Millares 24 2 2 2 7" xfId="12659" xr:uid="{3FD526D1-8F67-436F-9F6D-AD044CB80818}"/>
    <cellStyle name="Millares 24 2 2 2 7 2" xfId="35553" xr:uid="{EF0BA0B1-4560-4B4E-A0FE-D17E0ED5C935}"/>
    <cellStyle name="Millares 24 2 2 2 8" xfId="24112" xr:uid="{58FFDC67-8B4F-40FA-A395-F282CBD4C9C7}"/>
    <cellStyle name="Millares 24 2 2 2 9" xfId="46995" xr:uid="{80660E9B-3B4C-4BA6-A06A-FC2562C2B1E3}"/>
    <cellStyle name="Millares 24 2 2 3" xfId="1991" xr:uid="{199BDD32-1111-459D-A0BD-99599ACFF63A}"/>
    <cellStyle name="Millares 24 2 2 3 2" xfId="6239" xr:uid="{6E5130DD-63CF-4E8F-A5D1-2C29C7DAAE57}"/>
    <cellStyle name="Millares 24 2 2 3 2 2" xfId="17691" xr:uid="{1262EF74-9D4E-4A94-8950-F26E051CCC2D}"/>
    <cellStyle name="Millares 24 2 2 3 2 2 2" xfId="40585" xr:uid="{15DCB99D-C892-4812-9FF2-FCDA86D655E0}"/>
    <cellStyle name="Millares 24 2 2 3 2 3" xfId="29144" xr:uid="{A904CE98-635D-4BF1-9E20-FC89FD1D0B89}"/>
    <cellStyle name="Millares 24 2 2 3 2 4" xfId="52026" xr:uid="{02F15F16-9085-426E-998D-D52E080D0A0D}"/>
    <cellStyle name="Millares 24 2 2 3 3" xfId="13449" xr:uid="{D4B279CD-2F85-4392-B56F-F96AFB66A4FB}"/>
    <cellStyle name="Millares 24 2 2 3 3 2" xfId="36343" xr:uid="{E2881634-E581-411F-8451-3DBCB1EC1A0D}"/>
    <cellStyle name="Millares 24 2 2 3 4" xfId="24902" xr:uid="{CAF19E44-F84B-4678-9262-0DC18B7D4200}"/>
    <cellStyle name="Millares 24 2 2 3 5" xfId="47785" xr:uid="{979E00E4-11C0-4DFF-830B-AE498F079B19}"/>
    <cellStyle name="Millares 24 2 2 4" xfId="3835" xr:uid="{F5737134-B403-433E-9C0E-A4E2EAA8FEAD}"/>
    <cellStyle name="Millares 24 2 2 4 2" xfId="8078" xr:uid="{0FE75160-F865-413D-AA05-78A5AEA15B20}"/>
    <cellStyle name="Millares 24 2 2 4 2 2" xfId="19530" xr:uid="{5B1EE6BB-4371-4403-A6EC-6BB97631D1A0}"/>
    <cellStyle name="Millares 24 2 2 4 2 2 2" xfId="42424" xr:uid="{ED675A4E-F0AF-45F5-99D8-F2DF0DDE7DE4}"/>
    <cellStyle name="Millares 24 2 2 4 2 3" xfId="30983" xr:uid="{4A278A47-FF59-438C-B489-C70576959C27}"/>
    <cellStyle name="Millares 24 2 2 4 2 4" xfId="53865" xr:uid="{AC0F0E34-8883-4B7F-AF23-713976879849}"/>
    <cellStyle name="Millares 24 2 2 4 3" xfId="15288" xr:uid="{D2A1C15D-76DB-4491-806A-AD1ACA2C5B07}"/>
    <cellStyle name="Millares 24 2 2 4 3 2" xfId="38182" xr:uid="{6EABC852-542E-4111-9C60-3592EFAD4451}"/>
    <cellStyle name="Millares 24 2 2 4 4" xfId="26741" xr:uid="{FBD76270-90F9-4990-9CAA-94B2A1379647}"/>
    <cellStyle name="Millares 24 2 2 4 5" xfId="49623" xr:uid="{6102FFD7-4A6B-4415-A33E-3E73DB1EBB57}"/>
    <cellStyle name="Millares 24 2 2 5" xfId="4922" xr:uid="{A6E9B370-DF18-40E9-991F-1CF10BB9AAC1}"/>
    <cellStyle name="Millares 24 2 2 5 2" xfId="16374" xr:uid="{F8D44028-D40A-49DC-8150-9AA6E04C0FB5}"/>
    <cellStyle name="Millares 24 2 2 5 2 2" xfId="39268" xr:uid="{4C31D910-1DD6-40DB-ADEB-F9B21573EF07}"/>
    <cellStyle name="Millares 24 2 2 5 3" xfId="27827" xr:uid="{B71684D9-F9BF-4FF9-8F8B-E0689FCC6350}"/>
    <cellStyle name="Millares 24 2 2 5 4" xfId="50709" xr:uid="{F8A432E4-E894-4DFA-B099-726FB2C7A366}"/>
    <cellStyle name="Millares 24 2 2 6" xfId="9983" xr:uid="{5A7DD5AA-3330-444E-B7DD-88C433B077A6}"/>
    <cellStyle name="Millares 24 2 2 6 2" xfId="21426" xr:uid="{B3796BF9-B94E-45CF-840F-D4700E6E9518}"/>
    <cellStyle name="Millares 24 2 2 6 2 2" xfId="44320" xr:uid="{D6E0606F-9726-4894-A035-180A17B1D06C}"/>
    <cellStyle name="Millares 24 2 2 6 3" xfId="32879" xr:uid="{BBB953EB-641E-4AB8-A1A2-3DB40B9159BE}"/>
    <cellStyle name="Millares 24 2 2 7" xfId="11067" xr:uid="{33674801-11CC-41C3-97CA-B434CF938791}"/>
    <cellStyle name="Millares 24 2 2 7 2" xfId="22510" xr:uid="{26FC9F9D-E24A-441E-9C6B-80924FE9412B}"/>
    <cellStyle name="Millares 24 2 2 7 2 2" xfId="45404" xr:uid="{7F8A1CAE-CDDD-4167-BAC3-B4297F00B340}"/>
    <cellStyle name="Millares 24 2 2 7 3" xfId="33963" xr:uid="{0E71FE7F-61A3-4AE0-A86A-84CF00D80AF0}"/>
    <cellStyle name="Millares 24 2 2 8" xfId="12132" xr:uid="{97AE9382-B7ED-4C84-AB41-6C24E3DDE270}"/>
    <cellStyle name="Millares 24 2 2 8 2" xfId="35026" xr:uid="{C75E3EFD-28B8-4AF9-8C1A-B5DFA7BA916F}"/>
    <cellStyle name="Millares 24 2 2 9" xfId="23585" xr:uid="{9C51B8EA-9493-4E91-864D-D6A6A1C2D1EC}"/>
    <cellStyle name="Millares 24 2 3" xfId="938" xr:uid="{64FE74EA-0D41-42AB-956A-CB26A4F1AE51}"/>
    <cellStyle name="Millares 24 2 3 2" xfId="2255" xr:uid="{8E076C69-F022-423A-BD12-960CB911CCF7}"/>
    <cellStyle name="Millares 24 2 3 2 2" xfId="6503" xr:uid="{A76FDAA3-7C7D-4044-83AC-7FC3E634E2D9}"/>
    <cellStyle name="Millares 24 2 3 2 2 2" xfId="17955" xr:uid="{150FAA23-1025-44A4-84D5-3FA45B79F072}"/>
    <cellStyle name="Millares 24 2 3 2 2 2 2" xfId="40849" xr:uid="{199E81A1-67A0-4F13-A98D-55306827F660}"/>
    <cellStyle name="Millares 24 2 3 2 2 3" xfId="29408" xr:uid="{F1E0CAA1-ACED-4922-8F14-9583664C499A}"/>
    <cellStyle name="Millares 24 2 3 2 2 4" xfId="52290" xr:uid="{6CC73BAA-98AA-4CE7-BE11-791699C33D32}"/>
    <cellStyle name="Millares 24 2 3 2 3" xfId="13713" xr:uid="{0DAF2119-2EB7-4666-9630-54898EFC5820}"/>
    <cellStyle name="Millares 24 2 3 2 3 2" xfId="36607" xr:uid="{B30B264B-8153-456B-91BE-5120F50AE57A}"/>
    <cellStyle name="Millares 24 2 3 2 4" xfId="25166" xr:uid="{13D370DE-D9FC-4B7E-8B67-3093EA29647E}"/>
    <cellStyle name="Millares 24 2 3 2 5" xfId="48049" xr:uid="{F1C563A0-3F85-42D3-8449-350A68918BF2}"/>
    <cellStyle name="Millares 24 2 3 3" xfId="4099" xr:uid="{19357683-9738-4874-A29B-A783B972AD75}"/>
    <cellStyle name="Millares 24 2 3 3 2" xfId="8342" xr:uid="{1735A71F-E654-4AA3-96E1-CF4F1E73E43B}"/>
    <cellStyle name="Millares 24 2 3 3 2 2" xfId="19794" xr:uid="{61B4AB23-3495-475B-9823-BACD80655428}"/>
    <cellStyle name="Millares 24 2 3 3 2 2 2" xfId="42688" xr:uid="{A6F5D486-B2F3-4DC8-A74D-DF2D72F80CE9}"/>
    <cellStyle name="Millares 24 2 3 3 2 3" xfId="31247" xr:uid="{740B4E03-E76E-4A04-AC81-72F12D830479}"/>
    <cellStyle name="Millares 24 2 3 3 2 4" xfId="54129" xr:uid="{714337BC-37C7-4310-8CC5-0AB4DA8DA6F9}"/>
    <cellStyle name="Millares 24 2 3 3 3" xfId="15552" xr:uid="{63BEA24C-1BE3-47DC-A775-C5D01321B33B}"/>
    <cellStyle name="Millares 24 2 3 3 3 2" xfId="38446" xr:uid="{629F3F86-A614-41B7-8DD4-6BE01BFB88B9}"/>
    <cellStyle name="Millares 24 2 3 3 4" xfId="27005" xr:uid="{99750838-4AC1-4A69-A29B-B8B777671197}"/>
    <cellStyle name="Millares 24 2 3 3 5" xfId="49887" xr:uid="{43D89FB2-0D06-415B-A912-B3A1F8DC8CFF}"/>
    <cellStyle name="Millares 24 2 3 4" xfId="5186" xr:uid="{01325F1A-C819-4CB4-B5EB-192291BA768C}"/>
    <cellStyle name="Millares 24 2 3 4 2" xfId="16638" xr:uid="{AA0640F6-81D1-4CF6-9E1F-DB6BC27631FE}"/>
    <cellStyle name="Millares 24 2 3 4 2 2" xfId="39532" xr:uid="{F2A036F4-5F20-42BD-85B0-FDD0C9D3BEB4}"/>
    <cellStyle name="Millares 24 2 3 4 3" xfId="28091" xr:uid="{125FE37A-4D90-4B16-8020-A5381FCF571C}"/>
    <cellStyle name="Millares 24 2 3 4 4" xfId="50973" xr:uid="{F89B6231-6604-408B-A620-19CFEF2F4129}"/>
    <cellStyle name="Millares 24 2 3 5" xfId="10247" xr:uid="{1FB8593D-CFB6-40CB-8304-0A6C748C0411}"/>
    <cellStyle name="Millares 24 2 3 5 2" xfId="21690" xr:uid="{19AD1073-F12F-43E4-99F7-D6BC1117FAB9}"/>
    <cellStyle name="Millares 24 2 3 5 2 2" xfId="44584" xr:uid="{EB2A5BBC-C0A6-46B1-ACDB-6A961E3F26DC}"/>
    <cellStyle name="Millares 24 2 3 5 3" xfId="33143" xr:uid="{5D984BBC-A203-45AA-86DE-9FEC35D6997D}"/>
    <cellStyle name="Millares 24 2 3 6" xfId="11331" xr:uid="{1555CC7D-9171-4DA6-9B1C-0C79E731ACA2}"/>
    <cellStyle name="Millares 24 2 3 6 2" xfId="22774" xr:uid="{452714F7-BB97-4E8E-96EF-2E766FDE8CC9}"/>
    <cellStyle name="Millares 24 2 3 6 2 2" xfId="45668" xr:uid="{8C479467-9009-4199-B2F6-A81D216C03CE}"/>
    <cellStyle name="Millares 24 2 3 6 3" xfId="34227" xr:uid="{23D2DAB3-7462-4D34-A54E-85223AF9DC68}"/>
    <cellStyle name="Millares 24 2 3 7" xfId="12396" xr:uid="{914D8457-DC3C-4F85-8A6B-8819B0A3C2FB}"/>
    <cellStyle name="Millares 24 2 3 7 2" xfId="35290" xr:uid="{634755C0-5599-4D55-8682-B8AE279FF483}"/>
    <cellStyle name="Millares 24 2 3 8" xfId="23849" xr:uid="{F4A706C8-944D-4528-B3C7-C2B0C7DF80B3}"/>
    <cellStyle name="Millares 24 2 3 9" xfId="46732" xr:uid="{65A6EBF9-E4DF-4CBB-BA99-5446B42B3018}"/>
    <cellStyle name="Millares 24 2 4" xfId="1466" xr:uid="{8A5B0EB0-CE05-4616-9564-954DC772241A}"/>
    <cellStyle name="Millares 24 2 4 2" xfId="2783" xr:uid="{231D5A4C-5948-4734-BF07-50D4F612CE6F}"/>
    <cellStyle name="Millares 24 2 4 2 2" xfId="7031" xr:uid="{9438C143-81F4-4C57-965D-7026A0136B38}"/>
    <cellStyle name="Millares 24 2 4 2 2 2" xfId="18483" xr:uid="{282DC4F1-B5E3-4AC8-8401-303AEAD996DD}"/>
    <cellStyle name="Millares 24 2 4 2 2 2 2" xfId="41377" xr:uid="{E528A182-1607-4A4B-8043-F2C3B5582993}"/>
    <cellStyle name="Millares 24 2 4 2 2 3" xfId="29936" xr:uid="{16BC346C-4CED-4AD0-A30E-BC2CA9ED7BEF}"/>
    <cellStyle name="Millares 24 2 4 2 2 4" xfId="52818" xr:uid="{F3AA96E4-776C-4065-8290-A725E3F447C9}"/>
    <cellStyle name="Millares 24 2 4 2 3" xfId="14241" xr:uid="{EF00DF0F-343F-4AD6-AF91-B0554722E42D}"/>
    <cellStyle name="Millares 24 2 4 2 3 2" xfId="37135" xr:uid="{7D6367D5-578A-451C-B54B-94CBF545CF9E}"/>
    <cellStyle name="Millares 24 2 4 2 4" xfId="25694" xr:uid="{38A6B9B6-560A-4AEA-A9F0-3A9DF6549D96}"/>
    <cellStyle name="Millares 24 2 4 2 5" xfId="48577" xr:uid="{9FCCA1CE-B79E-4050-B3F2-B0331404D5E0}"/>
    <cellStyle name="Millares 24 2 4 3" xfId="5714" xr:uid="{AFA60802-6758-4D8A-B393-CB0A935A4EF8}"/>
    <cellStyle name="Millares 24 2 4 3 2" xfId="17166" xr:uid="{0F5854BA-6ED2-40D7-BDBB-30E86F63EA0D}"/>
    <cellStyle name="Millares 24 2 4 3 2 2" xfId="40060" xr:uid="{396F2C32-BFA7-46B8-A977-F7E810762B30}"/>
    <cellStyle name="Millares 24 2 4 3 3" xfId="28619" xr:uid="{D1B64ABE-1F69-4495-9E30-0696C639B19C}"/>
    <cellStyle name="Millares 24 2 4 3 4" xfId="51501" xr:uid="{0DAF80CA-8A02-4B6F-93ED-C0EDDA73EAD3}"/>
    <cellStyle name="Millares 24 2 4 4" xfId="12924" xr:uid="{56AF0CCB-C524-46E7-911C-936ED0F4ABFD}"/>
    <cellStyle name="Millares 24 2 4 4 2" xfId="35818" xr:uid="{8CBB3DCB-F36F-45C6-90DA-A463A515A23D}"/>
    <cellStyle name="Millares 24 2 4 5" xfId="24377" xr:uid="{AEF36375-A1A8-4366-A8B1-8151851BF1BC}"/>
    <cellStyle name="Millares 24 2 4 6" xfId="47260" xr:uid="{6982051A-9734-4286-BD05-61D7C0BCE2DF}"/>
    <cellStyle name="Millares 24 2 5" xfId="1728" xr:uid="{6306A887-BE3B-4A22-BE63-E590F18CABF5}"/>
    <cellStyle name="Millares 24 2 5 2" xfId="5976" xr:uid="{7C16E9F1-DE3B-4564-B803-0584C2FA05C1}"/>
    <cellStyle name="Millares 24 2 5 2 2" xfId="17428" xr:uid="{E27CE9AB-4B52-456B-A316-F30956276EC8}"/>
    <cellStyle name="Millares 24 2 5 2 2 2" xfId="40322" xr:uid="{3235B618-3C60-4203-8574-9D6781B32165}"/>
    <cellStyle name="Millares 24 2 5 2 3" xfId="28881" xr:uid="{7913A2BE-7E07-4762-BCDA-06D1620A4FC7}"/>
    <cellStyle name="Millares 24 2 5 2 4" xfId="51763" xr:uid="{1E761487-D3A9-4E1C-8678-DADD2B264E0B}"/>
    <cellStyle name="Millares 24 2 5 3" xfId="13186" xr:uid="{BA105ADA-CD0E-4811-B807-0C23AE896C9D}"/>
    <cellStyle name="Millares 24 2 5 3 2" xfId="36080" xr:uid="{87880D6E-8DCF-4560-94BF-48EF61D27E58}"/>
    <cellStyle name="Millares 24 2 5 4" xfId="24639" xr:uid="{4F2CF099-10FA-483A-BBE6-7459ADDCA3A8}"/>
    <cellStyle name="Millares 24 2 5 5" xfId="47522" xr:uid="{782E0827-767C-46CE-972A-37DECB9B0A89}"/>
    <cellStyle name="Millares 24 2 6" xfId="3051" xr:uid="{DDF9A8D3-8B54-4072-8866-EF4515C6066E}"/>
    <cellStyle name="Millares 24 2 6 2" xfId="7294" xr:uid="{000B2DA6-E7E9-4651-A0FC-CB2057748C34}"/>
    <cellStyle name="Millares 24 2 6 2 2" xfId="18746" xr:uid="{5D839205-D77F-4A32-9AEB-3F69BD002084}"/>
    <cellStyle name="Millares 24 2 6 2 2 2" xfId="41640" xr:uid="{3033F3B3-7E6B-4955-8D6A-CBA1138028F4}"/>
    <cellStyle name="Millares 24 2 6 2 3" xfId="30199" xr:uid="{474258F8-FC9F-4D65-AFDD-6A5FFA56D8BA}"/>
    <cellStyle name="Millares 24 2 6 2 4" xfId="53081" xr:uid="{67024753-8ABA-407C-BDAF-6BC36ABA129B}"/>
    <cellStyle name="Millares 24 2 6 3" xfId="14504" xr:uid="{BC81A668-5AC5-469F-B637-D2350E1E2DE6}"/>
    <cellStyle name="Millares 24 2 6 3 2" xfId="37398" xr:uid="{F2C70310-AFF9-4CCD-ACDD-0CCF4213E69A}"/>
    <cellStyle name="Millares 24 2 6 4" xfId="25957" xr:uid="{143FAFDC-6A39-4920-A836-4CBA8F05D488}"/>
    <cellStyle name="Millares 24 2 6 5" xfId="48839" xr:uid="{FFC0284B-2A92-425D-AD7C-D22C640035D9}"/>
    <cellStyle name="Millares 24 2 7" xfId="3311" xr:uid="{7C106983-A962-4D2B-A5F6-EE83A9DD7958}"/>
    <cellStyle name="Millares 24 2 7 2" xfId="7554" xr:uid="{E2C79AC5-503A-41F0-AF37-D197D0245DED}"/>
    <cellStyle name="Millares 24 2 7 2 2" xfId="19006" xr:uid="{90E892E1-2B76-436D-B243-35A943CB356D}"/>
    <cellStyle name="Millares 24 2 7 2 2 2" xfId="41900" xr:uid="{05085E66-61BE-4610-8AEA-560C129364EF}"/>
    <cellStyle name="Millares 24 2 7 2 3" xfId="30459" xr:uid="{3BA7067D-263D-4725-A1E1-7A1ECA9525EE}"/>
    <cellStyle name="Millares 24 2 7 2 4" xfId="53341" xr:uid="{5901990D-4449-47D9-B700-E523A345E0F4}"/>
    <cellStyle name="Millares 24 2 7 3" xfId="14764" xr:uid="{01166BD7-EADF-4449-9B77-63B3B9FE51BA}"/>
    <cellStyle name="Millares 24 2 7 3 2" xfId="37658" xr:uid="{8A01C8B0-6A2A-4DBB-93DF-750F5DA37351}"/>
    <cellStyle name="Millares 24 2 7 4" xfId="26217" xr:uid="{B88754A1-9CD0-4343-92CD-4F1D3784D8AB}"/>
    <cellStyle name="Millares 24 2 7 5" xfId="49099" xr:uid="{3691DE98-1B01-4600-ABF2-0CEFF4740457}"/>
    <cellStyle name="Millares 24 2 8" xfId="3572" xr:uid="{B6C182C6-7470-4D09-906D-99363122AEC3}"/>
    <cellStyle name="Millares 24 2 8 2" xfId="7815" xr:uid="{3C0DAF41-26ED-432A-87A2-9C96F33C23B2}"/>
    <cellStyle name="Millares 24 2 8 2 2" xfId="19267" xr:uid="{22181D6E-C3C6-46C6-94B2-609CCFEEEF56}"/>
    <cellStyle name="Millares 24 2 8 2 2 2" xfId="42161" xr:uid="{05CB0CFD-A5EE-4432-AC14-276D7A764F7C}"/>
    <cellStyle name="Millares 24 2 8 2 3" xfId="30720" xr:uid="{11411560-1FBF-43A7-A375-48582C258ACA}"/>
    <cellStyle name="Millares 24 2 8 2 4" xfId="53602" xr:uid="{331AD4B8-5EDE-4403-8233-D4171F56E1CA}"/>
    <cellStyle name="Millares 24 2 8 3" xfId="15025" xr:uid="{203EEC7B-CFAB-49F5-9DE3-8BE3F3286DA5}"/>
    <cellStyle name="Millares 24 2 8 3 2" xfId="37919" xr:uid="{9BDD3495-4FDA-4BB7-8672-0F70F5E00FA9}"/>
    <cellStyle name="Millares 24 2 8 4" xfId="26478" xr:uid="{5E2A5220-2E2B-4E94-988A-4C62E3399693}"/>
    <cellStyle name="Millares 24 2 8 5" xfId="49360" xr:uid="{FE370900-2390-48FF-BC1D-684EA8BB7E1B}"/>
    <cellStyle name="Millares 24 2 9" xfId="4640" xr:uid="{D3B052E6-BC77-42C7-B6D4-9FA40D128F8C}"/>
    <cellStyle name="Millares 24 2 9 2" xfId="16092" xr:uid="{DF896A70-AF11-452A-BC78-F2120748D8E5}"/>
    <cellStyle name="Millares 24 2 9 2 2" xfId="38986" xr:uid="{CDBEF6F8-EBB5-4FC7-AF25-E8786B7C5F77}"/>
    <cellStyle name="Millares 24 2 9 3" xfId="27545" xr:uid="{45923012-0DAC-4D75-A39B-DC48FFC2C1D3}"/>
    <cellStyle name="Millares 24 2 9 4" xfId="50427" xr:uid="{F49DDA20-4F3F-4582-9672-FA0E22643A1F}"/>
    <cellStyle name="Millares 24 3" xfId="557" xr:uid="{1291C434-A4F7-4A8E-AD96-634B67909EA2}"/>
    <cellStyle name="Millares 24 3 10" xfId="46352" xr:uid="{ED812C7D-CC80-477E-956F-D754D5062D3D}"/>
    <cellStyle name="Millares 24 3 2" xfId="1085" xr:uid="{235F2E78-0271-4E8E-98AB-2205B81FE3D1}"/>
    <cellStyle name="Millares 24 3 2 2" xfId="2402" xr:uid="{2C3A712E-004D-456A-9092-B12E677877CE}"/>
    <cellStyle name="Millares 24 3 2 2 2" xfId="6650" xr:uid="{86B70507-F473-42FA-AB1B-68B32D628EBE}"/>
    <cellStyle name="Millares 24 3 2 2 2 2" xfId="18102" xr:uid="{14FA9C78-0594-4EC7-AF0B-3EF4B44FE927}"/>
    <cellStyle name="Millares 24 3 2 2 2 2 2" xfId="40996" xr:uid="{B8673B04-9274-41E7-84EA-CF0A514EDA01}"/>
    <cellStyle name="Millares 24 3 2 2 2 3" xfId="29555" xr:uid="{7C78A902-675A-43E7-8AC5-1E3E47417953}"/>
    <cellStyle name="Millares 24 3 2 2 2 4" xfId="52437" xr:uid="{6799F16F-F158-4FDA-ACFD-A109C6D3CF4F}"/>
    <cellStyle name="Millares 24 3 2 2 3" xfId="13860" xr:uid="{690D7BE9-4229-4A41-A3D0-9330D80E314C}"/>
    <cellStyle name="Millares 24 3 2 2 3 2" xfId="36754" xr:uid="{85AFE907-8709-4B51-9F78-D20806087299}"/>
    <cellStyle name="Millares 24 3 2 2 4" xfId="25313" xr:uid="{A2C8FFBE-6767-4C6C-BDFF-7A6EAC631EDF}"/>
    <cellStyle name="Millares 24 3 2 2 5" xfId="48196" xr:uid="{D55EA9F5-8F76-494A-9A21-97212333DA99}"/>
    <cellStyle name="Millares 24 3 2 3" xfId="4246" xr:uid="{5453C9D4-C21C-467C-8FE3-4B4ACD5A435A}"/>
    <cellStyle name="Millares 24 3 2 3 2" xfId="8489" xr:uid="{987D7D4A-3987-4160-9F3D-25BB70535145}"/>
    <cellStyle name="Millares 24 3 2 3 2 2" xfId="19941" xr:uid="{74421EED-DFB4-4B47-8738-F5D845CB3910}"/>
    <cellStyle name="Millares 24 3 2 3 2 2 2" xfId="42835" xr:uid="{B11450D6-D8AF-4A01-A6A4-3E187903657E}"/>
    <cellStyle name="Millares 24 3 2 3 2 3" xfId="31394" xr:uid="{CA15EFFF-CD3D-4F51-A960-CCA0B2D0A696}"/>
    <cellStyle name="Millares 24 3 2 3 2 4" xfId="54276" xr:uid="{C94042A5-A3EC-4AF6-983A-F7B495739C80}"/>
    <cellStyle name="Millares 24 3 2 3 3" xfId="15699" xr:uid="{D6A1E844-7BA0-4CBB-A2FF-3CFE8F2224E6}"/>
    <cellStyle name="Millares 24 3 2 3 3 2" xfId="38593" xr:uid="{F357FE62-AB48-4F20-9EFB-33AF89D5D697}"/>
    <cellStyle name="Millares 24 3 2 3 4" xfId="27152" xr:uid="{4474E2AF-E627-4B24-9E20-AD87642F5D80}"/>
    <cellStyle name="Millares 24 3 2 3 5" xfId="50034" xr:uid="{54BE50D3-5848-45EA-A7BC-664277EC0817}"/>
    <cellStyle name="Millares 24 3 2 4" xfId="5333" xr:uid="{96F822EE-F31B-48AA-927A-F8E3CF8E8E8F}"/>
    <cellStyle name="Millares 24 3 2 4 2" xfId="16785" xr:uid="{70A2C7CD-2DDB-4D3F-A45F-3D6ABC1E1737}"/>
    <cellStyle name="Millares 24 3 2 4 2 2" xfId="39679" xr:uid="{AADBDBC8-5E36-4652-9839-29923208A194}"/>
    <cellStyle name="Millares 24 3 2 4 3" xfId="28238" xr:uid="{162F97AB-62C9-4A36-BF1E-1AE9A29CA279}"/>
    <cellStyle name="Millares 24 3 2 4 4" xfId="51120" xr:uid="{7BC85B3D-5A89-401B-951A-1D5CB1BF96CD}"/>
    <cellStyle name="Millares 24 3 2 5" xfId="10394" xr:uid="{025B0EA7-AA63-4C4C-98F2-39FB191AAD63}"/>
    <cellStyle name="Millares 24 3 2 5 2" xfId="21837" xr:uid="{BC550B86-249A-43C8-A1C0-7D7A0EDD6137}"/>
    <cellStyle name="Millares 24 3 2 5 2 2" xfId="44731" xr:uid="{6D0B1E0E-8763-4BC0-8AE0-913AB0E5120E}"/>
    <cellStyle name="Millares 24 3 2 5 3" xfId="33290" xr:uid="{177CEAD0-AE86-48C2-9C2C-69FCF66F8EDE}"/>
    <cellStyle name="Millares 24 3 2 6" xfId="11478" xr:uid="{FB1FC39D-D47A-4F63-96D3-9BA82A8E8DF1}"/>
    <cellStyle name="Millares 24 3 2 6 2" xfId="22921" xr:uid="{0300EC7D-3080-4EFF-BFDD-DF0C75DDA842}"/>
    <cellStyle name="Millares 24 3 2 6 2 2" xfId="45815" xr:uid="{A85A0FDE-6D97-4D8A-BA7B-28F8860440AB}"/>
    <cellStyle name="Millares 24 3 2 6 3" xfId="34374" xr:uid="{08DB0DBD-8945-4B0E-AC43-495EECBC208A}"/>
    <cellStyle name="Millares 24 3 2 7" xfId="12543" xr:uid="{BF9A97CF-D161-4B89-AEE3-74606818A0F1}"/>
    <cellStyle name="Millares 24 3 2 7 2" xfId="35437" xr:uid="{11937FF1-2EEF-4A62-9039-0C497D2F7C3A}"/>
    <cellStyle name="Millares 24 3 2 8" xfId="23996" xr:uid="{3413F0AF-8561-46E0-B874-F2CB429AF8E5}"/>
    <cellStyle name="Millares 24 3 2 9" xfId="46879" xr:uid="{0358C2B0-2548-4CC5-84F5-068821E91936}"/>
    <cellStyle name="Millares 24 3 3" xfId="1875" xr:uid="{5C3720D0-BBFF-4731-8BD5-C4BC4740EA5E}"/>
    <cellStyle name="Millares 24 3 3 2" xfId="6123" xr:uid="{ABA46B97-F6AD-4D7D-9D6F-FF5BB9FD2995}"/>
    <cellStyle name="Millares 24 3 3 2 2" xfId="17575" xr:uid="{B5B2EF9F-3B10-4E9C-B556-085E1DB1F21F}"/>
    <cellStyle name="Millares 24 3 3 2 2 2" xfId="40469" xr:uid="{D7D9BF0E-8A46-450D-A232-D21A405F7913}"/>
    <cellStyle name="Millares 24 3 3 2 3" xfId="29028" xr:uid="{C55439EF-4E3F-4240-92E2-AB80132E0B87}"/>
    <cellStyle name="Millares 24 3 3 2 4" xfId="51910" xr:uid="{CCC5D549-AA9B-46E3-8281-995895D086B5}"/>
    <cellStyle name="Millares 24 3 3 3" xfId="13333" xr:uid="{8B1859E3-ACD8-430B-AE37-AFDFB2D0A76C}"/>
    <cellStyle name="Millares 24 3 3 3 2" xfId="36227" xr:uid="{9B37D9AB-521C-4AF8-B2C9-98D68B8DDC3C}"/>
    <cellStyle name="Millares 24 3 3 4" xfId="24786" xr:uid="{61C4D08D-94A0-4F80-B947-C7584CDF1A45}"/>
    <cellStyle name="Millares 24 3 3 5" xfId="47669" xr:uid="{AD476F71-996B-40E2-AFC4-86802A5D48E7}"/>
    <cellStyle name="Millares 24 3 4" xfId="3719" xr:uid="{165EDAFA-B651-4911-B0FA-76F60DA81A58}"/>
    <cellStyle name="Millares 24 3 4 2" xfId="7962" xr:uid="{5344392C-B080-4D3B-A93E-BA6A78A9938D}"/>
    <cellStyle name="Millares 24 3 4 2 2" xfId="19414" xr:uid="{199CED9A-92C7-4B70-B056-D0044B5ED82B}"/>
    <cellStyle name="Millares 24 3 4 2 2 2" xfId="42308" xr:uid="{137BA9A5-5D9F-4328-9830-4C2CB8D16BF6}"/>
    <cellStyle name="Millares 24 3 4 2 3" xfId="30867" xr:uid="{17D9492B-CDA6-4E7C-9547-0EB04FAB069F}"/>
    <cellStyle name="Millares 24 3 4 2 4" xfId="53749" xr:uid="{58536EC7-2F5D-4958-83BF-39BE6F4FA294}"/>
    <cellStyle name="Millares 24 3 4 3" xfId="15172" xr:uid="{45FDFA13-AEBD-4397-BA81-B6FC17654EC8}"/>
    <cellStyle name="Millares 24 3 4 3 2" xfId="38066" xr:uid="{79BDF1D1-54AC-45A7-B9EE-3F1044D0CF3C}"/>
    <cellStyle name="Millares 24 3 4 4" xfId="26625" xr:uid="{F7A7CC73-CAC2-4F8A-8163-A3D70DAC6E8F}"/>
    <cellStyle name="Millares 24 3 4 5" xfId="49507" xr:uid="{01A7D0F3-CA66-46DC-A298-7E0B59FFD29D}"/>
    <cellStyle name="Millares 24 3 5" xfId="4806" xr:uid="{DD6158F2-B856-4DB4-ABD4-7DB86167D1A3}"/>
    <cellStyle name="Millares 24 3 5 2" xfId="16258" xr:uid="{BCD43984-CB9F-4EF9-AA75-71199E252275}"/>
    <cellStyle name="Millares 24 3 5 2 2" xfId="39152" xr:uid="{6EFFDFE8-8D32-4688-8103-AE3474A4402F}"/>
    <cellStyle name="Millares 24 3 5 3" xfId="27711" xr:uid="{4E9F0151-181F-4BD7-BD55-C7978002D85C}"/>
    <cellStyle name="Millares 24 3 5 4" xfId="50593" xr:uid="{B24F080E-67CD-4C97-AEEA-CC1C582E6DBE}"/>
    <cellStyle name="Millares 24 3 6" xfId="9867" xr:uid="{6D80905A-7240-4906-832F-7EA0031344BD}"/>
    <cellStyle name="Millares 24 3 6 2" xfId="21310" xr:uid="{C7F8F275-6436-48BD-A77B-6486938049A0}"/>
    <cellStyle name="Millares 24 3 6 2 2" xfId="44204" xr:uid="{39B5B8E5-A49A-439A-AFAD-F38FF62DB365}"/>
    <cellStyle name="Millares 24 3 6 3" xfId="32763" xr:uid="{20AAE60C-8DF4-40AD-851B-FCA8F68A2A80}"/>
    <cellStyle name="Millares 24 3 7" xfId="10951" xr:uid="{DA73D7A5-03FA-431B-82BE-CD8F6F958147}"/>
    <cellStyle name="Millares 24 3 7 2" xfId="22394" xr:uid="{6E37142B-8560-423D-8DD6-F58556B2BB10}"/>
    <cellStyle name="Millares 24 3 7 2 2" xfId="45288" xr:uid="{63CB2307-846C-4759-BF5B-818ACF72897F}"/>
    <cellStyle name="Millares 24 3 7 3" xfId="33847" xr:uid="{791B65D6-FAF0-41FE-A81D-B7B33643155B}"/>
    <cellStyle name="Millares 24 3 8" xfId="12016" xr:uid="{633FA0E9-4999-4060-86DF-079289A76219}"/>
    <cellStyle name="Millares 24 3 8 2" xfId="34910" xr:uid="{4DA93217-D218-4924-A1E8-A00AA49B1CDD}"/>
    <cellStyle name="Millares 24 3 9" xfId="23469" xr:uid="{7330E13B-7C1C-4E34-BE5D-49E2C245C6C2}"/>
    <cellStyle name="Millares 24 4" xfId="822" xr:uid="{1CD9F0A9-01F7-4B8E-B22C-46030F60F9E6}"/>
    <cellStyle name="Millares 24 4 2" xfId="2139" xr:uid="{6024E62A-C6CB-4B70-8D82-191178655D80}"/>
    <cellStyle name="Millares 24 4 2 2" xfId="6387" xr:uid="{5144E964-D622-4391-9E17-ABBAD76A8DD5}"/>
    <cellStyle name="Millares 24 4 2 2 2" xfId="17839" xr:uid="{B213EE46-5F70-433C-843E-02A98F6C77E2}"/>
    <cellStyle name="Millares 24 4 2 2 2 2" xfId="40733" xr:uid="{8F15C410-FCF0-42D1-B491-84E7DF7E5D98}"/>
    <cellStyle name="Millares 24 4 2 2 3" xfId="29292" xr:uid="{E17E180F-7906-4159-8B15-31522AF22459}"/>
    <cellStyle name="Millares 24 4 2 2 4" xfId="52174" xr:uid="{D1EE4220-0749-45FC-BDF0-4CD99C02B60C}"/>
    <cellStyle name="Millares 24 4 2 3" xfId="13597" xr:uid="{3B993B6A-7E72-4962-9FEA-9C82D8547D48}"/>
    <cellStyle name="Millares 24 4 2 3 2" xfId="36491" xr:uid="{86BFD739-E595-463B-BDE0-BC71B8292976}"/>
    <cellStyle name="Millares 24 4 2 4" xfId="25050" xr:uid="{D54FBEB8-3CB7-47A6-94EA-F0B539EC6069}"/>
    <cellStyle name="Millares 24 4 2 5" xfId="47933" xr:uid="{5CA17DC1-3991-4615-ACC7-B6A86836F531}"/>
    <cellStyle name="Millares 24 4 3" xfId="3983" xr:uid="{90146BD4-B54A-4D2E-A2D8-0C6199BCC5D8}"/>
    <cellStyle name="Millares 24 4 3 2" xfId="8226" xr:uid="{9005E7E0-2DE3-417C-9FA0-9027A1AC5C3C}"/>
    <cellStyle name="Millares 24 4 3 2 2" xfId="19678" xr:uid="{2F8A657F-A3A5-43BE-88C4-B8C09243525E}"/>
    <cellStyle name="Millares 24 4 3 2 2 2" xfId="42572" xr:uid="{8A715D73-13F2-435B-AD6B-6DE45186DA45}"/>
    <cellStyle name="Millares 24 4 3 2 3" xfId="31131" xr:uid="{4BC2A4AC-AC54-4666-BF0E-DD34587B83C6}"/>
    <cellStyle name="Millares 24 4 3 2 4" xfId="54013" xr:uid="{55B4462E-1F4E-45D1-9911-D5FF6F9AC313}"/>
    <cellStyle name="Millares 24 4 3 3" xfId="15436" xr:uid="{1F27A5E8-71D7-499C-BCB5-7CA4650F7040}"/>
    <cellStyle name="Millares 24 4 3 3 2" xfId="38330" xr:uid="{B68C9BF5-BEA7-453D-9B1E-A4EBE9199012}"/>
    <cellStyle name="Millares 24 4 3 4" xfId="26889" xr:uid="{83FA5FE6-EFA5-444E-A555-99E4EDD23F03}"/>
    <cellStyle name="Millares 24 4 3 5" xfId="49771" xr:uid="{04C457A8-CFC3-4041-B932-FAC0A96D5C51}"/>
    <cellStyle name="Millares 24 4 4" xfId="5070" xr:uid="{CD977EB5-E1C1-4573-881E-97ADDA1D67F0}"/>
    <cellStyle name="Millares 24 4 4 2" xfId="16522" xr:uid="{7FB60F6B-5755-4235-B187-8D231C370C52}"/>
    <cellStyle name="Millares 24 4 4 2 2" xfId="39416" xr:uid="{9ABDBE08-9AE1-4C1B-8A3B-457EDCD9BC81}"/>
    <cellStyle name="Millares 24 4 4 3" xfId="27975" xr:uid="{83153FFC-725F-4659-ADCE-78C2B0534B2A}"/>
    <cellStyle name="Millares 24 4 4 4" xfId="50857" xr:uid="{4C6B385B-998A-4BF2-9CFC-92536793F883}"/>
    <cellStyle name="Millares 24 4 5" xfId="10131" xr:uid="{93A5D2E9-A6D0-438E-9C85-D8E7444A4C8B}"/>
    <cellStyle name="Millares 24 4 5 2" xfId="21574" xr:uid="{F65BA3D0-8087-4949-822C-A035330B9F15}"/>
    <cellStyle name="Millares 24 4 5 2 2" xfId="44468" xr:uid="{C9508198-D434-4902-B2B2-358EB7E374C1}"/>
    <cellStyle name="Millares 24 4 5 3" xfId="33027" xr:uid="{3020AA67-7091-41F7-8AA9-10461C39BA0F}"/>
    <cellStyle name="Millares 24 4 6" xfId="11215" xr:uid="{19038421-CD92-46DB-A2D9-65A2D24A8069}"/>
    <cellStyle name="Millares 24 4 6 2" xfId="22658" xr:uid="{2FF490E9-2823-4097-B86C-0A7299E6F6D8}"/>
    <cellStyle name="Millares 24 4 6 2 2" xfId="45552" xr:uid="{CEBBAC54-B410-4EB7-A1FB-C87C002F1D53}"/>
    <cellStyle name="Millares 24 4 6 3" xfId="34111" xr:uid="{9AB2B1AC-124D-4D99-83F7-4F7B6A380AAB}"/>
    <cellStyle name="Millares 24 4 7" xfId="12280" xr:uid="{0E5D7031-D864-4A3B-8D83-6DC0CBA5A64B}"/>
    <cellStyle name="Millares 24 4 7 2" xfId="35174" xr:uid="{F042F987-7766-4A59-AF9D-8E0DA285FEE3}"/>
    <cellStyle name="Millares 24 4 8" xfId="23733" xr:uid="{AB0DC300-67B3-4F12-9395-8EC218E3802E}"/>
    <cellStyle name="Millares 24 4 9" xfId="46616" xr:uid="{AA44A495-9D34-4694-BB9C-4AC18E93FA54}"/>
    <cellStyle name="Millares 24 5" xfId="1350" xr:uid="{32834D29-9C0E-4369-8D9D-543717D583B2}"/>
    <cellStyle name="Millares 24 5 2" xfId="2667" xr:uid="{8A82BE3A-27EF-48A2-ADC0-AAF04AD251AB}"/>
    <cellStyle name="Millares 24 5 2 2" xfId="6915" xr:uid="{2A869794-F641-4D6B-8AF9-7AC13A1D2E5C}"/>
    <cellStyle name="Millares 24 5 2 2 2" xfId="18367" xr:uid="{8270BCE9-0559-4FEE-833E-01D825CCA9B3}"/>
    <cellStyle name="Millares 24 5 2 2 2 2" xfId="41261" xr:uid="{8CE8570D-E874-4049-B3B3-C29A9CB49237}"/>
    <cellStyle name="Millares 24 5 2 2 3" xfId="29820" xr:uid="{BFF48BFA-E66F-48AA-90B6-43E89F124FDE}"/>
    <cellStyle name="Millares 24 5 2 2 4" xfId="52702" xr:uid="{264E792A-1084-485A-9B9F-B7DDFD70649F}"/>
    <cellStyle name="Millares 24 5 2 3" xfId="14125" xr:uid="{6B6D2DD2-8DB6-4FE5-AD21-D965B72900BE}"/>
    <cellStyle name="Millares 24 5 2 3 2" xfId="37019" xr:uid="{132D8E87-92A3-47C0-890E-F858A946432B}"/>
    <cellStyle name="Millares 24 5 2 4" xfId="25578" xr:uid="{03B93AFA-4EC9-4B98-A24F-A818FBEA651E}"/>
    <cellStyle name="Millares 24 5 2 5" xfId="48461" xr:uid="{835A30E3-8ECA-44D2-A8AC-9D07A290E7AE}"/>
    <cellStyle name="Millares 24 5 3" xfId="5598" xr:uid="{1637D3F4-3388-47AB-9E8B-578B3F5F6962}"/>
    <cellStyle name="Millares 24 5 3 2" xfId="17050" xr:uid="{F1C9945C-9B41-46A6-AB71-79A752068E62}"/>
    <cellStyle name="Millares 24 5 3 2 2" xfId="39944" xr:uid="{3204696E-4671-4163-955C-74405042E8A7}"/>
    <cellStyle name="Millares 24 5 3 3" xfId="28503" xr:uid="{53931CF5-F928-429F-9BCA-64E597A2D6F8}"/>
    <cellStyle name="Millares 24 5 3 4" xfId="51385" xr:uid="{2D1A250D-9560-42B8-A7AF-B5DF26D8CAF4}"/>
    <cellStyle name="Millares 24 5 4" xfId="12808" xr:uid="{91EB0FB6-A47E-45A5-B329-C0E5C10D7823}"/>
    <cellStyle name="Millares 24 5 4 2" xfId="35702" xr:uid="{80305FF4-E17F-48F7-BE02-7BCB16410B9E}"/>
    <cellStyle name="Millares 24 5 5" xfId="24261" xr:uid="{419F03B2-385D-47AD-9098-E9B1A9ABAA13}"/>
    <cellStyle name="Millares 24 5 6" xfId="47144" xr:uid="{B66D3976-DA4F-4AF2-A30A-7D3EBBEBED51}"/>
    <cellStyle name="Millares 24 6" xfId="1612" xr:uid="{E8437EB0-537E-4C87-9C76-3093B68A0292}"/>
    <cellStyle name="Millares 24 6 2" xfId="5860" xr:uid="{7E7789F7-0D20-43CA-B374-069B86148B42}"/>
    <cellStyle name="Millares 24 6 2 2" xfId="17312" xr:uid="{DDC8D07A-3B1D-4EB9-B39E-640F0D96DCEE}"/>
    <cellStyle name="Millares 24 6 2 2 2" xfId="40206" xr:uid="{C7D8509D-1786-43AF-A297-6DF3D48D4FD7}"/>
    <cellStyle name="Millares 24 6 2 3" xfId="28765" xr:uid="{45A6E08A-CDD7-4B9C-BCBC-52DCA0C1D4B9}"/>
    <cellStyle name="Millares 24 6 2 4" xfId="51647" xr:uid="{FE0014E3-47A4-432D-8C22-DE0AAC89CDAB}"/>
    <cellStyle name="Millares 24 6 3" xfId="13070" xr:uid="{2013B8FA-E011-4056-A3E9-C84BA94CDE12}"/>
    <cellStyle name="Millares 24 6 3 2" xfId="35964" xr:uid="{09916F0A-DA27-44F6-8F93-8BC560E5E25A}"/>
    <cellStyle name="Millares 24 6 4" xfId="24523" xr:uid="{317122D7-1485-4B38-913B-365B18C4473B}"/>
    <cellStyle name="Millares 24 6 5" xfId="47406" xr:uid="{4F6856E4-ACD8-4A34-BFC4-875F25FB2255}"/>
    <cellStyle name="Millares 24 7" xfId="2935" xr:uid="{A63567C5-8FE4-4F3A-9C35-755600B0672B}"/>
    <cellStyle name="Millares 24 7 2" xfId="7178" xr:uid="{6AF53C65-436C-4598-B925-56D452326542}"/>
    <cellStyle name="Millares 24 7 2 2" xfId="18630" xr:uid="{43C2A877-22C1-4130-910B-AF6558AC3DDD}"/>
    <cellStyle name="Millares 24 7 2 2 2" xfId="41524" xr:uid="{CCAA6A03-9951-402A-AACC-095C92FC7D39}"/>
    <cellStyle name="Millares 24 7 2 3" xfId="30083" xr:uid="{7294A30B-941D-4F32-ACA0-A43F48B9E0D5}"/>
    <cellStyle name="Millares 24 7 2 4" xfId="52965" xr:uid="{98F3794A-2872-4322-8BB9-7DB3E48AD7AC}"/>
    <cellStyle name="Millares 24 7 3" xfId="14388" xr:uid="{6296F18D-13C3-490D-8462-C035ADBC41E2}"/>
    <cellStyle name="Millares 24 7 3 2" xfId="37282" xr:uid="{BFA89564-5AF5-4461-B5EB-DB9EE44E090E}"/>
    <cellStyle name="Millares 24 7 4" xfId="25841" xr:uid="{E567677C-B1A5-4D9B-9C8A-99FCDAD9A865}"/>
    <cellStyle name="Millares 24 7 5" xfId="48723" xr:uid="{A42E1F15-C9E5-4265-A118-2E0E8D466E68}"/>
    <cellStyle name="Millares 24 8" xfId="3195" xr:uid="{3A07737E-BF1C-40E9-BD2A-DCA31D6F8BAF}"/>
    <cellStyle name="Millares 24 8 2" xfId="7438" xr:uid="{5CA84476-9C5F-479D-80DC-C8C68DE2179F}"/>
    <cellStyle name="Millares 24 8 2 2" xfId="18890" xr:uid="{F38EAA38-ECE8-438D-B9DD-1B76BB78022F}"/>
    <cellStyle name="Millares 24 8 2 2 2" xfId="41784" xr:uid="{06B78F1C-220B-4946-AAE9-1E0B1F5E3DAB}"/>
    <cellStyle name="Millares 24 8 2 3" xfId="30343" xr:uid="{54B342BA-4339-4046-B088-0300312BDEF7}"/>
    <cellStyle name="Millares 24 8 2 4" xfId="53225" xr:uid="{2A45A490-6FD7-4953-8DBC-38E44A777F2D}"/>
    <cellStyle name="Millares 24 8 3" xfId="14648" xr:uid="{7CBC256D-536B-4718-8D89-38BC378FE298}"/>
    <cellStyle name="Millares 24 8 3 2" xfId="37542" xr:uid="{75FD7BD5-3B29-461B-B3B3-CF92F986C0EB}"/>
    <cellStyle name="Millares 24 8 4" xfId="26101" xr:uid="{8D2233DB-894A-4761-B8BC-6B8E1E50602C}"/>
    <cellStyle name="Millares 24 8 5" xfId="48983" xr:uid="{FD5C7D49-0A3F-4E33-A082-454AF95239C5}"/>
    <cellStyle name="Millares 24 9" xfId="3456" xr:uid="{071BABD9-126B-4EC7-81C7-A4750B02C6DD}"/>
    <cellStyle name="Millares 24 9 2" xfId="7699" xr:uid="{37E561A4-47BC-408F-B869-CF7D499594DC}"/>
    <cellStyle name="Millares 24 9 2 2" xfId="19151" xr:uid="{4EAA2B84-D4B9-499F-AF99-C88B1E12E92A}"/>
    <cellStyle name="Millares 24 9 2 2 2" xfId="42045" xr:uid="{5FBBC791-21B7-4CF3-9D29-1CD8AFC59D17}"/>
    <cellStyle name="Millares 24 9 2 3" xfId="30604" xr:uid="{C5ECEBE2-81D0-4636-9495-9869605DBDFE}"/>
    <cellStyle name="Millares 24 9 2 4" xfId="53486" xr:uid="{86B4074D-A43D-42E1-89A4-3B220F765568}"/>
    <cellStyle name="Millares 24 9 3" xfId="14909" xr:uid="{C620B2B1-45FB-4438-B4E8-70D3EA2B47B2}"/>
    <cellStyle name="Millares 24 9 3 2" xfId="37803" xr:uid="{1F224DEE-369C-47D4-A35F-7E89BD1AAA1D}"/>
    <cellStyle name="Millares 24 9 4" xfId="26362" xr:uid="{2C6830EC-EC81-4429-9A5F-CB3CA838548A}"/>
    <cellStyle name="Millares 24 9 5" xfId="49244" xr:uid="{CEF770B9-BB10-49B6-BA71-F726DE1EA72C}"/>
    <cellStyle name="Millares 25" xfId="295" xr:uid="{365277FA-89EB-4C97-ADA7-1BF7C9DE635E}"/>
    <cellStyle name="Millares 25 10" xfId="4529" xr:uid="{62968CE5-23EF-481A-B2CB-1EE0833BF1EB}"/>
    <cellStyle name="Millares 25 10 2" xfId="15981" xr:uid="{E1582FDB-2286-4F88-9857-5DC1960840BC}"/>
    <cellStyle name="Millares 25 10 2 2" xfId="38875" xr:uid="{720425AC-5766-43EE-8033-66D7E550DA7F}"/>
    <cellStyle name="Millares 25 10 3" xfId="27434" xr:uid="{90ABEE29-C1DB-4F6C-B62E-AA9201B068DB}"/>
    <cellStyle name="Millares 25 10 4" xfId="50316" xr:uid="{59CD5128-58FA-4D4C-9C70-E950C09234EF}"/>
    <cellStyle name="Millares 25 11" xfId="8809" xr:uid="{FC46D86B-6119-4183-9C0E-C57C10D3081C}"/>
    <cellStyle name="Millares 25 11 2" xfId="20253" xr:uid="{84676172-7EB5-4DC5-BEEF-2C2BBCCB03D8}"/>
    <cellStyle name="Millares 25 11 2 2" xfId="43147" xr:uid="{4E47D1AE-AD3F-4D4E-BDD8-8B0A2B1DE60E}"/>
    <cellStyle name="Millares 25 11 3" xfId="31706" xr:uid="{50F420F1-CBA5-4CD5-92E1-D44A97369CE5}"/>
    <cellStyle name="Millares 25 11 4" xfId="54588" xr:uid="{327D9176-7FA3-4E43-8205-19CADD1429B5}"/>
    <cellStyle name="Millares 25 12" xfId="9071" xr:uid="{6F45B71E-85C5-46E7-8D69-505BF2E3E07A}"/>
    <cellStyle name="Millares 25 12 2" xfId="20515" xr:uid="{1ED781CF-33C9-406C-BFCC-8E73EF1CBAC3}"/>
    <cellStyle name="Millares 25 12 2 2" xfId="43409" xr:uid="{5824DE27-6BDF-47C5-A694-EED6B12F8918}"/>
    <cellStyle name="Millares 25 12 3" xfId="31968" xr:uid="{9DC4FBB3-A19B-4E19-A44B-11553FA54904}"/>
    <cellStyle name="Millares 25 12 4" xfId="54850" xr:uid="{767A88E8-6A55-4959-B21F-82C18851B36D}"/>
    <cellStyle name="Millares 25 13" xfId="9338" xr:uid="{DF0FBFCD-6E74-4AE9-A5BA-C27EAC78CDA7}"/>
    <cellStyle name="Millares 25 13 2" xfId="20782" xr:uid="{457A6E9B-79FC-4BD4-B789-5D2D877C2A0D}"/>
    <cellStyle name="Millares 25 13 2 2" xfId="43676" xr:uid="{72B74F15-1AED-4CE6-BA46-1FBBDFE769C7}"/>
    <cellStyle name="Millares 25 13 3" xfId="32235" xr:uid="{EF4636DD-E026-4D43-9D24-6E63ADB3D811}"/>
    <cellStyle name="Millares 25 13 4" xfId="55117" xr:uid="{6C40FD4B-1472-4157-97E1-60DE9157BE0F}"/>
    <cellStyle name="Millares 25 14" xfId="9610" xr:uid="{287F596F-149B-4E1B-86E7-7564BBFF38CE}"/>
    <cellStyle name="Millares 25 14 2" xfId="21053" xr:uid="{FCB959D6-371D-4784-B4C5-BFDECFB6FE13}"/>
    <cellStyle name="Millares 25 14 2 2" xfId="43947" xr:uid="{C1947D90-12CF-45D1-A63F-9DC0B72C843E}"/>
    <cellStyle name="Millares 25 14 3" xfId="32506" xr:uid="{B434818C-1798-465C-9FA3-0B059380C74F}"/>
    <cellStyle name="Millares 25 15" xfId="10694" xr:uid="{928FF737-866B-47B1-A8BC-16FB6A836EFD}"/>
    <cellStyle name="Millares 25 15 2" xfId="22137" xr:uid="{2EE7E40E-F676-492F-8B04-A9BF85422196}"/>
    <cellStyle name="Millares 25 15 2 2" xfId="45031" xr:uid="{BE7B3241-042E-4312-ACF7-58795EB378DF}"/>
    <cellStyle name="Millares 25 15 3" xfId="33590" xr:uid="{7EA49C3C-C8D0-4258-83B3-C9C8206B2F6B}"/>
    <cellStyle name="Millares 25 16" xfId="11759" xr:uid="{4B2F4DBD-B732-4B05-9709-836C45F1EF26}"/>
    <cellStyle name="Millares 25 16 2" xfId="34653" xr:uid="{C5C54AED-8E4C-476A-BD03-65FE3AB49B13}"/>
    <cellStyle name="Millares 25 17" xfId="23212" xr:uid="{41B26504-FB3E-4E9C-B484-6928DE3D367F}"/>
    <cellStyle name="Millares 25 18" xfId="46095" xr:uid="{92176A24-2B70-43DE-9D0C-BA9B5B149390}"/>
    <cellStyle name="Millares 25 2" xfId="416" xr:uid="{0993FD1B-CF67-40D8-B1B2-70BBB7A0FB19}"/>
    <cellStyle name="Millares 25 2 10" xfId="8925" xr:uid="{1121B66C-14F0-44BA-B3A3-3D826A4A0B68}"/>
    <cellStyle name="Millares 25 2 10 2" xfId="20369" xr:uid="{916A26C5-889B-42C3-9ACB-E421176E4570}"/>
    <cellStyle name="Millares 25 2 10 2 2" xfId="43263" xr:uid="{DF6E06A7-02B8-4365-A360-DF67917D3B18}"/>
    <cellStyle name="Millares 25 2 10 3" xfId="31822" xr:uid="{41F7B328-CFD0-4E6A-9291-645F310CD746}"/>
    <cellStyle name="Millares 25 2 10 4" xfId="54704" xr:uid="{ED09E00A-EC8A-4DCD-AA3D-FA3C90264AAF}"/>
    <cellStyle name="Millares 25 2 11" xfId="9187" xr:uid="{1B1760F7-78C5-475D-AA6B-B8A7395970BC}"/>
    <cellStyle name="Millares 25 2 11 2" xfId="20631" xr:uid="{A0236B0B-1A4C-4656-839D-37D3E5BCF232}"/>
    <cellStyle name="Millares 25 2 11 2 2" xfId="43525" xr:uid="{B015CB7B-5383-4741-B40A-61AE6A9D6652}"/>
    <cellStyle name="Millares 25 2 11 3" xfId="32084" xr:uid="{1AFB8A98-5F33-481C-A6DC-AD651878150B}"/>
    <cellStyle name="Millares 25 2 11 4" xfId="54966" xr:uid="{FBC4861F-BCF2-451D-97ED-C72AF8D1AC7F}"/>
    <cellStyle name="Millares 25 2 12" xfId="9454" xr:uid="{3414AFCF-BC8F-40CD-8774-0BBCAD4933C7}"/>
    <cellStyle name="Millares 25 2 12 2" xfId="20898" xr:uid="{B58843D0-0E6F-47AF-AC62-F692E4110249}"/>
    <cellStyle name="Millares 25 2 12 2 2" xfId="43792" xr:uid="{B5FDD6FB-BD1D-47FC-A08A-8BBD16642F76}"/>
    <cellStyle name="Millares 25 2 12 3" xfId="32351" xr:uid="{3A1FB263-087D-499A-B982-42A30DD48F32}"/>
    <cellStyle name="Millares 25 2 12 4" xfId="55233" xr:uid="{C836B284-9729-41B1-A3DF-7927D0616098}"/>
    <cellStyle name="Millares 25 2 13" xfId="9726" xr:uid="{FD050A7E-B831-4CA7-8E97-ED1289D63F18}"/>
    <cellStyle name="Millares 25 2 13 2" xfId="21169" xr:uid="{BD69EE02-6706-4466-8463-7D31B27B7CD2}"/>
    <cellStyle name="Millares 25 2 13 2 2" xfId="44063" xr:uid="{6D103F35-5420-483C-A1DA-2038A0148361}"/>
    <cellStyle name="Millares 25 2 13 3" xfId="32622" xr:uid="{E07B41D6-77FD-44CC-9668-B35F6FB5A714}"/>
    <cellStyle name="Millares 25 2 14" xfId="10810" xr:uid="{6E2B216F-7F17-4540-96F6-7B16FEBE0C08}"/>
    <cellStyle name="Millares 25 2 14 2" xfId="22253" xr:uid="{D731544B-BFFF-4920-989F-75010C7047CD}"/>
    <cellStyle name="Millares 25 2 14 2 2" xfId="45147" xr:uid="{D46463C2-5393-4BBD-A61D-7BF9C9D803C3}"/>
    <cellStyle name="Millares 25 2 14 3" xfId="33706" xr:uid="{1D9C51CD-B675-402F-93D4-BE638A0ED0AA}"/>
    <cellStyle name="Millares 25 2 15" xfId="11875" xr:uid="{2F300456-1548-463A-9347-7A7F9345AB54}"/>
    <cellStyle name="Millares 25 2 15 2" xfId="34769" xr:uid="{EB12CB1F-CC1C-46F2-A8EE-BBD7BAE43937}"/>
    <cellStyle name="Millares 25 2 16" xfId="23328" xr:uid="{8A34B414-C4CC-4F56-8CBB-B66844025BCB}"/>
    <cellStyle name="Millares 25 2 17" xfId="46211" xr:uid="{34755DB7-1EFE-45DA-8E3F-96E912E658A8}"/>
    <cellStyle name="Millares 25 2 2" xfId="679" xr:uid="{0E315B84-213C-486D-A9DE-25DD563F9E0D}"/>
    <cellStyle name="Millares 25 2 2 10" xfId="46474" xr:uid="{6AD7895C-6ECB-431D-8D8C-1CF4E0136562}"/>
    <cellStyle name="Millares 25 2 2 2" xfId="1207" xr:uid="{69D4E189-BF67-4AC8-B966-5DDE76FA7DAE}"/>
    <cellStyle name="Millares 25 2 2 2 2" xfId="2524" xr:uid="{2D53994A-C47F-416D-9BA5-EFC2ADF3BE11}"/>
    <cellStyle name="Millares 25 2 2 2 2 2" xfId="6772" xr:uid="{CC6E176E-C255-426C-BC06-C55C9648B177}"/>
    <cellStyle name="Millares 25 2 2 2 2 2 2" xfId="18224" xr:uid="{F487BC21-F306-43A7-B1AA-5AE2DE5A4BF9}"/>
    <cellStyle name="Millares 25 2 2 2 2 2 2 2" xfId="41118" xr:uid="{7DE45BA9-D9BB-441A-B48F-1CD50E9610D5}"/>
    <cellStyle name="Millares 25 2 2 2 2 2 3" xfId="29677" xr:uid="{7CEF4112-FA23-4502-B8F8-F49F09255B83}"/>
    <cellStyle name="Millares 25 2 2 2 2 2 4" xfId="52559" xr:uid="{592A56B4-7AFF-42CD-BD92-FF5E74B52E2D}"/>
    <cellStyle name="Millares 25 2 2 2 2 3" xfId="13982" xr:uid="{5004A3DB-C5EA-430C-AA13-1F00F1A306DE}"/>
    <cellStyle name="Millares 25 2 2 2 2 3 2" xfId="36876" xr:uid="{76CBE23A-3EB4-4870-B5E9-0C09BE79C203}"/>
    <cellStyle name="Millares 25 2 2 2 2 4" xfId="25435" xr:uid="{4EC51BF6-676A-417C-988B-795EE1B6EC42}"/>
    <cellStyle name="Millares 25 2 2 2 2 5" xfId="48318" xr:uid="{6D029E90-522D-4295-A27C-618CD1578F72}"/>
    <cellStyle name="Millares 25 2 2 2 3" xfId="4368" xr:uid="{7E16CC25-3C1A-4137-AEE9-30B9AF0DA0CA}"/>
    <cellStyle name="Millares 25 2 2 2 3 2" xfId="8611" xr:uid="{2C2A0C44-60A9-4E73-BE6D-E34EB6BF531D}"/>
    <cellStyle name="Millares 25 2 2 2 3 2 2" xfId="20063" xr:uid="{FCF24D23-4555-4388-9FB3-A27FFB071D3C}"/>
    <cellStyle name="Millares 25 2 2 2 3 2 2 2" xfId="42957" xr:uid="{E2F9F822-7D11-456F-B830-272AB1017498}"/>
    <cellStyle name="Millares 25 2 2 2 3 2 3" xfId="31516" xr:uid="{0561ACA7-D74D-4F30-9676-7FC887428AC8}"/>
    <cellStyle name="Millares 25 2 2 2 3 2 4" xfId="54398" xr:uid="{933353C6-7D64-4937-B958-1B9637344790}"/>
    <cellStyle name="Millares 25 2 2 2 3 3" xfId="15821" xr:uid="{265BBE54-1770-4A89-877A-584356732275}"/>
    <cellStyle name="Millares 25 2 2 2 3 3 2" xfId="38715" xr:uid="{8600F122-B230-4983-A241-158E0C01C8F8}"/>
    <cellStyle name="Millares 25 2 2 2 3 4" xfId="27274" xr:uid="{ABBB1C29-C495-48F9-B84B-486CF1BA87B6}"/>
    <cellStyle name="Millares 25 2 2 2 3 5" xfId="50156" xr:uid="{92B5DC17-7288-4352-8F8F-3D959B7A27A2}"/>
    <cellStyle name="Millares 25 2 2 2 4" xfId="5455" xr:uid="{8900F89A-2497-408E-BE1C-81CDB0B737FD}"/>
    <cellStyle name="Millares 25 2 2 2 4 2" xfId="16907" xr:uid="{27071F4C-4B2E-4BDC-A48F-18689C8B265A}"/>
    <cellStyle name="Millares 25 2 2 2 4 2 2" xfId="39801" xr:uid="{2F7359E5-34ED-439C-8A3A-2B18C1FD9DD5}"/>
    <cellStyle name="Millares 25 2 2 2 4 3" xfId="28360" xr:uid="{28DEC453-7C0E-4B56-B11A-02ADE102340B}"/>
    <cellStyle name="Millares 25 2 2 2 4 4" xfId="51242" xr:uid="{9CB27500-3250-42FA-8AFA-3AF67816D939}"/>
    <cellStyle name="Millares 25 2 2 2 5" xfId="10516" xr:uid="{C054E16F-5E7D-4073-8650-BBFF4DD9DD1D}"/>
    <cellStyle name="Millares 25 2 2 2 5 2" xfId="21959" xr:uid="{23B4F626-6F32-4E9E-B33C-81152DA011DA}"/>
    <cellStyle name="Millares 25 2 2 2 5 2 2" xfId="44853" xr:uid="{96428C78-9362-414E-8F07-2D96C61FCFB0}"/>
    <cellStyle name="Millares 25 2 2 2 5 3" xfId="33412" xr:uid="{2DC35966-CCC5-4EF7-AF1B-808508691880}"/>
    <cellStyle name="Millares 25 2 2 2 6" xfId="11600" xr:uid="{66A6190D-498E-464E-A8B9-2CBBC237CD04}"/>
    <cellStyle name="Millares 25 2 2 2 6 2" xfId="23043" xr:uid="{01E809D0-379D-47D1-8CA1-C6DFA04644CD}"/>
    <cellStyle name="Millares 25 2 2 2 6 2 2" xfId="45937" xr:uid="{E6C238B9-2693-4B7B-9C69-32FE4C2BF3A7}"/>
    <cellStyle name="Millares 25 2 2 2 6 3" xfId="34496" xr:uid="{4BD37D33-6ED1-404C-BC44-85B58E247EFC}"/>
    <cellStyle name="Millares 25 2 2 2 7" xfId="12665" xr:uid="{BD938F63-CB3C-41D3-9559-71F38DB92CD0}"/>
    <cellStyle name="Millares 25 2 2 2 7 2" xfId="35559" xr:uid="{F206BC7B-3852-47ED-B56B-84F40E389866}"/>
    <cellStyle name="Millares 25 2 2 2 8" xfId="24118" xr:uid="{AF48E770-19E6-4753-A54A-73B76622927A}"/>
    <cellStyle name="Millares 25 2 2 2 9" xfId="47001" xr:uid="{5E70581C-5C30-4E04-96A1-CD139F080B2F}"/>
    <cellStyle name="Millares 25 2 2 3" xfId="1997" xr:uid="{32B4FC26-BAA6-47CB-B9BE-3F36F7056609}"/>
    <cellStyle name="Millares 25 2 2 3 2" xfId="6245" xr:uid="{4F111D6F-80BB-4548-B07B-58C33047CAE8}"/>
    <cellStyle name="Millares 25 2 2 3 2 2" xfId="17697" xr:uid="{6E96D20D-28FA-4708-AA8E-E930BBD52EDC}"/>
    <cellStyle name="Millares 25 2 2 3 2 2 2" xfId="40591" xr:uid="{291EB075-ADDB-4E13-926C-007D62E779BC}"/>
    <cellStyle name="Millares 25 2 2 3 2 3" xfId="29150" xr:uid="{7968C117-0E81-4131-8030-B9938D897695}"/>
    <cellStyle name="Millares 25 2 2 3 2 4" xfId="52032" xr:uid="{6C72F3E1-2E4B-440C-9675-279346327634}"/>
    <cellStyle name="Millares 25 2 2 3 3" xfId="13455" xr:uid="{80FBE61A-4C44-4C71-AFA4-F539165F762A}"/>
    <cellStyle name="Millares 25 2 2 3 3 2" xfId="36349" xr:uid="{7443BFD6-9DBD-44FD-A739-19D3AAC0A1B2}"/>
    <cellStyle name="Millares 25 2 2 3 4" xfId="24908" xr:uid="{6463C290-D1A8-4DC7-BD17-18457DD05C95}"/>
    <cellStyle name="Millares 25 2 2 3 5" xfId="47791" xr:uid="{37FF0101-4727-4851-A252-12DE337E27A0}"/>
    <cellStyle name="Millares 25 2 2 4" xfId="3841" xr:uid="{E3F85767-AA7F-4951-829D-AB8D63F35A9C}"/>
    <cellStyle name="Millares 25 2 2 4 2" xfId="8084" xr:uid="{341E7221-81F9-47B1-8B97-46A1F4CCE8A2}"/>
    <cellStyle name="Millares 25 2 2 4 2 2" xfId="19536" xr:uid="{2AA9C2EE-0B80-4B76-B113-4094AB77F606}"/>
    <cellStyle name="Millares 25 2 2 4 2 2 2" xfId="42430" xr:uid="{3930FB40-5B98-4748-8789-6EB61D761E58}"/>
    <cellStyle name="Millares 25 2 2 4 2 3" xfId="30989" xr:uid="{69EBE711-AE35-4288-A065-351811A02D3D}"/>
    <cellStyle name="Millares 25 2 2 4 2 4" xfId="53871" xr:uid="{BD318590-6546-4380-BC5F-E6634C65458A}"/>
    <cellStyle name="Millares 25 2 2 4 3" xfId="15294" xr:uid="{85B401F9-D470-4DB1-B917-EFE5B7181BC3}"/>
    <cellStyle name="Millares 25 2 2 4 3 2" xfId="38188" xr:uid="{4D752968-ABEB-41A4-B96E-01DBAF3E24B6}"/>
    <cellStyle name="Millares 25 2 2 4 4" xfId="26747" xr:uid="{59B1ACE6-96B5-4192-98C1-8C8ED37227EF}"/>
    <cellStyle name="Millares 25 2 2 4 5" xfId="49629" xr:uid="{55F2652B-8B17-4FBB-BC07-9C8D247CFA65}"/>
    <cellStyle name="Millares 25 2 2 5" xfId="4928" xr:uid="{F80BB07D-EB93-496D-8F59-F8C4CE7760EA}"/>
    <cellStyle name="Millares 25 2 2 5 2" xfId="16380" xr:uid="{02C43E5D-FE41-4125-8218-6C71C1A67EF7}"/>
    <cellStyle name="Millares 25 2 2 5 2 2" xfId="39274" xr:uid="{2D7414D2-E9D7-4482-A819-941789D614BD}"/>
    <cellStyle name="Millares 25 2 2 5 3" xfId="27833" xr:uid="{7E3E890D-4713-4D6A-8B3B-DF4658974845}"/>
    <cellStyle name="Millares 25 2 2 5 4" xfId="50715" xr:uid="{22C73884-1A46-4550-9B17-DB98A3974197}"/>
    <cellStyle name="Millares 25 2 2 6" xfId="9989" xr:uid="{DDBC6C0B-D452-4773-A69D-DF078EEF9EE1}"/>
    <cellStyle name="Millares 25 2 2 6 2" xfId="21432" xr:uid="{420376D4-3EE5-42A0-9EB1-61E79CA2A448}"/>
    <cellStyle name="Millares 25 2 2 6 2 2" xfId="44326" xr:uid="{8524B810-2027-4111-AC6E-DD3E4BBD8F2D}"/>
    <cellStyle name="Millares 25 2 2 6 3" xfId="32885" xr:uid="{76D7460C-31E0-4B69-ACAF-41680AE69F26}"/>
    <cellStyle name="Millares 25 2 2 7" xfId="11073" xr:uid="{6D44053E-E92B-45A2-AEB3-F496977B7ACE}"/>
    <cellStyle name="Millares 25 2 2 7 2" xfId="22516" xr:uid="{28487092-8C7B-49D1-8B7C-A627DC89B6C5}"/>
    <cellStyle name="Millares 25 2 2 7 2 2" xfId="45410" xr:uid="{9896F8D2-F62C-4735-B49D-4EAE2F1E9C05}"/>
    <cellStyle name="Millares 25 2 2 7 3" xfId="33969" xr:uid="{38EC5F71-4026-46AF-87D4-6CF351EE32D6}"/>
    <cellStyle name="Millares 25 2 2 8" xfId="12138" xr:uid="{0105D748-CB91-448D-9886-3D7478655DCC}"/>
    <cellStyle name="Millares 25 2 2 8 2" xfId="35032" xr:uid="{FE8F7D67-EAD2-417F-B18F-8C3177C41580}"/>
    <cellStyle name="Millares 25 2 2 9" xfId="23591" xr:uid="{5CCE7BE8-770E-4344-B1D7-E8FF040A8968}"/>
    <cellStyle name="Millares 25 2 3" xfId="944" xr:uid="{3A290F00-8A3B-42E7-BB47-ED83AF98F5A3}"/>
    <cellStyle name="Millares 25 2 3 2" xfId="2261" xr:uid="{F30A0EE4-97DC-4FC7-9319-D020A37BEE76}"/>
    <cellStyle name="Millares 25 2 3 2 2" xfId="6509" xr:uid="{6A58B266-4250-4186-8D70-27AB59768F1A}"/>
    <cellStyle name="Millares 25 2 3 2 2 2" xfId="17961" xr:uid="{2D654C76-3EF9-4FC7-8B22-EC06A27B9FC3}"/>
    <cellStyle name="Millares 25 2 3 2 2 2 2" xfId="40855" xr:uid="{20C9434F-10F1-4CEE-9767-85C5A96A3B56}"/>
    <cellStyle name="Millares 25 2 3 2 2 3" xfId="29414" xr:uid="{B1488A86-6726-4247-941D-B9DA05D036A6}"/>
    <cellStyle name="Millares 25 2 3 2 2 4" xfId="52296" xr:uid="{10BFB53A-178B-4613-9B6C-48758ABD2E7E}"/>
    <cellStyle name="Millares 25 2 3 2 3" xfId="13719" xr:uid="{0C7D992F-B1B9-49DC-A856-D0DCE776F42E}"/>
    <cellStyle name="Millares 25 2 3 2 3 2" xfId="36613" xr:uid="{8563A802-6063-47A2-B98A-7E4C7ABC0B8B}"/>
    <cellStyle name="Millares 25 2 3 2 4" xfId="25172" xr:uid="{DFD48425-6467-48FD-9CB3-2D1D85C7532F}"/>
    <cellStyle name="Millares 25 2 3 2 5" xfId="48055" xr:uid="{5309C4B1-DD88-400C-80E2-7E41511B8337}"/>
    <cellStyle name="Millares 25 2 3 3" xfId="4105" xr:uid="{00D09886-63B4-48F6-BB6B-344325F93836}"/>
    <cellStyle name="Millares 25 2 3 3 2" xfId="8348" xr:uid="{B3BC7BF9-5E6F-4B70-84CB-1AF685019FB3}"/>
    <cellStyle name="Millares 25 2 3 3 2 2" xfId="19800" xr:uid="{4E195F9E-A9F0-46DC-AF75-FC40A6AB8E04}"/>
    <cellStyle name="Millares 25 2 3 3 2 2 2" xfId="42694" xr:uid="{5ABDC9B5-6150-40D8-AE30-683B0A03C0ED}"/>
    <cellStyle name="Millares 25 2 3 3 2 3" xfId="31253" xr:uid="{D2A8629A-2C5D-41B0-B943-10C4C0BF7C99}"/>
    <cellStyle name="Millares 25 2 3 3 2 4" xfId="54135" xr:uid="{BA9E97F9-104C-45FA-8B1F-CFDDD6D9F6D9}"/>
    <cellStyle name="Millares 25 2 3 3 3" xfId="15558" xr:uid="{6A2E2B72-0956-47DE-90A0-DDC422D530DC}"/>
    <cellStyle name="Millares 25 2 3 3 3 2" xfId="38452" xr:uid="{18140B19-CB1E-4A66-8427-C1932CD75FC8}"/>
    <cellStyle name="Millares 25 2 3 3 4" xfId="27011" xr:uid="{0F1CD277-A69F-4196-9BF2-BD5259258462}"/>
    <cellStyle name="Millares 25 2 3 3 5" xfId="49893" xr:uid="{377FECAD-667A-4B55-9BAA-4DCFE25D8131}"/>
    <cellStyle name="Millares 25 2 3 4" xfId="5192" xr:uid="{360DCD7E-4E43-40D7-A0E6-CF6322A075D6}"/>
    <cellStyle name="Millares 25 2 3 4 2" xfId="16644" xr:uid="{50E4BD8E-7BC5-467E-AFAF-07835AC11072}"/>
    <cellStyle name="Millares 25 2 3 4 2 2" xfId="39538" xr:uid="{D2B8BEB3-D2FE-46C8-9661-CD4A5EE25039}"/>
    <cellStyle name="Millares 25 2 3 4 3" xfId="28097" xr:uid="{C1678A55-1BD7-451C-9534-655F618E8CF3}"/>
    <cellStyle name="Millares 25 2 3 4 4" xfId="50979" xr:uid="{AA6640D2-4C0E-4304-AE1D-F8AB17CEA0EF}"/>
    <cellStyle name="Millares 25 2 3 5" xfId="10253" xr:uid="{0786A48C-EE4C-4C02-868E-501E20FE5F9D}"/>
    <cellStyle name="Millares 25 2 3 5 2" xfId="21696" xr:uid="{C9E51F9B-E18E-4EFD-A8F7-920083323A15}"/>
    <cellStyle name="Millares 25 2 3 5 2 2" xfId="44590" xr:uid="{8F482522-6430-40E6-A7F8-BE209F436CCF}"/>
    <cellStyle name="Millares 25 2 3 5 3" xfId="33149" xr:uid="{48754B6E-0497-4E55-A054-954C4A0B9986}"/>
    <cellStyle name="Millares 25 2 3 6" xfId="11337" xr:uid="{67740BDB-1266-437E-B37F-35D7999584B0}"/>
    <cellStyle name="Millares 25 2 3 6 2" xfId="22780" xr:uid="{FCA327D4-C98E-4ABF-A6C8-89D660FB92EC}"/>
    <cellStyle name="Millares 25 2 3 6 2 2" xfId="45674" xr:uid="{82AE7AB5-76DF-4AF9-93B3-F1257AFE78CD}"/>
    <cellStyle name="Millares 25 2 3 6 3" xfId="34233" xr:uid="{1635066B-6A73-4DB3-9658-ECD87BF8545C}"/>
    <cellStyle name="Millares 25 2 3 7" xfId="12402" xr:uid="{1B859698-FAC2-4F82-B19D-3F583BB4DB91}"/>
    <cellStyle name="Millares 25 2 3 7 2" xfId="35296" xr:uid="{DB6EA266-B0AA-48C7-B726-1A6776326B51}"/>
    <cellStyle name="Millares 25 2 3 8" xfId="23855" xr:uid="{5590E4CC-CAB4-43BE-B986-62608F7F5FBA}"/>
    <cellStyle name="Millares 25 2 3 9" xfId="46738" xr:uid="{464F4508-BB99-4771-ACE1-C0F94128F5EB}"/>
    <cellStyle name="Millares 25 2 4" xfId="1472" xr:uid="{CE74F439-FDE7-4152-835C-438758AB30D7}"/>
    <cellStyle name="Millares 25 2 4 2" xfId="2789" xr:uid="{4883ECD3-F9E3-41A8-B781-DD21438BB303}"/>
    <cellStyle name="Millares 25 2 4 2 2" xfId="7037" xr:uid="{90DF5F90-837A-4DAC-B882-EA47DE20C340}"/>
    <cellStyle name="Millares 25 2 4 2 2 2" xfId="18489" xr:uid="{FB025515-459B-42A7-A98D-79F932A24EC2}"/>
    <cellStyle name="Millares 25 2 4 2 2 2 2" xfId="41383" xr:uid="{C5B8E81C-38BA-4D76-B227-9D36BF181DA2}"/>
    <cellStyle name="Millares 25 2 4 2 2 3" xfId="29942" xr:uid="{A645E9A9-8B2B-419E-8202-66AB243DC34A}"/>
    <cellStyle name="Millares 25 2 4 2 2 4" xfId="52824" xr:uid="{BB6C448A-223E-41BE-8AA3-7A29BEB324F4}"/>
    <cellStyle name="Millares 25 2 4 2 3" xfId="14247" xr:uid="{6084A22C-6CC3-4DF0-A0ED-AA3CDF2B0D3F}"/>
    <cellStyle name="Millares 25 2 4 2 3 2" xfId="37141" xr:uid="{8C01FBBC-A92F-4E4A-B65D-CDFA88466D3D}"/>
    <cellStyle name="Millares 25 2 4 2 4" xfId="25700" xr:uid="{249174E0-760D-4B0C-84E2-C53EFD4B154B}"/>
    <cellStyle name="Millares 25 2 4 2 5" xfId="48583" xr:uid="{CEE8BAD9-E0EA-4C06-BACA-2C45FAD592DA}"/>
    <cellStyle name="Millares 25 2 4 3" xfId="5720" xr:uid="{4B59C50B-5EF0-4351-B642-B916DC30037E}"/>
    <cellStyle name="Millares 25 2 4 3 2" xfId="17172" xr:uid="{6EBC969F-799B-4447-A90F-B7F0E99B7F1D}"/>
    <cellStyle name="Millares 25 2 4 3 2 2" xfId="40066" xr:uid="{59A2638B-E351-4203-8AF2-6A21B4D3218E}"/>
    <cellStyle name="Millares 25 2 4 3 3" xfId="28625" xr:uid="{3819FA09-E7F0-43CE-B7D4-7CD7C1C0DC66}"/>
    <cellStyle name="Millares 25 2 4 3 4" xfId="51507" xr:uid="{9CB09839-C8DE-415A-AFA8-93F89250B148}"/>
    <cellStyle name="Millares 25 2 4 4" xfId="12930" xr:uid="{DE9E04EB-918B-491C-88F2-6431F84A4260}"/>
    <cellStyle name="Millares 25 2 4 4 2" xfId="35824" xr:uid="{134F6AA1-A4E9-4B4F-8EC8-57A439BB2156}"/>
    <cellStyle name="Millares 25 2 4 5" xfId="24383" xr:uid="{C7DFE2D6-3988-46FE-A42D-DF9DD7F61FAC}"/>
    <cellStyle name="Millares 25 2 4 6" xfId="47266" xr:uid="{82C492AA-0600-4E6A-AE8A-A4C3E440592B}"/>
    <cellStyle name="Millares 25 2 5" xfId="1734" xr:uid="{6AE87A14-EBF8-44F5-AFE1-EDDDC946A238}"/>
    <cellStyle name="Millares 25 2 5 2" xfId="5982" xr:uid="{A723BF20-6382-47BC-9BD2-1278E88B88B1}"/>
    <cellStyle name="Millares 25 2 5 2 2" xfId="17434" xr:uid="{60FAB132-399F-42E5-A1C9-28B4A4C53795}"/>
    <cellStyle name="Millares 25 2 5 2 2 2" xfId="40328" xr:uid="{AF603C5A-4E22-4326-A7B3-552B6EA27C70}"/>
    <cellStyle name="Millares 25 2 5 2 3" xfId="28887" xr:uid="{FB8BD3F6-5472-4FE2-919B-7107E90BA6EA}"/>
    <cellStyle name="Millares 25 2 5 2 4" xfId="51769" xr:uid="{7383B999-162E-4C3A-8ED0-2EB12D4FAADA}"/>
    <cellStyle name="Millares 25 2 5 3" xfId="13192" xr:uid="{72B9F513-6914-425E-B90B-F09055A980E7}"/>
    <cellStyle name="Millares 25 2 5 3 2" xfId="36086" xr:uid="{CB743D58-1AAF-4770-B5B9-843DD034DD76}"/>
    <cellStyle name="Millares 25 2 5 4" xfId="24645" xr:uid="{44A50657-7482-4F96-96BC-CC8EDF2AC75E}"/>
    <cellStyle name="Millares 25 2 5 5" xfId="47528" xr:uid="{7C73C06F-974F-4799-BF71-08F784920412}"/>
    <cellStyle name="Millares 25 2 6" xfId="3057" xr:uid="{4CEDAE34-3479-44A8-B4E7-9732D211BA08}"/>
    <cellStyle name="Millares 25 2 6 2" xfId="7300" xr:uid="{51D47213-86A8-4F9D-9E7F-A345A0D28517}"/>
    <cellStyle name="Millares 25 2 6 2 2" xfId="18752" xr:uid="{0C684126-7BC1-43D9-AA65-94E32AE72160}"/>
    <cellStyle name="Millares 25 2 6 2 2 2" xfId="41646" xr:uid="{BBC1A1DA-8F6F-4D75-A81B-46C44DA356C5}"/>
    <cellStyle name="Millares 25 2 6 2 3" xfId="30205" xr:uid="{216AD23E-9633-4A91-B508-F951436327E5}"/>
    <cellStyle name="Millares 25 2 6 2 4" xfId="53087" xr:uid="{50F43765-7B8E-4B5E-9F4D-DE2FECE2146C}"/>
    <cellStyle name="Millares 25 2 6 3" xfId="14510" xr:uid="{3C1210E3-CCFA-47EE-8378-3D15870F54F6}"/>
    <cellStyle name="Millares 25 2 6 3 2" xfId="37404" xr:uid="{661101B3-C142-4C4B-82CF-77B31C469938}"/>
    <cellStyle name="Millares 25 2 6 4" xfId="25963" xr:uid="{7F38D0A2-0D7E-4807-AA1C-F6A099058AA1}"/>
    <cellStyle name="Millares 25 2 6 5" xfId="48845" xr:uid="{DB0BB8E1-89B1-4E5C-9EFE-AB81E1A212D9}"/>
    <cellStyle name="Millares 25 2 7" xfId="3317" xr:uid="{0EB1F114-214C-446A-A7D9-B06CB477885B}"/>
    <cellStyle name="Millares 25 2 7 2" xfId="7560" xr:uid="{D3993ADE-A914-471F-A35B-EB50A869A17D}"/>
    <cellStyle name="Millares 25 2 7 2 2" xfId="19012" xr:uid="{2BF9FE50-2939-4996-B44A-14BBD2E7E6E8}"/>
    <cellStyle name="Millares 25 2 7 2 2 2" xfId="41906" xr:uid="{F0800DF0-0E2C-49CF-A513-5AA0FF591203}"/>
    <cellStyle name="Millares 25 2 7 2 3" xfId="30465" xr:uid="{B9B26483-E26C-4AA0-A3A2-E67EEB2E56B6}"/>
    <cellStyle name="Millares 25 2 7 2 4" xfId="53347" xr:uid="{8F676717-8C79-4A5E-B6D8-B9E70156B27E}"/>
    <cellStyle name="Millares 25 2 7 3" xfId="14770" xr:uid="{27C51104-2855-4654-8B5E-00082D4C9033}"/>
    <cellStyle name="Millares 25 2 7 3 2" xfId="37664" xr:uid="{69E246D6-A5DC-4D40-8399-4971DC25DEC1}"/>
    <cellStyle name="Millares 25 2 7 4" xfId="26223" xr:uid="{D5F96EAB-E0B7-4A19-9FFD-5F79CC33B967}"/>
    <cellStyle name="Millares 25 2 7 5" xfId="49105" xr:uid="{94E651AD-154A-4B8F-B9F6-2578E30AE9FB}"/>
    <cellStyle name="Millares 25 2 8" xfId="3578" xr:uid="{09BF797E-1FC1-4357-A4F4-295557F94E37}"/>
    <cellStyle name="Millares 25 2 8 2" xfId="7821" xr:uid="{98D430C3-E8F5-4D7A-9D80-59825F76B902}"/>
    <cellStyle name="Millares 25 2 8 2 2" xfId="19273" xr:uid="{F1EAABB6-7EDC-47A3-9D90-76F93D4D45FC}"/>
    <cellStyle name="Millares 25 2 8 2 2 2" xfId="42167" xr:uid="{9836A87A-F2E0-4A9A-B228-654A58702EE0}"/>
    <cellStyle name="Millares 25 2 8 2 3" xfId="30726" xr:uid="{59A627A3-7E49-4C6D-88C6-4C45AC29368F}"/>
    <cellStyle name="Millares 25 2 8 2 4" xfId="53608" xr:uid="{95C0C3A0-BF83-4E69-962C-74840801869C}"/>
    <cellStyle name="Millares 25 2 8 3" xfId="15031" xr:uid="{0B6AD404-DB67-4C2B-AFCE-8EF4713FC997}"/>
    <cellStyle name="Millares 25 2 8 3 2" xfId="37925" xr:uid="{372681EE-E69A-4527-80D3-45C60CB99141}"/>
    <cellStyle name="Millares 25 2 8 4" xfId="26484" xr:uid="{21A31310-6814-4F55-AD87-87BC5FC8BE0D}"/>
    <cellStyle name="Millares 25 2 8 5" xfId="49366" xr:uid="{1008F479-7AC0-49E3-A8A3-A85AF3532241}"/>
    <cellStyle name="Millares 25 2 9" xfId="4646" xr:uid="{74B4F867-3F0F-4D21-9E31-063688E23AC0}"/>
    <cellStyle name="Millares 25 2 9 2" xfId="16098" xr:uid="{67ACBBC1-E068-465D-922A-C59E64847EAC}"/>
    <cellStyle name="Millares 25 2 9 2 2" xfId="38992" xr:uid="{21922681-3BBB-4B78-9AFD-17D4195362FC}"/>
    <cellStyle name="Millares 25 2 9 3" xfId="27551" xr:uid="{93AB0A12-0D92-42C8-9274-8803E8C88436}"/>
    <cellStyle name="Millares 25 2 9 4" xfId="50433" xr:uid="{2B4DCF82-594F-4199-8236-882AE5D39160}"/>
    <cellStyle name="Millares 25 3" xfId="563" xr:uid="{E8432879-B6D2-467D-9034-AF4013D1337D}"/>
    <cellStyle name="Millares 25 3 10" xfId="46358" xr:uid="{CC5976FA-A7FA-49A6-8A47-872A5EC4DD72}"/>
    <cellStyle name="Millares 25 3 2" xfId="1091" xr:uid="{CEA6BB4B-F768-41D4-8C80-A4D1CB64CE94}"/>
    <cellStyle name="Millares 25 3 2 2" xfId="2408" xr:uid="{E549B8A9-85B3-453F-821B-E0568FE782AF}"/>
    <cellStyle name="Millares 25 3 2 2 2" xfId="6656" xr:uid="{F63D1AEB-C08F-4F62-860E-56BF303D9D84}"/>
    <cellStyle name="Millares 25 3 2 2 2 2" xfId="18108" xr:uid="{30089BA1-51DA-46AE-98C2-57D613443BFF}"/>
    <cellStyle name="Millares 25 3 2 2 2 2 2" xfId="41002" xr:uid="{1106F03D-D990-4123-827B-3DE127C67055}"/>
    <cellStyle name="Millares 25 3 2 2 2 3" xfId="29561" xr:uid="{47F2CD9F-12FE-44A6-BDA3-1478EB93F89F}"/>
    <cellStyle name="Millares 25 3 2 2 2 4" xfId="52443" xr:uid="{745477EF-D982-4651-B1AD-55E31E50CC4F}"/>
    <cellStyle name="Millares 25 3 2 2 3" xfId="13866" xr:uid="{D57CDB23-7F00-4C66-A52F-F375221A6515}"/>
    <cellStyle name="Millares 25 3 2 2 3 2" xfId="36760" xr:uid="{4009CE8F-A581-4A64-9C03-09BE33AD5636}"/>
    <cellStyle name="Millares 25 3 2 2 4" xfId="25319" xr:uid="{630EB077-EE92-4AA4-B875-264D66A96AA4}"/>
    <cellStyle name="Millares 25 3 2 2 5" xfId="48202" xr:uid="{B4196A39-9C7E-447C-AA78-80858695A94A}"/>
    <cellStyle name="Millares 25 3 2 3" xfId="4252" xr:uid="{13E40948-CCBB-43CC-AD08-375EC69EF88C}"/>
    <cellStyle name="Millares 25 3 2 3 2" xfId="8495" xr:uid="{B2E997D3-E954-4A87-80E8-329F5D51B1CF}"/>
    <cellStyle name="Millares 25 3 2 3 2 2" xfId="19947" xr:uid="{19A41FC3-A624-4744-97A3-705F14C9CAAB}"/>
    <cellStyle name="Millares 25 3 2 3 2 2 2" xfId="42841" xr:uid="{3C45721C-34DB-42A7-83B6-2D43E35D90A6}"/>
    <cellStyle name="Millares 25 3 2 3 2 3" xfId="31400" xr:uid="{CC356965-CBB0-4E46-9EB7-8FFAB7BBDDCA}"/>
    <cellStyle name="Millares 25 3 2 3 2 4" xfId="54282" xr:uid="{97988056-71E6-41BC-A2FE-6035590D4507}"/>
    <cellStyle name="Millares 25 3 2 3 3" xfId="15705" xr:uid="{26B3A6D1-0543-411F-9B84-8003BE938DE2}"/>
    <cellStyle name="Millares 25 3 2 3 3 2" xfId="38599" xr:uid="{9F6E4720-5DD1-4418-AB6E-7279590415DB}"/>
    <cellStyle name="Millares 25 3 2 3 4" xfId="27158" xr:uid="{2E3654CC-F47F-486B-B495-71CDBEB8C22B}"/>
    <cellStyle name="Millares 25 3 2 3 5" xfId="50040" xr:uid="{C6D0349A-8F65-4A48-8FAC-4D4525D5FD65}"/>
    <cellStyle name="Millares 25 3 2 4" xfId="5339" xr:uid="{D5ABCA38-7ED2-4696-8FF3-65E0F4D41992}"/>
    <cellStyle name="Millares 25 3 2 4 2" xfId="16791" xr:uid="{B3B9EBB3-7D8F-403E-874A-887C82E1E093}"/>
    <cellStyle name="Millares 25 3 2 4 2 2" xfId="39685" xr:uid="{2A259455-175E-44BF-9739-D650BCA7648D}"/>
    <cellStyle name="Millares 25 3 2 4 3" xfId="28244" xr:uid="{E267B933-BC1B-43E9-8516-A289CA77378A}"/>
    <cellStyle name="Millares 25 3 2 4 4" xfId="51126" xr:uid="{26EFD95E-2992-4BE5-83A9-6F6CB79032D8}"/>
    <cellStyle name="Millares 25 3 2 5" xfId="10400" xr:uid="{CD381E7C-B3D7-45D8-943B-D4B9E2BD1A16}"/>
    <cellStyle name="Millares 25 3 2 5 2" xfId="21843" xr:uid="{A8DE081C-7E0D-4040-AA6E-F7BDD41E63BD}"/>
    <cellStyle name="Millares 25 3 2 5 2 2" xfId="44737" xr:uid="{AF2C91B0-5C2C-45BD-B4D5-FED0C256F790}"/>
    <cellStyle name="Millares 25 3 2 5 3" xfId="33296" xr:uid="{61C2A77A-CA5B-429A-81BE-984A187E3912}"/>
    <cellStyle name="Millares 25 3 2 6" xfId="11484" xr:uid="{8495C4FA-0294-4DE8-9999-1314398ED737}"/>
    <cellStyle name="Millares 25 3 2 6 2" xfId="22927" xr:uid="{8EBDAC1C-1EBD-4DFD-9AE7-323C35881D1F}"/>
    <cellStyle name="Millares 25 3 2 6 2 2" xfId="45821" xr:uid="{58ED4BC0-98EC-4844-A5A9-FE9AF6C818E1}"/>
    <cellStyle name="Millares 25 3 2 6 3" xfId="34380" xr:uid="{17CA4661-EF26-43B4-A708-2600AD48C3C9}"/>
    <cellStyle name="Millares 25 3 2 7" xfId="12549" xr:uid="{9A8664CD-E59B-4B65-A2E2-78FAA87EED5C}"/>
    <cellStyle name="Millares 25 3 2 7 2" xfId="35443" xr:uid="{09575C9A-2567-4B91-8FE2-1E0CA527CE93}"/>
    <cellStyle name="Millares 25 3 2 8" xfId="24002" xr:uid="{918E2965-530F-474C-A641-1FB327A08185}"/>
    <cellStyle name="Millares 25 3 2 9" xfId="46885" xr:uid="{45DCEE4C-D24F-4F7D-9714-194C5875A63A}"/>
    <cellStyle name="Millares 25 3 3" xfId="1881" xr:uid="{B43AD070-41AF-41AA-9B76-1A7BC80A4FC7}"/>
    <cellStyle name="Millares 25 3 3 2" xfId="6129" xr:uid="{684CCD9D-C0F0-42AB-B7ED-6CF8BAA93DBC}"/>
    <cellStyle name="Millares 25 3 3 2 2" xfId="17581" xr:uid="{7AE8EF1F-85E6-4684-89DD-B861F6D19C17}"/>
    <cellStyle name="Millares 25 3 3 2 2 2" xfId="40475" xr:uid="{C3687593-217D-4DF3-9E2A-22040E0C375E}"/>
    <cellStyle name="Millares 25 3 3 2 3" xfId="29034" xr:uid="{7F815163-DEE7-4AC9-BCE3-47520F4DD58F}"/>
    <cellStyle name="Millares 25 3 3 2 4" xfId="51916" xr:uid="{182B25B1-2D53-4A00-A305-A1585C3DBB54}"/>
    <cellStyle name="Millares 25 3 3 3" xfId="13339" xr:uid="{2AFC6251-C624-4353-8A09-D9C9C8FB2A0E}"/>
    <cellStyle name="Millares 25 3 3 3 2" xfId="36233" xr:uid="{080B2066-3B87-4448-A301-1C16E0CF15C0}"/>
    <cellStyle name="Millares 25 3 3 4" xfId="24792" xr:uid="{23F2BBC4-D746-4375-961E-90443EBB917C}"/>
    <cellStyle name="Millares 25 3 3 5" xfId="47675" xr:uid="{5EBC89B4-7BC8-4D8E-B889-03CD5AD31883}"/>
    <cellStyle name="Millares 25 3 4" xfId="3725" xr:uid="{DBE7B18E-A766-4FF8-B845-B81CAFD439A9}"/>
    <cellStyle name="Millares 25 3 4 2" xfId="7968" xr:uid="{BE37181A-4929-4ECC-8D4A-33B95A79FCD5}"/>
    <cellStyle name="Millares 25 3 4 2 2" xfId="19420" xr:uid="{2D6211ED-E3E7-429C-AA4F-CD61E8CB4A3A}"/>
    <cellStyle name="Millares 25 3 4 2 2 2" xfId="42314" xr:uid="{5DC46EB1-6022-42A7-8FF1-2C8B990C6F57}"/>
    <cellStyle name="Millares 25 3 4 2 3" xfId="30873" xr:uid="{EDE00919-F5F1-4510-9482-BC1AC3F51B36}"/>
    <cellStyle name="Millares 25 3 4 2 4" xfId="53755" xr:uid="{7FF7B987-0CE5-4EC3-9DFC-2405C98342E1}"/>
    <cellStyle name="Millares 25 3 4 3" xfId="15178" xr:uid="{BB304E10-EB42-4336-8F26-0D8F21212031}"/>
    <cellStyle name="Millares 25 3 4 3 2" xfId="38072" xr:uid="{A6ACB303-CE00-4FC4-B672-1778A5B51B2B}"/>
    <cellStyle name="Millares 25 3 4 4" xfId="26631" xr:uid="{3E0C4F6C-5181-4144-8CA8-229C615BCE2F}"/>
    <cellStyle name="Millares 25 3 4 5" xfId="49513" xr:uid="{3E799D60-E2B2-40B5-BCFA-92B6F88B10F6}"/>
    <cellStyle name="Millares 25 3 5" xfId="4812" xr:uid="{DB2B7519-7C4C-4E4F-ADD6-F0B460337270}"/>
    <cellStyle name="Millares 25 3 5 2" xfId="16264" xr:uid="{5BE23E4F-A1FA-4398-B8FC-60745B2BDAA2}"/>
    <cellStyle name="Millares 25 3 5 2 2" xfId="39158" xr:uid="{12EEEBA9-CB18-4754-B8E6-D2E4B9BABF04}"/>
    <cellStyle name="Millares 25 3 5 3" xfId="27717" xr:uid="{47B4A591-7034-4D81-815E-B3CD253909DE}"/>
    <cellStyle name="Millares 25 3 5 4" xfId="50599" xr:uid="{32620281-4279-4DA2-9E0D-78BF6A7EEAE1}"/>
    <cellStyle name="Millares 25 3 6" xfId="9873" xr:uid="{C968D2F5-5D27-4ADA-BC2C-6A1D973DB24E}"/>
    <cellStyle name="Millares 25 3 6 2" xfId="21316" xr:uid="{F37CD3A0-AED1-4168-A4D1-EEEABF65217E}"/>
    <cellStyle name="Millares 25 3 6 2 2" xfId="44210" xr:uid="{A007275C-B725-4443-A373-2391903AD68B}"/>
    <cellStyle name="Millares 25 3 6 3" xfId="32769" xr:uid="{B1FC9A8C-61E5-448F-AD91-A3ADD992C8FB}"/>
    <cellStyle name="Millares 25 3 7" xfId="10957" xr:uid="{3FEF784F-4CCB-427E-9BA7-9FE40FFD91AB}"/>
    <cellStyle name="Millares 25 3 7 2" xfId="22400" xr:uid="{F22ECFBB-05D5-45CC-A665-DE468A9FEE45}"/>
    <cellStyle name="Millares 25 3 7 2 2" xfId="45294" xr:uid="{5E9C894E-501B-4D5B-88D5-3B07612C38B0}"/>
    <cellStyle name="Millares 25 3 7 3" xfId="33853" xr:uid="{08DCCF17-36FD-4823-8E13-D9145AF8E21A}"/>
    <cellStyle name="Millares 25 3 8" xfId="12022" xr:uid="{84B8B47B-EE68-469E-A391-5B3FAD0E5276}"/>
    <cellStyle name="Millares 25 3 8 2" xfId="34916" xr:uid="{B8A4E363-7099-45B6-9BB7-DE619D58C004}"/>
    <cellStyle name="Millares 25 3 9" xfId="23475" xr:uid="{502A3F3A-F42E-46FB-8FBC-11CC5C2C79FE}"/>
    <cellStyle name="Millares 25 4" xfId="828" xr:uid="{4031A183-AD33-4AAF-851D-0D375E7EFCD8}"/>
    <cellStyle name="Millares 25 4 2" xfId="2145" xr:uid="{C7FDAC86-86F7-4D66-9F9A-D2FBDE4B312A}"/>
    <cellStyle name="Millares 25 4 2 2" xfId="6393" xr:uid="{6FDF203F-9D38-4C46-A16B-FB538BEC02CB}"/>
    <cellStyle name="Millares 25 4 2 2 2" xfId="17845" xr:uid="{D3C2BBD7-F83F-45BD-9C43-77213562A75D}"/>
    <cellStyle name="Millares 25 4 2 2 2 2" xfId="40739" xr:uid="{D30C35F9-CD6C-41C3-A22B-F6C900786C3A}"/>
    <cellStyle name="Millares 25 4 2 2 3" xfId="29298" xr:uid="{03CA117F-5CC7-4B3A-A2A7-B873DCE7D2CA}"/>
    <cellStyle name="Millares 25 4 2 2 4" xfId="52180" xr:uid="{339C5D77-1B3A-4D9F-8009-EA5D0311339A}"/>
    <cellStyle name="Millares 25 4 2 3" xfId="13603" xr:uid="{8D0B75E5-6624-4111-8F86-87B3A94536C4}"/>
    <cellStyle name="Millares 25 4 2 3 2" xfId="36497" xr:uid="{D225CBA8-2F66-4392-968C-7E3D71BC8DEF}"/>
    <cellStyle name="Millares 25 4 2 4" xfId="25056" xr:uid="{6721344E-A1F3-4B3B-8981-E6D93933DAE0}"/>
    <cellStyle name="Millares 25 4 2 5" xfId="47939" xr:uid="{698773A0-2612-4A66-B36C-C6B12447A39F}"/>
    <cellStyle name="Millares 25 4 3" xfId="3989" xr:uid="{08491804-3F6D-4EF2-B5A4-BFB903EABA7F}"/>
    <cellStyle name="Millares 25 4 3 2" xfId="8232" xr:uid="{C3AE052C-3B82-4420-9F09-9408AE87B3EA}"/>
    <cellStyle name="Millares 25 4 3 2 2" xfId="19684" xr:uid="{D5A85117-D34B-4BC1-8721-EB533E48F0E7}"/>
    <cellStyle name="Millares 25 4 3 2 2 2" xfId="42578" xr:uid="{E1C40517-58F9-4D28-82BD-EB5476B41F9D}"/>
    <cellStyle name="Millares 25 4 3 2 3" xfId="31137" xr:uid="{32DE60C7-46AB-4125-95EB-BEC7130EB5C7}"/>
    <cellStyle name="Millares 25 4 3 2 4" xfId="54019" xr:uid="{C01A940E-9474-4913-B447-7711BBF69512}"/>
    <cellStyle name="Millares 25 4 3 3" xfId="15442" xr:uid="{6945AFDB-F889-4032-9598-1D52B042F1F9}"/>
    <cellStyle name="Millares 25 4 3 3 2" xfId="38336" xr:uid="{7C2CFE99-482A-4149-AE2C-57FDD2CA6E7D}"/>
    <cellStyle name="Millares 25 4 3 4" xfId="26895" xr:uid="{2C03309D-C7C7-40C7-BEE4-8C3ADCDBDECE}"/>
    <cellStyle name="Millares 25 4 3 5" xfId="49777" xr:uid="{E68035E5-51E2-40EF-9A70-06D402857399}"/>
    <cellStyle name="Millares 25 4 4" xfId="5076" xr:uid="{8F764C18-18D6-47D4-99D6-AB31112CF648}"/>
    <cellStyle name="Millares 25 4 4 2" xfId="16528" xr:uid="{6D64F74D-47AF-48F1-9A98-5F78A7A108B2}"/>
    <cellStyle name="Millares 25 4 4 2 2" xfId="39422" xr:uid="{3FF11DF5-5E57-4F45-A73E-AE36D4F84F4F}"/>
    <cellStyle name="Millares 25 4 4 3" xfId="27981" xr:uid="{3E5DBBB6-9A94-4B82-A097-DF813E5EEF9C}"/>
    <cellStyle name="Millares 25 4 4 4" xfId="50863" xr:uid="{D4EBE22B-21A1-4D14-B457-34ACCBA482DB}"/>
    <cellStyle name="Millares 25 4 5" xfId="10137" xr:uid="{D0F9A018-4C68-42F9-B544-4278C46FE52C}"/>
    <cellStyle name="Millares 25 4 5 2" xfId="21580" xr:uid="{9CF0ED27-345E-4E61-849F-D7A447C76740}"/>
    <cellStyle name="Millares 25 4 5 2 2" xfId="44474" xr:uid="{D5B85519-A6C2-4314-A174-231104E69A72}"/>
    <cellStyle name="Millares 25 4 5 3" xfId="33033" xr:uid="{871F3717-3FCA-4923-B1A8-5D9BA30DB84B}"/>
    <cellStyle name="Millares 25 4 6" xfId="11221" xr:uid="{0863021F-4AD1-4CA6-869F-D6552D0EA1A1}"/>
    <cellStyle name="Millares 25 4 6 2" xfId="22664" xr:uid="{D655F1D8-DFF7-48F5-9A22-D9C3EC4BB895}"/>
    <cellStyle name="Millares 25 4 6 2 2" xfId="45558" xr:uid="{08D8327E-5697-47C9-81C3-37216DC4AFA6}"/>
    <cellStyle name="Millares 25 4 6 3" xfId="34117" xr:uid="{2E0A0819-D507-43B3-95B3-0FE368BCB9E0}"/>
    <cellStyle name="Millares 25 4 7" xfId="12286" xr:uid="{CE58EA0E-FF6B-436D-9EBF-EDCC0250997E}"/>
    <cellStyle name="Millares 25 4 7 2" xfId="35180" xr:uid="{E6F838B5-8764-4037-BA8B-B8F8105FE666}"/>
    <cellStyle name="Millares 25 4 8" xfId="23739" xr:uid="{4521756E-4CA7-4EE3-821A-60374F5BDD07}"/>
    <cellStyle name="Millares 25 4 9" xfId="46622" xr:uid="{569A3165-613F-4232-9FD5-D4C82FF9AB20}"/>
    <cellStyle name="Millares 25 5" xfId="1356" xr:uid="{71F4F743-0AFC-4B48-AD86-451D38E2D0BD}"/>
    <cellStyle name="Millares 25 5 2" xfId="2673" xr:uid="{309181F6-357F-40A7-BEE0-179F5101BAE2}"/>
    <cellStyle name="Millares 25 5 2 2" xfId="6921" xr:uid="{A3A9ACC0-35E1-48F2-A417-AFB6FB6BDA93}"/>
    <cellStyle name="Millares 25 5 2 2 2" xfId="18373" xr:uid="{380C3366-92C4-4A7A-A407-F4599EDE9656}"/>
    <cellStyle name="Millares 25 5 2 2 2 2" xfId="41267" xr:uid="{AD811F21-545A-40F3-97EB-40525A546225}"/>
    <cellStyle name="Millares 25 5 2 2 3" xfId="29826" xr:uid="{0C66429D-34DA-480D-BB4E-0B7607B9B604}"/>
    <cellStyle name="Millares 25 5 2 2 4" xfId="52708" xr:uid="{7EDD54DC-71A5-43F5-9977-0640B2E06B68}"/>
    <cellStyle name="Millares 25 5 2 3" xfId="14131" xr:uid="{FE949D74-3107-4360-9596-A81D53408F38}"/>
    <cellStyle name="Millares 25 5 2 3 2" xfId="37025" xr:uid="{74D80874-C5CD-465B-86B2-B7625D35451A}"/>
    <cellStyle name="Millares 25 5 2 4" xfId="25584" xr:uid="{CC7D8778-801B-494F-ABC8-652D1D64BF3C}"/>
    <cellStyle name="Millares 25 5 2 5" xfId="48467" xr:uid="{FCF7F6C5-43AF-4174-9587-2CA14F1D99A2}"/>
    <cellStyle name="Millares 25 5 3" xfId="5604" xr:uid="{3FD889AE-08EF-4080-BFE9-9B9E01B18FDA}"/>
    <cellStyle name="Millares 25 5 3 2" xfId="17056" xr:uid="{39A0E3EE-4690-45B7-996B-6C6D95C25AE2}"/>
    <cellStyle name="Millares 25 5 3 2 2" xfId="39950" xr:uid="{00293764-E051-4EF8-9043-9A1F16BAD864}"/>
    <cellStyle name="Millares 25 5 3 3" xfId="28509" xr:uid="{6E29EA0C-311C-4798-9692-5EA9AB291E60}"/>
    <cellStyle name="Millares 25 5 3 4" xfId="51391" xr:uid="{52C5E920-0EAF-42A2-8FD6-5680098FE2E5}"/>
    <cellStyle name="Millares 25 5 4" xfId="12814" xr:uid="{A036BC13-461E-4CFB-94BD-78AFA2CF17E4}"/>
    <cellStyle name="Millares 25 5 4 2" xfId="35708" xr:uid="{4DC7C368-15DF-4E9A-8498-2D5BBBA0B57D}"/>
    <cellStyle name="Millares 25 5 5" xfId="24267" xr:uid="{6487C997-1A05-4AE4-AD85-2586E0D3D620}"/>
    <cellStyle name="Millares 25 5 6" xfId="47150" xr:uid="{A84E0263-79C9-4F51-A5FE-C41AB398C9A3}"/>
    <cellStyle name="Millares 25 6" xfId="1618" xr:uid="{F40D42CB-27CD-4605-A4E7-30597ADEAC4C}"/>
    <cellStyle name="Millares 25 6 2" xfId="5866" xr:uid="{48D80638-3C8D-46DB-ABC6-5F7354351EE2}"/>
    <cellStyle name="Millares 25 6 2 2" xfId="17318" xr:uid="{EE445ECB-B89B-4471-B2C9-56410EFE0789}"/>
    <cellStyle name="Millares 25 6 2 2 2" xfId="40212" xr:uid="{9E6C2746-086C-4919-AB44-AF28D3FEE0EF}"/>
    <cellStyle name="Millares 25 6 2 3" xfId="28771" xr:uid="{1DC648C9-C3BA-46A5-B9EE-BC0F5B8FC5BB}"/>
    <cellStyle name="Millares 25 6 2 4" xfId="51653" xr:uid="{26BE11E3-DE6A-4CD4-90FF-F01A1AB38547}"/>
    <cellStyle name="Millares 25 6 3" xfId="13076" xr:uid="{0127B5F0-FFE9-4995-B8DE-064C547120C1}"/>
    <cellStyle name="Millares 25 6 3 2" xfId="35970" xr:uid="{20D88686-1882-41E0-AE20-64286838782B}"/>
    <cellStyle name="Millares 25 6 4" xfId="24529" xr:uid="{2A5A75B5-0C8E-4BE9-A9ED-24F9D64FF832}"/>
    <cellStyle name="Millares 25 6 5" xfId="47412" xr:uid="{EF075673-4B44-4C89-A117-B63BE8B57B4E}"/>
    <cellStyle name="Millares 25 7" xfId="2941" xr:uid="{307BDD64-1ED5-4C61-8060-D70DDDAD951C}"/>
    <cellStyle name="Millares 25 7 2" xfId="7184" xr:uid="{0FC09288-4156-4BD4-8707-D922F4FF4C88}"/>
    <cellStyle name="Millares 25 7 2 2" xfId="18636" xr:uid="{F7DBB235-FDB0-421E-B90D-6B35512DD3F6}"/>
    <cellStyle name="Millares 25 7 2 2 2" xfId="41530" xr:uid="{A8782588-63DC-4140-8DAC-2E51B5C88C6F}"/>
    <cellStyle name="Millares 25 7 2 3" xfId="30089" xr:uid="{9A6B0DD5-AE7D-4ADA-9EC9-EC7EE2D2A0B4}"/>
    <cellStyle name="Millares 25 7 2 4" xfId="52971" xr:uid="{1921D64A-B830-4A5E-B476-1CD81BFE8C1A}"/>
    <cellStyle name="Millares 25 7 3" xfId="14394" xr:uid="{114215A6-2EB4-455C-814F-6279A41A9BE3}"/>
    <cellStyle name="Millares 25 7 3 2" xfId="37288" xr:uid="{9C1872D8-0604-4B0A-8193-45B6CBD34FC8}"/>
    <cellStyle name="Millares 25 7 4" xfId="25847" xr:uid="{189201C1-B660-40CD-BF45-6CA379A80F99}"/>
    <cellStyle name="Millares 25 7 5" xfId="48729" xr:uid="{329D7D1C-C49B-4222-A34D-97BCC8D93F99}"/>
    <cellStyle name="Millares 25 8" xfId="3201" xr:uid="{CA7E8EBF-2D40-4659-928B-8310B8836C9E}"/>
    <cellStyle name="Millares 25 8 2" xfId="7444" xr:uid="{F78E4C04-E173-4A24-8A64-DEBF602E1AC2}"/>
    <cellStyle name="Millares 25 8 2 2" xfId="18896" xr:uid="{92F9C272-C5E1-4140-8F5E-EDB666766298}"/>
    <cellStyle name="Millares 25 8 2 2 2" xfId="41790" xr:uid="{82CDDD66-E437-4DDC-A102-12E7E61C6469}"/>
    <cellStyle name="Millares 25 8 2 3" xfId="30349" xr:uid="{6FEC0215-9DA5-4B1F-AC9F-4EFB9A4F6DA8}"/>
    <cellStyle name="Millares 25 8 2 4" xfId="53231" xr:uid="{B5B350B2-5F10-4FE4-9C3C-7124954A821B}"/>
    <cellStyle name="Millares 25 8 3" xfId="14654" xr:uid="{3243045F-5D04-40ED-9640-C864A5B56D27}"/>
    <cellStyle name="Millares 25 8 3 2" xfId="37548" xr:uid="{567C965D-FB60-45D7-8FBB-D5E3839181FA}"/>
    <cellStyle name="Millares 25 8 4" xfId="26107" xr:uid="{7EC42EBC-5DEA-4590-8B29-82E8CF015B7D}"/>
    <cellStyle name="Millares 25 8 5" xfId="48989" xr:uid="{94424FA4-B033-4005-9065-F042962BB65F}"/>
    <cellStyle name="Millares 25 9" xfId="3462" xr:uid="{248D7383-8332-4761-917D-ED1180F6E16F}"/>
    <cellStyle name="Millares 25 9 2" xfId="7705" xr:uid="{9A8B6CCD-4290-4120-9384-5FFDF7229FC9}"/>
    <cellStyle name="Millares 25 9 2 2" xfId="19157" xr:uid="{C5786F3F-DBB2-4A89-A98F-5D6B0594CBCA}"/>
    <cellStyle name="Millares 25 9 2 2 2" xfId="42051" xr:uid="{122D4A98-EF15-4793-B61C-734C6637D6C9}"/>
    <cellStyle name="Millares 25 9 2 3" xfId="30610" xr:uid="{81C4D2FD-20EB-4572-9E5E-D88863B8B011}"/>
    <cellStyle name="Millares 25 9 2 4" xfId="53492" xr:uid="{B78430F7-66C9-41E9-9BBB-3DA5087B6401}"/>
    <cellStyle name="Millares 25 9 3" xfId="14915" xr:uid="{554C3B8A-6CD3-4CF5-9846-3E130D5E4D01}"/>
    <cellStyle name="Millares 25 9 3 2" xfId="37809" xr:uid="{49ADC4E8-3157-48FA-99CB-EBD01AB8ACF8}"/>
    <cellStyle name="Millares 25 9 4" xfId="26368" xr:uid="{842599A2-0491-4244-B273-6BD12B72D921}"/>
    <cellStyle name="Millares 25 9 5" xfId="49250" xr:uid="{2BD522FE-1E46-4A66-AF01-0382A8154C8F}"/>
    <cellStyle name="Millares 26" xfId="299" xr:uid="{A6A005D9-985B-455B-AC01-CFD3DF31248C}"/>
    <cellStyle name="Millares 27" xfId="300" xr:uid="{3F951CA7-2F1C-43B9-8070-89B7CA79CBCC}"/>
    <cellStyle name="Millares 28" xfId="298" xr:uid="{AD1BC28A-84CC-4E40-9BB3-E73A3451E65D}"/>
    <cellStyle name="Millares 29" xfId="301" xr:uid="{6682837D-CB7A-4A48-AAD9-1E00BE2B4979}"/>
    <cellStyle name="Millares 3" xfId="22" xr:uid="{312ED880-8D03-4A5B-9587-F876635E4405}"/>
    <cellStyle name="Millares 3 11" xfId="102" xr:uid="{D74651DE-7DE1-47C8-B743-C0FDA5E48435}"/>
    <cellStyle name="Millares 3 11 2" xfId="196" xr:uid="{CE40CE22-ACB8-46E4-838F-5FC390D080CF}"/>
    <cellStyle name="Millares 3 11 2 10" xfId="3382" xr:uid="{9B2B8D92-113E-4C14-9DB4-6BCFEF2129E7}"/>
    <cellStyle name="Millares 3 11 2 10 2" xfId="7625" xr:uid="{3B9908AA-A176-4C72-B257-9246781E7801}"/>
    <cellStyle name="Millares 3 11 2 10 2 2" xfId="19077" xr:uid="{8DCA2C33-1219-4406-8B1F-9ADABA2C4DE2}"/>
    <cellStyle name="Millares 3 11 2 10 2 2 2" xfId="41971" xr:uid="{8DCF41A2-C882-4C0D-8F9C-D0548A100FC5}"/>
    <cellStyle name="Millares 3 11 2 10 2 3" xfId="30530" xr:uid="{51E9A3C2-EDDB-4EE4-BD1B-485A3CB7FD2D}"/>
    <cellStyle name="Millares 3 11 2 10 2 4" xfId="53412" xr:uid="{89101CC2-7248-4248-BF4A-E7CA4157518C}"/>
    <cellStyle name="Millares 3 11 2 10 3" xfId="14835" xr:uid="{AD4F467C-97F3-4D45-86B9-310685773535}"/>
    <cellStyle name="Millares 3 11 2 10 3 2" xfId="37729" xr:uid="{588D4F3D-CCEE-43C1-972B-250105AA9B2C}"/>
    <cellStyle name="Millares 3 11 2 10 4" xfId="26288" xr:uid="{03145AE8-D9B1-49B4-B9C3-A6AD3B6A2C5B}"/>
    <cellStyle name="Millares 3 11 2 10 5" xfId="49170" xr:uid="{68498232-ECB8-4118-969B-9F44505CAAA2}"/>
    <cellStyle name="Millares 3 11 2 11" xfId="4445" xr:uid="{1378BA2A-CAFC-4FA3-A193-127DF0877256}"/>
    <cellStyle name="Millares 3 11 2 11 2" xfId="15897" xr:uid="{7C89A6C1-FC08-44D0-87C8-BF616CDC9749}"/>
    <cellStyle name="Millares 3 11 2 11 2 2" xfId="38791" xr:uid="{F80E07DE-185C-4F20-ACDC-8E980701DF70}"/>
    <cellStyle name="Millares 3 11 2 11 3" xfId="27350" xr:uid="{20500B06-C021-4B73-A614-6D89E2687C0E}"/>
    <cellStyle name="Millares 3 11 2 11 4" xfId="50232" xr:uid="{D6DA656A-48F4-4F67-BD7C-12C8210258DC}"/>
    <cellStyle name="Millares 3 11 2 12" xfId="8729" xr:uid="{5C3D974F-4A7F-4F91-B844-BEE121AEE180}"/>
    <cellStyle name="Millares 3 11 2 12 2" xfId="20173" xr:uid="{8618420B-4ECE-4FF3-B7E5-72F46D720C04}"/>
    <cellStyle name="Millares 3 11 2 12 2 2" xfId="43067" xr:uid="{C81EE3EF-9C5F-4A21-A975-6D4E46769E50}"/>
    <cellStyle name="Millares 3 11 2 12 3" xfId="31626" xr:uid="{1906364B-98A5-4290-B0D2-214882623E65}"/>
    <cellStyle name="Millares 3 11 2 12 4" xfId="54508" xr:uid="{2490450E-B8F5-405A-B02E-552214837C58}"/>
    <cellStyle name="Millares 3 11 2 13" xfId="8990" xr:uid="{27D6C791-CD27-4991-9F80-E3AD62B83440}"/>
    <cellStyle name="Millares 3 11 2 13 2" xfId="20434" xr:uid="{B815A41C-084A-46E7-8A22-977326071112}"/>
    <cellStyle name="Millares 3 11 2 13 2 2" xfId="43328" xr:uid="{A6D84327-F83D-49BA-9028-AFE8C48BD581}"/>
    <cellStyle name="Millares 3 11 2 13 3" xfId="31887" xr:uid="{1C4CA12C-9836-4026-BFB0-C977ED106720}"/>
    <cellStyle name="Millares 3 11 2 13 4" xfId="54769" xr:uid="{84FE61EE-BC07-4AD6-A2A1-48BBCA4CE1CB}"/>
    <cellStyle name="Millares 3 11 2 14" xfId="9257" xr:uid="{BDBE7F15-2EBA-4957-8C13-CE3351A10379}"/>
    <cellStyle name="Millares 3 11 2 14 2" xfId="20701" xr:uid="{AE3B5F02-23DF-46B6-93C4-7CCA165EA608}"/>
    <cellStyle name="Millares 3 11 2 14 2 2" xfId="43595" xr:uid="{B5B7A6F9-63A5-4C9F-B69E-50137C33494B}"/>
    <cellStyle name="Millares 3 11 2 14 3" xfId="32154" xr:uid="{1AE7A5B3-CA8B-4D57-BB57-53445EEDA353}"/>
    <cellStyle name="Millares 3 11 2 14 4" xfId="55036" xr:uid="{63419094-F5B7-46BB-B64A-4E3FB38D45C1}"/>
    <cellStyle name="Millares 3 11 2 15" xfId="9528" xr:uid="{04064180-992D-4C67-A192-E5C5C89C64FF}"/>
    <cellStyle name="Millares 3 11 2 15 2" xfId="20971" xr:uid="{4F6AFC76-C025-4EA4-B6C4-47D11730831D}"/>
    <cellStyle name="Millares 3 11 2 15 2 2" xfId="43865" xr:uid="{A04260AE-6926-42AB-A812-6C14E56715E7}"/>
    <cellStyle name="Millares 3 11 2 15 3" xfId="32424" xr:uid="{64D53175-2CE3-4932-AC4C-2B16EC7DEB88}"/>
    <cellStyle name="Millares 3 11 2 16" xfId="10614" xr:uid="{690BA356-B8FC-4907-9623-C6ECB5873C2B}"/>
    <cellStyle name="Millares 3 11 2 16 2" xfId="22057" xr:uid="{26E52FAB-674F-4022-A258-A0D170EDF7D4}"/>
    <cellStyle name="Millares 3 11 2 16 2 2" xfId="44951" xr:uid="{BD9FEF42-85BC-43F8-920C-1CF52896482F}"/>
    <cellStyle name="Millares 3 11 2 16 3" xfId="33510" xr:uid="{2C8FC749-0A22-42E3-9B10-0F05B5139848}"/>
    <cellStyle name="Millares 3 11 2 17" xfId="11679" xr:uid="{3FF5379A-4572-44BB-BE10-A6494B14A4E8}"/>
    <cellStyle name="Millares 3 11 2 17 2" xfId="34573" xr:uid="{0115CE97-8E26-42DF-A17C-6AA98659D8E8}"/>
    <cellStyle name="Millares 3 11 2 18" xfId="23132" xr:uid="{F598E185-0366-4025-8F5B-C57D9DCCA722}"/>
    <cellStyle name="Millares 3 11 2 19" xfId="46015" xr:uid="{85270418-BE39-4232-9E49-4FF1F1A6D992}"/>
    <cellStyle name="Millares 3 11 2 2" xfId="234" xr:uid="{E7F93955-60DE-40D3-91C2-B7F34B10BDF9}"/>
    <cellStyle name="Millares 3 11 2 2 10" xfId="4482" xr:uid="{473B8DF2-0FFB-4134-8079-EFAF1CB0C1A0}"/>
    <cellStyle name="Millares 3 11 2 2 10 2" xfId="15934" xr:uid="{3B759F2B-49FA-4589-BD0F-965DF8CEE58B}"/>
    <cellStyle name="Millares 3 11 2 2 10 2 2" xfId="38828" xr:uid="{C55059D5-028F-438D-A919-B9653C963513}"/>
    <cellStyle name="Millares 3 11 2 2 10 3" xfId="27387" xr:uid="{27664243-8790-4C24-AF76-23EFDAE7BEE1}"/>
    <cellStyle name="Millares 3 11 2 2 10 4" xfId="50269" xr:uid="{01884EC8-9EA6-47E9-AB1D-EE8CB571E067}"/>
    <cellStyle name="Millares 3 11 2 2 11" xfId="8766" xr:uid="{7E86618F-2C06-446D-9AD6-362986AFE531}"/>
    <cellStyle name="Millares 3 11 2 2 11 2" xfId="20210" xr:uid="{B99E088B-2AA8-41FE-A1E9-7DD4D5B99DF3}"/>
    <cellStyle name="Millares 3 11 2 2 11 2 2" xfId="43104" xr:uid="{AFDC344B-320D-44DD-8B29-6AFD780CDD38}"/>
    <cellStyle name="Millares 3 11 2 2 11 3" xfId="31663" xr:uid="{FFF6F46C-ABC7-4347-BE52-1222CC4A07AF}"/>
    <cellStyle name="Millares 3 11 2 2 11 4" xfId="54545" xr:uid="{49CDDC43-ACC8-4835-9A2D-7A9D2A7CDDFE}"/>
    <cellStyle name="Millares 3 11 2 2 12" xfId="9027" xr:uid="{43042088-4D51-4CE4-BE8E-7F49584D252A}"/>
    <cellStyle name="Millares 3 11 2 2 12 2" xfId="20471" xr:uid="{6A89BBCF-1B84-4824-A87A-64346D1AB7C3}"/>
    <cellStyle name="Millares 3 11 2 2 12 2 2" xfId="43365" xr:uid="{869558A2-7FAD-45E3-B91B-AFC8A1CA86E6}"/>
    <cellStyle name="Millares 3 11 2 2 12 3" xfId="31924" xr:uid="{8D145523-5288-46E3-A000-E071598A1F59}"/>
    <cellStyle name="Millares 3 11 2 2 12 4" xfId="54806" xr:uid="{A28A9388-0C55-4E29-835A-4B0AB39C6B96}"/>
    <cellStyle name="Millares 3 11 2 2 13" xfId="9294" xr:uid="{4C3C6BF1-2146-4225-8755-8336A2D0117B}"/>
    <cellStyle name="Millares 3 11 2 2 13 2" xfId="20738" xr:uid="{63A18075-95BE-49AB-A5FA-737A07F377D9}"/>
    <cellStyle name="Millares 3 11 2 2 13 2 2" xfId="43632" xr:uid="{D7373E1E-BE2E-4E07-8F4A-4564D770403A}"/>
    <cellStyle name="Millares 3 11 2 2 13 3" xfId="32191" xr:uid="{824FE269-CB81-4911-B5C3-52C05EE4AC3B}"/>
    <cellStyle name="Millares 3 11 2 2 13 4" xfId="55073" xr:uid="{DE8FED53-AD4F-4256-91A0-E51727463497}"/>
    <cellStyle name="Millares 3 11 2 2 14" xfId="9565" xr:uid="{95151FB0-2A91-4B42-933F-FCA2CB8BA751}"/>
    <cellStyle name="Millares 3 11 2 2 14 2" xfId="21008" xr:uid="{FF723B0F-4A7C-40A7-9F7C-73B96A6DE82A}"/>
    <cellStyle name="Millares 3 11 2 2 14 2 2" xfId="43902" xr:uid="{25B2731C-2E4B-47E8-A701-C578758EBFE7}"/>
    <cellStyle name="Millares 3 11 2 2 14 3" xfId="32461" xr:uid="{ED763565-62E7-4FFF-8294-E7502536E756}"/>
    <cellStyle name="Millares 3 11 2 2 15" xfId="10651" xr:uid="{4A156C17-B8DC-449D-B1C0-0E8CF9976A60}"/>
    <cellStyle name="Millares 3 11 2 2 15 2" xfId="22094" xr:uid="{46A57718-90AE-4DD5-B5C0-FBE1BADB0349}"/>
    <cellStyle name="Millares 3 11 2 2 15 2 2" xfId="44988" xr:uid="{98DE768D-14BB-4A9C-BD1E-AEC66AD8FA3B}"/>
    <cellStyle name="Millares 3 11 2 2 15 3" xfId="33547" xr:uid="{BF6DA6EC-14FC-4372-BBDC-B6799D3402C0}"/>
    <cellStyle name="Millares 3 11 2 2 16" xfId="11716" xr:uid="{0B94BED2-947C-4F29-BF3D-D4A808C05367}"/>
    <cellStyle name="Millares 3 11 2 2 16 2" xfId="34610" xr:uid="{FFA64935-18C7-42D8-A758-259CDAC5C312}"/>
    <cellStyle name="Millares 3 11 2 2 17" xfId="23169" xr:uid="{6F074B57-BF17-45EC-B3B1-EBE7899AEF3F}"/>
    <cellStyle name="Millares 3 11 2 2 18" xfId="46052" xr:uid="{D5359D74-184E-43BE-BBB8-E209954F5BA9}"/>
    <cellStyle name="Millares 3 11 2 2 2" xfId="373" xr:uid="{6504FEDD-175D-4963-A338-3CA89E5B3BD5}"/>
    <cellStyle name="Millares 3 11 2 2 2 10" xfId="8882" xr:uid="{198A1C39-73B8-463F-A547-EE0D991A0FC2}"/>
    <cellStyle name="Millares 3 11 2 2 2 10 2" xfId="20326" xr:uid="{16ABF9C7-19F6-4B05-BC57-5DF1BBAC2F5A}"/>
    <cellStyle name="Millares 3 11 2 2 2 10 2 2" xfId="43220" xr:uid="{3C261531-D69A-4E2C-AAE9-2CDB1CCDDB37}"/>
    <cellStyle name="Millares 3 11 2 2 2 10 3" xfId="31779" xr:uid="{89CDCD4D-D8DE-49A3-99D5-E073D2123B1A}"/>
    <cellStyle name="Millares 3 11 2 2 2 10 4" xfId="54661" xr:uid="{F445E0D2-98D7-4291-947B-2BF97A0DA1C6}"/>
    <cellStyle name="Millares 3 11 2 2 2 11" xfId="9144" xr:uid="{B07F8219-EBD0-4F60-9701-244CCEC9B6F1}"/>
    <cellStyle name="Millares 3 11 2 2 2 11 2" xfId="20588" xr:uid="{F280EB7D-0CE9-4D5B-8053-2B571553839A}"/>
    <cellStyle name="Millares 3 11 2 2 2 11 2 2" xfId="43482" xr:uid="{D5CDB524-F81D-407B-9319-5F33F5E9B441}"/>
    <cellStyle name="Millares 3 11 2 2 2 11 3" xfId="32041" xr:uid="{AC3A50AA-9032-4507-B9A8-92536EED4D9C}"/>
    <cellStyle name="Millares 3 11 2 2 2 11 4" xfId="54923" xr:uid="{166EABDA-081E-44F7-9ABD-2DA3F584B826}"/>
    <cellStyle name="Millares 3 11 2 2 2 12" xfId="9411" xr:uid="{F71C8DEB-A1E8-42FC-98E3-220CD0C042D3}"/>
    <cellStyle name="Millares 3 11 2 2 2 12 2" xfId="20855" xr:uid="{559FB09D-60BA-4059-B728-A63F8C5B31E5}"/>
    <cellStyle name="Millares 3 11 2 2 2 12 2 2" xfId="43749" xr:uid="{58A68C1C-7B94-4BAB-8F73-D5C3B00A9D3F}"/>
    <cellStyle name="Millares 3 11 2 2 2 12 3" xfId="32308" xr:uid="{CA654357-AE67-4C56-96FB-E111C903365E}"/>
    <cellStyle name="Millares 3 11 2 2 2 12 4" xfId="55190" xr:uid="{E4E00F3E-4EAD-4623-A558-7BFD98AEB836}"/>
    <cellStyle name="Millares 3 11 2 2 2 13" xfId="9683" xr:uid="{A27F63AC-C6F6-461E-BE00-C1BFF3575A2B}"/>
    <cellStyle name="Millares 3 11 2 2 2 13 2" xfId="21126" xr:uid="{8DB8992E-0B16-48F3-A079-644BA733BF70}"/>
    <cellStyle name="Millares 3 11 2 2 2 13 2 2" xfId="44020" xr:uid="{8E872C5B-6CDF-46EF-B462-87F03C1A58C4}"/>
    <cellStyle name="Millares 3 11 2 2 2 13 3" xfId="32579" xr:uid="{D5AD758C-F9D3-47BB-9AA9-73D67A440FBF}"/>
    <cellStyle name="Millares 3 11 2 2 2 14" xfId="10767" xr:uid="{5B77C42B-161A-4744-B645-5C4006DB1736}"/>
    <cellStyle name="Millares 3 11 2 2 2 14 2" xfId="22210" xr:uid="{6DEC88DC-96C8-46CB-AF0D-B294DB842854}"/>
    <cellStyle name="Millares 3 11 2 2 2 14 2 2" xfId="45104" xr:uid="{F6C52AF1-B3C6-4AC9-B03A-73F7C715794E}"/>
    <cellStyle name="Millares 3 11 2 2 2 14 3" xfId="33663" xr:uid="{C6D1F26B-6B78-48D8-A994-8FA6E859DD03}"/>
    <cellStyle name="Millares 3 11 2 2 2 15" xfId="11832" xr:uid="{BC47C00C-4978-4800-B856-E84222CE1FE0}"/>
    <cellStyle name="Millares 3 11 2 2 2 15 2" xfId="34726" xr:uid="{85D9BEBB-BAAD-4251-84E5-5612FFC277C0}"/>
    <cellStyle name="Millares 3 11 2 2 2 16" xfId="23285" xr:uid="{DF9F5BEC-56CE-40A4-AA1D-3D441666F949}"/>
    <cellStyle name="Millares 3 11 2 2 2 17" xfId="46168" xr:uid="{4EE19416-D062-4361-8EF1-69BB519AC7EC}"/>
    <cellStyle name="Millares 3 11 2 2 2 2" xfId="636" xr:uid="{23A59DE7-DD7B-4A94-8529-371B474F20F0}"/>
    <cellStyle name="Millares 3 11 2 2 2 2 10" xfId="46431" xr:uid="{509A3240-8F41-4CE5-8B76-E41569890C45}"/>
    <cellStyle name="Millares 3 11 2 2 2 2 2" xfId="1164" xr:uid="{7D9EB17C-FCDB-4D7E-97A1-AD61EEAFD969}"/>
    <cellStyle name="Millares 3 11 2 2 2 2 2 2" xfId="2481" xr:uid="{D70A2D18-B90E-486E-A93E-20DAB955A5AA}"/>
    <cellStyle name="Millares 3 11 2 2 2 2 2 2 2" xfId="6729" xr:uid="{64F81501-960E-470E-AABC-3AC10A259A07}"/>
    <cellStyle name="Millares 3 11 2 2 2 2 2 2 2 2" xfId="18181" xr:uid="{55920A80-1ECE-4BD1-8B23-800DBD7851EA}"/>
    <cellStyle name="Millares 3 11 2 2 2 2 2 2 2 2 2" xfId="41075" xr:uid="{6FFDE94D-CF58-43FB-A220-19F66C7C33F5}"/>
    <cellStyle name="Millares 3 11 2 2 2 2 2 2 2 3" xfId="29634" xr:uid="{1F645F31-E22B-4E69-9EA7-D5067161330D}"/>
    <cellStyle name="Millares 3 11 2 2 2 2 2 2 2 4" xfId="52516" xr:uid="{3EA1B62E-F2F6-4195-B55E-04CE4EFF09D1}"/>
    <cellStyle name="Millares 3 11 2 2 2 2 2 2 3" xfId="13939" xr:uid="{C5726460-8589-4335-A82A-F1F58A7E41BE}"/>
    <cellStyle name="Millares 3 11 2 2 2 2 2 2 3 2" xfId="36833" xr:uid="{16D14512-C966-4420-B086-39FAD0B3AF3C}"/>
    <cellStyle name="Millares 3 11 2 2 2 2 2 2 4" xfId="25392" xr:uid="{A9403ABE-8F61-48D5-8656-BF18C3660DDE}"/>
    <cellStyle name="Millares 3 11 2 2 2 2 2 2 5" xfId="48275" xr:uid="{327F911E-8A19-4845-BD00-66E2AC5946BA}"/>
    <cellStyle name="Millares 3 11 2 2 2 2 2 3" xfId="4325" xr:uid="{E57AC44E-D3A6-4DDB-BCB9-ACD4B00076EE}"/>
    <cellStyle name="Millares 3 11 2 2 2 2 2 3 2" xfId="8568" xr:uid="{5065BB71-289D-4450-80DB-3694FCA922DC}"/>
    <cellStyle name="Millares 3 11 2 2 2 2 2 3 2 2" xfId="20020" xr:uid="{C3AD1A32-98E3-464F-B79E-79BBDBDC1109}"/>
    <cellStyle name="Millares 3 11 2 2 2 2 2 3 2 2 2" xfId="42914" xr:uid="{149553CB-1F96-4D1D-B265-2F0A1CF06689}"/>
    <cellStyle name="Millares 3 11 2 2 2 2 2 3 2 3" xfId="31473" xr:uid="{0AF89F19-EA14-4BAF-92AB-4DA393873739}"/>
    <cellStyle name="Millares 3 11 2 2 2 2 2 3 2 4" xfId="54355" xr:uid="{E9483BAF-4E04-4E94-A628-CA8D5523AED0}"/>
    <cellStyle name="Millares 3 11 2 2 2 2 2 3 3" xfId="15778" xr:uid="{3F9380B6-05C7-4751-9A7B-19B6BB19EBB7}"/>
    <cellStyle name="Millares 3 11 2 2 2 2 2 3 3 2" xfId="38672" xr:uid="{A41A909D-948B-4B47-8C7E-172AD070188B}"/>
    <cellStyle name="Millares 3 11 2 2 2 2 2 3 4" xfId="27231" xr:uid="{C1D8BCAF-021E-4268-AF77-55B939A1B094}"/>
    <cellStyle name="Millares 3 11 2 2 2 2 2 3 5" xfId="50113" xr:uid="{4C635480-15CE-4C45-A0CE-7F1B00A4CC0B}"/>
    <cellStyle name="Millares 3 11 2 2 2 2 2 4" xfId="5412" xr:uid="{205D188C-A359-46D1-944C-8EAA2F24EB6B}"/>
    <cellStyle name="Millares 3 11 2 2 2 2 2 4 2" xfId="16864" xr:uid="{82968439-ECC4-44D5-B80E-FE256ABEE84E}"/>
    <cellStyle name="Millares 3 11 2 2 2 2 2 4 2 2" xfId="39758" xr:uid="{036B0316-2C84-40A2-ADA0-C8BC041CA858}"/>
    <cellStyle name="Millares 3 11 2 2 2 2 2 4 3" xfId="28317" xr:uid="{51CEC315-635E-42AA-BE18-6A2D20F92D5F}"/>
    <cellStyle name="Millares 3 11 2 2 2 2 2 4 4" xfId="51199" xr:uid="{59791219-97EC-4BCA-B44A-143A117D19CB}"/>
    <cellStyle name="Millares 3 11 2 2 2 2 2 5" xfId="10473" xr:uid="{028F148E-EA74-4EA6-8DB3-675F6ABF275C}"/>
    <cellStyle name="Millares 3 11 2 2 2 2 2 5 2" xfId="21916" xr:uid="{82C1DDE9-D81F-4E58-B249-6A07E804CBC4}"/>
    <cellStyle name="Millares 3 11 2 2 2 2 2 5 2 2" xfId="44810" xr:uid="{5BB6141F-7CC5-4BFE-8E7C-8506783AD8AD}"/>
    <cellStyle name="Millares 3 11 2 2 2 2 2 5 3" xfId="33369" xr:uid="{C7451764-D3A2-4475-867A-AB397CC6A96F}"/>
    <cellStyle name="Millares 3 11 2 2 2 2 2 6" xfId="11557" xr:uid="{247D5579-D5B5-4C8F-98BD-B55552935D46}"/>
    <cellStyle name="Millares 3 11 2 2 2 2 2 6 2" xfId="23000" xr:uid="{EAE46E9D-D776-4059-811E-889E00F2E2FC}"/>
    <cellStyle name="Millares 3 11 2 2 2 2 2 6 2 2" xfId="45894" xr:uid="{B3F8645D-8568-4E9A-9DB5-235A4A2C73AB}"/>
    <cellStyle name="Millares 3 11 2 2 2 2 2 6 3" xfId="34453" xr:uid="{B4AC9DA3-A0AB-4972-A80A-B7B24BDBEDF2}"/>
    <cellStyle name="Millares 3 11 2 2 2 2 2 7" xfId="12622" xr:uid="{B9459D3B-319B-481C-B307-F3AA88B61D50}"/>
    <cellStyle name="Millares 3 11 2 2 2 2 2 7 2" xfId="35516" xr:uid="{0B7E3CC5-D30E-4789-A3C2-13AA8F7A1997}"/>
    <cellStyle name="Millares 3 11 2 2 2 2 2 8" xfId="24075" xr:uid="{60C489D2-EBE9-4513-A325-D061836996EF}"/>
    <cellStyle name="Millares 3 11 2 2 2 2 2 9" xfId="46958" xr:uid="{28FBE06C-8FBF-4DB6-BA3C-C1791A12E0E6}"/>
    <cellStyle name="Millares 3 11 2 2 2 2 3" xfId="1954" xr:uid="{F0F21F1C-0290-401E-8E3E-B2F6B73FA950}"/>
    <cellStyle name="Millares 3 11 2 2 2 2 3 2" xfId="6202" xr:uid="{3B54F34D-AC69-4661-9A9B-075BCA8E84D0}"/>
    <cellStyle name="Millares 3 11 2 2 2 2 3 2 2" xfId="17654" xr:uid="{1652A07B-98E2-4933-84DC-E5B515B99404}"/>
    <cellStyle name="Millares 3 11 2 2 2 2 3 2 2 2" xfId="40548" xr:uid="{8B2A24AF-7455-43AD-9F11-A223D1F7DDA4}"/>
    <cellStyle name="Millares 3 11 2 2 2 2 3 2 3" xfId="29107" xr:uid="{5CBFDBD4-FC43-4FF7-A6D3-6A8E73CDD1D8}"/>
    <cellStyle name="Millares 3 11 2 2 2 2 3 2 4" xfId="51989" xr:uid="{6F5591D2-A290-4F27-81C4-39CFB1CB3F9F}"/>
    <cellStyle name="Millares 3 11 2 2 2 2 3 3" xfId="13412" xr:uid="{67B51DA6-6198-440B-A946-E1A1F17F8A78}"/>
    <cellStyle name="Millares 3 11 2 2 2 2 3 3 2" xfId="36306" xr:uid="{5CBB2701-7F7F-40A2-B686-35DAB449354B}"/>
    <cellStyle name="Millares 3 11 2 2 2 2 3 4" xfId="24865" xr:uid="{F4CAD18F-59BE-4E82-8122-A5769AACC66B}"/>
    <cellStyle name="Millares 3 11 2 2 2 2 3 5" xfId="47748" xr:uid="{82015F63-7D20-4BC8-A06A-86198047F514}"/>
    <cellStyle name="Millares 3 11 2 2 2 2 4" xfId="3798" xr:uid="{0A27B477-3FE9-4BA9-B7B6-B825B9C2250D}"/>
    <cellStyle name="Millares 3 11 2 2 2 2 4 2" xfId="8041" xr:uid="{8F197BBB-1C9A-4032-9BFA-4530AD32BD69}"/>
    <cellStyle name="Millares 3 11 2 2 2 2 4 2 2" xfId="19493" xr:uid="{8FA0F2E5-729E-4E8B-84C5-9ADB266911F0}"/>
    <cellStyle name="Millares 3 11 2 2 2 2 4 2 2 2" xfId="42387" xr:uid="{B8ADE23E-FCFF-44A1-BB88-3DE1D4651660}"/>
    <cellStyle name="Millares 3 11 2 2 2 2 4 2 3" xfId="30946" xr:uid="{D710C021-17EE-426F-B95F-753B28728312}"/>
    <cellStyle name="Millares 3 11 2 2 2 2 4 2 4" xfId="53828" xr:uid="{1AF93341-C175-4C22-BB14-F04F71950AA5}"/>
    <cellStyle name="Millares 3 11 2 2 2 2 4 3" xfId="15251" xr:uid="{D9C0D0A5-05D8-4A38-98EB-AAD27305A706}"/>
    <cellStyle name="Millares 3 11 2 2 2 2 4 3 2" xfId="38145" xr:uid="{07312846-AE4D-4AA3-9D10-717D1D0D2235}"/>
    <cellStyle name="Millares 3 11 2 2 2 2 4 4" xfId="26704" xr:uid="{EB95D33D-5BEA-4CEC-942B-283002983DDC}"/>
    <cellStyle name="Millares 3 11 2 2 2 2 4 5" xfId="49586" xr:uid="{EFE78D12-9CC1-4AB0-9556-DF28B0E8E5BA}"/>
    <cellStyle name="Millares 3 11 2 2 2 2 5" xfId="4885" xr:uid="{CE3051C6-4F7C-498D-A958-492A8A83F834}"/>
    <cellStyle name="Millares 3 11 2 2 2 2 5 2" xfId="16337" xr:uid="{E2462D92-CFBE-4F4C-A1EA-C790DA13EE81}"/>
    <cellStyle name="Millares 3 11 2 2 2 2 5 2 2" xfId="39231" xr:uid="{0208A71F-A833-4B55-A873-56B5C2F86565}"/>
    <cellStyle name="Millares 3 11 2 2 2 2 5 3" xfId="27790" xr:uid="{2D34F6BF-6474-4A2C-B165-D559EA3B21AE}"/>
    <cellStyle name="Millares 3 11 2 2 2 2 5 4" xfId="50672" xr:uid="{ADD01FD2-037F-4139-8036-5040924D38C2}"/>
    <cellStyle name="Millares 3 11 2 2 2 2 6" xfId="9946" xr:uid="{9D3ACFBD-812D-4319-8FEB-905E6F663C7B}"/>
    <cellStyle name="Millares 3 11 2 2 2 2 6 2" xfId="21389" xr:uid="{B341E062-A76D-4890-BBDB-5C895C67AF06}"/>
    <cellStyle name="Millares 3 11 2 2 2 2 6 2 2" xfId="44283" xr:uid="{58041E3C-6562-4184-8E5B-1343C1341685}"/>
    <cellStyle name="Millares 3 11 2 2 2 2 6 3" xfId="32842" xr:uid="{63F43654-B627-48D8-80A7-B63DAF497569}"/>
    <cellStyle name="Millares 3 11 2 2 2 2 7" xfId="11030" xr:uid="{A29F0829-BF84-4EBC-94CD-904AA6F0D04C}"/>
    <cellStyle name="Millares 3 11 2 2 2 2 7 2" xfId="22473" xr:uid="{5C6E3686-33A7-44E3-B997-F8E61A48A642}"/>
    <cellStyle name="Millares 3 11 2 2 2 2 7 2 2" xfId="45367" xr:uid="{E4F8C61A-5654-476F-990D-5911FA9D242E}"/>
    <cellStyle name="Millares 3 11 2 2 2 2 7 3" xfId="33926" xr:uid="{4EEF3E10-6BE8-48EF-BD7E-7C5AD22595CF}"/>
    <cellStyle name="Millares 3 11 2 2 2 2 8" xfId="12095" xr:uid="{0CD3400B-0644-4B20-8043-36A6537C3168}"/>
    <cellStyle name="Millares 3 11 2 2 2 2 8 2" xfId="34989" xr:uid="{B9EC8151-AC16-4651-A9C7-3C1D406C9891}"/>
    <cellStyle name="Millares 3 11 2 2 2 2 9" xfId="23548" xr:uid="{9138962C-D61C-4F25-B36D-F8E3BF8495EB}"/>
    <cellStyle name="Millares 3 11 2 2 2 3" xfId="901" xr:uid="{F2BA7889-F5FC-4FCD-812B-5BB5A2AD2F13}"/>
    <cellStyle name="Millares 3 11 2 2 2 3 2" xfId="2218" xr:uid="{38FCCA67-229E-4816-AE84-4185EFA1E6DC}"/>
    <cellStyle name="Millares 3 11 2 2 2 3 2 2" xfId="6466" xr:uid="{A297472D-18F5-44FC-B0F4-B352391F3445}"/>
    <cellStyle name="Millares 3 11 2 2 2 3 2 2 2" xfId="17918" xr:uid="{4220BFE6-40E4-404B-8811-812BAB4CE98D}"/>
    <cellStyle name="Millares 3 11 2 2 2 3 2 2 2 2" xfId="40812" xr:uid="{801E4696-2918-40F6-A0FA-893CB426DDC8}"/>
    <cellStyle name="Millares 3 11 2 2 2 3 2 2 3" xfId="29371" xr:uid="{C8833743-AF45-4D43-9B47-5101E3E295AE}"/>
    <cellStyle name="Millares 3 11 2 2 2 3 2 2 4" xfId="52253" xr:uid="{B191E2AD-0340-49B1-B670-ED683CB57B8F}"/>
    <cellStyle name="Millares 3 11 2 2 2 3 2 3" xfId="13676" xr:uid="{596D95BB-6AAD-46C8-951B-94FBBFB1F341}"/>
    <cellStyle name="Millares 3 11 2 2 2 3 2 3 2" xfId="36570" xr:uid="{D838432B-B75B-4A12-9D5F-CDCF8C589882}"/>
    <cellStyle name="Millares 3 11 2 2 2 3 2 4" xfId="25129" xr:uid="{FCB5ECDD-8B27-415D-8DA1-39361896FDD5}"/>
    <cellStyle name="Millares 3 11 2 2 2 3 2 5" xfId="48012" xr:uid="{CCA65730-BC91-4CB1-9C83-C27E5EB58462}"/>
    <cellStyle name="Millares 3 11 2 2 2 3 3" xfId="4062" xr:uid="{56D9D926-80C5-4E8B-9DA3-F5B1EA1959FA}"/>
    <cellStyle name="Millares 3 11 2 2 2 3 3 2" xfId="8305" xr:uid="{1C9BA3B9-3EB5-44BF-AA0C-4009D1C30957}"/>
    <cellStyle name="Millares 3 11 2 2 2 3 3 2 2" xfId="19757" xr:uid="{671278D5-0343-4B5A-AF74-7F2D5CD80491}"/>
    <cellStyle name="Millares 3 11 2 2 2 3 3 2 2 2" xfId="42651" xr:uid="{B8C4819A-F96F-4309-8F28-E6A03666E4DB}"/>
    <cellStyle name="Millares 3 11 2 2 2 3 3 2 3" xfId="31210" xr:uid="{722F0721-A798-4117-ACD0-0B30A630FC1D}"/>
    <cellStyle name="Millares 3 11 2 2 2 3 3 2 4" xfId="54092" xr:uid="{0A76137B-3BC6-47A9-9FB0-276CAE69A988}"/>
    <cellStyle name="Millares 3 11 2 2 2 3 3 3" xfId="15515" xr:uid="{A06C6A7B-4AFA-4BC7-A2DC-1AE091E1EE3D}"/>
    <cellStyle name="Millares 3 11 2 2 2 3 3 3 2" xfId="38409" xr:uid="{1FA6F70E-8848-4253-A118-BE2E7C85DBD2}"/>
    <cellStyle name="Millares 3 11 2 2 2 3 3 4" xfId="26968" xr:uid="{F4489EE1-6D86-46A3-8454-352154F068FD}"/>
    <cellStyle name="Millares 3 11 2 2 2 3 3 5" xfId="49850" xr:uid="{088FCFCE-3480-4516-9F02-FBBFA0C29502}"/>
    <cellStyle name="Millares 3 11 2 2 2 3 4" xfId="5149" xr:uid="{ECD92EE1-EDB7-44F2-BA01-B019C12BFDA7}"/>
    <cellStyle name="Millares 3 11 2 2 2 3 4 2" xfId="16601" xr:uid="{96722458-EE63-4270-B2D0-309B8717675F}"/>
    <cellStyle name="Millares 3 11 2 2 2 3 4 2 2" xfId="39495" xr:uid="{EEF97AA6-CA51-4A6C-8664-0C5EFFB79AED}"/>
    <cellStyle name="Millares 3 11 2 2 2 3 4 3" xfId="28054" xr:uid="{541A9E9F-10D9-4C4E-AA42-04C6D7F1EB91}"/>
    <cellStyle name="Millares 3 11 2 2 2 3 4 4" xfId="50936" xr:uid="{3D5C4316-2D4F-44FC-8557-D78B477BB1FE}"/>
    <cellStyle name="Millares 3 11 2 2 2 3 5" xfId="10210" xr:uid="{A90A31B5-1E77-4A6B-AC04-7464BCE00FFB}"/>
    <cellStyle name="Millares 3 11 2 2 2 3 5 2" xfId="21653" xr:uid="{F99F8E98-D4C0-4EC1-AB7D-F2E0DDB5BF1F}"/>
    <cellStyle name="Millares 3 11 2 2 2 3 5 2 2" xfId="44547" xr:uid="{B4B0FB86-1737-4678-9A1E-9FCF4EF51FA5}"/>
    <cellStyle name="Millares 3 11 2 2 2 3 5 3" xfId="33106" xr:uid="{A681C5EA-3E77-41CB-8E25-4E1674170E08}"/>
    <cellStyle name="Millares 3 11 2 2 2 3 6" xfId="11294" xr:uid="{0838324D-FFA4-4A4F-9971-8D8AC9DC33A3}"/>
    <cellStyle name="Millares 3 11 2 2 2 3 6 2" xfId="22737" xr:uid="{C1FB2889-6988-4BF2-B3F3-F7866A4A5209}"/>
    <cellStyle name="Millares 3 11 2 2 2 3 6 2 2" xfId="45631" xr:uid="{669468A0-F101-4A70-90F4-449E5012D9E9}"/>
    <cellStyle name="Millares 3 11 2 2 2 3 6 3" xfId="34190" xr:uid="{BD05812F-7F45-4DD9-A90B-40C0C04EDC29}"/>
    <cellStyle name="Millares 3 11 2 2 2 3 7" xfId="12359" xr:uid="{151A8BD3-0D85-45C5-940F-A9A234867A59}"/>
    <cellStyle name="Millares 3 11 2 2 2 3 7 2" xfId="35253" xr:uid="{FC682830-F0CA-48D5-BCC2-F932D72A9F9F}"/>
    <cellStyle name="Millares 3 11 2 2 2 3 8" xfId="23812" xr:uid="{A43CB5DE-A24F-4ED6-B2E1-B5358BEBD4A0}"/>
    <cellStyle name="Millares 3 11 2 2 2 3 9" xfId="46695" xr:uid="{24563327-F1DC-4A58-919D-29DFFE7F10FB}"/>
    <cellStyle name="Millares 3 11 2 2 2 4" xfId="1429" xr:uid="{C5D799E3-0DB4-4A6F-A999-D5F8461710C5}"/>
    <cellStyle name="Millares 3 11 2 2 2 4 2" xfId="2746" xr:uid="{15948907-7ADB-4C93-952C-C54C6047693F}"/>
    <cellStyle name="Millares 3 11 2 2 2 4 2 2" xfId="6994" xr:uid="{C47C6417-A3C0-4205-8B58-B5A03AAF78BD}"/>
    <cellStyle name="Millares 3 11 2 2 2 4 2 2 2" xfId="18446" xr:uid="{A759F168-BEDD-44F4-B511-C79ED7EA4750}"/>
    <cellStyle name="Millares 3 11 2 2 2 4 2 2 2 2" xfId="41340" xr:uid="{69BCE882-7374-4E55-A1E7-ED6A3661CACA}"/>
    <cellStyle name="Millares 3 11 2 2 2 4 2 2 3" xfId="29899" xr:uid="{13E5357C-2313-4B8E-9432-4BCC47630E37}"/>
    <cellStyle name="Millares 3 11 2 2 2 4 2 2 4" xfId="52781" xr:uid="{142DB91D-FC51-4397-9967-CAD92557A10D}"/>
    <cellStyle name="Millares 3 11 2 2 2 4 2 3" xfId="14204" xr:uid="{10F19853-D256-447E-B1E5-78AFB6C72F2E}"/>
    <cellStyle name="Millares 3 11 2 2 2 4 2 3 2" xfId="37098" xr:uid="{CA611627-5E3C-40D1-9B9C-7193250D2D75}"/>
    <cellStyle name="Millares 3 11 2 2 2 4 2 4" xfId="25657" xr:uid="{DC54B2E9-E571-4447-8654-ECA7E769D964}"/>
    <cellStyle name="Millares 3 11 2 2 2 4 2 5" xfId="48540" xr:uid="{36934797-C665-4FBF-B5A1-07115DCE9782}"/>
    <cellStyle name="Millares 3 11 2 2 2 4 3" xfId="5677" xr:uid="{8EE84A3A-D688-42E2-8CA7-6272A066971D}"/>
    <cellStyle name="Millares 3 11 2 2 2 4 3 2" xfId="17129" xr:uid="{9D26C231-A7B7-4429-9305-ABD3314D4AA5}"/>
    <cellStyle name="Millares 3 11 2 2 2 4 3 2 2" xfId="40023" xr:uid="{A557A713-8BDB-4663-83FB-CBEB865CD32C}"/>
    <cellStyle name="Millares 3 11 2 2 2 4 3 3" xfId="28582" xr:uid="{1A842F42-5EFE-4EBB-ADA1-6FDE0CFA43CA}"/>
    <cellStyle name="Millares 3 11 2 2 2 4 3 4" xfId="51464" xr:uid="{0C14FF12-0E41-400E-A4F0-E4572A479C0C}"/>
    <cellStyle name="Millares 3 11 2 2 2 4 4" xfId="12887" xr:uid="{3CF428CD-F78D-4D27-9DF5-A94A8231EE4B}"/>
    <cellStyle name="Millares 3 11 2 2 2 4 4 2" xfId="35781" xr:uid="{84625D1B-B264-4BF4-AB75-1FA4FA3E650B}"/>
    <cellStyle name="Millares 3 11 2 2 2 4 5" xfId="24340" xr:uid="{227ABB19-8E3B-462A-A9DA-EFED9D33E98D}"/>
    <cellStyle name="Millares 3 11 2 2 2 4 6" xfId="47223" xr:uid="{19C559FB-7947-4760-975D-B6134B50B6CA}"/>
    <cellStyle name="Millares 3 11 2 2 2 5" xfId="1691" xr:uid="{8406EB56-4D18-4FAC-901E-A60AA0EF53BF}"/>
    <cellStyle name="Millares 3 11 2 2 2 5 2" xfId="5939" xr:uid="{54D0F8CA-246A-4CFC-B767-48DE1A40F8F3}"/>
    <cellStyle name="Millares 3 11 2 2 2 5 2 2" xfId="17391" xr:uid="{78ED9999-EBF0-441A-AA30-8212033DBA73}"/>
    <cellStyle name="Millares 3 11 2 2 2 5 2 2 2" xfId="40285" xr:uid="{343921ED-CC75-4673-824F-3D4EB86CE259}"/>
    <cellStyle name="Millares 3 11 2 2 2 5 2 3" xfId="28844" xr:uid="{7BAD65CB-777E-4490-BDAA-05B8B83013D1}"/>
    <cellStyle name="Millares 3 11 2 2 2 5 2 4" xfId="51726" xr:uid="{41D563F2-F6CD-4C4B-97D8-371C4ED27E82}"/>
    <cellStyle name="Millares 3 11 2 2 2 5 3" xfId="13149" xr:uid="{E1365B48-4055-473A-9D99-C0EBA56CD241}"/>
    <cellStyle name="Millares 3 11 2 2 2 5 3 2" xfId="36043" xr:uid="{4FEC2B53-DE9E-4992-BD59-2F60E2330C9B}"/>
    <cellStyle name="Millares 3 11 2 2 2 5 4" xfId="24602" xr:uid="{61375822-50B5-44B4-8D52-B8C0ED25C357}"/>
    <cellStyle name="Millares 3 11 2 2 2 5 5" xfId="47485" xr:uid="{7C9634C6-8AF0-406D-9884-4C2DA96062DA}"/>
    <cellStyle name="Millares 3 11 2 2 2 6" xfId="3014" xr:uid="{388B1BFD-DED8-4478-990B-E885F115702B}"/>
    <cellStyle name="Millares 3 11 2 2 2 6 2" xfId="7257" xr:uid="{A4F92D3D-D4B0-4D92-98FE-FADAF4152581}"/>
    <cellStyle name="Millares 3 11 2 2 2 6 2 2" xfId="18709" xr:uid="{41F64432-B8BA-41A7-AA90-98569C76CF99}"/>
    <cellStyle name="Millares 3 11 2 2 2 6 2 2 2" xfId="41603" xr:uid="{5189FBB0-4C58-4FD0-AD92-26625A5112AE}"/>
    <cellStyle name="Millares 3 11 2 2 2 6 2 3" xfId="30162" xr:uid="{BDF1D33F-D209-4181-830D-5D1A00C7F823}"/>
    <cellStyle name="Millares 3 11 2 2 2 6 2 4" xfId="53044" xr:uid="{25DDA1C5-BC24-4206-86A3-3E02BAFBF474}"/>
    <cellStyle name="Millares 3 11 2 2 2 6 3" xfId="14467" xr:uid="{C326CBE6-1912-4B2E-8DBC-C7E4B9E02D47}"/>
    <cellStyle name="Millares 3 11 2 2 2 6 3 2" xfId="37361" xr:uid="{EA769B22-EE1C-4BBF-8109-E8F10016F248}"/>
    <cellStyle name="Millares 3 11 2 2 2 6 4" xfId="25920" xr:uid="{5C7573D9-CD2B-4ECE-9735-FE5FFC7E8403}"/>
    <cellStyle name="Millares 3 11 2 2 2 6 5" xfId="48802" xr:uid="{8556C5C8-F215-4499-884F-C0EF4E263351}"/>
    <cellStyle name="Millares 3 11 2 2 2 7" xfId="3274" xr:uid="{785DBB43-0C67-4B6D-AB6E-4A2B0BFB051F}"/>
    <cellStyle name="Millares 3 11 2 2 2 7 2" xfId="7517" xr:uid="{0E998BD2-B596-4E28-9D37-7486B88795DF}"/>
    <cellStyle name="Millares 3 11 2 2 2 7 2 2" xfId="18969" xr:uid="{3C9CD199-BD0A-409F-B78F-141D9C5B746E}"/>
    <cellStyle name="Millares 3 11 2 2 2 7 2 2 2" xfId="41863" xr:uid="{2C98199E-A277-4E0E-9745-72B6E61D1818}"/>
    <cellStyle name="Millares 3 11 2 2 2 7 2 3" xfId="30422" xr:uid="{B6FA2638-6B72-4421-B164-D735040077A2}"/>
    <cellStyle name="Millares 3 11 2 2 2 7 2 4" xfId="53304" xr:uid="{701FF739-0B67-4287-97F7-442206F363F4}"/>
    <cellStyle name="Millares 3 11 2 2 2 7 3" xfId="14727" xr:uid="{DCF4F2DA-8986-4244-B0C2-6472A75BA26A}"/>
    <cellStyle name="Millares 3 11 2 2 2 7 3 2" xfId="37621" xr:uid="{2884DF86-6057-4F35-A013-7E4E10FDA1CD}"/>
    <cellStyle name="Millares 3 11 2 2 2 7 4" xfId="26180" xr:uid="{30F07CCB-BC60-4BC9-8825-58CF3DDDC16E}"/>
    <cellStyle name="Millares 3 11 2 2 2 7 5" xfId="49062" xr:uid="{8FD2AB5A-DD9A-4230-BA6D-46EFFD619514}"/>
    <cellStyle name="Millares 3 11 2 2 2 8" xfId="3535" xr:uid="{077FBDA4-3879-4231-85FA-A9F9454886BF}"/>
    <cellStyle name="Millares 3 11 2 2 2 8 2" xfId="7778" xr:uid="{2A3B50ED-3701-44E6-82A0-62AC8787E0ED}"/>
    <cellStyle name="Millares 3 11 2 2 2 8 2 2" xfId="19230" xr:uid="{67E3D6F2-BC8D-4242-8F11-441F8C19BBD4}"/>
    <cellStyle name="Millares 3 11 2 2 2 8 2 2 2" xfId="42124" xr:uid="{89E1AF89-2FEF-45B1-A0E1-D26DD71EA507}"/>
    <cellStyle name="Millares 3 11 2 2 2 8 2 3" xfId="30683" xr:uid="{BCE39B36-FB08-42C5-BB91-5943C0428CE2}"/>
    <cellStyle name="Millares 3 11 2 2 2 8 2 4" xfId="53565" xr:uid="{B2257201-7E80-4AEA-A213-E42A916ABBF0}"/>
    <cellStyle name="Millares 3 11 2 2 2 8 3" xfId="14988" xr:uid="{271D540E-7624-4FC8-BC76-07FC31A0FC8A}"/>
    <cellStyle name="Millares 3 11 2 2 2 8 3 2" xfId="37882" xr:uid="{E50680E2-C489-4BFB-9078-1F12035CBCBF}"/>
    <cellStyle name="Millares 3 11 2 2 2 8 4" xfId="26441" xr:uid="{0C3E357C-4DF1-44C7-98EB-A623643E8B97}"/>
    <cellStyle name="Millares 3 11 2 2 2 8 5" xfId="49323" xr:uid="{4E7DAEEC-8E12-4157-8ABE-D45949873A4D}"/>
    <cellStyle name="Millares 3 11 2 2 2 9" xfId="4603" xr:uid="{4E36CF3F-B6EF-49FC-AE71-7CE8AB9F672A}"/>
    <cellStyle name="Millares 3 11 2 2 2 9 2" xfId="16055" xr:uid="{D89CD8FA-280D-4336-BE5C-C424442BF132}"/>
    <cellStyle name="Millares 3 11 2 2 2 9 2 2" xfId="38949" xr:uid="{9831D0F1-4B6D-4C74-9037-0DCDF979E205}"/>
    <cellStyle name="Millares 3 11 2 2 2 9 3" xfId="27508" xr:uid="{A79BC4F2-5A84-4EB6-8F9C-4E7039EA9E0D}"/>
    <cellStyle name="Millares 3 11 2 2 2 9 4" xfId="50390" xr:uid="{C51A9D54-7D71-48BF-A682-B8B860C0E41A}"/>
    <cellStyle name="Millares 3 11 2 2 3" xfId="520" xr:uid="{6203369C-CFA5-4176-A565-37C3123947C3}"/>
    <cellStyle name="Millares 3 11 2 2 3 10" xfId="46315" xr:uid="{54A91495-BD38-4387-AE9D-5AFB9F697888}"/>
    <cellStyle name="Millares 3 11 2 2 3 2" xfId="1048" xr:uid="{EF4E54DD-E179-43EA-9D14-6B89AF817212}"/>
    <cellStyle name="Millares 3 11 2 2 3 2 2" xfId="2365" xr:uid="{E0AD37FB-95D5-46BE-8F70-9B631830795F}"/>
    <cellStyle name="Millares 3 11 2 2 3 2 2 2" xfId="6613" xr:uid="{B84F581A-7ADB-4BED-AAE8-51F7F9AD5CBC}"/>
    <cellStyle name="Millares 3 11 2 2 3 2 2 2 2" xfId="18065" xr:uid="{58576751-9BE7-4352-B21A-0E7D6EC51D72}"/>
    <cellStyle name="Millares 3 11 2 2 3 2 2 2 2 2" xfId="40959" xr:uid="{21A5433E-9B8A-4EC6-B947-C03103A5D2FA}"/>
    <cellStyle name="Millares 3 11 2 2 3 2 2 2 3" xfId="29518" xr:uid="{D4BD787E-777D-424B-82FF-0990BA18CFCE}"/>
    <cellStyle name="Millares 3 11 2 2 3 2 2 2 4" xfId="52400" xr:uid="{873409A3-CD27-4EAF-9C35-B9E71D1DD29E}"/>
    <cellStyle name="Millares 3 11 2 2 3 2 2 3" xfId="13823" xr:uid="{8352CEC6-F648-4E27-BBAA-FB90772859C2}"/>
    <cellStyle name="Millares 3 11 2 2 3 2 2 3 2" xfId="36717" xr:uid="{92617BBB-89E1-409F-89E5-06B3511323A5}"/>
    <cellStyle name="Millares 3 11 2 2 3 2 2 4" xfId="25276" xr:uid="{0423B5F5-5688-4D96-A726-3C56F6F292CE}"/>
    <cellStyle name="Millares 3 11 2 2 3 2 2 5" xfId="48159" xr:uid="{4C5F0566-A332-4599-B019-1028825D78D7}"/>
    <cellStyle name="Millares 3 11 2 2 3 2 3" xfId="4209" xr:uid="{357E0BF9-6926-4240-8367-144EFA542190}"/>
    <cellStyle name="Millares 3 11 2 2 3 2 3 2" xfId="8452" xr:uid="{98A418B4-9A7E-4CD7-BBD6-130105C54D9E}"/>
    <cellStyle name="Millares 3 11 2 2 3 2 3 2 2" xfId="19904" xr:uid="{55393C57-5198-4AF1-8B7E-CFAAD7443A72}"/>
    <cellStyle name="Millares 3 11 2 2 3 2 3 2 2 2" xfId="42798" xr:uid="{9DFBBFBD-01EC-4743-BC03-43BE68A90771}"/>
    <cellStyle name="Millares 3 11 2 2 3 2 3 2 3" xfId="31357" xr:uid="{5E40A70B-B7CD-40A6-8179-BBAED5236B54}"/>
    <cellStyle name="Millares 3 11 2 2 3 2 3 2 4" xfId="54239" xr:uid="{40A34366-642C-4670-A7EE-446D2F7A5D64}"/>
    <cellStyle name="Millares 3 11 2 2 3 2 3 3" xfId="15662" xr:uid="{58020AA6-1EF3-45DD-ACE5-E0ABE339DFD8}"/>
    <cellStyle name="Millares 3 11 2 2 3 2 3 3 2" xfId="38556" xr:uid="{4486D524-9642-46ED-8A55-E3BDA20C49C3}"/>
    <cellStyle name="Millares 3 11 2 2 3 2 3 4" xfId="27115" xr:uid="{C975E85B-C52A-4457-B191-3CFD453C5A6B}"/>
    <cellStyle name="Millares 3 11 2 2 3 2 3 5" xfId="49997" xr:uid="{65627D56-9148-4E8F-9646-352067FD7509}"/>
    <cellStyle name="Millares 3 11 2 2 3 2 4" xfId="5296" xr:uid="{7CFE936B-0DDC-43C3-B588-41D080316FC9}"/>
    <cellStyle name="Millares 3 11 2 2 3 2 4 2" xfId="16748" xr:uid="{5D29E991-965C-4A1C-9090-3D163B70205D}"/>
    <cellStyle name="Millares 3 11 2 2 3 2 4 2 2" xfId="39642" xr:uid="{D7A29F40-6F57-4252-8C9B-DB2E1B12B9CA}"/>
    <cellStyle name="Millares 3 11 2 2 3 2 4 3" xfId="28201" xr:uid="{36ECD66C-FA73-433F-899C-BD3F4D94C53F}"/>
    <cellStyle name="Millares 3 11 2 2 3 2 4 4" xfId="51083" xr:uid="{7F8A7BFA-D237-4EF9-891C-6734755A72C0}"/>
    <cellStyle name="Millares 3 11 2 2 3 2 5" xfId="10357" xr:uid="{8CADCB7A-8BF4-409B-8869-41E82BD1D33C}"/>
    <cellStyle name="Millares 3 11 2 2 3 2 5 2" xfId="21800" xr:uid="{64515941-0C47-41C5-B37D-B2660DBA7D93}"/>
    <cellStyle name="Millares 3 11 2 2 3 2 5 2 2" xfId="44694" xr:uid="{93235ABC-6D8A-46E4-8E7C-1426D0F3037F}"/>
    <cellStyle name="Millares 3 11 2 2 3 2 5 3" xfId="33253" xr:uid="{6FC426B2-852C-4B2A-95C3-D624B994FA1E}"/>
    <cellStyle name="Millares 3 11 2 2 3 2 6" xfId="11441" xr:uid="{F918FE9F-1A16-49C9-B45D-B0538D5EF1FE}"/>
    <cellStyle name="Millares 3 11 2 2 3 2 6 2" xfId="22884" xr:uid="{DEA34E22-D603-47B3-9734-83D2114A4711}"/>
    <cellStyle name="Millares 3 11 2 2 3 2 6 2 2" xfId="45778" xr:uid="{5AC2559D-E7EF-4F68-9601-E45167BEC53E}"/>
    <cellStyle name="Millares 3 11 2 2 3 2 6 3" xfId="34337" xr:uid="{72F069C4-E040-4ECA-92EF-6447EE91F307}"/>
    <cellStyle name="Millares 3 11 2 2 3 2 7" xfId="12506" xr:uid="{EB1B4E6E-0CCC-4E26-8448-87C3ABDE7B89}"/>
    <cellStyle name="Millares 3 11 2 2 3 2 7 2" xfId="35400" xr:uid="{DAEC28FA-7BC8-40BB-8177-F1026DD3935B}"/>
    <cellStyle name="Millares 3 11 2 2 3 2 8" xfId="23959" xr:uid="{3CE51B58-6B73-490D-980D-4BA43D8253BE}"/>
    <cellStyle name="Millares 3 11 2 2 3 2 9" xfId="46842" xr:uid="{15FE5F66-1050-4F57-981B-0243FA6B0703}"/>
    <cellStyle name="Millares 3 11 2 2 3 3" xfId="1838" xr:uid="{858970B7-BF32-4DFB-8163-3738D536CAF1}"/>
    <cellStyle name="Millares 3 11 2 2 3 3 2" xfId="6086" xr:uid="{FC32C7E1-D264-48E9-B5F1-3A0718E4476F}"/>
    <cellStyle name="Millares 3 11 2 2 3 3 2 2" xfId="17538" xr:uid="{41704651-A31E-473E-9755-774EDE4CF883}"/>
    <cellStyle name="Millares 3 11 2 2 3 3 2 2 2" xfId="40432" xr:uid="{32C352B1-EE7C-4C17-9B08-8CDE73562FE1}"/>
    <cellStyle name="Millares 3 11 2 2 3 3 2 3" xfId="28991" xr:uid="{E04E7E79-8B52-4B6B-AE0B-17F7064754A4}"/>
    <cellStyle name="Millares 3 11 2 2 3 3 2 4" xfId="51873" xr:uid="{F80991AD-BA8D-4E81-A9B5-0F20DA9FE216}"/>
    <cellStyle name="Millares 3 11 2 2 3 3 3" xfId="13296" xr:uid="{799CFCB3-0FCE-4A9F-A057-3BA6D5999992}"/>
    <cellStyle name="Millares 3 11 2 2 3 3 3 2" xfId="36190" xr:uid="{62D89452-08A9-4335-89A8-A5F14FD4C337}"/>
    <cellStyle name="Millares 3 11 2 2 3 3 4" xfId="24749" xr:uid="{B3723158-6161-423A-BFA0-8D7FBFC406F0}"/>
    <cellStyle name="Millares 3 11 2 2 3 3 5" xfId="47632" xr:uid="{79997C55-C9CC-456B-A0BF-DB471C079B3B}"/>
    <cellStyle name="Millares 3 11 2 2 3 4" xfId="3682" xr:uid="{BD2BB85A-5A05-4FCD-A770-172704ADF06C}"/>
    <cellStyle name="Millares 3 11 2 2 3 4 2" xfId="7925" xr:uid="{406CC865-27A7-4BD2-94DF-A9A98EE28D84}"/>
    <cellStyle name="Millares 3 11 2 2 3 4 2 2" xfId="19377" xr:uid="{F9E9FCF1-E700-4948-87FD-C5AA14702141}"/>
    <cellStyle name="Millares 3 11 2 2 3 4 2 2 2" xfId="42271" xr:uid="{B132BA48-141E-4C37-B6C9-7187DFCB8FE2}"/>
    <cellStyle name="Millares 3 11 2 2 3 4 2 3" xfId="30830" xr:uid="{759E9AF9-EB5C-40B2-9492-B85C157043D9}"/>
    <cellStyle name="Millares 3 11 2 2 3 4 2 4" xfId="53712" xr:uid="{54923455-2861-4828-AB55-682B964B2214}"/>
    <cellStyle name="Millares 3 11 2 2 3 4 3" xfId="15135" xr:uid="{8D64FF4D-3F2D-4189-93A4-D6B213C034CD}"/>
    <cellStyle name="Millares 3 11 2 2 3 4 3 2" xfId="38029" xr:uid="{EDB19ECF-8F08-489F-97B3-4D8AD1136CFA}"/>
    <cellStyle name="Millares 3 11 2 2 3 4 4" xfId="26588" xr:uid="{8498C8ED-5B70-439E-B375-DCCF4A828768}"/>
    <cellStyle name="Millares 3 11 2 2 3 4 5" xfId="49470" xr:uid="{4E98DD84-2A23-4F6D-8E48-7E0226C93C40}"/>
    <cellStyle name="Millares 3 11 2 2 3 5" xfId="4769" xr:uid="{3D402E40-DCC1-4368-9911-ADB11F3CA62B}"/>
    <cellStyle name="Millares 3 11 2 2 3 5 2" xfId="16221" xr:uid="{3418EABA-A323-41F3-B034-EB2AA140F0B9}"/>
    <cellStyle name="Millares 3 11 2 2 3 5 2 2" xfId="39115" xr:uid="{3CFDC738-867D-4A69-9ACF-DA6D4FC96063}"/>
    <cellStyle name="Millares 3 11 2 2 3 5 3" xfId="27674" xr:uid="{B97D1351-F6A5-487D-800F-B212E91A2337}"/>
    <cellStyle name="Millares 3 11 2 2 3 5 4" xfId="50556" xr:uid="{53059958-AE07-4EB1-8D95-49AF0E288925}"/>
    <cellStyle name="Millares 3 11 2 2 3 6" xfId="9830" xr:uid="{FD734B3F-2DEA-4FD4-B51B-057A20D90F1D}"/>
    <cellStyle name="Millares 3 11 2 2 3 6 2" xfId="21273" xr:uid="{56C7EE52-0F58-4266-9F6E-D52F727C8465}"/>
    <cellStyle name="Millares 3 11 2 2 3 6 2 2" xfId="44167" xr:uid="{A0D86358-24EA-4528-B8B3-5FB1091E1A0B}"/>
    <cellStyle name="Millares 3 11 2 2 3 6 3" xfId="32726" xr:uid="{0BB35DA4-2456-4386-83D6-CFEE14EFD929}"/>
    <cellStyle name="Millares 3 11 2 2 3 7" xfId="10914" xr:uid="{A6A70B60-FE01-4B3D-A231-8053E8C59131}"/>
    <cellStyle name="Millares 3 11 2 2 3 7 2" xfId="22357" xr:uid="{B6B82A76-591C-41B3-986C-135C3F1053AE}"/>
    <cellStyle name="Millares 3 11 2 2 3 7 2 2" xfId="45251" xr:uid="{81668AEF-F6D2-48F7-9260-DB3CF2AD927B}"/>
    <cellStyle name="Millares 3 11 2 2 3 7 3" xfId="33810" xr:uid="{C78AA0A8-3181-4E06-A80C-5875739F34F8}"/>
    <cellStyle name="Millares 3 11 2 2 3 8" xfId="11979" xr:uid="{56B9021C-455B-42F8-92B6-2FE828B10E64}"/>
    <cellStyle name="Millares 3 11 2 2 3 8 2" xfId="34873" xr:uid="{94D6EBCD-98D7-414C-8C92-7F696BC11A50}"/>
    <cellStyle name="Millares 3 11 2 2 3 9" xfId="23432" xr:uid="{FA164499-0230-4688-8460-E6FA5819EB18}"/>
    <cellStyle name="Millares 3 11 2 2 4" xfId="784" xr:uid="{1A3F11E0-908E-48C9-A49B-8DEBD48E6730}"/>
    <cellStyle name="Millares 3 11 2 2 4 2" xfId="2101" xr:uid="{478224D7-3F58-40FB-8B9A-B73D3E625B23}"/>
    <cellStyle name="Millares 3 11 2 2 4 2 2" xfId="6349" xr:uid="{A9CA23A0-1743-445B-B6B7-21DE58031C29}"/>
    <cellStyle name="Millares 3 11 2 2 4 2 2 2" xfId="17801" xr:uid="{6AD75C9E-DA13-4CFC-B0C2-723CDE37E283}"/>
    <cellStyle name="Millares 3 11 2 2 4 2 2 2 2" xfId="40695" xr:uid="{CB01FD9C-6F37-4697-B9F1-D66B5FBA4D5D}"/>
    <cellStyle name="Millares 3 11 2 2 4 2 2 3" xfId="29254" xr:uid="{1FEBC802-79C7-476A-A559-FC2E894B9A33}"/>
    <cellStyle name="Millares 3 11 2 2 4 2 2 4" xfId="52136" xr:uid="{C872FE69-F061-4424-B1A1-EF58CCF4A4F8}"/>
    <cellStyle name="Millares 3 11 2 2 4 2 3" xfId="13559" xr:uid="{4B00A56D-EBE5-4F3D-9232-76497AA805FE}"/>
    <cellStyle name="Millares 3 11 2 2 4 2 3 2" xfId="36453" xr:uid="{9E76C107-E4D1-4420-99A3-EFCAA5742B2E}"/>
    <cellStyle name="Millares 3 11 2 2 4 2 4" xfId="25012" xr:uid="{176175B2-7ED8-499F-A86C-28906375B1C3}"/>
    <cellStyle name="Millares 3 11 2 2 4 2 5" xfId="47895" xr:uid="{0A1D7169-3698-4B03-B412-85BA14756A7C}"/>
    <cellStyle name="Millares 3 11 2 2 4 3" xfId="3945" xr:uid="{9C63464C-E65F-4923-B921-2CD3B2BD3908}"/>
    <cellStyle name="Millares 3 11 2 2 4 3 2" xfId="8188" xr:uid="{CB0A0702-CECB-4F3E-BD47-FD307B5D4451}"/>
    <cellStyle name="Millares 3 11 2 2 4 3 2 2" xfId="19640" xr:uid="{7D8B95A1-5618-4CFB-8529-A3450BDB9B18}"/>
    <cellStyle name="Millares 3 11 2 2 4 3 2 2 2" xfId="42534" xr:uid="{30BE4C6E-EBE7-4DF5-87C4-C2C31AEC813D}"/>
    <cellStyle name="Millares 3 11 2 2 4 3 2 3" xfId="31093" xr:uid="{CC2A56D9-1FCB-437A-90F3-F161594B73F5}"/>
    <cellStyle name="Millares 3 11 2 2 4 3 2 4" xfId="53975" xr:uid="{297D0BB0-0636-40E6-BD6D-7378ECC467C7}"/>
    <cellStyle name="Millares 3 11 2 2 4 3 3" xfId="15398" xr:uid="{E22ADAA4-0491-4510-A83E-C883011FF1CE}"/>
    <cellStyle name="Millares 3 11 2 2 4 3 3 2" xfId="38292" xr:uid="{0660C055-08EC-4F31-BCF0-E832F264B63C}"/>
    <cellStyle name="Millares 3 11 2 2 4 3 4" xfId="26851" xr:uid="{3C3D0662-C35C-4EF0-8C21-A7195B17E9D9}"/>
    <cellStyle name="Millares 3 11 2 2 4 3 5" xfId="49733" xr:uid="{4DEA0069-BDCA-4582-BA19-55163E4E5F77}"/>
    <cellStyle name="Millares 3 11 2 2 4 4" xfId="5032" xr:uid="{8ADDB9EB-388A-4D2D-B5D7-EEE3372B6E68}"/>
    <cellStyle name="Millares 3 11 2 2 4 4 2" xfId="16484" xr:uid="{72C6C5A8-B25C-4341-B085-51D02BEF00EE}"/>
    <cellStyle name="Millares 3 11 2 2 4 4 2 2" xfId="39378" xr:uid="{1FD12383-C936-456D-898C-8FD9416B6C88}"/>
    <cellStyle name="Millares 3 11 2 2 4 4 3" xfId="27937" xr:uid="{48AA482F-259B-4815-A71B-EB819703F5CF}"/>
    <cellStyle name="Millares 3 11 2 2 4 4 4" xfId="50819" xr:uid="{D4FB9647-6840-4831-AD88-077BE1DFF0AA}"/>
    <cellStyle name="Millares 3 11 2 2 4 5" xfId="10093" xr:uid="{593911A0-79A1-4A5A-870C-E1641C68BF7A}"/>
    <cellStyle name="Millares 3 11 2 2 4 5 2" xfId="21536" xr:uid="{E85A9DE4-757E-4348-98C3-D23D169F3164}"/>
    <cellStyle name="Millares 3 11 2 2 4 5 2 2" xfId="44430" xr:uid="{E64CFF4A-FD17-40DD-9B3C-B801F6EFC342}"/>
    <cellStyle name="Millares 3 11 2 2 4 5 3" xfId="32989" xr:uid="{E7D48A15-3569-4E65-93C0-D74B0A2A08AA}"/>
    <cellStyle name="Millares 3 11 2 2 4 6" xfId="11177" xr:uid="{CA71BFC8-8104-4FF9-8845-E3AA8623776A}"/>
    <cellStyle name="Millares 3 11 2 2 4 6 2" xfId="22620" xr:uid="{DD7C9955-69F8-4084-9528-AAD934AB0F7A}"/>
    <cellStyle name="Millares 3 11 2 2 4 6 2 2" xfId="45514" xr:uid="{684D194C-91EA-46FF-B1DF-CA2A508134CA}"/>
    <cellStyle name="Millares 3 11 2 2 4 6 3" xfId="34073" xr:uid="{D6F26336-EAC6-4D84-A07D-9004CF3175C5}"/>
    <cellStyle name="Millares 3 11 2 2 4 7" xfId="12242" xr:uid="{56EBBA9B-924A-485B-A1BF-FC28078E02E4}"/>
    <cellStyle name="Millares 3 11 2 2 4 7 2" xfId="35136" xr:uid="{C2E0C27B-8908-4BDB-A5C4-7D4EE772C010}"/>
    <cellStyle name="Millares 3 11 2 2 4 8" xfId="23695" xr:uid="{44380D92-68A3-4DA5-B839-262BAB88BB72}"/>
    <cellStyle name="Millares 3 11 2 2 4 9" xfId="46578" xr:uid="{867E06F2-77AE-44FA-998E-6AF50D8A7416}"/>
    <cellStyle name="Millares 3 11 2 2 5" xfId="1312" xr:uid="{9847EB12-77E9-4724-8D56-C778B62E8D03}"/>
    <cellStyle name="Millares 3 11 2 2 5 2" xfId="2629" xr:uid="{94960C9D-F198-466D-AD59-2ECE20F3EA24}"/>
    <cellStyle name="Millares 3 11 2 2 5 2 2" xfId="6877" xr:uid="{B7597170-749E-4F06-890B-2F033146801A}"/>
    <cellStyle name="Millares 3 11 2 2 5 2 2 2" xfId="18329" xr:uid="{FA2BC6D4-8BB5-4562-AD10-BF12D85FB75D}"/>
    <cellStyle name="Millares 3 11 2 2 5 2 2 2 2" xfId="41223" xr:uid="{3D8DCEFA-4881-4314-BA20-CFA91BFFAF3E}"/>
    <cellStyle name="Millares 3 11 2 2 5 2 2 3" xfId="29782" xr:uid="{2198FB45-4F63-418E-A316-CC9306874816}"/>
    <cellStyle name="Millares 3 11 2 2 5 2 2 4" xfId="52664" xr:uid="{432A84AF-CB82-49EB-8240-2EF3F920A735}"/>
    <cellStyle name="Millares 3 11 2 2 5 2 3" xfId="14087" xr:uid="{DD97F23C-FBAF-49D4-BAE1-84A9F063FDD4}"/>
    <cellStyle name="Millares 3 11 2 2 5 2 3 2" xfId="36981" xr:uid="{0C9B8D2D-B966-41E5-A141-05BC3945EB53}"/>
    <cellStyle name="Millares 3 11 2 2 5 2 4" xfId="25540" xr:uid="{2AAFBED6-4BF5-472A-8361-310FCB6FE25D}"/>
    <cellStyle name="Millares 3 11 2 2 5 2 5" xfId="48423" xr:uid="{D0705B00-99FB-4C01-9284-CA97B61E7A39}"/>
    <cellStyle name="Millares 3 11 2 2 5 3" xfId="5560" xr:uid="{E9E40FB0-7347-48FC-ACE7-38C37C49DBDA}"/>
    <cellStyle name="Millares 3 11 2 2 5 3 2" xfId="17012" xr:uid="{3677FA13-D956-460C-91C7-6CE72005BD5C}"/>
    <cellStyle name="Millares 3 11 2 2 5 3 2 2" xfId="39906" xr:uid="{5F9D17C9-1944-41CD-B8A1-7CFAFFE70D94}"/>
    <cellStyle name="Millares 3 11 2 2 5 3 3" xfId="28465" xr:uid="{890032BB-B107-4C16-8E7D-12AA5DDDF013}"/>
    <cellStyle name="Millares 3 11 2 2 5 3 4" xfId="51347" xr:uid="{59923FA2-8DB9-4B01-9F6C-067CD8BDD763}"/>
    <cellStyle name="Millares 3 11 2 2 5 4" xfId="12770" xr:uid="{72DBFC3B-1B79-4724-B11D-4F000029B6C8}"/>
    <cellStyle name="Millares 3 11 2 2 5 4 2" xfId="35664" xr:uid="{A55321E7-CBAB-4B4B-A1FA-0E704863D500}"/>
    <cellStyle name="Millares 3 11 2 2 5 5" xfId="24223" xr:uid="{D6A5E4A8-C92F-4F01-9A88-E360CC2C3646}"/>
    <cellStyle name="Millares 3 11 2 2 5 6" xfId="47106" xr:uid="{737A1DDA-3F18-442B-9DBF-3E1FBBA4169A}"/>
    <cellStyle name="Millares 3 11 2 2 6" xfId="1575" xr:uid="{576AF1C8-C696-4104-A611-1853900728EF}"/>
    <cellStyle name="Millares 3 11 2 2 6 2" xfId="5823" xr:uid="{D9603FEC-87A8-4C57-9A94-B06B6FCDD5CB}"/>
    <cellStyle name="Millares 3 11 2 2 6 2 2" xfId="17275" xr:uid="{42DDB95E-FB43-43FE-951B-257F1932868C}"/>
    <cellStyle name="Millares 3 11 2 2 6 2 2 2" xfId="40169" xr:uid="{7ACE733B-42F7-4C84-9C7B-9217DE90489D}"/>
    <cellStyle name="Millares 3 11 2 2 6 2 3" xfId="28728" xr:uid="{4522B62B-3573-43FB-849B-0DDE6E0B52EB}"/>
    <cellStyle name="Millares 3 11 2 2 6 2 4" xfId="51610" xr:uid="{11052436-EF1A-469D-A7B0-ED65E3475CF2}"/>
    <cellStyle name="Millares 3 11 2 2 6 3" xfId="13033" xr:uid="{8C20F475-5E56-45AF-90B0-77A5579E1655}"/>
    <cellStyle name="Millares 3 11 2 2 6 3 2" xfId="35927" xr:uid="{77086C8F-DC0F-46BC-B76E-E763655CC4C2}"/>
    <cellStyle name="Millares 3 11 2 2 6 4" xfId="24486" xr:uid="{A813CCF2-3A19-4AB4-B45D-D7C522A8511B}"/>
    <cellStyle name="Millares 3 11 2 2 6 5" xfId="47369" xr:uid="{192911EA-4882-4696-A87A-7A86EDD82CFA}"/>
    <cellStyle name="Millares 3 11 2 2 7" xfId="2897" xr:uid="{EB6ABA87-BE69-44CD-A4FA-D58F2D1B6E05}"/>
    <cellStyle name="Millares 3 11 2 2 7 2" xfId="7141" xr:uid="{257DBF9F-FDD9-44A5-BB34-9EDCD485EFA0}"/>
    <cellStyle name="Millares 3 11 2 2 7 2 2" xfId="18593" xr:uid="{8CEB61A8-5100-437B-AFFC-367282EB89F3}"/>
    <cellStyle name="Millares 3 11 2 2 7 2 2 2" xfId="41487" xr:uid="{79FFD0CF-135C-4A2A-A876-0B4E84A34BC2}"/>
    <cellStyle name="Millares 3 11 2 2 7 2 3" xfId="30046" xr:uid="{37585E81-3360-4E93-8DCB-9EF80F765AD1}"/>
    <cellStyle name="Millares 3 11 2 2 7 2 4" xfId="52928" xr:uid="{DA197151-DCF7-4062-B1BB-3D39A43895CE}"/>
    <cellStyle name="Millares 3 11 2 2 7 3" xfId="14351" xr:uid="{E3368F93-CC56-4B11-B176-1D3482D4A5EA}"/>
    <cellStyle name="Millares 3 11 2 2 7 3 2" xfId="37245" xr:uid="{B2EDF0A7-CC43-4127-B5D6-4359B78A98F0}"/>
    <cellStyle name="Millares 3 11 2 2 7 4" xfId="25804" xr:uid="{86BED1BB-BEB2-416E-A655-A9879862ECD1}"/>
    <cellStyle name="Millares 3 11 2 2 7 5" xfId="48686" xr:uid="{EA1DF54F-6587-44A7-9712-6C62B1EEFE15}"/>
    <cellStyle name="Millares 3 11 2 2 8" xfId="3157" xr:uid="{D7537755-DD79-4B14-A015-5C652D0372B6}"/>
    <cellStyle name="Millares 3 11 2 2 8 2" xfId="7400" xr:uid="{41035002-472C-4041-9CDB-4EE2153A8182}"/>
    <cellStyle name="Millares 3 11 2 2 8 2 2" xfId="18852" xr:uid="{8C0129F0-FCC1-4EEB-97F4-B5AEA2502D04}"/>
    <cellStyle name="Millares 3 11 2 2 8 2 2 2" xfId="41746" xr:uid="{BFA49B44-92C1-41F1-8F4D-97BA1590316B}"/>
    <cellStyle name="Millares 3 11 2 2 8 2 3" xfId="30305" xr:uid="{E7C285C9-787C-44E3-8CD6-A4E12AECA7E6}"/>
    <cellStyle name="Millares 3 11 2 2 8 2 4" xfId="53187" xr:uid="{B4FE8B40-063D-4148-9FA4-FFFA1820DA92}"/>
    <cellStyle name="Millares 3 11 2 2 8 3" xfId="14610" xr:uid="{92DC699E-BC29-4F92-B2AD-56DB2CA69166}"/>
    <cellStyle name="Millares 3 11 2 2 8 3 2" xfId="37504" xr:uid="{FDE70949-E41B-490B-A0ED-AEFFAE407FF3}"/>
    <cellStyle name="Millares 3 11 2 2 8 4" xfId="26063" xr:uid="{74F105A5-FAF7-47FE-B172-BCCC26E0A7CD}"/>
    <cellStyle name="Millares 3 11 2 2 8 5" xfId="48945" xr:uid="{9A530391-62D7-4983-A828-307E31F0BE38}"/>
    <cellStyle name="Millares 3 11 2 2 9" xfId="3419" xr:uid="{0C54B7BD-EFF5-4803-9D5A-E9C2B267C786}"/>
    <cellStyle name="Millares 3 11 2 2 9 2" xfId="7662" xr:uid="{D71661DE-4F37-4D1E-A16E-67FE5ACB5A3A}"/>
    <cellStyle name="Millares 3 11 2 2 9 2 2" xfId="19114" xr:uid="{CBA72691-C39B-4FFA-AADA-F8857E1AEEF4}"/>
    <cellStyle name="Millares 3 11 2 2 9 2 2 2" xfId="42008" xr:uid="{8964FCBF-9D36-4974-A32F-AAD91D0D3A1E}"/>
    <cellStyle name="Millares 3 11 2 2 9 2 3" xfId="30567" xr:uid="{297278B1-D1FC-4324-9921-9EB868E1A561}"/>
    <cellStyle name="Millares 3 11 2 2 9 2 4" xfId="53449" xr:uid="{87B8FFA9-6769-44E1-B734-05430C349D6C}"/>
    <cellStyle name="Millares 3 11 2 2 9 3" xfId="14872" xr:uid="{117334CC-524B-4BC9-9569-7A3C8A1580E6}"/>
    <cellStyle name="Millares 3 11 2 2 9 3 2" xfId="37766" xr:uid="{381CCEAB-0042-4103-A4B9-B206F997FD19}"/>
    <cellStyle name="Millares 3 11 2 2 9 4" xfId="26325" xr:uid="{2D08D0C7-327C-4FD4-8325-37687EBBC2FA}"/>
    <cellStyle name="Millares 3 11 2 2 9 5" xfId="49207" xr:uid="{4EAB285B-8BCE-4701-A8ED-EA50EEA8DED2}"/>
    <cellStyle name="Millares 3 11 2 3" xfId="336" xr:uid="{634DA220-3C57-4802-8471-423FABB7DD43}"/>
    <cellStyle name="Millares 3 11 2 3 10" xfId="8845" xr:uid="{68EDAAD2-8E62-42CF-96E0-1B9799E33372}"/>
    <cellStyle name="Millares 3 11 2 3 10 2" xfId="20289" xr:uid="{F00C920E-8617-4243-B12B-ADC692DAF833}"/>
    <cellStyle name="Millares 3 11 2 3 10 2 2" xfId="43183" xr:uid="{CB84FC08-D268-4879-807E-79918EFC7F14}"/>
    <cellStyle name="Millares 3 11 2 3 10 3" xfId="31742" xr:uid="{960D0865-EA69-4363-A751-7B113FD6E3B5}"/>
    <cellStyle name="Millares 3 11 2 3 10 4" xfId="54624" xr:uid="{8E504AB9-24EC-48AF-B5CA-D8F86CCF13BD}"/>
    <cellStyle name="Millares 3 11 2 3 11" xfId="9107" xr:uid="{CB2C0AAE-D7CB-4FA7-96AD-83C9F582C66F}"/>
    <cellStyle name="Millares 3 11 2 3 11 2" xfId="20551" xr:uid="{5D2FC5BB-BD49-4FFB-B7B4-C64A43506730}"/>
    <cellStyle name="Millares 3 11 2 3 11 2 2" xfId="43445" xr:uid="{67A91874-047D-4041-9C03-E37ADFAB8C0C}"/>
    <cellStyle name="Millares 3 11 2 3 11 3" xfId="32004" xr:uid="{67FA325D-8C48-4A25-85B2-1EB71484A0E1}"/>
    <cellStyle name="Millares 3 11 2 3 11 4" xfId="54886" xr:uid="{B13B05FB-6F62-4083-93D2-83F3F1C0BE43}"/>
    <cellStyle name="Millares 3 11 2 3 12" xfId="9374" xr:uid="{FFDCEF1B-4C18-4A8C-9FFA-1B85982D5E4B}"/>
    <cellStyle name="Millares 3 11 2 3 12 2" xfId="20818" xr:uid="{1D73AB6B-6CA4-47D2-9C78-71A9B3ED18BF}"/>
    <cellStyle name="Millares 3 11 2 3 12 2 2" xfId="43712" xr:uid="{A0F231DE-F785-46D3-BA0D-8522651250BA}"/>
    <cellStyle name="Millares 3 11 2 3 12 3" xfId="32271" xr:uid="{7508B2A6-25AC-47AB-9E4A-EFBA6FC91115}"/>
    <cellStyle name="Millares 3 11 2 3 12 4" xfId="55153" xr:uid="{F58501AD-5F81-4CFC-BA3D-3D829D80F611}"/>
    <cellStyle name="Millares 3 11 2 3 13" xfId="9646" xr:uid="{3FA78D3B-EBEB-4AAC-94DA-14AE09968377}"/>
    <cellStyle name="Millares 3 11 2 3 13 2" xfId="21089" xr:uid="{9AB16F22-0C93-42B6-9D42-4EE06A9F8A22}"/>
    <cellStyle name="Millares 3 11 2 3 13 2 2" xfId="43983" xr:uid="{3A43D570-AA9F-46EC-B48C-4557E8527A93}"/>
    <cellStyle name="Millares 3 11 2 3 13 3" xfId="32542" xr:uid="{22D62277-3FF9-4B54-95DC-71A7FD3F3EC4}"/>
    <cellStyle name="Millares 3 11 2 3 14" xfId="10730" xr:uid="{481FA8D1-3460-468F-BCB2-783806E4793F}"/>
    <cellStyle name="Millares 3 11 2 3 14 2" xfId="22173" xr:uid="{BE1CBE39-DAE9-4EC5-AA03-E95B46878438}"/>
    <cellStyle name="Millares 3 11 2 3 14 2 2" xfId="45067" xr:uid="{EFF4876D-32AA-4DB9-9862-511904AB151E}"/>
    <cellStyle name="Millares 3 11 2 3 14 3" xfId="33626" xr:uid="{952E4AAA-B9CD-4551-8813-C700E8593C2D}"/>
    <cellStyle name="Millares 3 11 2 3 15" xfId="11795" xr:uid="{5D6F7644-0A9A-4B70-8628-9988382F937C}"/>
    <cellStyle name="Millares 3 11 2 3 15 2" xfId="34689" xr:uid="{4A2176FA-9386-4488-A436-1E1D8D6F675C}"/>
    <cellStyle name="Millares 3 11 2 3 16" xfId="23248" xr:uid="{AEF18DF0-FC5F-4309-AE16-EABC7FF516B1}"/>
    <cellStyle name="Millares 3 11 2 3 17" xfId="46131" xr:uid="{5C518465-A06E-472D-B8F3-D0B4FF29D5E1}"/>
    <cellStyle name="Millares 3 11 2 3 2" xfId="599" xr:uid="{25BCE8E5-582D-442F-B396-AB4A627BCF7B}"/>
    <cellStyle name="Millares 3 11 2 3 2 10" xfId="46394" xr:uid="{83DA70CA-FDC9-41C2-9369-CDC311A7F2D7}"/>
    <cellStyle name="Millares 3 11 2 3 2 2" xfId="1127" xr:uid="{19887705-9B63-448D-BDEB-7B314805957B}"/>
    <cellStyle name="Millares 3 11 2 3 2 2 2" xfId="2444" xr:uid="{F1D3A201-6563-4281-83F7-EA781756B834}"/>
    <cellStyle name="Millares 3 11 2 3 2 2 2 2" xfId="6692" xr:uid="{A46D5B47-DE34-41D9-8378-22699E0C1363}"/>
    <cellStyle name="Millares 3 11 2 3 2 2 2 2 2" xfId="18144" xr:uid="{2D6E9228-8891-437D-AB2E-122A2DFDDFA9}"/>
    <cellStyle name="Millares 3 11 2 3 2 2 2 2 2 2" xfId="41038" xr:uid="{15A81A91-469F-40A9-AF8F-1F4CEE1A21EB}"/>
    <cellStyle name="Millares 3 11 2 3 2 2 2 2 3" xfId="29597" xr:uid="{BBF19CDD-D963-47DE-B808-1FE3CD9C2BEC}"/>
    <cellStyle name="Millares 3 11 2 3 2 2 2 2 4" xfId="52479" xr:uid="{8B8ABBD6-A4C0-4FD9-853E-FC8E7BC5D1A5}"/>
    <cellStyle name="Millares 3 11 2 3 2 2 2 3" xfId="13902" xr:uid="{8B7D108A-A97D-4D71-93BB-567DF30DA14C}"/>
    <cellStyle name="Millares 3 11 2 3 2 2 2 3 2" xfId="36796" xr:uid="{61D4FCEB-6301-44B7-92E9-37C539BCB8DF}"/>
    <cellStyle name="Millares 3 11 2 3 2 2 2 4" xfId="25355" xr:uid="{353B4AB3-1B9D-4683-9B4C-D68EB066D90F}"/>
    <cellStyle name="Millares 3 11 2 3 2 2 2 5" xfId="48238" xr:uid="{A7248978-323F-467B-839F-008EC742F0BA}"/>
    <cellStyle name="Millares 3 11 2 3 2 2 3" xfId="4288" xr:uid="{DC4E4987-A6D0-4370-B06E-844BA337B629}"/>
    <cellStyle name="Millares 3 11 2 3 2 2 3 2" xfId="8531" xr:uid="{E5BD8BAD-4569-4B5B-A399-A4E51BD6EFF7}"/>
    <cellStyle name="Millares 3 11 2 3 2 2 3 2 2" xfId="19983" xr:uid="{0BDFB9F3-1421-406D-8B14-FAB2077DF9F8}"/>
    <cellStyle name="Millares 3 11 2 3 2 2 3 2 2 2" xfId="42877" xr:uid="{10B61638-7500-49C2-B7CB-49163D85DA42}"/>
    <cellStyle name="Millares 3 11 2 3 2 2 3 2 3" xfId="31436" xr:uid="{2783747B-3B93-4928-8065-C9DDF55397E0}"/>
    <cellStyle name="Millares 3 11 2 3 2 2 3 2 4" xfId="54318" xr:uid="{82938D7D-0024-4D33-A4BC-607A33AA42BC}"/>
    <cellStyle name="Millares 3 11 2 3 2 2 3 3" xfId="15741" xr:uid="{B9A9B3F7-2B29-4644-B84D-BBFEC8F63845}"/>
    <cellStyle name="Millares 3 11 2 3 2 2 3 3 2" xfId="38635" xr:uid="{E3278DF7-F559-4FD5-9CDC-FD3EB2977512}"/>
    <cellStyle name="Millares 3 11 2 3 2 2 3 4" xfId="27194" xr:uid="{F3FF8A57-C41F-41A2-BC89-156F3C2523F1}"/>
    <cellStyle name="Millares 3 11 2 3 2 2 3 5" xfId="50076" xr:uid="{3CAD8BCF-1E17-4135-A785-5F6BDB475C95}"/>
    <cellStyle name="Millares 3 11 2 3 2 2 4" xfId="5375" xr:uid="{65089C86-8575-4AC5-9121-D3978DB082CB}"/>
    <cellStyle name="Millares 3 11 2 3 2 2 4 2" xfId="16827" xr:uid="{77D76EE3-7094-4325-9A48-93DE6555536A}"/>
    <cellStyle name="Millares 3 11 2 3 2 2 4 2 2" xfId="39721" xr:uid="{5A54499C-84D2-4359-8561-9179CAB93F5B}"/>
    <cellStyle name="Millares 3 11 2 3 2 2 4 3" xfId="28280" xr:uid="{C022E8DF-8A94-4AF2-B5F9-E7AF76800101}"/>
    <cellStyle name="Millares 3 11 2 3 2 2 4 4" xfId="51162" xr:uid="{1227D017-A0ED-472F-8812-1C41CEA9F9C5}"/>
    <cellStyle name="Millares 3 11 2 3 2 2 5" xfId="10436" xr:uid="{F090501E-5A14-46F8-B315-7A99532F693B}"/>
    <cellStyle name="Millares 3 11 2 3 2 2 5 2" xfId="21879" xr:uid="{20D1C23C-7BED-4499-90DD-98C5B74CE12C}"/>
    <cellStyle name="Millares 3 11 2 3 2 2 5 2 2" xfId="44773" xr:uid="{FDB49EB2-2590-4471-BA09-CA134629BB3A}"/>
    <cellStyle name="Millares 3 11 2 3 2 2 5 3" xfId="33332" xr:uid="{736F1543-6C1D-4EA3-9AF0-DFF2685ACDBF}"/>
    <cellStyle name="Millares 3 11 2 3 2 2 6" xfId="11520" xr:uid="{A95BCB34-8E4E-4A24-8230-8F950CAEA859}"/>
    <cellStyle name="Millares 3 11 2 3 2 2 6 2" xfId="22963" xr:uid="{F9BD0A41-B10B-4658-AE4D-28C8E9CF35F6}"/>
    <cellStyle name="Millares 3 11 2 3 2 2 6 2 2" xfId="45857" xr:uid="{E18CFAC5-B110-48F5-95D9-3A4D3CBE0C93}"/>
    <cellStyle name="Millares 3 11 2 3 2 2 6 3" xfId="34416" xr:uid="{515DFD5D-C48B-4CD4-B34D-D599BAC51A3F}"/>
    <cellStyle name="Millares 3 11 2 3 2 2 7" xfId="12585" xr:uid="{3E4DB144-146F-408A-AF69-1CF8DFA70E26}"/>
    <cellStyle name="Millares 3 11 2 3 2 2 7 2" xfId="35479" xr:uid="{4CDB33BA-6E02-4695-9D15-9E5FA59C584D}"/>
    <cellStyle name="Millares 3 11 2 3 2 2 8" xfId="24038" xr:uid="{C6C7E892-38C9-45F0-BABA-1422C935C546}"/>
    <cellStyle name="Millares 3 11 2 3 2 2 9" xfId="46921" xr:uid="{C2AD2F8C-DF18-490F-B4F0-F3A7A110AA2D}"/>
    <cellStyle name="Millares 3 11 2 3 2 3" xfId="1917" xr:uid="{15874CAE-51CF-4FAA-A69C-5A69F3C5BC2C}"/>
    <cellStyle name="Millares 3 11 2 3 2 3 2" xfId="6165" xr:uid="{CD4E08C0-4B2A-4F00-88F5-38F6FE08C747}"/>
    <cellStyle name="Millares 3 11 2 3 2 3 2 2" xfId="17617" xr:uid="{A5C61290-12AF-4190-981F-7913723C127D}"/>
    <cellStyle name="Millares 3 11 2 3 2 3 2 2 2" xfId="40511" xr:uid="{0A41F3AD-C6A1-4C7E-B6D1-A35B15E61DE6}"/>
    <cellStyle name="Millares 3 11 2 3 2 3 2 3" xfId="29070" xr:uid="{87A8E594-C23C-4E21-971E-3A13ADC0CCE7}"/>
    <cellStyle name="Millares 3 11 2 3 2 3 2 4" xfId="51952" xr:uid="{E703664B-4454-4DA7-B58C-000DF5625B59}"/>
    <cellStyle name="Millares 3 11 2 3 2 3 3" xfId="13375" xr:uid="{25A7C477-E200-4E25-AD65-2A36A8908ED3}"/>
    <cellStyle name="Millares 3 11 2 3 2 3 3 2" xfId="36269" xr:uid="{16E9C98B-5076-44C4-AC7B-AEF6805FE241}"/>
    <cellStyle name="Millares 3 11 2 3 2 3 4" xfId="24828" xr:uid="{2145DCE8-AEF9-4423-8333-14DB45EF6C7B}"/>
    <cellStyle name="Millares 3 11 2 3 2 3 5" xfId="47711" xr:uid="{D048490B-60B4-45F0-8301-307E6CD35C70}"/>
    <cellStyle name="Millares 3 11 2 3 2 4" xfId="3761" xr:uid="{772B426D-4796-489F-AB94-61CFD3C32B2E}"/>
    <cellStyle name="Millares 3 11 2 3 2 4 2" xfId="8004" xr:uid="{E7F5848F-FB0C-4A59-80F9-2D6C2118DE78}"/>
    <cellStyle name="Millares 3 11 2 3 2 4 2 2" xfId="19456" xr:uid="{7E563E71-183F-482E-B711-7C0E32EF4515}"/>
    <cellStyle name="Millares 3 11 2 3 2 4 2 2 2" xfId="42350" xr:uid="{3EBA78D7-FFCD-4270-9A40-EFEB81E0338C}"/>
    <cellStyle name="Millares 3 11 2 3 2 4 2 3" xfId="30909" xr:uid="{2EA5608C-1942-4A7F-87BF-BDF07342EC96}"/>
    <cellStyle name="Millares 3 11 2 3 2 4 2 4" xfId="53791" xr:uid="{34A3415B-0218-47F8-8549-F72D5B462A90}"/>
    <cellStyle name="Millares 3 11 2 3 2 4 3" xfId="15214" xr:uid="{0CEFD45B-E693-4595-ABF8-666180F1485C}"/>
    <cellStyle name="Millares 3 11 2 3 2 4 3 2" xfId="38108" xr:uid="{E0BEC176-B8F0-4808-8CF3-DABAB5F774A0}"/>
    <cellStyle name="Millares 3 11 2 3 2 4 4" xfId="26667" xr:uid="{48BAC0DD-D03F-4277-ABD7-3A8EF895A3B4}"/>
    <cellStyle name="Millares 3 11 2 3 2 4 5" xfId="49549" xr:uid="{DA401730-C7CF-4CEA-8207-A57285C4FED7}"/>
    <cellStyle name="Millares 3 11 2 3 2 5" xfId="4848" xr:uid="{556DD86C-A0C0-46A1-B48E-0D4885EF3A7A}"/>
    <cellStyle name="Millares 3 11 2 3 2 5 2" xfId="16300" xr:uid="{0D09ACB7-C632-4793-A14C-CD614577D6B1}"/>
    <cellStyle name="Millares 3 11 2 3 2 5 2 2" xfId="39194" xr:uid="{74237665-8A2D-40AB-94CF-C9045621E7C2}"/>
    <cellStyle name="Millares 3 11 2 3 2 5 3" xfId="27753" xr:uid="{136C0B76-3848-46A7-96D8-2367D4EEF000}"/>
    <cellStyle name="Millares 3 11 2 3 2 5 4" xfId="50635" xr:uid="{35F143DB-FD7B-4627-8820-9AD5DBDBE08E}"/>
    <cellStyle name="Millares 3 11 2 3 2 6" xfId="9909" xr:uid="{0437E4E9-D5A3-4CFC-BE26-3BF258FE292F}"/>
    <cellStyle name="Millares 3 11 2 3 2 6 2" xfId="21352" xr:uid="{BA59674C-C8C1-432D-853C-CC977870E4DB}"/>
    <cellStyle name="Millares 3 11 2 3 2 6 2 2" xfId="44246" xr:uid="{4FE8E766-D3DC-48A8-96F6-5A969F9D7AF3}"/>
    <cellStyle name="Millares 3 11 2 3 2 6 3" xfId="32805" xr:uid="{036C497F-4373-4028-A91E-154B558CFF4F}"/>
    <cellStyle name="Millares 3 11 2 3 2 7" xfId="10993" xr:uid="{38594185-8003-4213-9110-D42C50BD07F9}"/>
    <cellStyle name="Millares 3 11 2 3 2 7 2" xfId="22436" xr:uid="{6D270727-336E-4297-B3E1-08F05280489E}"/>
    <cellStyle name="Millares 3 11 2 3 2 7 2 2" xfId="45330" xr:uid="{C3B1BA7C-252C-4BBF-81C6-37994A6249B4}"/>
    <cellStyle name="Millares 3 11 2 3 2 7 3" xfId="33889" xr:uid="{94BBE258-807F-4774-9F13-754FF355D789}"/>
    <cellStyle name="Millares 3 11 2 3 2 8" xfId="12058" xr:uid="{79B7DFED-5903-4101-A609-537FA0FE64DF}"/>
    <cellStyle name="Millares 3 11 2 3 2 8 2" xfId="34952" xr:uid="{9772560F-B6B3-4042-A69B-E8837FF73CE5}"/>
    <cellStyle name="Millares 3 11 2 3 2 9" xfId="23511" xr:uid="{992FCEC0-FDAA-46F9-8432-58C52A97AC18}"/>
    <cellStyle name="Millares 3 11 2 3 3" xfId="864" xr:uid="{2080889B-18BB-408E-B32C-13F5C8471009}"/>
    <cellStyle name="Millares 3 11 2 3 3 2" xfId="2181" xr:uid="{7D34F23B-15CB-4262-8813-867DC6505397}"/>
    <cellStyle name="Millares 3 11 2 3 3 2 2" xfId="6429" xr:uid="{8C99424F-0235-4F7B-A55F-0BA0CAD8E210}"/>
    <cellStyle name="Millares 3 11 2 3 3 2 2 2" xfId="17881" xr:uid="{4E57826E-46E1-41E4-854B-80D28A52E9D8}"/>
    <cellStyle name="Millares 3 11 2 3 3 2 2 2 2" xfId="40775" xr:uid="{EB25A61A-D017-421F-8B1A-E624AD6D0F1D}"/>
    <cellStyle name="Millares 3 11 2 3 3 2 2 3" xfId="29334" xr:uid="{3CEF9A24-4233-4723-AE54-4886752F43B2}"/>
    <cellStyle name="Millares 3 11 2 3 3 2 2 4" xfId="52216" xr:uid="{CC7D03B8-B099-4C25-BF0A-115BFA983DE8}"/>
    <cellStyle name="Millares 3 11 2 3 3 2 3" xfId="13639" xr:uid="{AF10F30A-9360-4AD0-84B1-3D62191EC16A}"/>
    <cellStyle name="Millares 3 11 2 3 3 2 3 2" xfId="36533" xr:uid="{2E3985B7-4495-49A9-BFD5-75144FE56F6C}"/>
    <cellStyle name="Millares 3 11 2 3 3 2 4" xfId="25092" xr:uid="{800D08D8-DC8A-4C81-90F0-6AC4C6B88CAA}"/>
    <cellStyle name="Millares 3 11 2 3 3 2 5" xfId="47975" xr:uid="{C052C663-0FFF-4C98-8D61-9D08F2C60AA6}"/>
    <cellStyle name="Millares 3 11 2 3 3 3" xfId="4025" xr:uid="{D052A953-AE9C-4201-BB1E-48F6E32E3164}"/>
    <cellStyle name="Millares 3 11 2 3 3 3 2" xfId="8268" xr:uid="{9D98783F-78F4-4CCD-991E-2D38A42AD091}"/>
    <cellStyle name="Millares 3 11 2 3 3 3 2 2" xfId="19720" xr:uid="{F8AD5D25-08CD-4B38-A2E5-9F3EE04CFFF5}"/>
    <cellStyle name="Millares 3 11 2 3 3 3 2 2 2" xfId="42614" xr:uid="{5EFD48CD-82D5-4E8B-9D17-F2DB7F96D06E}"/>
    <cellStyle name="Millares 3 11 2 3 3 3 2 3" xfId="31173" xr:uid="{B2C54A0F-C37A-4121-9614-3ADC24742051}"/>
    <cellStyle name="Millares 3 11 2 3 3 3 2 4" xfId="54055" xr:uid="{E55D462B-B4F3-4135-A50D-9653B20186A9}"/>
    <cellStyle name="Millares 3 11 2 3 3 3 3" xfId="15478" xr:uid="{BD633057-4BFA-4E0B-87A4-4AC78B6712E3}"/>
    <cellStyle name="Millares 3 11 2 3 3 3 3 2" xfId="38372" xr:uid="{EDBA5978-3455-4DF5-8295-D57DF197FDB4}"/>
    <cellStyle name="Millares 3 11 2 3 3 3 4" xfId="26931" xr:uid="{888DB76B-4722-4ACD-887D-B65F8B076028}"/>
    <cellStyle name="Millares 3 11 2 3 3 3 5" xfId="49813" xr:uid="{7D1AEE4B-22B5-48E3-AA2A-DCA40A8653AB}"/>
    <cellStyle name="Millares 3 11 2 3 3 4" xfId="5112" xr:uid="{BC50F338-EAFE-455B-8BF5-14AF22CB96D2}"/>
    <cellStyle name="Millares 3 11 2 3 3 4 2" xfId="16564" xr:uid="{5C8B0BB0-12E6-429B-A118-A325A5BA932D}"/>
    <cellStyle name="Millares 3 11 2 3 3 4 2 2" xfId="39458" xr:uid="{3BE410FE-6902-495D-8AF3-1BBBD61FC39C}"/>
    <cellStyle name="Millares 3 11 2 3 3 4 3" xfId="28017" xr:uid="{90C24FBD-CFEF-4313-9C03-1601CEBCAA72}"/>
    <cellStyle name="Millares 3 11 2 3 3 4 4" xfId="50899" xr:uid="{71D25D62-081B-4798-8A52-290122BDAC8F}"/>
    <cellStyle name="Millares 3 11 2 3 3 5" xfId="10173" xr:uid="{304583DA-AEFE-434B-BEF3-7AF7B2777B0D}"/>
    <cellStyle name="Millares 3 11 2 3 3 5 2" xfId="21616" xr:uid="{384BC14E-0DA5-4DAD-87E5-A29DC88B8D1E}"/>
    <cellStyle name="Millares 3 11 2 3 3 5 2 2" xfId="44510" xr:uid="{A57B1E56-F921-4E36-81AE-8F5CDEA430C0}"/>
    <cellStyle name="Millares 3 11 2 3 3 5 3" xfId="33069" xr:uid="{357F3654-4019-412B-BE29-F2AA3F5DBBBB}"/>
    <cellStyle name="Millares 3 11 2 3 3 6" xfId="11257" xr:uid="{9476FDD1-FFCE-4B83-A285-5E0C697C2515}"/>
    <cellStyle name="Millares 3 11 2 3 3 6 2" xfId="22700" xr:uid="{B4A512C8-C3EB-4E52-998D-8A129E831CA5}"/>
    <cellStyle name="Millares 3 11 2 3 3 6 2 2" xfId="45594" xr:uid="{AB4C3339-DECB-403C-8789-3E50100820D4}"/>
    <cellStyle name="Millares 3 11 2 3 3 6 3" xfId="34153" xr:uid="{D1C2A8B8-DE5D-44A3-9399-22924D90D5FB}"/>
    <cellStyle name="Millares 3 11 2 3 3 7" xfId="12322" xr:uid="{6B74B36E-F40D-430B-8146-694B1DFC8B53}"/>
    <cellStyle name="Millares 3 11 2 3 3 7 2" xfId="35216" xr:uid="{74AC447C-0E62-41C2-8901-169000018F87}"/>
    <cellStyle name="Millares 3 11 2 3 3 8" xfId="23775" xr:uid="{4AA0FB96-DA08-4DB1-B8DC-E005CFAC88D1}"/>
    <cellStyle name="Millares 3 11 2 3 3 9" xfId="46658" xr:uid="{F2648E58-4817-461B-A945-D1CC75312405}"/>
    <cellStyle name="Millares 3 11 2 3 4" xfId="1392" xr:uid="{99351E1A-CF45-4CE1-B4E6-8B274FE4CE5C}"/>
    <cellStyle name="Millares 3 11 2 3 4 2" xfId="2709" xr:uid="{D9ECC880-ADCE-4F30-96E4-44A310732880}"/>
    <cellStyle name="Millares 3 11 2 3 4 2 2" xfId="6957" xr:uid="{5860CFC0-0A91-48C0-961B-99668D885C8E}"/>
    <cellStyle name="Millares 3 11 2 3 4 2 2 2" xfId="18409" xr:uid="{CC6D72E4-C9BB-4E98-915A-AAE7001A3308}"/>
    <cellStyle name="Millares 3 11 2 3 4 2 2 2 2" xfId="41303" xr:uid="{B289DCEC-10A6-4A5E-916C-F0EEF85D4DAA}"/>
    <cellStyle name="Millares 3 11 2 3 4 2 2 3" xfId="29862" xr:uid="{DEBED11D-1A6C-4694-8AD7-9251B1E3EC51}"/>
    <cellStyle name="Millares 3 11 2 3 4 2 2 4" xfId="52744" xr:uid="{388677FB-7ECB-4796-8924-D284E6D486CD}"/>
    <cellStyle name="Millares 3 11 2 3 4 2 3" xfId="14167" xr:uid="{EE60A022-C041-4DCA-BFC7-D62DBDAEFDD6}"/>
    <cellStyle name="Millares 3 11 2 3 4 2 3 2" xfId="37061" xr:uid="{AC9A2C55-D25E-4AD9-A097-904402147554}"/>
    <cellStyle name="Millares 3 11 2 3 4 2 4" xfId="25620" xr:uid="{2003FB1E-DC2A-4740-A4D7-FBBE31F1F254}"/>
    <cellStyle name="Millares 3 11 2 3 4 2 5" xfId="48503" xr:uid="{DCD02199-71CA-4B44-A54A-E5DF79588AC2}"/>
    <cellStyle name="Millares 3 11 2 3 4 3" xfId="5640" xr:uid="{16941CEA-4AE1-46A2-BBB8-C8A939CC074B}"/>
    <cellStyle name="Millares 3 11 2 3 4 3 2" xfId="17092" xr:uid="{08B3736E-B3F5-4437-8613-A3773063A860}"/>
    <cellStyle name="Millares 3 11 2 3 4 3 2 2" xfId="39986" xr:uid="{CABF7A0E-A3DC-49B4-AB79-193148FEAD00}"/>
    <cellStyle name="Millares 3 11 2 3 4 3 3" xfId="28545" xr:uid="{57CE0278-08B8-4EE9-920D-23BE49A7CAE3}"/>
    <cellStyle name="Millares 3 11 2 3 4 3 4" xfId="51427" xr:uid="{A0EEFF92-2176-4E1B-AADE-41D167F0B668}"/>
    <cellStyle name="Millares 3 11 2 3 4 4" xfId="12850" xr:uid="{CEB8759C-BCED-43F4-B74D-44A60D966226}"/>
    <cellStyle name="Millares 3 11 2 3 4 4 2" xfId="35744" xr:uid="{A2E0A445-9904-4569-BC3D-229D87786C2B}"/>
    <cellStyle name="Millares 3 11 2 3 4 5" xfId="24303" xr:uid="{F3B23C48-2F38-485E-A9B9-4369784F4BFE}"/>
    <cellStyle name="Millares 3 11 2 3 4 6" xfId="47186" xr:uid="{726B3F6B-DA2A-4F62-B7AF-5562A0314A70}"/>
    <cellStyle name="Millares 3 11 2 3 5" xfId="1654" xr:uid="{2E091A3E-2919-4617-AE73-D9909EFD2330}"/>
    <cellStyle name="Millares 3 11 2 3 5 2" xfId="5902" xr:uid="{C3CCBBD8-0442-4D16-966F-4C24D09D572D}"/>
    <cellStyle name="Millares 3 11 2 3 5 2 2" xfId="17354" xr:uid="{8ECB32C4-F114-4B27-BC19-991615B95A38}"/>
    <cellStyle name="Millares 3 11 2 3 5 2 2 2" xfId="40248" xr:uid="{68308B42-70CC-4121-AFFB-EDCCF1E6EC98}"/>
    <cellStyle name="Millares 3 11 2 3 5 2 3" xfId="28807" xr:uid="{DB54590C-F4F5-421C-98F0-F8C1E3632F0B}"/>
    <cellStyle name="Millares 3 11 2 3 5 2 4" xfId="51689" xr:uid="{12AC60FF-D630-4DB2-B47C-94EE16F30076}"/>
    <cellStyle name="Millares 3 11 2 3 5 3" xfId="13112" xr:uid="{9C5DB553-8C0C-48BC-BF44-67BF58645B0C}"/>
    <cellStyle name="Millares 3 11 2 3 5 3 2" xfId="36006" xr:uid="{1D85A760-7AD9-48DB-BC7D-EE26F2DED5B0}"/>
    <cellStyle name="Millares 3 11 2 3 5 4" xfId="24565" xr:uid="{0DA0E008-DBEB-481A-B743-B88FBF2483E0}"/>
    <cellStyle name="Millares 3 11 2 3 5 5" xfId="47448" xr:uid="{2DBFC391-B9B1-4A02-B258-DDF7A79DAA6F}"/>
    <cellStyle name="Millares 3 11 2 3 6" xfId="2977" xr:uid="{58DAC499-B3E5-45D0-9FE3-8BFF4C9765FF}"/>
    <cellStyle name="Millares 3 11 2 3 6 2" xfId="7220" xr:uid="{0B515EF2-B850-4A73-A335-C5C515331A41}"/>
    <cellStyle name="Millares 3 11 2 3 6 2 2" xfId="18672" xr:uid="{9F47CFCE-8C7D-4116-9186-080B3063520C}"/>
    <cellStyle name="Millares 3 11 2 3 6 2 2 2" xfId="41566" xr:uid="{7C13E879-77D5-4AD6-8A52-732A25E9CBC8}"/>
    <cellStyle name="Millares 3 11 2 3 6 2 3" xfId="30125" xr:uid="{7574F30E-F189-43FC-8013-AB9EB323989B}"/>
    <cellStyle name="Millares 3 11 2 3 6 2 4" xfId="53007" xr:uid="{CB3C2F6C-245B-401E-9714-732AE1235C9E}"/>
    <cellStyle name="Millares 3 11 2 3 6 3" xfId="14430" xr:uid="{4F75B512-87DF-405D-9177-2D1EF1DA7439}"/>
    <cellStyle name="Millares 3 11 2 3 6 3 2" xfId="37324" xr:uid="{7E9EC146-2A06-4530-8618-CAA0B777A8DA}"/>
    <cellStyle name="Millares 3 11 2 3 6 4" xfId="25883" xr:uid="{4F1CFBCA-BEF3-4B8D-B35B-C70D45859EBD}"/>
    <cellStyle name="Millares 3 11 2 3 6 5" xfId="48765" xr:uid="{A1834501-88EA-46C9-A65A-120CAD3BC178}"/>
    <cellStyle name="Millares 3 11 2 3 7" xfId="3237" xr:uid="{A2D8B531-EDA4-47B3-9FFF-366B0660B069}"/>
    <cellStyle name="Millares 3 11 2 3 7 2" xfId="7480" xr:uid="{0C88E4BF-8A2A-4308-8964-5531776FE6A9}"/>
    <cellStyle name="Millares 3 11 2 3 7 2 2" xfId="18932" xr:uid="{675FC799-C2F8-444F-B4D8-74EE17A237FA}"/>
    <cellStyle name="Millares 3 11 2 3 7 2 2 2" xfId="41826" xr:uid="{5184E65B-E3C8-4C8F-836A-84716A5CF569}"/>
    <cellStyle name="Millares 3 11 2 3 7 2 3" xfId="30385" xr:uid="{9BA0C707-3DD3-4895-A740-42DC4DEBB1BA}"/>
    <cellStyle name="Millares 3 11 2 3 7 2 4" xfId="53267" xr:uid="{8016BED0-E341-4C27-9C04-32C909104980}"/>
    <cellStyle name="Millares 3 11 2 3 7 3" xfId="14690" xr:uid="{45C56613-2DAE-4181-8175-1A32031840E5}"/>
    <cellStyle name="Millares 3 11 2 3 7 3 2" xfId="37584" xr:uid="{ED74C76F-9F7C-456C-9085-46A03738F7C1}"/>
    <cellStyle name="Millares 3 11 2 3 7 4" xfId="26143" xr:uid="{EFCD522F-267A-44B4-B391-6F2E98398E53}"/>
    <cellStyle name="Millares 3 11 2 3 7 5" xfId="49025" xr:uid="{5C4AEA99-096E-45E8-9C38-2BA82D48A960}"/>
    <cellStyle name="Millares 3 11 2 3 8" xfId="3498" xr:uid="{5FA7B25A-6680-465F-AA19-658E1C9FE6AB}"/>
    <cellStyle name="Millares 3 11 2 3 8 2" xfId="7741" xr:uid="{AEFA0851-0D01-4FC8-B68B-EE8E01DA1872}"/>
    <cellStyle name="Millares 3 11 2 3 8 2 2" xfId="19193" xr:uid="{6EDCF8E2-1C64-40BF-92F1-C2F688F1E870}"/>
    <cellStyle name="Millares 3 11 2 3 8 2 2 2" xfId="42087" xr:uid="{C96D3DB2-B48E-4E6C-8B21-1DD8D71FF3E9}"/>
    <cellStyle name="Millares 3 11 2 3 8 2 3" xfId="30646" xr:uid="{3A2CABD7-F409-4199-B80C-9A0FBC84D095}"/>
    <cellStyle name="Millares 3 11 2 3 8 2 4" xfId="53528" xr:uid="{A4E58853-535F-4C20-9DD4-593BFB5BE07B}"/>
    <cellStyle name="Millares 3 11 2 3 8 3" xfId="14951" xr:uid="{A7587064-74F9-4B9A-BE5F-546EC54A2F68}"/>
    <cellStyle name="Millares 3 11 2 3 8 3 2" xfId="37845" xr:uid="{E2AF2E40-A7A1-48E7-80BF-405DDDA8FB95}"/>
    <cellStyle name="Millares 3 11 2 3 8 4" xfId="26404" xr:uid="{D059D1BD-861B-4F3C-84FD-736427AA9D3D}"/>
    <cellStyle name="Millares 3 11 2 3 8 5" xfId="49286" xr:uid="{F770A730-7906-4523-BA5D-48A459FCB1FB}"/>
    <cellStyle name="Millares 3 11 2 3 9" xfId="4566" xr:uid="{63971282-9B10-4424-AAA2-08163BAFF09D}"/>
    <cellStyle name="Millares 3 11 2 3 9 2" xfId="16018" xr:uid="{82C6DC8B-87B2-4910-9017-3C19B60197B6}"/>
    <cellStyle name="Millares 3 11 2 3 9 2 2" xfId="38912" xr:uid="{4EB2A018-A36A-472B-95E0-FCD18A29321C}"/>
    <cellStyle name="Millares 3 11 2 3 9 3" xfId="27471" xr:uid="{8EFF32BB-4761-46E0-8947-AE198FC92E4F}"/>
    <cellStyle name="Millares 3 11 2 3 9 4" xfId="50353" xr:uid="{3520DB69-35D1-4A25-80EE-2B9B16E1D437}"/>
    <cellStyle name="Millares 3 11 2 4" xfId="483" xr:uid="{28FDECC6-009D-416F-8733-29C2B52EA5B3}"/>
    <cellStyle name="Millares 3 11 2 4 10" xfId="46278" xr:uid="{5B347CEE-148B-4450-8BFA-80C146FE318A}"/>
    <cellStyle name="Millares 3 11 2 4 2" xfId="1011" xr:uid="{D2BD102D-3786-4C93-BEB8-5D372BE98E9F}"/>
    <cellStyle name="Millares 3 11 2 4 2 2" xfId="2328" xr:uid="{9A808572-24B1-4983-83B2-1A4412244716}"/>
    <cellStyle name="Millares 3 11 2 4 2 2 2" xfId="6576" xr:uid="{BD7F39CC-990F-49DE-9F36-F543A2AAF7A3}"/>
    <cellStyle name="Millares 3 11 2 4 2 2 2 2" xfId="18028" xr:uid="{D09095FB-B990-4F32-8D87-457BA4F96598}"/>
    <cellStyle name="Millares 3 11 2 4 2 2 2 2 2" xfId="40922" xr:uid="{D562A2CC-71A9-4460-9A97-F7014ECC8845}"/>
    <cellStyle name="Millares 3 11 2 4 2 2 2 3" xfId="29481" xr:uid="{C23FF4E0-85E2-4BBE-B8A8-8B7BC06856C2}"/>
    <cellStyle name="Millares 3 11 2 4 2 2 2 4" xfId="52363" xr:uid="{D37575D0-33B4-4AB2-9ACD-5B98D0F9D47D}"/>
    <cellStyle name="Millares 3 11 2 4 2 2 3" xfId="13786" xr:uid="{FCD76D40-9E17-48E2-957B-4AD9311C0E72}"/>
    <cellStyle name="Millares 3 11 2 4 2 2 3 2" xfId="36680" xr:uid="{7A223D3F-E586-4275-8D9B-CAEBA1948DD2}"/>
    <cellStyle name="Millares 3 11 2 4 2 2 4" xfId="25239" xr:uid="{F5A02849-2FCE-4923-8D80-C7905FD0C485}"/>
    <cellStyle name="Millares 3 11 2 4 2 2 5" xfId="48122" xr:uid="{8D2CD468-5557-451B-AE0E-46FEBABB1D41}"/>
    <cellStyle name="Millares 3 11 2 4 2 3" xfId="4172" xr:uid="{17200673-BD86-4C0D-8093-90ED5C945C29}"/>
    <cellStyle name="Millares 3 11 2 4 2 3 2" xfId="8415" xr:uid="{FC31B527-1764-435A-8A8B-0D7F2EB1FA8E}"/>
    <cellStyle name="Millares 3 11 2 4 2 3 2 2" xfId="19867" xr:uid="{B0BBA0E2-503D-4CB3-8B08-33B414FD8FD7}"/>
    <cellStyle name="Millares 3 11 2 4 2 3 2 2 2" xfId="42761" xr:uid="{BAFC7442-1EF1-4AC7-AF3C-798E6B081FF8}"/>
    <cellStyle name="Millares 3 11 2 4 2 3 2 3" xfId="31320" xr:uid="{BF4AE509-93B7-49D6-9FD8-F21BFA774F38}"/>
    <cellStyle name="Millares 3 11 2 4 2 3 2 4" xfId="54202" xr:uid="{F71754D2-8FCB-49F8-9F92-D17C35AEBE79}"/>
    <cellStyle name="Millares 3 11 2 4 2 3 3" xfId="15625" xr:uid="{40246D96-6A5D-494D-8632-7C2C7A7AA0E4}"/>
    <cellStyle name="Millares 3 11 2 4 2 3 3 2" xfId="38519" xr:uid="{E9A7BF86-A89E-4687-AFA0-652DB4B8B497}"/>
    <cellStyle name="Millares 3 11 2 4 2 3 4" xfId="27078" xr:uid="{EF09D67E-E832-4A47-9F3B-57B81DD733EA}"/>
    <cellStyle name="Millares 3 11 2 4 2 3 5" xfId="49960" xr:uid="{8B95E9BA-857D-4829-9002-7E43C0F919EA}"/>
    <cellStyle name="Millares 3 11 2 4 2 4" xfId="5259" xr:uid="{C59E3A20-FD60-47DA-A00D-6515B9B1F3C2}"/>
    <cellStyle name="Millares 3 11 2 4 2 4 2" xfId="16711" xr:uid="{34E1ED4C-76B8-4F27-A00A-BF26749E3654}"/>
    <cellStyle name="Millares 3 11 2 4 2 4 2 2" xfId="39605" xr:uid="{EEBCD289-8058-40B3-845B-1E211EE9FAD5}"/>
    <cellStyle name="Millares 3 11 2 4 2 4 3" xfId="28164" xr:uid="{5087FE6B-ECD2-46E4-B97D-4053892707BE}"/>
    <cellStyle name="Millares 3 11 2 4 2 4 4" xfId="51046" xr:uid="{F0FA52B1-FC4F-443D-8A77-1CA2A53CDAEA}"/>
    <cellStyle name="Millares 3 11 2 4 2 5" xfId="10320" xr:uid="{E6C2835F-09D5-4B01-B050-179E78B3AF35}"/>
    <cellStyle name="Millares 3 11 2 4 2 5 2" xfId="21763" xr:uid="{D5FABC6F-65BC-4BE3-BBB3-9240B2AD1AC4}"/>
    <cellStyle name="Millares 3 11 2 4 2 5 2 2" xfId="44657" xr:uid="{71A1E0E1-BB78-41A2-81B9-6648FC586660}"/>
    <cellStyle name="Millares 3 11 2 4 2 5 3" xfId="33216" xr:uid="{E7ECC381-9919-4F55-8FB7-54AC534196E0}"/>
    <cellStyle name="Millares 3 11 2 4 2 6" xfId="11404" xr:uid="{4F141EB9-22DF-4992-AAC3-7D3EC3BBCE68}"/>
    <cellStyle name="Millares 3 11 2 4 2 6 2" xfId="22847" xr:uid="{D802463E-41CC-4983-90E7-BEB4067A996E}"/>
    <cellStyle name="Millares 3 11 2 4 2 6 2 2" xfId="45741" xr:uid="{A1A5E3F3-F07C-4290-BF1E-215DD0FE5610}"/>
    <cellStyle name="Millares 3 11 2 4 2 6 3" xfId="34300" xr:uid="{B429B795-8715-4CBB-BC62-624A39D6D461}"/>
    <cellStyle name="Millares 3 11 2 4 2 7" xfId="12469" xr:uid="{672FCA76-8A0E-4222-9EC1-4280F0249E4C}"/>
    <cellStyle name="Millares 3 11 2 4 2 7 2" xfId="35363" xr:uid="{9E957EAE-728F-4357-BD6C-AB58E2C03539}"/>
    <cellStyle name="Millares 3 11 2 4 2 8" xfId="23922" xr:uid="{1798D189-4206-442C-A5A1-FC74A6F97CA6}"/>
    <cellStyle name="Millares 3 11 2 4 2 9" xfId="46805" xr:uid="{527025E7-5307-4D41-82A5-E447E6E1528F}"/>
    <cellStyle name="Millares 3 11 2 4 3" xfId="1801" xr:uid="{221F9E20-D74C-4676-B079-1818984560E6}"/>
    <cellStyle name="Millares 3 11 2 4 3 2" xfId="6049" xr:uid="{D5405B77-41DE-4F84-B930-DD3233630D25}"/>
    <cellStyle name="Millares 3 11 2 4 3 2 2" xfId="17501" xr:uid="{8407A77D-339E-487E-880C-CE7132C7EE7E}"/>
    <cellStyle name="Millares 3 11 2 4 3 2 2 2" xfId="40395" xr:uid="{433A434A-4875-4259-88EC-9914C6FF2138}"/>
    <cellStyle name="Millares 3 11 2 4 3 2 3" xfId="28954" xr:uid="{934081F1-08F5-45F2-A178-B8FCC4A1A177}"/>
    <cellStyle name="Millares 3 11 2 4 3 2 4" xfId="51836" xr:uid="{19C8CD24-9883-46B3-AA52-FD7E23E5906D}"/>
    <cellStyle name="Millares 3 11 2 4 3 3" xfId="13259" xr:uid="{3DBAB4E4-E676-4B08-8765-E6985C813E73}"/>
    <cellStyle name="Millares 3 11 2 4 3 3 2" xfId="36153" xr:uid="{6AC66E7C-5270-49FB-8E97-C933E900654F}"/>
    <cellStyle name="Millares 3 11 2 4 3 4" xfId="24712" xr:uid="{840B85FB-308F-4BB8-8E52-729A29BBADD1}"/>
    <cellStyle name="Millares 3 11 2 4 3 5" xfId="47595" xr:uid="{766D58B0-29B2-48B6-8D7A-1A70B00B6284}"/>
    <cellStyle name="Millares 3 11 2 4 4" xfId="3645" xr:uid="{41190E8F-E5EE-43C5-A609-503B02486284}"/>
    <cellStyle name="Millares 3 11 2 4 4 2" xfId="7888" xr:uid="{772BC5B5-6E73-48BE-B48F-AF2A386ED5DD}"/>
    <cellStyle name="Millares 3 11 2 4 4 2 2" xfId="19340" xr:uid="{F9014622-41BA-402F-ABF2-10D94798D93A}"/>
    <cellStyle name="Millares 3 11 2 4 4 2 2 2" xfId="42234" xr:uid="{FF5290AF-2F75-4362-8100-81D3059A9C7C}"/>
    <cellStyle name="Millares 3 11 2 4 4 2 3" xfId="30793" xr:uid="{C3DF5B6F-F386-41DB-BC14-512B8A057478}"/>
    <cellStyle name="Millares 3 11 2 4 4 2 4" xfId="53675" xr:uid="{DFB9185E-841D-4103-844F-4C03DBB9CDC9}"/>
    <cellStyle name="Millares 3 11 2 4 4 3" xfId="15098" xr:uid="{66FE5CEC-262E-4042-9A54-8C3768F682B9}"/>
    <cellStyle name="Millares 3 11 2 4 4 3 2" xfId="37992" xr:uid="{1E0D4488-C400-418B-B196-638D2277B181}"/>
    <cellStyle name="Millares 3 11 2 4 4 4" xfId="26551" xr:uid="{FAE998CA-9A54-457A-9E06-0AF72FEA199F}"/>
    <cellStyle name="Millares 3 11 2 4 4 5" xfId="49433" xr:uid="{7A85AC34-FADE-4D26-B6A6-7250917E0259}"/>
    <cellStyle name="Millares 3 11 2 4 5" xfId="4732" xr:uid="{5282ACB9-739D-4B26-ACF2-2B0BFA9D1DA9}"/>
    <cellStyle name="Millares 3 11 2 4 5 2" xfId="16184" xr:uid="{AA06CCD4-C110-40FF-B774-2DB419B17CAC}"/>
    <cellStyle name="Millares 3 11 2 4 5 2 2" xfId="39078" xr:uid="{BA2B4C2E-2197-4303-82D6-D2DFE01230C6}"/>
    <cellStyle name="Millares 3 11 2 4 5 3" xfId="27637" xr:uid="{B8B73E76-3650-4075-ADCE-4838C0D51DF2}"/>
    <cellStyle name="Millares 3 11 2 4 5 4" xfId="50519" xr:uid="{7F04F001-B090-40C4-BCB7-5CBEA473BDD3}"/>
    <cellStyle name="Millares 3 11 2 4 6" xfId="9793" xr:uid="{10A55106-A4FB-43BB-B631-E3F3B016795D}"/>
    <cellStyle name="Millares 3 11 2 4 6 2" xfId="21236" xr:uid="{B8768039-B29D-450C-A248-A882490CA6C6}"/>
    <cellStyle name="Millares 3 11 2 4 6 2 2" xfId="44130" xr:uid="{88F218D7-3686-43CB-B653-F448527ECA55}"/>
    <cellStyle name="Millares 3 11 2 4 6 3" xfId="32689" xr:uid="{3EB670F8-EF93-42E2-8829-87B362D1E607}"/>
    <cellStyle name="Millares 3 11 2 4 7" xfId="10877" xr:uid="{2132288D-FEE3-4AFE-B273-A55AD9928BFA}"/>
    <cellStyle name="Millares 3 11 2 4 7 2" xfId="22320" xr:uid="{C47EE62C-F1C8-40E3-AAD1-327CF78E5C07}"/>
    <cellStyle name="Millares 3 11 2 4 7 2 2" xfId="45214" xr:uid="{84C5C369-00A6-4533-A1CC-609F3C14B1B5}"/>
    <cellStyle name="Millares 3 11 2 4 7 3" xfId="33773" xr:uid="{0362C23F-8480-46B0-82E1-00E6F4BE4E4B}"/>
    <cellStyle name="Millares 3 11 2 4 8" xfId="11942" xr:uid="{170EF7D4-AD22-4CFA-A3C8-B677CDA9AA9C}"/>
    <cellStyle name="Millares 3 11 2 4 8 2" xfId="34836" xr:uid="{9B0549A0-C159-41F4-A3F8-3A4C46278B44}"/>
    <cellStyle name="Millares 3 11 2 4 9" xfId="23395" xr:uid="{27566DC0-85DD-4D1E-8041-92A890818E94}"/>
    <cellStyle name="Millares 3 11 2 5" xfId="747" xr:uid="{06B8170C-FC33-42E5-870C-5BE85ADA11D7}"/>
    <cellStyle name="Millares 3 11 2 5 2" xfId="2064" xr:uid="{F7C25491-FA7F-49DF-A076-5B1FF860B3DB}"/>
    <cellStyle name="Millares 3 11 2 5 2 2" xfId="6312" xr:uid="{954D73FB-5D9E-43BD-8D3C-FD1F06EE1AED}"/>
    <cellStyle name="Millares 3 11 2 5 2 2 2" xfId="17764" xr:uid="{2A2F3C14-219A-4D00-BCF8-F815C977D2EF}"/>
    <cellStyle name="Millares 3 11 2 5 2 2 2 2" xfId="40658" xr:uid="{BE3541A4-9723-4995-9E5D-5CDFFF493AC1}"/>
    <cellStyle name="Millares 3 11 2 5 2 2 3" xfId="29217" xr:uid="{87CF1022-194E-44AA-8D01-500C1FC72C63}"/>
    <cellStyle name="Millares 3 11 2 5 2 2 4" xfId="52099" xr:uid="{5C5368FF-37B2-47CA-990E-65E0A827AA1B}"/>
    <cellStyle name="Millares 3 11 2 5 2 3" xfId="13522" xr:uid="{60AAE896-7F2A-4C4D-924C-0204604BAADA}"/>
    <cellStyle name="Millares 3 11 2 5 2 3 2" xfId="36416" xr:uid="{FF93C938-6528-462E-84F2-E79D207CBD72}"/>
    <cellStyle name="Millares 3 11 2 5 2 4" xfId="24975" xr:uid="{3A7528B9-01F6-401C-BC24-D24C4B8ED55D}"/>
    <cellStyle name="Millares 3 11 2 5 2 5" xfId="47858" xr:uid="{40138D6C-ACAA-4727-ABED-B88ADF959334}"/>
    <cellStyle name="Millares 3 11 2 5 3" xfId="3908" xr:uid="{269D16C3-DDB7-4B22-8448-A0E45D01B48C}"/>
    <cellStyle name="Millares 3 11 2 5 3 2" xfId="8151" xr:uid="{D77F04F5-EC11-4162-890E-4A8BB9B3143B}"/>
    <cellStyle name="Millares 3 11 2 5 3 2 2" xfId="19603" xr:uid="{13A414FF-2345-49F4-BBCE-4350AFC01E14}"/>
    <cellStyle name="Millares 3 11 2 5 3 2 2 2" xfId="42497" xr:uid="{CF05894E-B0FE-41FC-BB1F-4D38E4F9629B}"/>
    <cellStyle name="Millares 3 11 2 5 3 2 3" xfId="31056" xr:uid="{DD8BF1C7-3BF9-457C-B0A5-25813D9F2A8D}"/>
    <cellStyle name="Millares 3 11 2 5 3 2 4" xfId="53938" xr:uid="{D768BB22-F3E7-40D5-BE4F-0AC50AC3CD4B}"/>
    <cellStyle name="Millares 3 11 2 5 3 3" xfId="15361" xr:uid="{52CEC2F6-2F2D-4607-BC37-7E19E2574123}"/>
    <cellStyle name="Millares 3 11 2 5 3 3 2" xfId="38255" xr:uid="{305D40EF-0882-4630-8E84-7CAC3DD82BD4}"/>
    <cellStyle name="Millares 3 11 2 5 3 4" xfId="26814" xr:uid="{2443CA2B-7A50-4257-A1DC-BD9DAC62B942}"/>
    <cellStyle name="Millares 3 11 2 5 3 5" xfId="49696" xr:uid="{DA050A7D-8C10-4B0C-A76D-60EFCD4EBF95}"/>
    <cellStyle name="Millares 3 11 2 5 4" xfId="4995" xr:uid="{42DCFF58-BAC4-4276-924D-49B215CF1EFC}"/>
    <cellStyle name="Millares 3 11 2 5 4 2" xfId="16447" xr:uid="{A1104EBC-F336-4911-820E-B09215EA3C1F}"/>
    <cellStyle name="Millares 3 11 2 5 4 2 2" xfId="39341" xr:uid="{9C3CC0E5-9F9F-42DE-BBDE-90A05F10DA31}"/>
    <cellStyle name="Millares 3 11 2 5 4 3" xfId="27900" xr:uid="{62682CDB-93E0-4CF1-8AA0-CD8BA0FD9109}"/>
    <cellStyle name="Millares 3 11 2 5 4 4" xfId="50782" xr:uid="{4EE44399-265E-46EB-9400-771EEE64839C}"/>
    <cellStyle name="Millares 3 11 2 5 5" xfId="10056" xr:uid="{55703C17-1074-42D0-97B1-D134FD3CAAC3}"/>
    <cellStyle name="Millares 3 11 2 5 5 2" xfId="21499" xr:uid="{D375B3B9-04F9-4314-9478-4F2A4CE59673}"/>
    <cellStyle name="Millares 3 11 2 5 5 2 2" xfId="44393" xr:uid="{76886C00-CF21-45A7-9915-C3ABD6F105A1}"/>
    <cellStyle name="Millares 3 11 2 5 5 3" xfId="32952" xr:uid="{1F3B96A5-EAFD-4167-BCE8-9781E0F46468}"/>
    <cellStyle name="Millares 3 11 2 5 6" xfId="11140" xr:uid="{6F384E96-4373-4930-866C-0DEB42C2710F}"/>
    <cellStyle name="Millares 3 11 2 5 6 2" xfId="22583" xr:uid="{F48D8A08-7D11-4993-B237-0992E8D45101}"/>
    <cellStyle name="Millares 3 11 2 5 6 2 2" xfId="45477" xr:uid="{EF0389B8-77DE-4762-9CD5-D0E9C0070230}"/>
    <cellStyle name="Millares 3 11 2 5 6 3" xfId="34036" xr:uid="{D55F4FE1-6F24-4F58-83F9-AF67E6A4ACF7}"/>
    <cellStyle name="Millares 3 11 2 5 7" xfId="12205" xr:uid="{E06C0447-A8EB-4808-BBFA-32ADF87A5E81}"/>
    <cellStyle name="Millares 3 11 2 5 7 2" xfId="35099" xr:uid="{1C866EF4-6156-4B15-A963-8E9EC9BDB4D7}"/>
    <cellStyle name="Millares 3 11 2 5 8" xfId="23658" xr:uid="{2DCCF6B7-0503-49DF-87A2-8AC643D91686}"/>
    <cellStyle name="Millares 3 11 2 5 9" xfId="46541" xr:uid="{0584A88F-4FE5-42D3-9FEC-5CD4498393A8}"/>
    <cellStyle name="Millares 3 11 2 6" xfId="1275" xr:uid="{43071902-1194-4A84-8761-962D608D5F07}"/>
    <cellStyle name="Millares 3 11 2 6 2" xfId="2592" xr:uid="{18A47173-2008-4A77-847A-498F8A53F480}"/>
    <cellStyle name="Millares 3 11 2 6 2 2" xfId="6840" xr:uid="{566AD0DC-C57A-4EA5-82D9-7969289EA06F}"/>
    <cellStyle name="Millares 3 11 2 6 2 2 2" xfId="18292" xr:uid="{E17027A9-470F-4C68-A7CF-E60D64532012}"/>
    <cellStyle name="Millares 3 11 2 6 2 2 2 2" xfId="41186" xr:uid="{72011302-9B4E-4D94-AD87-C04C30FD00B1}"/>
    <cellStyle name="Millares 3 11 2 6 2 2 3" xfId="29745" xr:uid="{D367675D-ED68-4BFB-B5DE-B7CDB7E0F9DC}"/>
    <cellStyle name="Millares 3 11 2 6 2 2 4" xfId="52627" xr:uid="{43CBA715-7346-45E2-93DA-C6B807B22D34}"/>
    <cellStyle name="Millares 3 11 2 6 2 3" xfId="14050" xr:uid="{0A4AE516-2369-47DA-85E3-20D75B452CBD}"/>
    <cellStyle name="Millares 3 11 2 6 2 3 2" xfId="36944" xr:uid="{C42017FF-16E9-455B-B19B-6B978D5C7E5A}"/>
    <cellStyle name="Millares 3 11 2 6 2 4" xfId="25503" xr:uid="{0BA26C2F-9082-4029-A180-D5CD4E564924}"/>
    <cellStyle name="Millares 3 11 2 6 2 5" xfId="48386" xr:uid="{967C4B85-ABE3-4603-81E5-4CBE7F4E52B9}"/>
    <cellStyle name="Millares 3 11 2 6 3" xfId="5523" xr:uid="{C7168D8A-DE1E-41B6-93D3-9CE007D92349}"/>
    <cellStyle name="Millares 3 11 2 6 3 2" xfId="16975" xr:uid="{CAD3FD9E-E31D-43C3-A7E4-1C1B9D066D4E}"/>
    <cellStyle name="Millares 3 11 2 6 3 2 2" xfId="39869" xr:uid="{CCBC5CB9-A52A-416E-99CF-271DDBFAF383}"/>
    <cellStyle name="Millares 3 11 2 6 3 3" xfId="28428" xr:uid="{74C243CC-B2CA-4112-8BC1-29A0EE3E7AD8}"/>
    <cellStyle name="Millares 3 11 2 6 3 4" xfId="51310" xr:uid="{B2CA8A6F-9286-4FD1-922C-8D74091FA985}"/>
    <cellStyle name="Millares 3 11 2 6 4" xfId="12733" xr:uid="{9597426B-5E6B-49D9-8A1F-7F2CBA32133C}"/>
    <cellStyle name="Millares 3 11 2 6 4 2" xfId="35627" xr:uid="{024BB775-C3B5-4BB7-8161-E3AD014CD35F}"/>
    <cellStyle name="Millares 3 11 2 6 5" xfId="24186" xr:uid="{389FEE7A-78EF-46D0-9582-832EC887D12D}"/>
    <cellStyle name="Millares 3 11 2 6 6" xfId="47069" xr:uid="{CBE5F351-FBC4-4291-9DF5-B8A0A8E5193F}"/>
    <cellStyle name="Millares 3 11 2 7" xfId="1538" xr:uid="{1B2DEC50-F54D-49AD-8DAE-BED9246A0294}"/>
    <cellStyle name="Millares 3 11 2 7 2" xfId="5786" xr:uid="{1D28179F-4041-477D-B626-8335AECF62E7}"/>
    <cellStyle name="Millares 3 11 2 7 2 2" xfId="17238" xr:uid="{C1DFA478-A39A-40A9-9E5B-FC713BD3D181}"/>
    <cellStyle name="Millares 3 11 2 7 2 2 2" xfId="40132" xr:uid="{85E03B2E-A9FA-4780-9F69-0733C03C939B}"/>
    <cellStyle name="Millares 3 11 2 7 2 3" xfId="28691" xr:uid="{4D8A83E1-EAA2-49BC-999E-6676D81229A6}"/>
    <cellStyle name="Millares 3 11 2 7 2 4" xfId="51573" xr:uid="{160C1902-C9EB-4197-9D23-227B1364C94E}"/>
    <cellStyle name="Millares 3 11 2 7 3" xfId="12996" xr:uid="{9CB7FDF0-BC59-4151-8C10-289D558169E5}"/>
    <cellStyle name="Millares 3 11 2 7 3 2" xfId="35890" xr:uid="{E87AD27E-6E6C-4C57-B306-491CAF67A363}"/>
    <cellStyle name="Millares 3 11 2 7 4" xfId="24449" xr:uid="{DE7450F6-6AB3-47FB-A197-E097BEB51379}"/>
    <cellStyle name="Millares 3 11 2 7 5" xfId="47332" xr:uid="{1D22C126-B77F-4653-901C-A7E28D5415CA}"/>
    <cellStyle name="Millares 3 11 2 8" xfId="2860" xr:uid="{D2044BF5-CABB-4749-968D-476919B9BF9F}"/>
    <cellStyle name="Millares 3 11 2 8 2" xfId="7104" xr:uid="{7C884FD7-558B-4AAE-A9C9-BF17E89CFB7F}"/>
    <cellStyle name="Millares 3 11 2 8 2 2" xfId="18556" xr:uid="{ACB34697-0DB9-4F3B-88A7-E0A3F933E739}"/>
    <cellStyle name="Millares 3 11 2 8 2 2 2" xfId="41450" xr:uid="{0C764814-6082-4E78-8760-07AD19DF3084}"/>
    <cellStyle name="Millares 3 11 2 8 2 3" xfId="30009" xr:uid="{D39D813C-F859-4D74-8F5B-449CF09D0912}"/>
    <cellStyle name="Millares 3 11 2 8 2 4" xfId="52891" xr:uid="{08F7296F-40C2-4A8E-B16E-C75B38070046}"/>
    <cellStyle name="Millares 3 11 2 8 3" xfId="14314" xr:uid="{6C54CAF9-C8AB-45B2-A548-9E54BEB400CB}"/>
    <cellStyle name="Millares 3 11 2 8 3 2" xfId="37208" xr:uid="{A322EED8-9B7B-4577-B3F2-3FF550B8C6CF}"/>
    <cellStyle name="Millares 3 11 2 8 4" xfId="25767" xr:uid="{5EF97605-079E-4BCA-8D1F-972500DDDA07}"/>
    <cellStyle name="Millares 3 11 2 8 5" xfId="48649" xr:uid="{B67F0727-F0F8-4234-96BC-32C51406D20B}"/>
    <cellStyle name="Millares 3 11 2 9" xfId="3120" xr:uid="{B365BAC0-53C2-4904-AFBC-9C8B91706C9E}"/>
    <cellStyle name="Millares 3 11 2 9 2" xfId="7363" xr:uid="{0575E92D-F33D-4A3A-91C8-A3C981AFE233}"/>
    <cellStyle name="Millares 3 11 2 9 2 2" xfId="18815" xr:uid="{C1A3B7B4-43A0-47D1-B947-7D11F583E4FE}"/>
    <cellStyle name="Millares 3 11 2 9 2 2 2" xfId="41709" xr:uid="{A1EC3892-FEAA-4E49-85C0-0BA10557FF60}"/>
    <cellStyle name="Millares 3 11 2 9 2 3" xfId="30268" xr:uid="{588AC77D-5B36-4BE8-A027-78DCA43A7D74}"/>
    <cellStyle name="Millares 3 11 2 9 2 4" xfId="53150" xr:uid="{6B7D04CD-E949-46EF-91E1-AF6033447BB3}"/>
    <cellStyle name="Millares 3 11 2 9 3" xfId="14573" xr:uid="{6ABC8F53-A1F6-45A1-8DD4-55292E219004}"/>
    <cellStyle name="Millares 3 11 2 9 3 2" xfId="37467" xr:uid="{7D0B502E-4379-4CDB-86E8-4632C86DEDD6}"/>
    <cellStyle name="Millares 3 11 2 9 4" xfId="26026" xr:uid="{381FAF83-D395-4F32-93F2-A66565A6E2BA}"/>
    <cellStyle name="Millares 3 11 2 9 5" xfId="48908" xr:uid="{9293B2F7-5129-4095-BFC4-B696E0B52320}"/>
    <cellStyle name="Millares 3 11 3" xfId="216" xr:uid="{20C85BCD-B768-431A-AD8D-2EFC2D7920E1}"/>
    <cellStyle name="Millares 3 11 3 10" xfId="4464" xr:uid="{16DB54F1-5CD6-4710-BC4F-EF611DA60E36}"/>
    <cellStyle name="Millares 3 11 3 10 2" xfId="15916" xr:uid="{B34ED787-DCE8-4D76-B44B-AEB7A8ED6469}"/>
    <cellStyle name="Millares 3 11 3 10 2 2" xfId="38810" xr:uid="{56CDBE86-B247-4A6A-B50E-40F8AAC1C0F9}"/>
    <cellStyle name="Millares 3 11 3 10 3" xfId="27369" xr:uid="{AC757BBE-0E6B-4E54-8BB0-38E9F665BAC8}"/>
    <cellStyle name="Millares 3 11 3 10 4" xfId="50251" xr:uid="{4C9C40EC-DA02-466F-8E19-4B3A100AD08F}"/>
    <cellStyle name="Millares 3 11 3 11" xfId="8748" xr:uid="{02570714-6696-42F1-A3FE-FB8A24E63856}"/>
    <cellStyle name="Millares 3 11 3 11 2" xfId="20192" xr:uid="{7AE603A1-2031-4610-9538-8B50E5D6BBA6}"/>
    <cellStyle name="Millares 3 11 3 11 2 2" xfId="43086" xr:uid="{73B83474-DCA9-480C-87AC-067907DC8EA2}"/>
    <cellStyle name="Millares 3 11 3 11 3" xfId="31645" xr:uid="{DFC84E94-0128-4DC6-A164-C5ED37682680}"/>
    <cellStyle name="Millares 3 11 3 11 4" xfId="54527" xr:uid="{591D2FD7-883C-48C1-9088-21D0799BD125}"/>
    <cellStyle name="Millares 3 11 3 12" xfId="9009" xr:uid="{64833121-62E1-4B89-A726-ED0C0C5BA038}"/>
    <cellStyle name="Millares 3 11 3 12 2" xfId="20453" xr:uid="{4B9E1439-FF45-4E14-A9C6-535144D9B35C}"/>
    <cellStyle name="Millares 3 11 3 12 2 2" xfId="43347" xr:uid="{002A1822-CD02-44B3-910A-56651E076C3E}"/>
    <cellStyle name="Millares 3 11 3 12 3" xfId="31906" xr:uid="{5FC854E3-85BC-40BF-B868-AEC1EE90BCE4}"/>
    <cellStyle name="Millares 3 11 3 12 4" xfId="54788" xr:uid="{4A40C746-50B5-4C30-A477-829DB46F1149}"/>
    <cellStyle name="Millares 3 11 3 13" xfId="9276" xr:uid="{C7CC1297-0C21-4B7E-8A7E-FFA62E63FF29}"/>
    <cellStyle name="Millares 3 11 3 13 2" xfId="20720" xr:uid="{20AF2AB7-4565-4E43-84FB-DEC8FE943424}"/>
    <cellStyle name="Millares 3 11 3 13 2 2" xfId="43614" xr:uid="{3E6C9114-D32D-4EDC-A115-F671159C0847}"/>
    <cellStyle name="Millares 3 11 3 13 3" xfId="32173" xr:uid="{7A96EEAE-4358-4BF5-B0FB-BD3B9BCB0DE9}"/>
    <cellStyle name="Millares 3 11 3 13 4" xfId="55055" xr:uid="{947F8356-82F8-497F-8AD6-9C4646E20C2E}"/>
    <cellStyle name="Millares 3 11 3 14" xfId="9547" xr:uid="{68EEDBCC-99EE-4501-8D47-09C8A1826363}"/>
    <cellStyle name="Millares 3 11 3 14 2" xfId="20990" xr:uid="{C2DB94E4-3288-418E-8A4C-7C9822330B44}"/>
    <cellStyle name="Millares 3 11 3 14 2 2" xfId="43884" xr:uid="{7614A164-4239-4E8C-903C-A9612FF7AECE}"/>
    <cellStyle name="Millares 3 11 3 14 3" xfId="32443" xr:uid="{6CE0BCF8-E83B-4842-AC14-5942CBF70214}"/>
    <cellStyle name="Millares 3 11 3 15" xfId="10633" xr:uid="{436CD44B-D6AD-421D-AEA4-CDAAE70857DD}"/>
    <cellStyle name="Millares 3 11 3 15 2" xfId="22076" xr:uid="{CF80FB7A-9F1F-4A3C-B60A-16EABF919622}"/>
    <cellStyle name="Millares 3 11 3 15 2 2" xfId="44970" xr:uid="{6F6B9658-5C24-433B-8CC9-F88300E3E40D}"/>
    <cellStyle name="Millares 3 11 3 15 3" xfId="33529" xr:uid="{7832B12F-6477-4B5F-8462-EA55E90EE82A}"/>
    <cellStyle name="Millares 3 11 3 16" xfId="11698" xr:uid="{A6895DA2-1C4B-4419-908B-800D1E02D7BF}"/>
    <cellStyle name="Millares 3 11 3 16 2" xfId="34592" xr:uid="{060BFD31-C43F-4B3A-8B75-84079AD67F07}"/>
    <cellStyle name="Millares 3 11 3 17" xfId="23151" xr:uid="{142BCEED-141A-43A0-8642-B248304C442B}"/>
    <cellStyle name="Millares 3 11 3 18" xfId="46034" xr:uid="{3C6E5924-469F-446A-BB4C-75EC05FF9D62}"/>
    <cellStyle name="Millares 3 11 3 2" xfId="355" xr:uid="{540FA208-3764-436D-B3B2-06DAB24206FE}"/>
    <cellStyle name="Millares 3 11 3 2 10" xfId="8864" xr:uid="{23F7A61C-DDD1-4F28-87A4-BC352A66E552}"/>
    <cellStyle name="Millares 3 11 3 2 10 2" xfId="20308" xr:uid="{962646FD-09AC-4F22-B1EB-4FF9E03F3AA9}"/>
    <cellStyle name="Millares 3 11 3 2 10 2 2" xfId="43202" xr:uid="{85661DE8-41D0-43E3-9E37-94A1868F3158}"/>
    <cellStyle name="Millares 3 11 3 2 10 3" xfId="31761" xr:uid="{38F7E4FA-D1A8-417C-B13A-EBDDE65EB22C}"/>
    <cellStyle name="Millares 3 11 3 2 10 4" xfId="54643" xr:uid="{A0D9CC97-F399-419E-8736-DF7B57D44D23}"/>
    <cellStyle name="Millares 3 11 3 2 11" xfId="9126" xr:uid="{E7631828-1B10-4871-A697-CF777AD011E9}"/>
    <cellStyle name="Millares 3 11 3 2 11 2" xfId="20570" xr:uid="{99BCA2D3-D95E-4787-A7FA-A9E12CC83EAE}"/>
    <cellStyle name="Millares 3 11 3 2 11 2 2" xfId="43464" xr:uid="{4D393224-158B-4D94-A88A-9987C9D1C680}"/>
    <cellStyle name="Millares 3 11 3 2 11 3" xfId="32023" xr:uid="{8C5A9173-F1C9-47C3-9509-BB98177E758C}"/>
    <cellStyle name="Millares 3 11 3 2 11 4" xfId="54905" xr:uid="{13D9696A-01BE-44AD-A2E5-B024D03A7CC4}"/>
    <cellStyle name="Millares 3 11 3 2 12" xfId="9393" xr:uid="{8FBB4716-A254-41EF-8BFE-E2722ABC8517}"/>
    <cellStyle name="Millares 3 11 3 2 12 2" xfId="20837" xr:uid="{28330D82-C2AF-43D5-AFED-A028167A0FCE}"/>
    <cellStyle name="Millares 3 11 3 2 12 2 2" xfId="43731" xr:uid="{F34147C6-5479-42B4-A138-225C810CF588}"/>
    <cellStyle name="Millares 3 11 3 2 12 3" xfId="32290" xr:uid="{748B4981-9C5D-4FBF-BBA1-5C77BADFC5FB}"/>
    <cellStyle name="Millares 3 11 3 2 12 4" xfId="55172" xr:uid="{E45A85A2-A956-44E8-A222-A791CA1676BD}"/>
    <cellStyle name="Millares 3 11 3 2 13" xfId="9665" xr:uid="{78E5DB91-3715-4CD3-BC65-FB72B5F663CE}"/>
    <cellStyle name="Millares 3 11 3 2 13 2" xfId="21108" xr:uid="{D6012C6A-4E8E-416F-8B6A-B42ED0FF12CD}"/>
    <cellStyle name="Millares 3 11 3 2 13 2 2" xfId="44002" xr:uid="{3506FE0C-8B55-40E2-B4FD-88F5A0BAEDBF}"/>
    <cellStyle name="Millares 3 11 3 2 13 3" xfId="32561" xr:uid="{577E1A10-C3B2-4100-9A6A-DD4DAFA5DF14}"/>
    <cellStyle name="Millares 3 11 3 2 14" xfId="10749" xr:uid="{6C7DFA3E-B8B8-43BA-9551-4F27536BAEE1}"/>
    <cellStyle name="Millares 3 11 3 2 14 2" xfId="22192" xr:uid="{E1851FC5-431A-419E-83E0-874C69C71B89}"/>
    <cellStyle name="Millares 3 11 3 2 14 2 2" xfId="45086" xr:uid="{DD0FE87A-1342-4A9E-82E5-37615F029238}"/>
    <cellStyle name="Millares 3 11 3 2 14 3" xfId="33645" xr:uid="{3C1173BF-9853-4E6E-91AF-ACE0A5C29DA6}"/>
    <cellStyle name="Millares 3 11 3 2 15" xfId="11814" xr:uid="{E1EE4A27-3407-48E9-A8A8-7C58345FC89E}"/>
    <cellStyle name="Millares 3 11 3 2 15 2" xfId="34708" xr:uid="{7CD041CC-1978-436F-A003-EC4F6FD073D6}"/>
    <cellStyle name="Millares 3 11 3 2 16" xfId="23267" xr:uid="{F787FFFE-7601-46CD-A501-336C7289C962}"/>
    <cellStyle name="Millares 3 11 3 2 17" xfId="46150" xr:uid="{5CC50AD9-C06C-4799-962D-C5FA861B0834}"/>
    <cellStyle name="Millares 3 11 3 2 2" xfId="618" xr:uid="{67F4BAB0-A791-4203-839F-F24322E2A340}"/>
    <cellStyle name="Millares 3 11 3 2 2 10" xfId="46413" xr:uid="{66FD81E3-DE2C-48FA-B941-E5A94B810B4D}"/>
    <cellStyle name="Millares 3 11 3 2 2 2" xfId="1146" xr:uid="{08096452-8C86-4FD4-A526-E7DD061BA9CD}"/>
    <cellStyle name="Millares 3 11 3 2 2 2 2" xfId="2463" xr:uid="{1EEA541B-548C-4A7F-A1F1-E9B3FC5953A1}"/>
    <cellStyle name="Millares 3 11 3 2 2 2 2 2" xfId="6711" xr:uid="{BED4916F-1F32-4A37-AA36-3F97802815F4}"/>
    <cellStyle name="Millares 3 11 3 2 2 2 2 2 2" xfId="18163" xr:uid="{8FC07183-4CC6-4313-B931-672CF2281FA4}"/>
    <cellStyle name="Millares 3 11 3 2 2 2 2 2 2 2" xfId="41057" xr:uid="{1B9D1AFD-F59D-4BAB-86BD-274AFF51CC5D}"/>
    <cellStyle name="Millares 3 11 3 2 2 2 2 2 3" xfId="29616" xr:uid="{ECA4D1E8-6956-435E-9FDC-42B0CF03AC99}"/>
    <cellStyle name="Millares 3 11 3 2 2 2 2 2 4" xfId="52498" xr:uid="{E0852C29-A126-48A0-BED2-E9099956AC64}"/>
    <cellStyle name="Millares 3 11 3 2 2 2 2 3" xfId="13921" xr:uid="{4344B597-65DF-4280-B642-84FEF423E766}"/>
    <cellStyle name="Millares 3 11 3 2 2 2 2 3 2" xfId="36815" xr:uid="{9FE3720E-BA85-4939-9832-204668DD1C6F}"/>
    <cellStyle name="Millares 3 11 3 2 2 2 2 4" xfId="25374" xr:uid="{458C5557-B7B5-40D3-94A4-981B0609D528}"/>
    <cellStyle name="Millares 3 11 3 2 2 2 2 5" xfId="48257" xr:uid="{0CF3ABBD-C63A-48E8-B24B-719A4F503917}"/>
    <cellStyle name="Millares 3 11 3 2 2 2 3" xfId="4307" xr:uid="{EF51BD38-8387-483C-8807-F9928E67E190}"/>
    <cellStyle name="Millares 3 11 3 2 2 2 3 2" xfId="8550" xr:uid="{BA4968B2-02A0-496E-9528-19ACEF91F413}"/>
    <cellStyle name="Millares 3 11 3 2 2 2 3 2 2" xfId="20002" xr:uid="{F211617D-EA75-441B-BE60-875189CEFE58}"/>
    <cellStyle name="Millares 3 11 3 2 2 2 3 2 2 2" xfId="42896" xr:uid="{BD5B0E34-A419-4CDC-A67A-2F0022B6C49D}"/>
    <cellStyle name="Millares 3 11 3 2 2 2 3 2 3" xfId="31455" xr:uid="{28E03085-22E3-4AAF-9DB0-E6F432C3F737}"/>
    <cellStyle name="Millares 3 11 3 2 2 2 3 2 4" xfId="54337" xr:uid="{D0B8D5B8-D26F-4695-BE7F-5C91D0A6AB21}"/>
    <cellStyle name="Millares 3 11 3 2 2 2 3 3" xfId="15760" xr:uid="{C1937D95-8868-4EF6-97FE-373954984444}"/>
    <cellStyle name="Millares 3 11 3 2 2 2 3 3 2" xfId="38654" xr:uid="{5ED45847-1232-49AF-B430-6E411CF806A8}"/>
    <cellStyle name="Millares 3 11 3 2 2 2 3 4" xfId="27213" xr:uid="{51893782-AAAF-43C8-A20B-A1528DE8682F}"/>
    <cellStyle name="Millares 3 11 3 2 2 2 3 5" xfId="50095" xr:uid="{1C17AB54-2258-455B-A957-44BB33531311}"/>
    <cellStyle name="Millares 3 11 3 2 2 2 4" xfId="5394" xr:uid="{CB5B0E21-3D1D-49D0-AF56-0E0DCF76DE23}"/>
    <cellStyle name="Millares 3 11 3 2 2 2 4 2" xfId="16846" xr:uid="{75B9A4F3-97BF-4114-A896-E9B96EE1B153}"/>
    <cellStyle name="Millares 3 11 3 2 2 2 4 2 2" xfId="39740" xr:uid="{130466FE-8B71-409F-8C8C-500AEC67498D}"/>
    <cellStyle name="Millares 3 11 3 2 2 2 4 3" xfId="28299" xr:uid="{53CB5440-A84D-49D6-8222-1B0C0B35B0EC}"/>
    <cellStyle name="Millares 3 11 3 2 2 2 4 4" xfId="51181" xr:uid="{DDA87385-8A35-4FA4-A5EE-870169162090}"/>
    <cellStyle name="Millares 3 11 3 2 2 2 5" xfId="10455" xr:uid="{B917B729-01AC-475B-BB80-7FADE4600AF1}"/>
    <cellStyle name="Millares 3 11 3 2 2 2 5 2" xfId="21898" xr:uid="{196559AF-A425-466A-8B46-E6F3DF0AB3ED}"/>
    <cellStyle name="Millares 3 11 3 2 2 2 5 2 2" xfId="44792" xr:uid="{8A743964-CFCF-4A01-85C5-D5DBC6571DD3}"/>
    <cellStyle name="Millares 3 11 3 2 2 2 5 3" xfId="33351" xr:uid="{46A9F0D7-7EEB-4EEB-AF4E-CA664AB73162}"/>
    <cellStyle name="Millares 3 11 3 2 2 2 6" xfId="11539" xr:uid="{8081F01F-1662-4DDE-BE7F-63D47A9367FD}"/>
    <cellStyle name="Millares 3 11 3 2 2 2 6 2" xfId="22982" xr:uid="{CEDDE78F-E2BF-42E9-BC74-F3A9702E2627}"/>
    <cellStyle name="Millares 3 11 3 2 2 2 6 2 2" xfId="45876" xr:uid="{515EE8CA-CD98-4396-8BE5-0E189BBAD362}"/>
    <cellStyle name="Millares 3 11 3 2 2 2 6 3" xfId="34435" xr:uid="{958FFAF9-5B52-4CA2-BDAD-9227CAD73A1E}"/>
    <cellStyle name="Millares 3 11 3 2 2 2 7" xfId="12604" xr:uid="{4D37DA6A-6384-4B3E-A3D0-7F155CAC3A3B}"/>
    <cellStyle name="Millares 3 11 3 2 2 2 7 2" xfId="35498" xr:uid="{C1A301FB-D986-4646-80E9-2950805D503A}"/>
    <cellStyle name="Millares 3 11 3 2 2 2 8" xfId="24057" xr:uid="{A9F7D406-2B3E-40BF-B1C3-E3ABC7F1D96F}"/>
    <cellStyle name="Millares 3 11 3 2 2 2 9" xfId="46940" xr:uid="{09410964-9237-459C-8209-75D160EC5F40}"/>
    <cellStyle name="Millares 3 11 3 2 2 3" xfId="1936" xr:uid="{929FBBEA-7344-469D-AA37-4F95366A490F}"/>
    <cellStyle name="Millares 3 11 3 2 2 3 2" xfId="6184" xr:uid="{E5F5390D-879B-4E83-9F9D-B301969497B7}"/>
    <cellStyle name="Millares 3 11 3 2 2 3 2 2" xfId="17636" xr:uid="{7F704CBA-5A14-4EE0-AF85-6176326FAC07}"/>
    <cellStyle name="Millares 3 11 3 2 2 3 2 2 2" xfId="40530" xr:uid="{E8654715-E4C4-4107-98DE-7F66A57FBCCF}"/>
    <cellStyle name="Millares 3 11 3 2 2 3 2 3" xfId="29089" xr:uid="{6D88CA4A-4CB6-4681-852A-0BBE71C1C62C}"/>
    <cellStyle name="Millares 3 11 3 2 2 3 2 4" xfId="51971" xr:uid="{2B6C0425-6652-47C9-B028-15092CB3E53C}"/>
    <cellStyle name="Millares 3 11 3 2 2 3 3" xfId="13394" xr:uid="{F62891C8-EE64-4653-9570-0EEB9D825433}"/>
    <cellStyle name="Millares 3 11 3 2 2 3 3 2" xfId="36288" xr:uid="{AF8D3D8D-1E96-43B1-AD66-061A0DEE1E2C}"/>
    <cellStyle name="Millares 3 11 3 2 2 3 4" xfId="24847" xr:uid="{34B281B2-28BC-4125-AC94-C71C876AC66F}"/>
    <cellStyle name="Millares 3 11 3 2 2 3 5" xfId="47730" xr:uid="{ADB0ECCF-2567-4958-A2F2-A0D3FFBFFA90}"/>
    <cellStyle name="Millares 3 11 3 2 2 4" xfId="3780" xr:uid="{F72F98B8-5D46-420E-807A-BD830D4F6285}"/>
    <cellStyle name="Millares 3 11 3 2 2 4 2" xfId="8023" xr:uid="{629C0ADA-C7AA-431C-B1D3-F26B752D5EB2}"/>
    <cellStyle name="Millares 3 11 3 2 2 4 2 2" xfId="19475" xr:uid="{490EEA41-C0CC-4E18-B2C6-A5CA8EDE952F}"/>
    <cellStyle name="Millares 3 11 3 2 2 4 2 2 2" xfId="42369" xr:uid="{0F04EC07-078E-480B-A736-0BA0A08CB6E4}"/>
    <cellStyle name="Millares 3 11 3 2 2 4 2 3" xfId="30928" xr:uid="{AD73E1ED-AE88-42DE-A75E-AB6BFC238FBC}"/>
    <cellStyle name="Millares 3 11 3 2 2 4 2 4" xfId="53810" xr:uid="{BADB0552-A855-4D61-BDCA-28F672E323DF}"/>
    <cellStyle name="Millares 3 11 3 2 2 4 3" xfId="15233" xr:uid="{978085DA-CFDC-44E5-B66E-918FCE1FE2DA}"/>
    <cellStyle name="Millares 3 11 3 2 2 4 3 2" xfId="38127" xr:uid="{F6E03E4D-D6DE-4484-B504-883776748AA5}"/>
    <cellStyle name="Millares 3 11 3 2 2 4 4" xfId="26686" xr:uid="{13674865-D200-42FE-B23A-DA8F507F0303}"/>
    <cellStyle name="Millares 3 11 3 2 2 4 5" xfId="49568" xr:uid="{8086EA12-F65B-45EF-8BFD-AB0C19FA8EFA}"/>
    <cellStyle name="Millares 3 11 3 2 2 5" xfId="4867" xr:uid="{541A0814-B6A7-4FD8-9B33-940AD745A75C}"/>
    <cellStyle name="Millares 3 11 3 2 2 5 2" xfId="16319" xr:uid="{8D70A47A-01A7-4E63-AC36-3A0C2FDCAD5E}"/>
    <cellStyle name="Millares 3 11 3 2 2 5 2 2" xfId="39213" xr:uid="{C55C2165-8C50-4D4B-B9FB-B7CBC56473DE}"/>
    <cellStyle name="Millares 3 11 3 2 2 5 3" xfId="27772" xr:uid="{D98E64EF-2612-4EAB-8C28-E0A45EF2DBC7}"/>
    <cellStyle name="Millares 3 11 3 2 2 5 4" xfId="50654" xr:uid="{FEFEBDC9-F6F3-4AED-8828-9BD83066394C}"/>
    <cellStyle name="Millares 3 11 3 2 2 6" xfId="9928" xr:uid="{67DB3ADE-9DCA-4BB2-AB1C-4F906D4C7B8D}"/>
    <cellStyle name="Millares 3 11 3 2 2 6 2" xfId="21371" xr:uid="{7D134A29-87CF-48F6-9C57-7903964D8FAD}"/>
    <cellStyle name="Millares 3 11 3 2 2 6 2 2" xfId="44265" xr:uid="{6660D27F-9502-4E5B-92D8-C9E219E3EF4F}"/>
    <cellStyle name="Millares 3 11 3 2 2 6 3" xfId="32824" xr:uid="{6F6D2459-5573-425A-9EAE-1107DA4FE53F}"/>
    <cellStyle name="Millares 3 11 3 2 2 7" xfId="11012" xr:uid="{F2E2EEDE-3FD7-4DE8-9D6B-E9A3FC7D0F17}"/>
    <cellStyle name="Millares 3 11 3 2 2 7 2" xfId="22455" xr:uid="{1263A741-DA6F-4017-B429-41E71040A7EA}"/>
    <cellStyle name="Millares 3 11 3 2 2 7 2 2" xfId="45349" xr:uid="{042A1D7C-F6CD-4CC3-A8EE-2952D5F82489}"/>
    <cellStyle name="Millares 3 11 3 2 2 7 3" xfId="33908" xr:uid="{16D11F57-3F70-485C-BBB0-04C58C4DCC36}"/>
    <cellStyle name="Millares 3 11 3 2 2 8" xfId="12077" xr:uid="{3698078B-8AC2-4C4D-B603-538B44C26140}"/>
    <cellStyle name="Millares 3 11 3 2 2 8 2" xfId="34971" xr:uid="{F136EDE6-4DCA-438E-9C30-91298D46BE2F}"/>
    <cellStyle name="Millares 3 11 3 2 2 9" xfId="23530" xr:uid="{57D1E623-D23F-4CF1-9423-EEDFB62B7147}"/>
    <cellStyle name="Millares 3 11 3 2 3" xfId="883" xr:uid="{199F3FD3-CA71-4599-98D1-4ED74F76384F}"/>
    <cellStyle name="Millares 3 11 3 2 3 2" xfId="2200" xr:uid="{CBDD7127-9298-4092-B6F9-EEF6327D423B}"/>
    <cellStyle name="Millares 3 11 3 2 3 2 2" xfId="6448" xr:uid="{4A0FBEBE-9009-4493-89D2-72468E2ACF0C}"/>
    <cellStyle name="Millares 3 11 3 2 3 2 2 2" xfId="17900" xr:uid="{91878EDB-B434-4AB2-8483-4E9288FE8317}"/>
    <cellStyle name="Millares 3 11 3 2 3 2 2 2 2" xfId="40794" xr:uid="{BED99800-F64A-4B9E-9223-74C89C4F28DD}"/>
    <cellStyle name="Millares 3 11 3 2 3 2 2 3" xfId="29353" xr:uid="{35B18A18-0EF0-4B87-8B09-BCDE75E146C9}"/>
    <cellStyle name="Millares 3 11 3 2 3 2 2 4" xfId="52235" xr:uid="{98396BEC-D402-411B-B83C-AD590E09E29B}"/>
    <cellStyle name="Millares 3 11 3 2 3 2 3" xfId="13658" xr:uid="{D7FDA86C-C461-4A38-8733-B977EEF1B74B}"/>
    <cellStyle name="Millares 3 11 3 2 3 2 3 2" xfId="36552" xr:uid="{F84C0053-79D9-4A32-BBAA-C8BA03C2080D}"/>
    <cellStyle name="Millares 3 11 3 2 3 2 4" xfId="25111" xr:uid="{4A0A43BB-34E9-44CB-875D-A188C142E074}"/>
    <cellStyle name="Millares 3 11 3 2 3 2 5" xfId="47994" xr:uid="{96F93CF6-D808-4DC6-83F2-50B22B78E2C2}"/>
    <cellStyle name="Millares 3 11 3 2 3 3" xfId="4044" xr:uid="{AB46D47D-9A16-4BC6-9524-53AD47CCFC54}"/>
    <cellStyle name="Millares 3 11 3 2 3 3 2" xfId="8287" xr:uid="{89292C7F-D61D-4AA1-8EE5-54EADFF0CE80}"/>
    <cellStyle name="Millares 3 11 3 2 3 3 2 2" xfId="19739" xr:uid="{2E634D31-B481-485C-9419-3588649AAA94}"/>
    <cellStyle name="Millares 3 11 3 2 3 3 2 2 2" xfId="42633" xr:uid="{9A6FB8D5-B87C-41FF-AAFE-C51267B7E206}"/>
    <cellStyle name="Millares 3 11 3 2 3 3 2 3" xfId="31192" xr:uid="{A33A77C4-0DF0-49BE-A929-70ED50ACAC82}"/>
    <cellStyle name="Millares 3 11 3 2 3 3 2 4" xfId="54074" xr:uid="{E6A45B57-440F-436F-982B-D46EBF22F19C}"/>
    <cellStyle name="Millares 3 11 3 2 3 3 3" xfId="15497" xr:uid="{771040FA-6078-4742-ABED-9987E3727F9C}"/>
    <cellStyle name="Millares 3 11 3 2 3 3 3 2" xfId="38391" xr:uid="{E4DD23C6-A19D-4D74-BDB9-ADCDD4D8C678}"/>
    <cellStyle name="Millares 3 11 3 2 3 3 4" xfId="26950" xr:uid="{369B8F09-153B-4713-BCA3-4D1E2684BA7C}"/>
    <cellStyle name="Millares 3 11 3 2 3 3 5" xfId="49832" xr:uid="{3991B9B2-0122-4147-9017-9CFD34DD8057}"/>
    <cellStyle name="Millares 3 11 3 2 3 4" xfId="5131" xr:uid="{6C0468DE-ECA0-4FC9-93FA-AF07BCE5EF8C}"/>
    <cellStyle name="Millares 3 11 3 2 3 4 2" xfId="16583" xr:uid="{74994595-8AED-4FFE-A45E-6D410EEE602C}"/>
    <cellStyle name="Millares 3 11 3 2 3 4 2 2" xfId="39477" xr:uid="{063FF883-AB4D-4565-B38F-6413FC760325}"/>
    <cellStyle name="Millares 3 11 3 2 3 4 3" xfId="28036" xr:uid="{564E289F-742F-477E-9198-6F6A0E5C1926}"/>
    <cellStyle name="Millares 3 11 3 2 3 4 4" xfId="50918" xr:uid="{1B031243-AE24-4461-8EF3-29BA8F48C965}"/>
    <cellStyle name="Millares 3 11 3 2 3 5" xfId="10192" xr:uid="{140F8E58-952A-4180-8104-F6A32915E6EE}"/>
    <cellStyle name="Millares 3 11 3 2 3 5 2" xfId="21635" xr:uid="{289E2077-F346-48F1-8007-F0C5C9AC4A4D}"/>
    <cellStyle name="Millares 3 11 3 2 3 5 2 2" xfId="44529" xr:uid="{FA7851F4-0E16-4B7E-BA70-6692A4AA09E6}"/>
    <cellStyle name="Millares 3 11 3 2 3 5 3" xfId="33088" xr:uid="{003B131F-3FB5-4F9A-B485-35A51FD6B6EB}"/>
    <cellStyle name="Millares 3 11 3 2 3 6" xfId="11276" xr:uid="{13E50405-87C9-4F29-9B58-78FC455E8934}"/>
    <cellStyle name="Millares 3 11 3 2 3 6 2" xfId="22719" xr:uid="{ACFEDE8F-B7FD-42B1-96B5-6B89F296E6C8}"/>
    <cellStyle name="Millares 3 11 3 2 3 6 2 2" xfId="45613" xr:uid="{8B010CCD-4DBD-4E96-A6FF-580E1405F9E7}"/>
    <cellStyle name="Millares 3 11 3 2 3 6 3" xfId="34172" xr:uid="{E9E3A452-D916-4E11-B86B-0F61DC62A543}"/>
    <cellStyle name="Millares 3 11 3 2 3 7" xfId="12341" xr:uid="{7CDDB62C-3307-4953-BE8A-A89A1C230587}"/>
    <cellStyle name="Millares 3 11 3 2 3 7 2" xfId="35235" xr:uid="{5560C8B0-D39F-4353-BEC7-3B7CCFEED54D}"/>
    <cellStyle name="Millares 3 11 3 2 3 8" xfId="23794" xr:uid="{B66920BF-F0B4-419C-8D54-F7CA13AD43B5}"/>
    <cellStyle name="Millares 3 11 3 2 3 9" xfId="46677" xr:uid="{DC53B1D5-C6B2-45B7-B257-69CDA1669241}"/>
    <cellStyle name="Millares 3 11 3 2 4" xfId="1411" xr:uid="{DB7610B5-8788-4138-BAFF-42EB70B7A309}"/>
    <cellStyle name="Millares 3 11 3 2 4 2" xfId="2728" xr:uid="{ACF401B1-8951-4AC4-AF65-6DDB8AF75B4C}"/>
    <cellStyle name="Millares 3 11 3 2 4 2 2" xfId="6976" xr:uid="{C323502F-CCD4-46E0-B326-7A355FF25909}"/>
    <cellStyle name="Millares 3 11 3 2 4 2 2 2" xfId="18428" xr:uid="{5DA8168E-E204-4FE1-BF89-59E287E32E84}"/>
    <cellStyle name="Millares 3 11 3 2 4 2 2 2 2" xfId="41322" xr:uid="{7A736D7D-5436-421A-8A62-BFB38C5D4EC4}"/>
    <cellStyle name="Millares 3 11 3 2 4 2 2 3" xfId="29881" xr:uid="{5D92FA2F-6231-4D03-A185-31A2F023C018}"/>
    <cellStyle name="Millares 3 11 3 2 4 2 2 4" xfId="52763" xr:uid="{894247F6-CB32-4C55-8FDE-4D4DA1B6F2ED}"/>
    <cellStyle name="Millares 3 11 3 2 4 2 3" xfId="14186" xr:uid="{68985E63-2CD1-4DB7-9BCE-93156722EBA4}"/>
    <cellStyle name="Millares 3 11 3 2 4 2 3 2" xfId="37080" xr:uid="{DCA0126C-D0A2-44F4-97A9-C44C1F2C5EA8}"/>
    <cellStyle name="Millares 3 11 3 2 4 2 4" xfId="25639" xr:uid="{935716B6-C87B-47FD-9EE0-DAEF4B44B34F}"/>
    <cellStyle name="Millares 3 11 3 2 4 2 5" xfId="48522" xr:uid="{34199899-3CF1-48F0-A6B3-39C5642C11D3}"/>
    <cellStyle name="Millares 3 11 3 2 4 3" xfId="5659" xr:uid="{511D3554-C060-40FA-B6F6-1275EDCF8ACB}"/>
    <cellStyle name="Millares 3 11 3 2 4 3 2" xfId="17111" xr:uid="{8635066B-5FDC-4078-BEAD-375817CE0D71}"/>
    <cellStyle name="Millares 3 11 3 2 4 3 2 2" xfId="40005" xr:uid="{A9FE3A63-DA26-4622-B1B2-30C972D95116}"/>
    <cellStyle name="Millares 3 11 3 2 4 3 3" xfId="28564" xr:uid="{EF6047A5-02AE-49AC-9057-26A61128C4DF}"/>
    <cellStyle name="Millares 3 11 3 2 4 3 4" xfId="51446" xr:uid="{D356480B-38A7-4D58-B103-5476D8D8418B}"/>
    <cellStyle name="Millares 3 11 3 2 4 4" xfId="12869" xr:uid="{667B05AC-E9A3-4BFD-BFC7-8E2A518E64AA}"/>
    <cellStyle name="Millares 3 11 3 2 4 4 2" xfId="35763" xr:uid="{45668866-20B4-4430-BE69-EDDF770F490B}"/>
    <cellStyle name="Millares 3 11 3 2 4 5" xfId="24322" xr:uid="{36E59780-0BDC-40C2-9737-E64F14E5F138}"/>
    <cellStyle name="Millares 3 11 3 2 4 6" xfId="47205" xr:uid="{D6A170B3-D9B0-4E13-8A3B-4B5A837457D2}"/>
    <cellStyle name="Millares 3 11 3 2 5" xfId="1673" xr:uid="{DAD05687-7FF1-4572-9DB9-1899505A26DE}"/>
    <cellStyle name="Millares 3 11 3 2 5 2" xfId="5921" xr:uid="{1531FAA5-81CE-4B7B-84CD-EB1F1EBFCE6D}"/>
    <cellStyle name="Millares 3 11 3 2 5 2 2" xfId="17373" xr:uid="{0E4981AA-3F6D-4EEB-BD22-A87D80999E37}"/>
    <cellStyle name="Millares 3 11 3 2 5 2 2 2" xfId="40267" xr:uid="{408705A7-5E48-406B-AC82-5343753C9600}"/>
    <cellStyle name="Millares 3 11 3 2 5 2 3" xfId="28826" xr:uid="{2AEF2A65-8C8B-4E21-BDA6-BE2049BDED5D}"/>
    <cellStyle name="Millares 3 11 3 2 5 2 4" xfId="51708" xr:uid="{82CEB689-A070-48B0-8782-96761057F563}"/>
    <cellStyle name="Millares 3 11 3 2 5 3" xfId="13131" xr:uid="{A8D244E6-02C8-43F1-AC9A-1295734BCC0E}"/>
    <cellStyle name="Millares 3 11 3 2 5 3 2" xfId="36025" xr:uid="{77ACDC5C-DE83-42EB-B350-525304AC4A85}"/>
    <cellStyle name="Millares 3 11 3 2 5 4" xfId="24584" xr:uid="{97793339-AD03-4B47-B708-0629E4E02F0E}"/>
    <cellStyle name="Millares 3 11 3 2 5 5" xfId="47467" xr:uid="{1382A018-8CF3-4761-9322-5731FAB092BF}"/>
    <cellStyle name="Millares 3 11 3 2 6" xfId="2996" xr:uid="{0D93C452-C314-4242-8EE2-6FB7DEE83D2A}"/>
    <cellStyle name="Millares 3 11 3 2 6 2" xfId="7239" xr:uid="{7BEE9176-0885-441C-9E65-BD8265BB96AE}"/>
    <cellStyle name="Millares 3 11 3 2 6 2 2" xfId="18691" xr:uid="{9241A9D2-23E0-4D22-83A2-1C51F648A214}"/>
    <cellStyle name="Millares 3 11 3 2 6 2 2 2" xfId="41585" xr:uid="{81DB9801-179F-4B8A-8852-AF9043CAFC99}"/>
    <cellStyle name="Millares 3 11 3 2 6 2 3" xfId="30144" xr:uid="{8296988B-B532-4764-B66C-B77F0B9A2E04}"/>
    <cellStyle name="Millares 3 11 3 2 6 2 4" xfId="53026" xr:uid="{22ACAD46-7FD1-434C-841D-9CD2DF3EFB97}"/>
    <cellStyle name="Millares 3 11 3 2 6 3" xfId="14449" xr:uid="{3CC347F9-2C11-4A00-BC67-DFF079B0D8D6}"/>
    <cellStyle name="Millares 3 11 3 2 6 3 2" xfId="37343" xr:uid="{352EAE76-CD07-4745-9D71-BAE8C0447727}"/>
    <cellStyle name="Millares 3 11 3 2 6 4" xfId="25902" xr:uid="{56FE7870-67B2-44FD-A52E-1057A550BE4F}"/>
    <cellStyle name="Millares 3 11 3 2 6 5" xfId="48784" xr:uid="{07ABF5FE-3F2B-4001-8442-4084E07D0878}"/>
    <cellStyle name="Millares 3 11 3 2 7" xfId="3256" xr:uid="{64576763-2881-4F49-ADA2-B483924317DC}"/>
    <cellStyle name="Millares 3 11 3 2 7 2" xfId="7499" xr:uid="{63925886-33F6-4A8D-9F02-3492845A647D}"/>
    <cellStyle name="Millares 3 11 3 2 7 2 2" xfId="18951" xr:uid="{4A1F02B7-C69B-459F-8665-470E37BB27C6}"/>
    <cellStyle name="Millares 3 11 3 2 7 2 2 2" xfId="41845" xr:uid="{D8FBF1E0-B011-4C6B-9F5C-3F29D4DC30AD}"/>
    <cellStyle name="Millares 3 11 3 2 7 2 3" xfId="30404" xr:uid="{9B84D5C9-E296-49F4-AC96-2FB0041959A5}"/>
    <cellStyle name="Millares 3 11 3 2 7 2 4" xfId="53286" xr:uid="{AA908E5C-07FD-48A5-B2B7-E13652772153}"/>
    <cellStyle name="Millares 3 11 3 2 7 3" xfId="14709" xr:uid="{1CDB45C4-44CB-413C-A543-C9169EDB0E88}"/>
    <cellStyle name="Millares 3 11 3 2 7 3 2" xfId="37603" xr:uid="{DA280EE8-0C77-4679-A700-D3EDB6DDEEFA}"/>
    <cellStyle name="Millares 3 11 3 2 7 4" xfId="26162" xr:uid="{F3D3A7F4-D5D9-48C3-9D17-085DA7CA38D1}"/>
    <cellStyle name="Millares 3 11 3 2 7 5" xfId="49044" xr:uid="{72803D54-A523-461B-9A89-13F0D1BA693D}"/>
    <cellStyle name="Millares 3 11 3 2 8" xfId="3517" xr:uid="{FE786709-AAB5-4C67-9781-699EFFEC5AF7}"/>
    <cellStyle name="Millares 3 11 3 2 8 2" xfId="7760" xr:uid="{430B0A26-68B9-470E-B451-E80C99C3DCA7}"/>
    <cellStyle name="Millares 3 11 3 2 8 2 2" xfId="19212" xr:uid="{F8117C14-5D78-47DC-8E7C-BA86513987A3}"/>
    <cellStyle name="Millares 3 11 3 2 8 2 2 2" xfId="42106" xr:uid="{3E169FAD-FA72-4D76-8937-BA277E675BF0}"/>
    <cellStyle name="Millares 3 11 3 2 8 2 3" xfId="30665" xr:uid="{5F0A3C53-AABB-48BA-B3B9-5BFDBBA182AB}"/>
    <cellStyle name="Millares 3 11 3 2 8 2 4" xfId="53547" xr:uid="{A657889A-AD6F-4BD8-9781-F018458DF124}"/>
    <cellStyle name="Millares 3 11 3 2 8 3" xfId="14970" xr:uid="{ED55B867-542F-44E0-927E-28A6A0792911}"/>
    <cellStyle name="Millares 3 11 3 2 8 3 2" xfId="37864" xr:uid="{ABB5F4A0-29ED-4D9B-BA60-6F7C6CCC14E1}"/>
    <cellStyle name="Millares 3 11 3 2 8 4" xfId="26423" xr:uid="{D49D967A-4B4E-425C-BE94-682CE421A202}"/>
    <cellStyle name="Millares 3 11 3 2 8 5" xfId="49305" xr:uid="{6516B03A-6783-47AF-93CF-F84E14201CCA}"/>
    <cellStyle name="Millares 3 11 3 2 9" xfId="4585" xr:uid="{7A192474-004E-434E-84EE-F5277C9A25A0}"/>
    <cellStyle name="Millares 3 11 3 2 9 2" xfId="16037" xr:uid="{59447E5A-71B2-434A-ABD7-07F04415EB8E}"/>
    <cellStyle name="Millares 3 11 3 2 9 2 2" xfId="38931" xr:uid="{46C5480D-1C94-4692-B733-2D7E862DDA62}"/>
    <cellStyle name="Millares 3 11 3 2 9 3" xfId="27490" xr:uid="{09262E5B-2ACA-43F3-A478-4D5F126CC9DD}"/>
    <cellStyle name="Millares 3 11 3 2 9 4" xfId="50372" xr:uid="{D633E084-70C7-4289-9542-202E2B6B00DD}"/>
    <cellStyle name="Millares 3 11 3 3" xfId="502" xr:uid="{18AA5C68-2AE0-433D-AF9D-5F8F1474FE09}"/>
    <cellStyle name="Millares 3 11 3 3 10" xfId="46297" xr:uid="{CD1B3763-567F-4C36-97AC-D2D14B510CC3}"/>
    <cellStyle name="Millares 3 11 3 3 2" xfId="1030" xr:uid="{5BDC9501-34DF-4538-A12A-0CDA7E5E4746}"/>
    <cellStyle name="Millares 3 11 3 3 2 2" xfId="2347" xr:uid="{89F09379-B639-48CF-8520-93097CC8E096}"/>
    <cellStyle name="Millares 3 11 3 3 2 2 2" xfId="6595" xr:uid="{4452F3F9-DCB8-435D-87C8-57982FBB6010}"/>
    <cellStyle name="Millares 3 11 3 3 2 2 2 2" xfId="18047" xr:uid="{77A7F7AE-4C87-4B56-90D7-5F9171802830}"/>
    <cellStyle name="Millares 3 11 3 3 2 2 2 2 2" xfId="40941" xr:uid="{C03E4F57-F5C7-47B8-AA4A-EC27B3EA2D6E}"/>
    <cellStyle name="Millares 3 11 3 3 2 2 2 3" xfId="29500" xr:uid="{4937EBC4-4801-48B0-BBAA-2275DEA8730D}"/>
    <cellStyle name="Millares 3 11 3 3 2 2 2 4" xfId="52382" xr:uid="{6D8F5ED2-EFB8-476D-A22F-E1A5A12BCFE5}"/>
    <cellStyle name="Millares 3 11 3 3 2 2 3" xfId="13805" xr:uid="{22E703E6-E25B-4613-8CE1-BC1700216FB5}"/>
    <cellStyle name="Millares 3 11 3 3 2 2 3 2" xfId="36699" xr:uid="{F0A13A8C-42EC-4123-ADE8-FEAD43545344}"/>
    <cellStyle name="Millares 3 11 3 3 2 2 4" xfId="25258" xr:uid="{B4136B94-3556-410F-AE03-535B7E8CADE8}"/>
    <cellStyle name="Millares 3 11 3 3 2 2 5" xfId="48141" xr:uid="{C668869B-34D0-425A-95C1-0EF84D77917D}"/>
    <cellStyle name="Millares 3 11 3 3 2 3" xfId="4191" xr:uid="{E4679174-59E9-498B-ACF7-B5E76C3BFE65}"/>
    <cellStyle name="Millares 3 11 3 3 2 3 2" xfId="8434" xr:uid="{93520FDE-F06B-49E5-82A3-798E93FE85B8}"/>
    <cellStyle name="Millares 3 11 3 3 2 3 2 2" xfId="19886" xr:uid="{4F13B8FE-91EB-4403-98C3-69A02B216053}"/>
    <cellStyle name="Millares 3 11 3 3 2 3 2 2 2" xfId="42780" xr:uid="{955E4CAF-69A3-466A-9DCA-0D746D0C3627}"/>
    <cellStyle name="Millares 3 11 3 3 2 3 2 3" xfId="31339" xr:uid="{F061501E-7BF8-44F0-9A4A-2127C27477DB}"/>
    <cellStyle name="Millares 3 11 3 3 2 3 2 4" xfId="54221" xr:uid="{E3F2186A-4F0A-4CF8-AE96-638A2DBA14C4}"/>
    <cellStyle name="Millares 3 11 3 3 2 3 3" xfId="15644" xr:uid="{FF1AC01E-4F79-4CD8-91E4-175D43065EE6}"/>
    <cellStyle name="Millares 3 11 3 3 2 3 3 2" xfId="38538" xr:uid="{EC4543C4-5102-47A7-9A0C-654083FA221F}"/>
    <cellStyle name="Millares 3 11 3 3 2 3 4" xfId="27097" xr:uid="{69C2D1F8-7984-4556-A8B0-7A19B7E3FACC}"/>
    <cellStyle name="Millares 3 11 3 3 2 3 5" xfId="49979" xr:uid="{D6F70F27-92C5-4F0A-B2CA-6CF4EB9D6A0E}"/>
    <cellStyle name="Millares 3 11 3 3 2 4" xfId="5278" xr:uid="{C6F13027-5B87-408F-A241-28E55B0F8ED5}"/>
    <cellStyle name="Millares 3 11 3 3 2 4 2" xfId="16730" xr:uid="{6E2D9A4D-A474-4E25-94D6-157ACC08E084}"/>
    <cellStyle name="Millares 3 11 3 3 2 4 2 2" xfId="39624" xr:uid="{8102E48E-368B-4DB9-B55A-4E33E5D984B9}"/>
    <cellStyle name="Millares 3 11 3 3 2 4 3" xfId="28183" xr:uid="{746ADACE-CD99-461C-A1E6-46E0A5173EF9}"/>
    <cellStyle name="Millares 3 11 3 3 2 4 4" xfId="51065" xr:uid="{19E6818F-6577-466E-B7AF-153FD8B31A68}"/>
    <cellStyle name="Millares 3 11 3 3 2 5" xfId="10339" xr:uid="{55E3AB07-43B3-43AD-AAC8-E00190F0C826}"/>
    <cellStyle name="Millares 3 11 3 3 2 5 2" xfId="21782" xr:uid="{98AC9E59-75A0-4F9B-8D93-282551A6FF4B}"/>
    <cellStyle name="Millares 3 11 3 3 2 5 2 2" xfId="44676" xr:uid="{6AF8EB0F-28F0-48CA-A02E-CE47C8109BB8}"/>
    <cellStyle name="Millares 3 11 3 3 2 5 3" xfId="33235" xr:uid="{3D2AA6EE-576B-46D4-8332-0654EDC105D8}"/>
    <cellStyle name="Millares 3 11 3 3 2 6" xfId="11423" xr:uid="{A0C18EA2-9D3F-4632-9EA3-A2A71E89AE12}"/>
    <cellStyle name="Millares 3 11 3 3 2 6 2" xfId="22866" xr:uid="{F2DC1079-7A65-404D-BA7E-FD1B34EE3CC9}"/>
    <cellStyle name="Millares 3 11 3 3 2 6 2 2" xfId="45760" xr:uid="{7EFF8C76-D246-4487-A582-33F17616FCDD}"/>
    <cellStyle name="Millares 3 11 3 3 2 6 3" xfId="34319" xr:uid="{2419F0BD-A7B2-4AE4-BA27-CB89E1024177}"/>
    <cellStyle name="Millares 3 11 3 3 2 7" xfId="12488" xr:uid="{8A2775A1-9989-4F7E-8F9B-74E8D60686C3}"/>
    <cellStyle name="Millares 3 11 3 3 2 7 2" xfId="35382" xr:uid="{C24FF1E0-3814-464F-A8E7-F91DB2FE5B82}"/>
    <cellStyle name="Millares 3 11 3 3 2 8" xfId="23941" xr:uid="{00CE42D2-EEFE-45E8-A0F8-9161A420F319}"/>
    <cellStyle name="Millares 3 11 3 3 2 9" xfId="46824" xr:uid="{ECA1ED02-B4C0-41E1-9C11-15B34A9873AA}"/>
    <cellStyle name="Millares 3 11 3 3 3" xfId="1820" xr:uid="{30184F5B-F469-4A45-97A8-F74F781A2D24}"/>
    <cellStyle name="Millares 3 11 3 3 3 2" xfId="6068" xr:uid="{E737DBCD-6246-47B2-8B15-88E1F93B5FE6}"/>
    <cellStyle name="Millares 3 11 3 3 3 2 2" xfId="17520" xr:uid="{5EE6A916-20B2-4F1E-8EF3-D243E21B4A52}"/>
    <cellStyle name="Millares 3 11 3 3 3 2 2 2" xfId="40414" xr:uid="{64B3F6FC-2D24-4933-83A9-B87C176E0846}"/>
    <cellStyle name="Millares 3 11 3 3 3 2 3" xfId="28973" xr:uid="{22A7D262-90C4-413C-A11E-501F162D934B}"/>
    <cellStyle name="Millares 3 11 3 3 3 2 4" xfId="51855" xr:uid="{D2A41440-F5B3-4B5E-98D0-9A401A72486A}"/>
    <cellStyle name="Millares 3 11 3 3 3 3" xfId="13278" xr:uid="{BD888FC8-730B-44BF-A481-7F73F83E4D7B}"/>
    <cellStyle name="Millares 3 11 3 3 3 3 2" xfId="36172" xr:uid="{1B3AE261-BF60-4B7A-99AA-0577B054EC70}"/>
    <cellStyle name="Millares 3 11 3 3 3 4" xfId="24731" xr:uid="{885B7312-6F74-4AB2-9C96-3055E214B74A}"/>
    <cellStyle name="Millares 3 11 3 3 3 5" xfId="47614" xr:uid="{1AC9D945-898A-45C9-A1BB-133D3025160B}"/>
    <cellStyle name="Millares 3 11 3 3 4" xfId="3664" xr:uid="{13A9B0D6-2CDB-410E-9A47-769F8686AA45}"/>
    <cellStyle name="Millares 3 11 3 3 4 2" xfId="7907" xr:uid="{E683CA78-F9FE-43F8-B979-972990824312}"/>
    <cellStyle name="Millares 3 11 3 3 4 2 2" xfId="19359" xr:uid="{39468062-EF1E-4345-8FD2-C181FE9E182D}"/>
    <cellStyle name="Millares 3 11 3 3 4 2 2 2" xfId="42253" xr:uid="{B9E22F2C-6DD9-41EA-931C-32D909D9D0A6}"/>
    <cellStyle name="Millares 3 11 3 3 4 2 3" xfId="30812" xr:uid="{908A3F9D-9083-4EF9-855A-DEEB46FD8E91}"/>
    <cellStyle name="Millares 3 11 3 3 4 2 4" xfId="53694" xr:uid="{59AABD37-5AEC-433D-8229-705A53438BB9}"/>
    <cellStyle name="Millares 3 11 3 3 4 3" xfId="15117" xr:uid="{973F48E1-614A-49C5-BCF2-3C87668ED700}"/>
    <cellStyle name="Millares 3 11 3 3 4 3 2" xfId="38011" xr:uid="{627DCC51-C60F-43E4-A051-0B09B7C6E951}"/>
    <cellStyle name="Millares 3 11 3 3 4 4" xfId="26570" xr:uid="{23EF5A46-5487-44AE-84BB-1BA4924051F4}"/>
    <cellStyle name="Millares 3 11 3 3 4 5" xfId="49452" xr:uid="{E4716B24-A4C0-4D25-8FFD-7764DF05EF26}"/>
    <cellStyle name="Millares 3 11 3 3 5" xfId="4751" xr:uid="{3657CCA9-A679-40E5-8546-5BA6EBA1C68E}"/>
    <cellStyle name="Millares 3 11 3 3 5 2" xfId="16203" xr:uid="{4929477A-98ED-4492-96B6-0C6836E25757}"/>
    <cellStyle name="Millares 3 11 3 3 5 2 2" xfId="39097" xr:uid="{DDFDD48F-B19F-40D5-BCEC-E0D2C1A69449}"/>
    <cellStyle name="Millares 3 11 3 3 5 3" xfId="27656" xr:uid="{76A10EC2-56DF-4B93-AA24-497D6834B233}"/>
    <cellStyle name="Millares 3 11 3 3 5 4" xfId="50538" xr:uid="{CA30C171-F992-4414-A8F1-9C290D404764}"/>
    <cellStyle name="Millares 3 11 3 3 6" xfId="9812" xr:uid="{DA0BFD0A-693F-4CE7-80D1-418A9E782431}"/>
    <cellStyle name="Millares 3 11 3 3 6 2" xfId="21255" xr:uid="{38160CA1-801B-4795-9844-B7E8E5339972}"/>
    <cellStyle name="Millares 3 11 3 3 6 2 2" xfId="44149" xr:uid="{3C707CFE-6A91-4E4E-8C96-040E05FCD56A}"/>
    <cellStyle name="Millares 3 11 3 3 6 3" xfId="32708" xr:uid="{7C948A6C-0B21-4011-A759-23AE138D86AA}"/>
    <cellStyle name="Millares 3 11 3 3 7" xfId="10896" xr:uid="{4683268C-373F-494F-8C12-EA3DD0D1B758}"/>
    <cellStyle name="Millares 3 11 3 3 7 2" xfId="22339" xr:uid="{058186B3-DB98-48BB-BD9C-657ABBCE6493}"/>
    <cellStyle name="Millares 3 11 3 3 7 2 2" xfId="45233" xr:uid="{201843EB-6779-4672-8ADC-8CB0D67C678D}"/>
    <cellStyle name="Millares 3 11 3 3 7 3" xfId="33792" xr:uid="{22999613-AD0F-4CB1-BB3B-415EE1140E1F}"/>
    <cellStyle name="Millares 3 11 3 3 8" xfId="11961" xr:uid="{DA114F09-53DF-4537-868F-CE1E6B5E4425}"/>
    <cellStyle name="Millares 3 11 3 3 8 2" xfId="34855" xr:uid="{5ACB5D05-0963-48C9-979F-4EB8E56EF0DE}"/>
    <cellStyle name="Millares 3 11 3 3 9" xfId="23414" xr:uid="{755D0021-D3AE-43AC-8FB2-754C6EFE8BB4}"/>
    <cellStyle name="Millares 3 11 3 4" xfId="766" xr:uid="{99EEB0F5-555E-4016-86C4-1A300AD9F140}"/>
    <cellStyle name="Millares 3 11 3 4 2" xfId="2083" xr:uid="{31717185-C747-4E54-8A0D-879D77B40A39}"/>
    <cellStyle name="Millares 3 11 3 4 2 2" xfId="6331" xr:uid="{87AEFB58-7BC8-46AD-941A-E2ACFFDBBA62}"/>
    <cellStyle name="Millares 3 11 3 4 2 2 2" xfId="17783" xr:uid="{55B0DE27-A867-4A58-80AA-C034ADBCF41F}"/>
    <cellStyle name="Millares 3 11 3 4 2 2 2 2" xfId="40677" xr:uid="{7BD2D720-1EE6-42CB-80EE-456EE8157900}"/>
    <cellStyle name="Millares 3 11 3 4 2 2 3" xfId="29236" xr:uid="{5263EA72-770B-46F6-BCE4-865E48A9F654}"/>
    <cellStyle name="Millares 3 11 3 4 2 2 4" xfId="52118" xr:uid="{C4ED3762-F20B-49B8-9385-5B1EA881237F}"/>
    <cellStyle name="Millares 3 11 3 4 2 3" xfId="13541" xr:uid="{E46496DD-AD24-4442-826C-3F89903B3C4A}"/>
    <cellStyle name="Millares 3 11 3 4 2 3 2" xfId="36435" xr:uid="{68E300A5-2068-44B1-BB99-32D0F78CB1DF}"/>
    <cellStyle name="Millares 3 11 3 4 2 4" xfId="24994" xr:uid="{5A58358B-9FCC-434B-969C-7E7B2655F080}"/>
    <cellStyle name="Millares 3 11 3 4 2 5" xfId="47877" xr:uid="{95DC096C-FFA7-482A-AFEA-A377F3641B88}"/>
    <cellStyle name="Millares 3 11 3 4 3" xfId="3927" xr:uid="{A4422025-2BD3-45A6-9BCD-97354713406E}"/>
    <cellStyle name="Millares 3 11 3 4 3 2" xfId="8170" xr:uid="{DD2752EA-13A9-4BD9-905A-5284E7624CFE}"/>
    <cellStyle name="Millares 3 11 3 4 3 2 2" xfId="19622" xr:uid="{F18D85AE-0484-4D48-B3E5-E6CC921EF0DA}"/>
    <cellStyle name="Millares 3 11 3 4 3 2 2 2" xfId="42516" xr:uid="{53F0CD86-E459-42F1-BEF7-ED0F1585812C}"/>
    <cellStyle name="Millares 3 11 3 4 3 2 3" xfId="31075" xr:uid="{3A26EABD-AE23-496A-86F6-DD10EBC37E9E}"/>
    <cellStyle name="Millares 3 11 3 4 3 2 4" xfId="53957" xr:uid="{8A26D8F4-C44B-43E8-BDB1-D033156F3914}"/>
    <cellStyle name="Millares 3 11 3 4 3 3" xfId="15380" xr:uid="{6ED3CF73-F13D-4FBF-8064-79D1D46DAD69}"/>
    <cellStyle name="Millares 3 11 3 4 3 3 2" xfId="38274" xr:uid="{13245C42-F4D5-4F94-B1EE-EBEF789CAC22}"/>
    <cellStyle name="Millares 3 11 3 4 3 4" xfId="26833" xr:uid="{A903A10F-67E3-4D78-AC97-EABF42AEB13B}"/>
    <cellStyle name="Millares 3 11 3 4 3 5" xfId="49715" xr:uid="{6E9AA246-ACE5-4BED-8E17-14620334D30F}"/>
    <cellStyle name="Millares 3 11 3 4 4" xfId="5014" xr:uid="{192F09FA-D7F0-4AEA-8607-5177B936FD2F}"/>
    <cellStyle name="Millares 3 11 3 4 4 2" xfId="16466" xr:uid="{EBF7C6F7-2747-4D0C-AA75-553D13A74041}"/>
    <cellStyle name="Millares 3 11 3 4 4 2 2" xfId="39360" xr:uid="{C19C4C1B-FC29-4491-8D5C-2CB66045E309}"/>
    <cellStyle name="Millares 3 11 3 4 4 3" xfId="27919" xr:uid="{FFC5D648-857A-4136-92A3-7E66923E9432}"/>
    <cellStyle name="Millares 3 11 3 4 4 4" xfId="50801" xr:uid="{B9C4D501-A718-48C4-BB26-328DB76AE24B}"/>
    <cellStyle name="Millares 3 11 3 4 5" xfId="10075" xr:uid="{7291460A-C88F-4A4A-979F-4216E579F7E0}"/>
    <cellStyle name="Millares 3 11 3 4 5 2" xfId="21518" xr:uid="{82B239F4-ACAA-4EFB-98AF-173B9A079475}"/>
    <cellStyle name="Millares 3 11 3 4 5 2 2" xfId="44412" xr:uid="{C9C3CE79-49CE-4EBF-901D-053F41F40574}"/>
    <cellStyle name="Millares 3 11 3 4 5 3" xfId="32971" xr:uid="{79241DFF-B84B-4182-AE0B-9D8AA2C1BCD6}"/>
    <cellStyle name="Millares 3 11 3 4 6" xfId="11159" xr:uid="{EBA3938C-6D8C-4CEB-A4B2-9926586F81B1}"/>
    <cellStyle name="Millares 3 11 3 4 6 2" xfId="22602" xr:uid="{F8506194-1C73-44F2-ADBC-58B6B0DDB076}"/>
    <cellStyle name="Millares 3 11 3 4 6 2 2" xfId="45496" xr:uid="{703C157E-8CC7-45C9-A313-DC2CC27681E5}"/>
    <cellStyle name="Millares 3 11 3 4 6 3" xfId="34055" xr:uid="{C6D844A0-5DEE-4847-93F4-D10E06B60411}"/>
    <cellStyle name="Millares 3 11 3 4 7" xfId="12224" xr:uid="{EA094FBC-11AC-486E-98B1-0F02E90AECAC}"/>
    <cellStyle name="Millares 3 11 3 4 7 2" xfId="35118" xr:uid="{DFE05C54-C5C8-443E-ACFF-1E0CAA1EE14C}"/>
    <cellStyle name="Millares 3 11 3 4 8" xfId="23677" xr:uid="{02C96505-9628-42D0-9A0B-8B6ABCE82DA7}"/>
    <cellStyle name="Millares 3 11 3 4 9" xfId="46560" xr:uid="{02C541B1-5C09-4F09-B2E8-9334E7B1FC80}"/>
    <cellStyle name="Millares 3 11 3 5" xfId="1294" xr:uid="{4683FDFA-461A-4EAB-87FB-46960B3ABB27}"/>
    <cellStyle name="Millares 3 11 3 5 2" xfId="2611" xr:uid="{AA6710A3-41BE-49D0-93E3-175D314D45D0}"/>
    <cellStyle name="Millares 3 11 3 5 2 2" xfId="6859" xr:uid="{E216631E-C7EF-4BF0-A733-A3D93FDCBEF5}"/>
    <cellStyle name="Millares 3 11 3 5 2 2 2" xfId="18311" xr:uid="{42CAA20D-7500-4BD0-916D-85005EFC5ADF}"/>
    <cellStyle name="Millares 3 11 3 5 2 2 2 2" xfId="41205" xr:uid="{468E22AB-FA69-4E12-9F44-AD92E05A28AA}"/>
    <cellStyle name="Millares 3 11 3 5 2 2 3" xfId="29764" xr:uid="{894A7840-4629-4E3E-B9F4-713E64B8CC29}"/>
    <cellStyle name="Millares 3 11 3 5 2 2 4" xfId="52646" xr:uid="{7F82F2C6-6E2E-4D2F-99E1-6ED92876AF93}"/>
    <cellStyle name="Millares 3 11 3 5 2 3" xfId="14069" xr:uid="{A47486E4-E93D-4645-B37F-4DAA73A0D656}"/>
    <cellStyle name="Millares 3 11 3 5 2 3 2" xfId="36963" xr:uid="{0E731DAC-BB5C-4CB5-86A1-208B181473AF}"/>
    <cellStyle name="Millares 3 11 3 5 2 4" xfId="25522" xr:uid="{18AFD851-7792-4494-BF1F-34F7F6E9115F}"/>
    <cellStyle name="Millares 3 11 3 5 2 5" xfId="48405" xr:uid="{46C7509C-A588-4640-B443-31DF5E073727}"/>
    <cellStyle name="Millares 3 11 3 5 3" xfId="5542" xr:uid="{A64832C2-59F1-45C7-8133-13DFEBA52014}"/>
    <cellStyle name="Millares 3 11 3 5 3 2" xfId="16994" xr:uid="{A70BC068-8934-45B1-AEF1-34F0D75DC552}"/>
    <cellStyle name="Millares 3 11 3 5 3 2 2" xfId="39888" xr:uid="{018CB7ED-906E-4D5C-943D-5C239B2B1E47}"/>
    <cellStyle name="Millares 3 11 3 5 3 3" xfId="28447" xr:uid="{B9BAF419-399B-4402-AA59-F91EA29AE367}"/>
    <cellStyle name="Millares 3 11 3 5 3 4" xfId="51329" xr:uid="{3FDF9A2E-D6E6-4CED-920F-0F953E019134}"/>
    <cellStyle name="Millares 3 11 3 5 4" xfId="12752" xr:uid="{5A6A6251-4B10-4A98-AAF0-7FCA7C1724A1}"/>
    <cellStyle name="Millares 3 11 3 5 4 2" xfId="35646" xr:uid="{A03AD032-BD9A-4AF8-A468-C5A7396A0C68}"/>
    <cellStyle name="Millares 3 11 3 5 5" xfId="24205" xr:uid="{6252C600-EF77-4402-8102-06A2AE38F32A}"/>
    <cellStyle name="Millares 3 11 3 5 6" xfId="47088" xr:uid="{49A48125-C072-4437-AB09-74DDCB78452D}"/>
    <cellStyle name="Millares 3 11 3 6" xfId="1557" xr:uid="{3AB71E3F-589A-4A6F-825B-7FF459598036}"/>
    <cellStyle name="Millares 3 11 3 6 2" xfId="5805" xr:uid="{D9C451AB-6716-4CBD-AE35-2FF5C7187DB5}"/>
    <cellStyle name="Millares 3 11 3 6 2 2" xfId="17257" xr:uid="{9E2ECE60-8ED7-4E51-B66A-4A0884EBDB78}"/>
    <cellStyle name="Millares 3 11 3 6 2 2 2" xfId="40151" xr:uid="{4E1F7609-62CC-49CF-A453-2535995F79AE}"/>
    <cellStyle name="Millares 3 11 3 6 2 3" xfId="28710" xr:uid="{1D10CDF3-21CD-446A-9213-EA62DCAEA8D8}"/>
    <cellStyle name="Millares 3 11 3 6 2 4" xfId="51592" xr:uid="{674DB900-C4ED-4A5E-A38C-0F68D963F3B1}"/>
    <cellStyle name="Millares 3 11 3 6 3" xfId="13015" xr:uid="{5D04C785-1019-4456-BD35-EE5D1ABD2D5D}"/>
    <cellStyle name="Millares 3 11 3 6 3 2" xfId="35909" xr:uid="{36B52A3F-B0FD-40B6-8191-030414FFCBCB}"/>
    <cellStyle name="Millares 3 11 3 6 4" xfId="24468" xr:uid="{60A230D8-3E89-40C5-BF17-23B6F80ABB81}"/>
    <cellStyle name="Millares 3 11 3 6 5" xfId="47351" xr:uid="{A60D6BB6-BAEA-41A5-92D9-7F3BC241D4F6}"/>
    <cellStyle name="Millares 3 11 3 7" xfId="2879" xr:uid="{AF2FD830-756C-4ABA-94CC-D20B1740E499}"/>
    <cellStyle name="Millares 3 11 3 7 2" xfId="7123" xr:uid="{E4DAFEEA-2C28-4CDB-AFFB-FED3B780332D}"/>
    <cellStyle name="Millares 3 11 3 7 2 2" xfId="18575" xr:uid="{F28651C1-FF6C-4211-B83A-B01EEB12FDEB}"/>
    <cellStyle name="Millares 3 11 3 7 2 2 2" xfId="41469" xr:uid="{06304C0B-077A-4FB1-A043-CDB939F571F3}"/>
    <cellStyle name="Millares 3 11 3 7 2 3" xfId="30028" xr:uid="{90A09CF0-A045-4C3E-B400-64FE11E39180}"/>
    <cellStyle name="Millares 3 11 3 7 2 4" xfId="52910" xr:uid="{5A072903-F34B-4E4E-BFCC-072B932EBE54}"/>
    <cellStyle name="Millares 3 11 3 7 3" xfId="14333" xr:uid="{A98C0004-0A59-4A33-8190-9AAFCB290DFC}"/>
    <cellStyle name="Millares 3 11 3 7 3 2" xfId="37227" xr:uid="{7152C039-6ED4-4502-88D9-7B3233AB4CCB}"/>
    <cellStyle name="Millares 3 11 3 7 4" xfId="25786" xr:uid="{09760AD8-1C43-43C6-8ABC-6931BD5E7E51}"/>
    <cellStyle name="Millares 3 11 3 7 5" xfId="48668" xr:uid="{C53EC762-3BFD-46ED-9D24-D30AC06B3E67}"/>
    <cellStyle name="Millares 3 11 3 8" xfId="3139" xr:uid="{D6BE436D-D0D9-4A72-97CB-1404B566DD18}"/>
    <cellStyle name="Millares 3 11 3 8 2" xfId="7382" xr:uid="{FCCB22BB-C1CB-4B5C-A57E-76BC42C1BFCD}"/>
    <cellStyle name="Millares 3 11 3 8 2 2" xfId="18834" xr:uid="{0F82D5B3-CCC7-45F4-95E2-C628BDA27AE5}"/>
    <cellStyle name="Millares 3 11 3 8 2 2 2" xfId="41728" xr:uid="{DB1BBBAB-208B-4AFD-AAA3-A67FAF041A98}"/>
    <cellStyle name="Millares 3 11 3 8 2 3" xfId="30287" xr:uid="{84B5FB5C-CB7C-472E-8ADF-DC0813503D16}"/>
    <cellStyle name="Millares 3 11 3 8 2 4" xfId="53169" xr:uid="{9C7D930D-4FBA-4F6B-8B8C-EEAB425DC675}"/>
    <cellStyle name="Millares 3 11 3 8 3" xfId="14592" xr:uid="{AAFBCEAD-4B79-4935-873B-2E5B893C0093}"/>
    <cellStyle name="Millares 3 11 3 8 3 2" xfId="37486" xr:uid="{CF00508A-6B29-40B5-A0F1-E57AC7316A4F}"/>
    <cellStyle name="Millares 3 11 3 8 4" xfId="26045" xr:uid="{2E9240D3-9417-44AB-8ABE-E8AE46CE9B41}"/>
    <cellStyle name="Millares 3 11 3 8 5" xfId="48927" xr:uid="{8B40D278-F104-48D5-875D-E55C01EFFEBC}"/>
    <cellStyle name="Millares 3 11 3 9" xfId="3401" xr:uid="{C1C685D6-BAF5-4DD6-A296-9255A658D429}"/>
    <cellStyle name="Millares 3 11 3 9 2" xfId="7644" xr:uid="{BB060F4A-150E-41AD-9339-C84C4BEF4983}"/>
    <cellStyle name="Millares 3 11 3 9 2 2" xfId="19096" xr:uid="{6FE5AEA5-0AC2-4F93-ABFB-143ED42B04F6}"/>
    <cellStyle name="Millares 3 11 3 9 2 2 2" xfId="41990" xr:uid="{217BA8B8-6C59-438F-BC45-3E3960FFA035}"/>
    <cellStyle name="Millares 3 11 3 9 2 3" xfId="30549" xr:uid="{5F6AA9DA-312D-499B-AE3B-9F0C657FC1D9}"/>
    <cellStyle name="Millares 3 11 3 9 2 4" xfId="53431" xr:uid="{62624B5D-35C9-4C8F-B889-02A56BE042A1}"/>
    <cellStyle name="Millares 3 11 3 9 3" xfId="14854" xr:uid="{D734E7C4-E122-44B7-90B1-5F383D65059B}"/>
    <cellStyle name="Millares 3 11 3 9 3 2" xfId="37748" xr:uid="{638EEAA5-34B4-413B-A9E8-493A0CA8B737}"/>
    <cellStyle name="Millares 3 11 3 9 4" xfId="26307" xr:uid="{C61ECEDF-52D8-4F7A-AC16-79921A5456F9}"/>
    <cellStyle name="Millares 3 11 3 9 5" xfId="49189" xr:uid="{BF4E7964-1BEC-404D-9426-D1555176FFA9}"/>
    <cellStyle name="Millares 3 11 4" xfId="275" xr:uid="{FB97FC5E-E4FF-4C8B-890C-2BAA25AC7667}"/>
    <cellStyle name="Millares 3 11 4 10" xfId="4509" xr:uid="{0DE296F2-8A8D-4717-8642-AF0600C51F1B}"/>
    <cellStyle name="Millares 3 11 4 10 2" xfId="15961" xr:uid="{673ABBEB-E317-40E6-9BCC-E38BCF1A979E}"/>
    <cellStyle name="Millares 3 11 4 10 2 2" xfId="38855" xr:uid="{A385E7D8-577B-40DF-83A3-0A16E5EA8D93}"/>
    <cellStyle name="Millares 3 11 4 10 3" xfId="27414" xr:uid="{9B28F87C-BEF0-4B42-92B9-75EA1721C34E}"/>
    <cellStyle name="Millares 3 11 4 10 4" xfId="50296" xr:uid="{01917CEE-48AD-41C1-BB38-A1D68FB38052}"/>
    <cellStyle name="Millares 3 11 4 11" xfId="8789" xr:uid="{D91A9795-6439-4B4F-93B8-995E8B8E9F5C}"/>
    <cellStyle name="Millares 3 11 4 11 2" xfId="20233" xr:uid="{069FBDF7-D13F-4989-8608-FC1BA2C3E611}"/>
    <cellStyle name="Millares 3 11 4 11 2 2" xfId="43127" xr:uid="{9F313CCE-E994-4315-BECD-7E76832B081D}"/>
    <cellStyle name="Millares 3 11 4 11 3" xfId="31686" xr:uid="{0712461C-2233-476C-8984-EC224F8FCF10}"/>
    <cellStyle name="Millares 3 11 4 11 4" xfId="54568" xr:uid="{B8BD0742-5860-467D-BE67-B11622B7303E}"/>
    <cellStyle name="Millares 3 11 4 12" xfId="9051" xr:uid="{FF5A0E43-A58A-47C2-BDAB-3A6F4D29E73D}"/>
    <cellStyle name="Millares 3 11 4 12 2" xfId="20495" xr:uid="{761824C2-70E2-4442-89DA-580D08B1996C}"/>
    <cellStyle name="Millares 3 11 4 12 2 2" xfId="43389" xr:uid="{8E8ED4F7-6C9F-46C6-B163-D7C9784E6ED8}"/>
    <cellStyle name="Millares 3 11 4 12 3" xfId="31948" xr:uid="{A0C20AC5-ADD6-4978-9F61-E4FDA7B91E45}"/>
    <cellStyle name="Millares 3 11 4 12 4" xfId="54830" xr:uid="{3BF30B1A-03A2-44FD-9F58-9F55A5096E58}"/>
    <cellStyle name="Millares 3 11 4 13" xfId="9318" xr:uid="{763AD3C3-4A73-486B-93EA-991A371525C6}"/>
    <cellStyle name="Millares 3 11 4 13 2" xfId="20762" xr:uid="{362D716E-4BC5-4D82-9B26-9D3A9AEA4A1F}"/>
    <cellStyle name="Millares 3 11 4 13 2 2" xfId="43656" xr:uid="{35ABA341-0C19-4707-BFDA-225179AD8285}"/>
    <cellStyle name="Millares 3 11 4 13 3" xfId="32215" xr:uid="{9668187D-0FBB-44BD-BAB0-7529E16985DA}"/>
    <cellStyle name="Millares 3 11 4 13 4" xfId="55097" xr:uid="{1D5EFAB0-89C4-4C2C-B18F-BD42845AF41B}"/>
    <cellStyle name="Millares 3 11 4 14" xfId="9590" xr:uid="{D3E679DE-239B-46D8-B0B5-233BAD7BE913}"/>
    <cellStyle name="Millares 3 11 4 14 2" xfId="21033" xr:uid="{053F9256-1D5D-4F2C-8C04-E80475AA58BE}"/>
    <cellStyle name="Millares 3 11 4 14 2 2" xfId="43927" xr:uid="{B12B5A51-1B78-4549-8CCB-C007B26A8566}"/>
    <cellStyle name="Millares 3 11 4 14 3" xfId="32486" xr:uid="{AB3ECB3C-8E1B-4ADB-BF18-476BF575C86B}"/>
    <cellStyle name="Millares 3 11 4 15" xfId="10674" xr:uid="{8A8FAB0B-3FC0-4948-93EE-CEF21AC64BB0}"/>
    <cellStyle name="Millares 3 11 4 15 2" xfId="22117" xr:uid="{F330B247-12E7-41DB-A5F4-8A81B88C3391}"/>
    <cellStyle name="Millares 3 11 4 15 2 2" xfId="45011" xr:uid="{84956E37-A4A2-489F-9F41-CF1C80F7587F}"/>
    <cellStyle name="Millares 3 11 4 15 3" xfId="33570" xr:uid="{EA1743D1-814A-4B1E-B6DF-A63129DAFFB7}"/>
    <cellStyle name="Millares 3 11 4 16" xfId="11739" xr:uid="{D3B5CAAA-4204-4533-87EE-ACEEF7BFA85E}"/>
    <cellStyle name="Millares 3 11 4 16 2" xfId="34633" xr:uid="{9514D285-F014-45F8-955D-0146580668C2}"/>
    <cellStyle name="Millares 3 11 4 17" xfId="23192" xr:uid="{0B6EE38E-F529-400F-97EF-34E813BBF104}"/>
    <cellStyle name="Millares 3 11 4 18" xfId="46075" xr:uid="{472AAE1E-41D6-4567-A933-44EDEAF9F9EB}"/>
    <cellStyle name="Millares 3 11 4 2" xfId="396" xr:uid="{F6A73638-28CC-4EA6-8951-2AAF09E2DE93}"/>
    <cellStyle name="Millares 3 11 4 2 10" xfId="8905" xr:uid="{7EF7BBEF-ECED-4FA1-B36A-89664F8B3AAD}"/>
    <cellStyle name="Millares 3 11 4 2 10 2" xfId="20349" xr:uid="{A4031002-475F-4CA2-A993-D944A6820DB9}"/>
    <cellStyle name="Millares 3 11 4 2 10 2 2" xfId="43243" xr:uid="{114BD611-20C8-4E27-9769-BAC964AA02F5}"/>
    <cellStyle name="Millares 3 11 4 2 10 3" xfId="31802" xr:uid="{FCDE7256-DD32-47DC-A014-AA1BC569A4DB}"/>
    <cellStyle name="Millares 3 11 4 2 10 4" xfId="54684" xr:uid="{7B08C53F-D2AF-4773-B2B3-D9091D4F0BF6}"/>
    <cellStyle name="Millares 3 11 4 2 11" xfId="9167" xr:uid="{2B038267-5A09-477A-865C-4DDB4AFB9315}"/>
    <cellStyle name="Millares 3 11 4 2 11 2" xfId="20611" xr:uid="{2F97ED26-2C2E-405A-8422-6B7FD9DA8CDE}"/>
    <cellStyle name="Millares 3 11 4 2 11 2 2" xfId="43505" xr:uid="{F32FB224-B5A5-42C6-BB18-5AEE832A1C7B}"/>
    <cellStyle name="Millares 3 11 4 2 11 3" xfId="32064" xr:uid="{91BEDE33-6209-4C58-AD4D-F084374FEF07}"/>
    <cellStyle name="Millares 3 11 4 2 11 4" xfId="54946" xr:uid="{A0E9ED25-56B9-48D4-A651-E0E1CB2F6986}"/>
    <cellStyle name="Millares 3 11 4 2 12" xfId="9434" xr:uid="{AB5AD5C1-EEB1-48DB-90E4-260B33A54637}"/>
    <cellStyle name="Millares 3 11 4 2 12 2" xfId="20878" xr:uid="{DDEF6DF6-0708-48AB-BE4A-BB02595DF0DA}"/>
    <cellStyle name="Millares 3 11 4 2 12 2 2" xfId="43772" xr:uid="{60605BA5-1CDD-4752-8C55-FEE4E570CAEE}"/>
    <cellStyle name="Millares 3 11 4 2 12 3" xfId="32331" xr:uid="{E02D2227-AADA-4A0B-A65F-4F47B3947D31}"/>
    <cellStyle name="Millares 3 11 4 2 12 4" xfId="55213" xr:uid="{55967215-E1AA-474E-A4B5-1C35EDA91CF6}"/>
    <cellStyle name="Millares 3 11 4 2 13" xfId="9706" xr:uid="{91530BEE-C4B1-42F4-9B25-AC7603072924}"/>
    <cellStyle name="Millares 3 11 4 2 13 2" xfId="21149" xr:uid="{9FE73293-2F99-43AF-B3EE-24F5FED9CCE0}"/>
    <cellStyle name="Millares 3 11 4 2 13 2 2" xfId="44043" xr:uid="{C66D863E-BBDA-42B7-B6D2-8593BCDC281D}"/>
    <cellStyle name="Millares 3 11 4 2 13 3" xfId="32602" xr:uid="{52BF9A72-72FB-435B-985D-835FB7E9C529}"/>
    <cellStyle name="Millares 3 11 4 2 14" xfId="10790" xr:uid="{D0B4FBBD-0F6B-4AC6-9E6F-6A6A7239CA3A}"/>
    <cellStyle name="Millares 3 11 4 2 14 2" xfId="22233" xr:uid="{22CA47BF-5FB4-4356-AC9F-043191144C7B}"/>
    <cellStyle name="Millares 3 11 4 2 14 2 2" xfId="45127" xr:uid="{31D5859C-A32B-406F-9870-D6EB8B67C07F}"/>
    <cellStyle name="Millares 3 11 4 2 14 3" xfId="33686" xr:uid="{E9CCBC9E-0640-41EC-8FE1-D7D47AC4E803}"/>
    <cellStyle name="Millares 3 11 4 2 15" xfId="11855" xr:uid="{55AB2116-4735-4105-8DC2-6D938DE3CCE1}"/>
    <cellStyle name="Millares 3 11 4 2 15 2" xfId="34749" xr:uid="{BEAAC72C-2079-4C9A-94B8-D9DAD3B87925}"/>
    <cellStyle name="Millares 3 11 4 2 16" xfId="23308" xr:uid="{E7934FAA-5722-4EA6-BA2C-74AD12C993EA}"/>
    <cellStyle name="Millares 3 11 4 2 17" xfId="46191" xr:uid="{4839F995-3940-4DD6-8C40-3D20BC9D9840}"/>
    <cellStyle name="Millares 3 11 4 2 2" xfId="659" xr:uid="{075035C6-FD65-4858-BF46-E76432DD854B}"/>
    <cellStyle name="Millares 3 11 4 2 2 10" xfId="46454" xr:uid="{4FCCBD0A-E470-44FE-946C-D3AA7350B5BD}"/>
    <cellStyle name="Millares 3 11 4 2 2 2" xfId="1187" xr:uid="{D950CF59-4C75-4AB8-807B-23B89978CF83}"/>
    <cellStyle name="Millares 3 11 4 2 2 2 2" xfId="2504" xr:uid="{9501AC58-2C8C-4F66-873C-3A6E85248E5C}"/>
    <cellStyle name="Millares 3 11 4 2 2 2 2 2" xfId="6752" xr:uid="{BA6A193C-59BB-4D32-A85B-1C62114BDF6A}"/>
    <cellStyle name="Millares 3 11 4 2 2 2 2 2 2" xfId="18204" xr:uid="{BEDAD4C1-E32B-42EF-AE0C-ECFCF238BA07}"/>
    <cellStyle name="Millares 3 11 4 2 2 2 2 2 2 2" xfId="41098" xr:uid="{26009BA0-C8CD-477D-BB08-D50442DAF398}"/>
    <cellStyle name="Millares 3 11 4 2 2 2 2 2 3" xfId="29657" xr:uid="{715F4C01-43C2-4C31-8D9C-F2AD834187EA}"/>
    <cellStyle name="Millares 3 11 4 2 2 2 2 2 4" xfId="52539" xr:uid="{7B50904A-D8C8-4C60-8367-3CE8B013B2D6}"/>
    <cellStyle name="Millares 3 11 4 2 2 2 2 3" xfId="13962" xr:uid="{B1B4AE2C-B945-41FE-97FD-ED9A7F4EB4EB}"/>
    <cellStyle name="Millares 3 11 4 2 2 2 2 3 2" xfId="36856" xr:uid="{E77CF9B2-0BB9-4AD3-8698-5E46647AF25E}"/>
    <cellStyle name="Millares 3 11 4 2 2 2 2 4" xfId="25415" xr:uid="{6A6C6299-C5D5-4925-95F3-F286FFDE7C11}"/>
    <cellStyle name="Millares 3 11 4 2 2 2 2 5" xfId="48298" xr:uid="{96D01AC8-8D8D-4B4A-A9E4-C50C55F98A2B}"/>
    <cellStyle name="Millares 3 11 4 2 2 2 3" xfId="4348" xr:uid="{962FF256-37AF-4F37-9F93-205189D90A63}"/>
    <cellStyle name="Millares 3 11 4 2 2 2 3 2" xfId="8591" xr:uid="{7E38E1B2-579A-465A-B7F1-9145B8CAC81E}"/>
    <cellStyle name="Millares 3 11 4 2 2 2 3 2 2" xfId="20043" xr:uid="{9C9E97C3-CE71-446C-9C3F-0ACDDC78AB77}"/>
    <cellStyle name="Millares 3 11 4 2 2 2 3 2 2 2" xfId="42937" xr:uid="{966CA2DB-6793-4D14-A710-523D9B94D3EE}"/>
    <cellStyle name="Millares 3 11 4 2 2 2 3 2 3" xfId="31496" xr:uid="{564D0368-212E-4B73-801F-1E43943DF8DA}"/>
    <cellStyle name="Millares 3 11 4 2 2 2 3 2 4" xfId="54378" xr:uid="{E2058B4B-6EE1-4E2F-92AE-7381156EC7C6}"/>
    <cellStyle name="Millares 3 11 4 2 2 2 3 3" xfId="15801" xr:uid="{8C3FC5B0-772A-45F4-A6D0-FEE437952F55}"/>
    <cellStyle name="Millares 3 11 4 2 2 2 3 3 2" xfId="38695" xr:uid="{94570F1C-9DE2-4EFE-888C-EF58C5BC905B}"/>
    <cellStyle name="Millares 3 11 4 2 2 2 3 4" xfId="27254" xr:uid="{D7FDEE88-AF43-46C6-9013-F2D4B6E9B1E2}"/>
    <cellStyle name="Millares 3 11 4 2 2 2 3 5" xfId="50136" xr:uid="{39126038-44FA-48A4-84A4-24101F70DCDC}"/>
    <cellStyle name="Millares 3 11 4 2 2 2 4" xfId="5435" xr:uid="{7B825504-B2C7-42E0-9883-2243CB320BC0}"/>
    <cellStyle name="Millares 3 11 4 2 2 2 4 2" xfId="16887" xr:uid="{2D52C347-BA34-4C65-A652-FFC61A14BE78}"/>
    <cellStyle name="Millares 3 11 4 2 2 2 4 2 2" xfId="39781" xr:uid="{D2A86C45-50BF-4DCD-ADCA-ED247843C369}"/>
    <cellStyle name="Millares 3 11 4 2 2 2 4 3" xfId="28340" xr:uid="{8EF22835-83A7-4A0E-A379-8D1F4386B664}"/>
    <cellStyle name="Millares 3 11 4 2 2 2 4 4" xfId="51222" xr:uid="{6AD2AA67-E7F3-4F39-97E1-936CC5771799}"/>
    <cellStyle name="Millares 3 11 4 2 2 2 5" xfId="10496" xr:uid="{5D17C590-0DDC-4919-922A-EADA2BFA1BEE}"/>
    <cellStyle name="Millares 3 11 4 2 2 2 5 2" xfId="21939" xr:uid="{1838AFCC-7A7B-41B0-BC07-FC0E9E11D186}"/>
    <cellStyle name="Millares 3 11 4 2 2 2 5 2 2" xfId="44833" xr:uid="{E13CBA83-F131-427B-985F-13604C7AC827}"/>
    <cellStyle name="Millares 3 11 4 2 2 2 5 3" xfId="33392" xr:uid="{C9EEDF0F-FAE4-40CB-9164-0059797F7201}"/>
    <cellStyle name="Millares 3 11 4 2 2 2 6" xfId="11580" xr:uid="{AC74D6CE-EB9F-4FDA-8D8E-77B4DF0DB27D}"/>
    <cellStyle name="Millares 3 11 4 2 2 2 6 2" xfId="23023" xr:uid="{3374FC06-6E61-4B90-AAE1-7DB9F0E22AEB}"/>
    <cellStyle name="Millares 3 11 4 2 2 2 6 2 2" xfId="45917" xr:uid="{7E9D8DB7-BCD9-4783-AFC1-E26D8774A871}"/>
    <cellStyle name="Millares 3 11 4 2 2 2 6 3" xfId="34476" xr:uid="{A9A649A2-1632-4D73-ADC6-61C1CC71ED4D}"/>
    <cellStyle name="Millares 3 11 4 2 2 2 7" xfId="12645" xr:uid="{95C7DE8B-2637-4D1E-9AB9-F98D6E5C4DD1}"/>
    <cellStyle name="Millares 3 11 4 2 2 2 7 2" xfId="35539" xr:uid="{884549D4-8808-4BDE-9023-809AADE0EF1C}"/>
    <cellStyle name="Millares 3 11 4 2 2 2 8" xfId="24098" xr:uid="{9C5B8189-2B69-461E-8367-43DA65CDC23B}"/>
    <cellStyle name="Millares 3 11 4 2 2 2 9" xfId="46981" xr:uid="{1D945AA8-F58D-4544-87A7-79C5E4D6E3F2}"/>
    <cellStyle name="Millares 3 11 4 2 2 3" xfId="1977" xr:uid="{39A4234C-1E52-4B36-95F0-00F882F44736}"/>
    <cellStyle name="Millares 3 11 4 2 2 3 2" xfId="6225" xr:uid="{B25010A0-50D9-450E-A381-F18801332DF2}"/>
    <cellStyle name="Millares 3 11 4 2 2 3 2 2" xfId="17677" xr:uid="{7F7DEEBF-AF9D-4594-AAAA-AD3AD7558E35}"/>
    <cellStyle name="Millares 3 11 4 2 2 3 2 2 2" xfId="40571" xr:uid="{0C4D366C-AE63-4636-BB30-735B5E6E2703}"/>
    <cellStyle name="Millares 3 11 4 2 2 3 2 3" xfId="29130" xr:uid="{20B78579-1350-4954-AF3B-44CC7D55A927}"/>
    <cellStyle name="Millares 3 11 4 2 2 3 2 4" xfId="52012" xr:uid="{80E945F6-524F-4F2F-A748-9B4C3C86ED81}"/>
    <cellStyle name="Millares 3 11 4 2 2 3 3" xfId="13435" xr:uid="{89A509B2-BB32-4D57-B1F4-5BD505DAABA6}"/>
    <cellStyle name="Millares 3 11 4 2 2 3 3 2" xfId="36329" xr:uid="{BD9DD7C8-EBAA-406E-B9BE-040848C8BE99}"/>
    <cellStyle name="Millares 3 11 4 2 2 3 4" xfId="24888" xr:uid="{6E012E6F-CF2C-494F-8CB9-7947B56B5CDE}"/>
    <cellStyle name="Millares 3 11 4 2 2 3 5" xfId="47771" xr:uid="{48D885C8-6CFE-4526-8EC1-8E8038C7B0DB}"/>
    <cellStyle name="Millares 3 11 4 2 2 4" xfId="3821" xr:uid="{E8C4B28B-8FFB-4310-83F2-0D14A5763A15}"/>
    <cellStyle name="Millares 3 11 4 2 2 4 2" xfId="8064" xr:uid="{B46A1825-0E49-4A79-92EF-D100C946CDD4}"/>
    <cellStyle name="Millares 3 11 4 2 2 4 2 2" xfId="19516" xr:uid="{C43C27E7-F8A0-4376-8FDF-0108E3C75A4A}"/>
    <cellStyle name="Millares 3 11 4 2 2 4 2 2 2" xfId="42410" xr:uid="{251990C0-9141-40F6-BB34-9934A4280FF3}"/>
    <cellStyle name="Millares 3 11 4 2 2 4 2 3" xfId="30969" xr:uid="{736DDC76-009A-42B3-8487-E77E32C1AE76}"/>
    <cellStyle name="Millares 3 11 4 2 2 4 2 4" xfId="53851" xr:uid="{F56480AE-8A9B-49AC-8548-91004545CF04}"/>
    <cellStyle name="Millares 3 11 4 2 2 4 3" xfId="15274" xr:uid="{0FCEC000-018A-4774-991A-BA60305A446E}"/>
    <cellStyle name="Millares 3 11 4 2 2 4 3 2" xfId="38168" xr:uid="{B7E0E00E-E13E-44D6-88E9-A70246DED69F}"/>
    <cellStyle name="Millares 3 11 4 2 2 4 4" xfId="26727" xr:uid="{5A5D5031-D4ED-4795-80A2-599015A59B65}"/>
    <cellStyle name="Millares 3 11 4 2 2 4 5" xfId="49609" xr:uid="{8C124358-AD7C-46CD-A652-3CB83723073A}"/>
    <cellStyle name="Millares 3 11 4 2 2 5" xfId="4908" xr:uid="{1558A8B9-8EED-48AC-BBD3-74D4FCADF6CF}"/>
    <cellStyle name="Millares 3 11 4 2 2 5 2" xfId="16360" xr:uid="{FFDDBBA5-196A-45FA-A072-EECDDAD49068}"/>
    <cellStyle name="Millares 3 11 4 2 2 5 2 2" xfId="39254" xr:uid="{A32281E2-9960-4F7C-8D9A-A11A0C17CDD8}"/>
    <cellStyle name="Millares 3 11 4 2 2 5 3" xfId="27813" xr:uid="{547CC366-AEC6-4E35-BBF2-410A876114E5}"/>
    <cellStyle name="Millares 3 11 4 2 2 5 4" xfId="50695" xr:uid="{A27BE873-7365-4AEB-82F8-BCB71D4E171B}"/>
    <cellStyle name="Millares 3 11 4 2 2 6" xfId="9969" xr:uid="{54506230-6F7B-4DD9-B488-A3530F043A40}"/>
    <cellStyle name="Millares 3 11 4 2 2 6 2" xfId="21412" xr:uid="{4BD26249-3AEE-49CF-9EC1-588B21013F87}"/>
    <cellStyle name="Millares 3 11 4 2 2 6 2 2" xfId="44306" xr:uid="{BFF3271A-CCE5-4AAF-AC48-141C7891AABA}"/>
    <cellStyle name="Millares 3 11 4 2 2 6 3" xfId="32865" xr:uid="{36CD3C65-1EC0-477F-80C4-32BCE755B732}"/>
    <cellStyle name="Millares 3 11 4 2 2 7" xfId="11053" xr:uid="{59378267-E249-4991-B9F0-ED261CB825A9}"/>
    <cellStyle name="Millares 3 11 4 2 2 7 2" xfId="22496" xr:uid="{75522D2C-F98E-4BA4-9A8B-D72BB88415CB}"/>
    <cellStyle name="Millares 3 11 4 2 2 7 2 2" xfId="45390" xr:uid="{80B12A8B-A002-4EB1-9900-21FAAB092966}"/>
    <cellStyle name="Millares 3 11 4 2 2 7 3" xfId="33949" xr:uid="{3D6863D8-B73B-4723-B723-66C19796ABA9}"/>
    <cellStyle name="Millares 3 11 4 2 2 8" xfId="12118" xr:uid="{657DEE7B-A2D4-4FCD-9003-6C3F7ADDD73E}"/>
    <cellStyle name="Millares 3 11 4 2 2 8 2" xfId="35012" xr:uid="{CD51D092-D3B8-4125-83C7-9095FF021CE1}"/>
    <cellStyle name="Millares 3 11 4 2 2 9" xfId="23571" xr:uid="{2AC7A57A-BCE5-46D9-8E9C-BA4F3D542AF5}"/>
    <cellStyle name="Millares 3 11 4 2 3" xfId="924" xr:uid="{DC660C99-A066-4484-B48D-33D89E34B599}"/>
    <cellStyle name="Millares 3 11 4 2 3 2" xfId="2241" xr:uid="{A75A1318-15E9-45AD-B69F-945F74CDCCF3}"/>
    <cellStyle name="Millares 3 11 4 2 3 2 2" xfId="6489" xr:uid="{F6796EC1-9BED-48D8-847E-452BC6393245}"/>
    <cellStyle name="Millares 3 11 4 2 3 2 2 2" xfId="17941" xr:uid="{25B94345-507F-4DB6-B38A-929AAD222DAD}"/>
    <cellStyle name="Millares 3 11 4 2 3 2 2 2 2" xfId="40835" xr:uid="{0C54CCEF-BC1A-4799-AE92-A09109E662FA}"/>
    <cellStyle name="Millares 3 11 4 2 3 2 2 3" xfId="29394" xr:uid="{87AF2A2D-B7ED-4629-8C6A-B9DD99D46A76}"/>
    <cellStyle name="Millares 3 11 4 2 3 2 2 4" xfId="52276" xr:uid="{E89C1E3C-59B8-4E24-8089-A5780EB97E1B}"/>
    <cellStyle name="Millares 3 11 4 2 3 2 3" xfId="13699" xr:uid="{0BA91F3B-2552-4F7E-AED2-5B57CF46FA02}"/>
    <cellStyle name="Millares 3 11 4 2 3 2 3 2" xfId="36593" xr:uid="{A50987DD-9E57-4034-87B5-8651D5F0DD97}"/>
    <cellStyle name="Millares 3 11 4 2 3 2 4" xfId="25152" xr:uid="{92E77934-CAC7-4A98-8970-C35C86B79998}"/>
    <cellStyle name="Millares 3 11 4 2 3 2 5" xfId="48035" xr:uid="{E8F85A02-9FE0-42D5-A1B9-54B5145A99D5}"/>
    <cellStyle name="Millares 3 11 4 2 3 3" xfId="4085" xr:uid="{0BDE5C71-4493-4FB9-B055-E6924EF2F16D}"/>
    <cellStyle name="Millares 3 11 4 2 3 3 2" xfId="8328" xr:uid="{CCC292B2-812D-4255-82B6-3830FDDDB7EE}"/>
    <cellStyle name="Millares 3 11 4 2 3 3 2 2" xfId="19780" xr:uid="{6DA00025-3D5B-4E61-9BAA-3E4EDAEDFC1B}"/>
    <cellStyle name="Millares 3 11 4 2 3 3 2 2 2" xfId="42674" xr:uid="{3B694FA4-5B06-4160-8730-69548FAAC3FA}"/>
    <cellStyle name="Millares 3 11 4 2 3 3 2 3" xfId="31233" xr:uid="{10A3F7F5-70B2-432D-840E-6F8A111F137B}"/>
    <cellStyle name="Millares 3 11 4 2 3 3 2 4" xfId="54115" xr:uid="{46AEC951-3D59-4DE9-B5BF-2D8203CA0EA5}"/>
    <cellStyle name="Millares 3 11 4 2 3 3 3" xfId="15538" xr:uid="{533E05CD-7A95-4C87-B651-B7AC49C04A8E}"/>
    <cellStyle name="Millares 3 11 4 2 3 3 3 2" xfId="38432" xr:uid="{E9AA9411-78F7-4139-B557-A44C429D5847}"/>
    <cellStyle name="Millares 3 11 4 2 3 3 4" xfId="26991" xr:uid="{F9CB75DA-E3CC-4569-AD45-001F1C0AAA15}"/>
    <cellStyle name="Millares 3 11 4 2 3 3 5" xfId="49873" xr:uid="{4873CDE0-41D8-485E-96F5-4A08F7C25747}"/>
    <cellStyle name="Millares 3 11 4 2 3 4" xfId="5172" xr:uid="{ACF6A7C0-7145-41D7-BB61-2B6B97CBA095}"/>
    <cellStyle name="Millares 3 11 4 2 3 4 2" xfId="16624" xr:uid="{35ADE281-BB14-4AF3-8513-7F909BD8A1F8}"/>
    <cellStyle name="Millares 3 11 4 2 3 4 2 2" xfId="39518" xr:uid="{452EA6B8-62D3-4AE2-8E16-AD7DFFA454CB}"/>
    <cellStyle name="Millares 3 11 4 2 3 4 3" xfId="28077" xr:uid="{3911F4F9-1388-479A-AF25-69E4E9DFDF64}"/>
    <cellStyle name="Millares 3 11 4 2 3 4 4" xfId="50959" xr:uid="{9686D2D0-ED11-4E32-9159-5DBE02968A58}"/>
    <cellStyle name="Millares 3 11 4 2 3 5" xfId="10233" xr:uid="{6FCB49AE-03A2-4F2B-9B55-628597F2A9FD}"/>
    <cellStyle name="Millares 3 11 4 2 3 5 2" xfId="21676" xr:uid="{14F3624C-8FA4-4B76-8C49-BF3398377196}"/>
    <cellStyle name="Millares 3 11 4 2 3 5 2 2" xfId="44570" xr:uid="{F10826D0-0707-4E42-8C25-72760BA79659}"/>
    <cellStyle name="Millares 3 11 4 2 3 5 3" xfId="33129" xr:uid="{32407C31-E4C4-4B5D-9E54-1B43E643B450}"/>
    <cellStyle name="Millares 3 11 4 2 3 6" xfId="11317" xr:uid="{346D8A22-8D88-497E-BF3D-FD79E2FE524C}"/>
    <cellStyle name="Millares 3 11 4 2 3 6 2" xfId="22760" xr:uid="{670F754F-3517-4710-9A91-7146D6E2E878}"/>
    <cellStyle name="Millares 3 11 4 2 3 6 2 2" xfId="45654" xr:uid="{EFFAC5CB-FA01-4BE6-BFEB-8D586625B8D3}"/>
    <cellStyle name="Millares 3 11 4 2 3 6 3" xfId="34213" xr:uid="{E8EE2856-2082-42B2-954D-1071AFA60C74}"/>
    <cellStyle name="Millares 3 11 4 2 3 7" xfId="12382" xr:uid="{46F5AB7C-A8DE-4595-A7C8-7C3201435DED}"/>
    <cellStyle name="Millares 3 11 4 2 3 7 2" xfId="35276" xr:uid="{EA54EB41-B6CB-4448-A7D9-0F33AD4E6735}"/>
    <cellStyle name="Millares 3 11 4 2 3 8" xfId="23835" xr:uid="{7BA761EA-8017-4615-9552-3A47E57E5015}"/>
    <cellStyle name="Millares 3 11 4 2 3 9" xfId="46718" xr:uid="{97019299-3E5B-43B8-A2F2-7FC25C6EDF8F}"/>
    <cellStyle name="Millares 3 11 4 2 4" xfId="1452" xr:uid="{E79C433B-5BCE-4079-A5C3-19DC7B46F559}"/>
    <cellStyle name="Millares 3 11 4 2 4 2" xfId="2769" xr:uid="{E15D06FA-5A68-4212-B27D-094B3D83F1D4}"/>
    <cellStyle name="Millares 3 11 4 2 4 2 2" xfId="7017" xr:uid="{CD6BBC89-CFE6-47F8-AED4-2794D3921DF1}"/>
    <cellStyle name="Millares 3 11 4 2 4 2 2 2" xfId="18469" xr:uid="{792391AE-78B5-4FE6-86B4-BEF4042C5604}"/>
    <cellStyle name="Millares 3 11 4 2 4 2 2 2 2" xfId="41363" xr:uid="{90006076-A935-48D3-B4DF-9D05B5D6C939}"/>
    <cellStyle name="Millares 3 11 4 2 4 2 2 3" xfId="29922" xr:uid="{4636A646-D5A9-4495-AC4F-685E9C134DE4}"/>
    <cellStyle name="Millares 3 11 4 2 4 2 2 4" xfId="52804" xr:uid="{DA2C42E8-4ACF-4FB7-A1A4-12C2038E47B9}"/>
    <cellStyle name="Millares 3 11 4 2 4 2 3" xfId="14227" xr:uid="{9DC7690D-1ECE-4672-BE5C-40E015B2C019}"/>
    <cellStyle name="Millares 3 11 4 2 4 2 3 2" xfId="37121" xr:uid="{4DEF7D98-8078-4CF5-B15B-57337C3ACAC1}"/>
    <cellStyle name="Millares 3 11 4 2 4 2 4" xfId="25680" xr:uid="{5FF53E2F-1494-4213-9870-FBDBCFC107A7}"/>
    <cellStyle name="Millares 3 11 4 2 4 2 5" xfId="48563" xr:uid="{3C9F4C79-5E2E-4A62-99E4-5849382018B3}"/>
    <cellStyle name="Millares 3 11 4 2 4 3" xfId="5700" xr:uid="{D7962831-7A13-4451-9852-1195CC2E540E}"/>
    <cellStyle name="Millares 3 11 4 2 4 3 2" xfId="17152" xr:uid="{EA540298-B0F4-4A24-A7CB-D1DA1FD73585}"/>
    <cellStyle name="Millares 3 11 4 2 4 3 2 2" xfId="40046" xr:uid="{C2DFB502-F518-4DFD-B877-0C82E590AA4B}"/>
    <cellStyle name="Millares 3 11 4 2 4 3 3" xfId="28605" xr:uid="{243FCBDF-9116-438A-B53C-C637E6D21A32}"/>
    <cellStyle name="Millares 3 11 4 2 4 3 4" xfId="51487" xr:uid="{81B917F4-422F-4754-8933-BA68B58F1613}"/>
    <cellStyle name="Millares 3 11 4 2 4 4" xfId="12910" xr:uid="{95AAE553-2FFE-4ED2-982C-ECA35CEB7DE8}"/>
    <cellStyle name="Millares 3 11 4 2 4 4 2" xfId="35804" xr:uid="{4758D43B-DA66-4AC8-A198-CC3C4C6280BD}"/>
    <cellStyle name="Millares 3 11 4 2 4 5" xfId="24363" xr:uid="{6E86C6D4-0F05-47CA-9402-CADCEA99CEFB}"/>
    <cellStyle name="Millares 3 11 4 2 4 6" xfId="47246" xr:uid="{78F684E1-B5D4-4277-98D3-97CB24BF2A65}"/>
    <cellStyle name="Millares 3 11 4 2 5" xfId="1714" xr:uid="{4E4BBF82-58C4-4C24-9A2C-322550B01458}"/>
    <cellStyle name="Millares 3 11 4 2 5 2" xfId="5962" xr:uid="{79E713FA-0C61-4A6A-9178-71CF3E5EEAB0}"/>
    <cellStyle name="Millares 3 11 4 2 5 2 2" xfId="17414" xr:uid="{46D8370B-4F39-440D-B7C8-3CFC11E58A3B}"/>
    <cellStyle name="Millares 3 11 4 2 5 2 2 2" xfId="40308" xr:uid="{730FAFA2-E656-4311-8A84-CBFC55384D67}"/>
    <cellStyle name="Millares 3 11 4 2 5 2 3" xfId="28867" xr:uid="{1A37A4C3-9361-4BD0-9C79-6970BA4DCBF9}"/>
    <cellStyle name="Millares 3 11 4 2 5 2 4" xfId="51749" xr:uid="{FF3F76A8-A725-4248-B9E7-D6D1711536F7}"/>
    <cellStyle name="Millares 3 11 4 2 5 3" xfId="13172" xr:uid="{6D1A9ADE-EBDC-4F22-91E3-5A6312877D65}"/>
    <cellStyle name="Millares 3 11 4 2 5 3 2" xfId="36066" xr:uid="{0447320F-BA95-457E-BD0C-DC6F9414B593}"/>
    <cellStyle name="Millares 3 11 4 2 5 4" xfId="24625" xr:uid="{3E66E734-3CC0-4E9F-9AF8-B2FEB248B0A8}"/>
    <cellStyle name="Millares 3 11 4 2 5 5" xfId="47508" xr:uid="{2A0EA5C2-DEC0-4C6A-95DE-1CF3644D3A2D}"/>
    <cellStyle name="Millares 3 11 4 2 6" xfId="3037" xr:uid="{DB8B20A3-C1E3-4E3E-BB39-FF4160EF295C}"/>
    <cellStyle name="Millares 3 11 4 2 6 2" xfId="7280" xr:uid="{994AAC2B-CA73-4D7D-8523-3A4BF8938DED}"/>
    <cellStyle name="Millares 3 11 4 2 6 2 2" xfId="18732" xr:uid="{1CAE4867-B7EE-4548-AEB4-EF2CE8B28A1F}"/>
    <cellStyle name="Millares 3 11 4 2 6 2 2 2" xfId="41626" xr:uid="{512A0365-E420-4D16-8015-5A0EF6D8410F}"/>
    <cellStyle name="Millares 3 11 4 2 6 2 3" xfId="30185" xr:uid="{014E11C3-6EA8-45E4-B0CC-140AABF2991F}"/>
    <cellStyle name="Millares 3 11 4 2 6 2 4" xfId="53067" xr:uid="{D3A3F8BE-B6E2-46AD-9C5C-83FEDE8C5AE5}"/>
    <cellStyle name="Millares 3 11 4 2 6 3" xfId="14490" xr:uid="{A4792B15-11CF-40F7-B3E2-0024BF5ACD39}"/>
    <cellStyle name="Millares 3 11 4 2 6 3 2" xfId="37384" xr:uid="{44006B5F-24E2-46A0-A384-E8CE25FB1052}"/>
    <cellStyle name="Millares 3 11 4 2 6 4" xfId="25943" xr:uid="{1C80FF2E-DA13-4680-9FA6-2AFBFC2F419D}"/>
    <cellStyle name="Millares 3 11 4 2 6 5" xfId="48825" xr:uid="{C8EB414D-85E6-4097-A009-1C53ED7DF08E}"/>
    <cellStyle name="Millares 3 11 4 2 7" xfId="3297" xr:uid="{A09BBC1C-3FE8-4D4E-9503-259E4A20BBF0}"/>
    <cellStyle name="Millares 3 11 4 2 7 2" xfId="7540" xr:uid="{53AB630E-CC45-425C-A1D4-A185F1A65023}"/>
    <cellStyle name="Millares 3 11 4 2 7 2 2" xfId="18992" xr:uid="{1F16A715-B9E7-4DA3-A4E4-AE2A0998D3D5}"/>
    <cellStyle name="Millares 3 11 4 2 7 2 2 2" xfId="41886" xr:uid="{E1E3770A-F771-4D89-9EC2-1C077006E0DA}"/>
    <cellStyle name="Millares 3 11 4 2 7 2 3" xfId="30445" xr:uid="{866B0CE9-03DE-4592-BA15-3151F12CA724}"/>
    <cellStyle name="Millares 3 11 4 2 7 2 4" xfId="53327" xr:uid="{05F1CB22-EC56-4F78-859A-A1FF120B4ADC}"/>
    <cellStyle name="Millares 3 11 4 2 7 3" xfId="14750" xr:uid="{79E08BFC-1C79-4C53-9CED-4D98A95F05AC}"/>
    <cellStyle name="Millares 3 11 4 2 7 3 2" xfId="37644" xr:uid="{117AC346-DF3A-4466-A0AF-BA0AFDD1398B}"/>
    <cellStyle name="Millares 3 11 4 2 7 4" xfId="26203" xr:uid="{9D4F3006-3830-4F17-843E-A8D66C8FC618}"/>
    <cellStyle name="Millares 3 11 4 2 7 5" xfId="49085" xr:uid="{3B7F7D9C-4739-4C6D-BF8E-19A7768179DD}"/>
    <cellStyle name="Millares 3 11 4 2 8" xfId="3558" xr:uid="{FE16D641-6DF4-4973-BC22-39256E24D40A}"/>
    <cellStyle name="Millares 3 11 4 2 8 2" xfId="7801" xr:uid="{422667A6-F21D-4EAD-A8DF-76A414871CF0}"/>
    <cellStyle name="Millares 3 11 4 2 8 2 2" xfId="19253" xr:uid="{49DA9785-F6E5-4636-B539-517441595903}"/>
    <cellStyle name="Millares 3 11 4 2 8 2 2 2" xfId="42147" xr:uid="{02D2AF64-68CA-4A3C-8286-818A8A3E11AB}"/>
    <cellStyle name="Millares 3 11 4 2 8 2 3" xfId="30706" xr:uid="{0DBACFD7-7342-4DED-9A79-49320A4BAE05}"/>
    <cellStyle name="Millares 3 11 4 2 8 2 4" xfId="53588" xr:uid="{E631D8F2-00F9-40AA-BFEA-D3F08A6052AC}"/>
    <cellStyle name="Millares 3 11 4 2 8 3" xfId="15011" xr:uid="{DF974911-15E9-4DED-BC9B-A6E98F6BF22A}"/>
    <cellStyle name="Millares 3 11 4 2 8 3 2" xfId="37905" xr:uid="{298542F3-0623-4D6A-A43F-CA3269FA88C0}"/>
    <cellStyle name="Millares 3 11 4 2 8 4" xfId="26464" xr:uid="{0AA59178-1DD9-439C-87A3-445BE0E8A25F}"/>
    <cellStyle name="Millares 3 11 4 2 8 5" xfId="49346" xr:uid="{15E66194-FDCC-438C-AB0B-BC007391B7AA}"/>
    <cellStyle name="Millares 3 11 4 2 9" xfId="4626" xr:uid="{061E76FD-6BA2-4E65-9F44-AB0972F7E52A}"/>
    <cellStyle name="Millares 3 11 4 2 9 2" xfId="16078" xr:uid="{0279AFBB-331B-4300-AD90-C3212F60844C}"/>
    <cellStyle name="Millares 3 11 4 2 9 2 2" xfId="38972" xr:uid="{6E8370D8-6548-4D7A-916E-EB7E60B1E76C}"/>
    <cellStyle name="Millares 3 11 4 2 9 3" xfId="27531" xr:uid="{ED8170E2-37F6-45B5-9ADE-43F389FFC529}"/>
    <cellStyle name="Millares 3 11 4 2 9 4" xfId="50413" xr:uid="{D9CA63A5-534C-4AE6-A84F-F1640652BE8D}"/>
    <cellStyle name="Millares 3 11 4 3" xfId="543" xr:uid="{5B87946B-301E-43AD-AFB6-6DDBBA41EFD0}"/>
    <cellStyle name="Millares 3 11 4 3 10" xfId="46338" xr:uid="{A5699543-0E8F-4EDB-81CC-445055549F16}"/>
    <cellStyle name="Millares 3 11 4 3 2" xfId="1071" xr:uid="{DBC41E5C-4F17-441C-851E-FFB628DEDB62}"/>
    <cellStyle name="Millares 3 11 4 3 2 2" xfId="2388" xr:uid="{FE4B4EBF-5DE9-4630-8B43-3BA5E500A0C8}"/>
    <cellStyle name="Millares 3 11 4 3 2 2 2" xfId="6636" xr:uid="{66FFE3B2-E8A8-4EBB-A600-526989213513}"/>
    <cellStyle name="Millares 3 11 4 3 2 2 2 2" xfId="18088" xr:uid="{79EE11A8-9930-4863-900B-18B242048F12}"/>
    <cellStyle name="Millares 3 11 4 3 2 2 2 2 2" xfId="40982" xr:uid="{3C16C623-18B7-4EE3-86D7-ED0E5EE502D8}"/>
    <cellStyle name="Millares 3 11 4 3 2 2 2 3" xfId="29541" xr:uid="{40CE698D-1075-4214-96B9-B1D89BCC7039}"/>
    <cellStyle name="Millares 3 11 4 3 2 2 2 4" xfId="52423" xr:uid="{49920CA6-90F7-47B3-84BF-91A69F330689}"/>
    <cellStyle name="Millares 3 11 4 3 2 2 3" xfId="13846" xr:uid="{8673E7A8-F9F4-4F0E-BF72-9EBCCF31BF31}"/>
    <cellStyle name="Millares 3 11 4 3 2 2 3 2" xfId="36740" xr:uid="{43AF1E89-64C4-49F8-ACFC-A5DC75969B23}"/>
    <cellStyle name="Millares 3 11 4 3 2 2 4" xfId="25299" xr:uid="{D3834141-68E7-481D-9682-13B76B8EF4BD}"/>
    <cellStyle name="Millares 3 11 4 3 2 2 5" xfId="48182" xr:uid="{3546BE66-D055-4C92-8428-A35A1AE1F07F}"/>
    <cellStyle name="Millares 3 11 4 3 2 3" xfId="4232" xr:uid="{54104F96-7D39-4DAD-AC9C-2F7598F6345C}"/>
    <cellStyle name="Millares 3 11 4 3 2 3 2" xfId="8475" xr:uid="{D93B0429-42AA-4871-A834-7CF38AC61B8D}"/>
    <cellStyle name="Millares 3 11 4 3 2 3 2 2" xfId="19927" xr:uid="{3C63CD3A-2A66-4940-8AEA-86F4C2214B95}"/>
    <cellStyle name="Millares 3 11 4 3 2 3 2 2 2" xfId="42821" xr:uid="{D730E82F-F551-4072-A988-DAAF65FFD7B9}"/>
    <cellStyle name="Millares 3 11 4 3 2 3 2 3" xfId="31380" xr:uid="{4E2EEE96-89AE-404F-8A7B-AF9053AFD1DF}"/>
    <cellStyle name="Millares 3 11 4 3 2 3 2 4" xfId="54262" xr:uid="{2CF1707C-2728-46EC-811D-E67A3D8793D0}"/>
    <cellStyle name="Millares 3 11 4 3 2 3 3" xfId="15685" xr:uid="{D2BB1209-F84B-4F33-83BF-F9A80D0430AD}"/>
    <cellStyle name="Millares 3 11 4 3 2 3 3 2" xfId="38579" xr:uid="{E57489DE-4F6D-499D-95C9-9A8169CFB460}"/>
    <cellStyle name="Millares 3 11 4 3 2 3 4" xfId="27138" xr:uid="{46C99043-C44D-4768-8278-98695BC807FF}"/>
    <cellStyle name="Millares 3 11 4 3 2 3 5" xfId="50020" xr:uid="{23004159-B4E8-4083-8AC6-C8807E05D9D4}"/>
    <cellStyle name="Millares 3 11 4 3 2 4" xfId="5319" xr:uid="{5C0A23BF-D84C-438E-9479-E69D47EC37E1}"/>
    <cellStyle name="Millares 3 11 4 3 2 4 2" xfId="16771" xr:uid="{7A58952A-986D-455C-B41C-7095F25B2793}"/>
    <cellStyle name="Millares 3 11 4 3 2 4 2 2" xfId="39665" xr:uid="{A58EF2C3-614B-473E-A491-7CC5854738DD}"/>
    <cellStyle name="Millares 3 11 4 3 2 4 3" xfId="28224" xr:uid="{726B9D1F-6FDE-42EA-918F-DE30C4272879}"/>
    <cellStyle name="Millares 3 11 4 3 2 4 4" xfId="51106" xr:uid="{E298D196-7988-4448-8CB1-AD8D4CC01B0E}"/>
    <cellStyle name="Millares 3 11 4 3 2 5" xfId="10380" xr:uid="{BBF4C89F-9C6B-44B9-B9B9-EBD622F12EFE}"/>
    <cellStyle name="Millares 3 11 4 3 2 5 2" xfId="21823" xr:uid="{F6BDB39B-CC71-40D0-B023-3D81B3ECF545}"/>
    <cellStyle name="Millares 3 11 4 3 2 5 2 2" xfId="44717" xr:uid="{6E0B13D7-D0A1-4A19-9346-26DDDB28FBD1}"/>
    <cellStyle name="Millares 3 11 4 3 2 5 3" xfId="33276" xr:uid="{FB507A4B-13F6-49F2-B099-15A6AAAB633D}"/>
    <cellStyle name="Millares 3 11 4 3 2 6" xfId="11464" xr:uid="{BD7F3431-1F86-4301-88F5-C1EC12AC403D}"/>
    <cellStyle name="Millares 3 11 4 3 2 6 2" xfId="22907" xr:uid="{6F6AC207-8324-455E-9E98-1371C8A808C0}"/>
    <cellStyle name="Millares 3 11 4 3 2 6 2 2" xfId="45801" xr:uid="{3174CEF8-460A-4D63-A219-BAC1EC6D8A43}"/>
    <cellStyle name="Millares 3 11 4 3 2 6 3" xfId="34360" xr:uid="{4966A631-6DC6-4014-BCEE-6373F04983D3}"/>
    <cellStyle name="Millares 3 11 4 3 2 7" xfId="12529" xr:uid="{C6AC2B53-7C69-4863-AF00-3DD87AA7332D}"/>
    <cellStyle name="Millares 3 11 4 3 2 7 2" xfId="35423" xr:uid="{5E8D2989-CA7D-4E20-AADE-C8433C9A28F9}"/>
    <cellStyle name="Millares 3 11 4 3 2 8" xfId="23982" xr:uid="{0B2856E3-E6B7-4538-8572-0A061D195334}"/>
    <cellStyle name="Millares 3 11 4 3 2 9" xfId="46865" xr:uid="{455BC989-C8DA-4FD2-8CD8-29793C09FC8D}"/>
    <cellStyle name="Millares 3 11 4 3 3" xfId="1861" xr:uid="{992E06D8-320E-44D8-96AA-C5BC711A62EC}"/>
    <cellStyle name="Millares 3 11 4 3 3 2" xfId="6109" xr:uid="{0BBB9787-C63B-4693-854B-435DD4148732}"/>
    <cellStyle name="Millares 3 11 4 3 3 2 2" xfId="17561" xr:uid="{6C37A174-D4CE-4D25-AEBE-9CD64D3861EA}"/>
    <cellStyle name="Millares 3 11 4 3 3 2 2 2" xfId="40455" xr:uid="{79D79E16-74E1-4C3A-9B33-484AC28B4C01}"/>
    <cellStyle name="Millares 3 11 4 3 3 2 3" xfId="29014" xr:uid="{73D8FCC4-8B7A-4004-8D25-C1461C738297}"/>
    <cellStyle name="Millares 3 11 4 3 3 2 4" xfId="51896" xr:uid="{54287921-C673-4BE1-B00F-ED4AB18511B4}"/>
    <cellStyle name="Millares 3 11 4 3 3 3" xfId="13319" xr:uid="{4B4DE78E-77CA-498B-9858-0AC57114ECE4}"/>
    <cellStyle name="Millares 3 11 4 3 3 3 2" xfId="36213" xr:uid="{17910128-F691-41FA-B179-B4BCF96F3A29}"/>
    <cellStyle name="Millares 3 11 4 3 3 4" xfId="24772" xr:uid="{5E74C283-8A29-414F-A541-404B19939B56}"/>
    <cellStyle name="Millares 3 11 4 3 3 5" xfId="47655" xr:uid="{905BFE47-1226-43D2-B76A-7F8D989B51E0}"/>
    <cellStyle name="Millares 3 11 4 3 4" xfId="3705" xr:uid="{67AB6C90-CBFA-4874-8B3E-D0899F1E16B2}"/>
    <cellStyle name="Millares 3 11 4 3 4 2" xfId="7948" xr:uid="{085CFEA6-C3BC-42C0-A9D8-5600EAEF8BEB}"/>
    <cellStyle name="Millares 3 11 4 3 4 2 2" xfId="19400" xr:uid="{F1100C1C-D76E-473F-9ED7-C99DDE6C4A50}"/>
    <cellStyle name="Millares 3 11 4 3 4 2 2 2" xfId="42294" xr:uid="{DE4EE6AF-F3FE-4C4C-A70C-C3095FAA47AC}"/>
    <cellStyle name="Millares 3 11 4 3 4 2 3" xfId="30853" xr:uid="{DB7C3958-27FF-475B-9E29-4036FB225B01}"/>
    <cellStyle name="Millares 3 11 4 3 4 2 4" xfId="53735" xr:uid="{C12D0275-807A-426E-ADA8-0DF9D97621ED}"/>
    <cellStyle name="Millares 3 11 4 3 4 3" xfId="15158" xr:uid="{2F236C08-5369-4CF4-B3D4-E12E55EEE1B7}"/>
    <cellStyle name="Millares 3 11 4 3 4 3 2" xfId="38052" xr:uid="{A03852BB-0FAD-411B-8650-A920E6828FB1}"/>
    <cellStyle name="Millares 3 11 4 3 4 4" xfId="26611" xr:uid="{B332AD5D-73D7-49EC-B7B8-059114AAA860}"/>
    <cellStyle name="Millares 3 11 4 3 4 5" xfId="49493" xr:uid="{63A99A16-21E3-4ACD-93C0-ECF25CA01EB8}"/>
    <cellStyle name="Millares 3 11 4 3 5" xfId="4792" xr:uid="{CF15A90A-5615-4E03-B88B-E4D830B65275}"/>
    <cellStyle name="Millares 3 11 4 3 5 2" xfId="16244" xr:uid="{147C19A3-47F4-446E-9182-27DABCCB8938}"/>
    <cellStyle name="Millares 3 11 4 3 5 2 2" xfId="39138" xr:uid="{53D9D30B-2340-4FCD-86C1-2E3C9A70FBDC}"/>
    <cellStyle name="Millares 3 11 4 3 5 3" xfId="27697" xr:uid="{69884629-50BA-408A-8D3D-7604AB9D0B75}"/>
    <cellStyle name="Millares 3 11 4 3 5 4" xfId="50579" xr:uid="{6B360334-8BFF-48D2-ACA2-B901257424CD}"/>
    <cellStyle name="Millares 3 11 4 3 6" xfId="9853" xr:uid="{00E48433-C401-46FC-B6C9-7FB48D0C2D71}"/>
    <cellStyle name="Millares 3 11 4 3 6 2" xfId="21296" xr:uid="{CB229495-691A-4F8D-9E65-E0CBB88E094F}"/>
    <cellStyle name="Millares 3 11 4 3 6 2 2" xfId="44190" xr:uid="{3B1C3136-3FE2-4911-A74E-8D3D5D0370F8}"/>
    <cellStyle name="Millares 3 11 4 3 6 3" xfId="32749" xr:uid="{C3F6EA39-28BD-47DF-8980-020C41FA87DD}"/>
    <cellStyle name="Millares 3 11 4 3 7" xfId="10937" xr:uid="{57A641CE-130C-4A0F-A907-61A3E38C090A}"/>
    <cellStyle name="Millares 3 11 4 3 7 2" xfId="22380" xr:uid="{963FE364-C030-4A8C-A620-B91D203ED7D8}"/>
    <cellStyle name="Millares 3 11 4 3 7 2 2" xfId="45274" xr:uid="{68907639-A1C9-4D73-B19A-2D8DC12AAF83}"/>
    <cellStyle name="Millares 3 11 4 3 7 3" xfId="33833" xr:uid="{71F6E59C-0AB6-423D-B983-A13CEF22F366}"/>
    <cellStyle name="Millares 3 11 4 3 8" xfId="12002" xr:uid="{F257CBFD-3D05-4555-9B6C-B126D4958B83}"/>
    <cellStyle name="Millares 3 11 4 3 8 2" xfId="34896" xr:uid="{C1747423-B087-423D-8CDB-87D1392A7547}"/>
    <cellStyle name="Millares 3 11 4 3 9" xfId="23455" xr:uid="{15990AE2-7451-4A6F-A8E2-D3174FE3467A}"/>
    <cellStyle name="Millares 3 11 4 4" xfId="808" xr:uid="{634FA1BC-6B1B-488F-BAAF-33F0284A5EE6}"/>
    <cellStyle name="Millares 3 11 4 4 2" xfId="2125" xr:uid="{87FF616F-385D-4FF9-9396-5DC4FA8CC40A}"/>
    <cellStyle name="Millares 3 11 4 4 2 2" xfId="6373" xr:uid="{8234D649-4FC6-449B-8606-9CE4C3092ECC}"/>
    <cellStyle name="Millares 3 11 4 4 2 2 2" xfId="17825" xr:uid="{7673C554-0987-4741-AA82-9160DF6E470D}"/>
    <cellStyle name="Millares 3 11 4 4 2 2 2 2" xfId="40719" xr:uid="{D5B307CA-A56E-4AB3-9DF1-F137461BB1A9}"/>
    <cellStyle name="Millares 3 11 4 4 2 2 3" xfId="29278" xr:uid="{AA6C4582-DFF5-4D72-B840-E84568F9CF0F}"/>
    <cellStyle name="Millares 3 11 4 4 2 2 4" xfId="52160" xr:uid="{81B67388-328B-401C-BBA1-319C5F75D989}"/>
    <cellStyle name="Millares 3 11 4 4 2 3" xfId="13583" xr:uid="{CD48419A-94D8-47C3-954A-DBD3166BF416}"/>
    <cellStyle name="Millares 3 11 4 4 2 3 2" xfId="36477" xr:uid="{98D251F9-CFEE-436F-A383-BAD481538066}"/>
    <cellStyle name="Millares 3 11 4 4 2 4" xfId="25036" xr:uid="{058D85E8-6F19-4C36-A1CF-93A2E988418B}"/>
    <cellStyle name="Millares 3 11 4 4 2 5" xfId="47919" xr:uid="{EAB0ACCA-59D7-4631-81AD-DF1B0ED6BF87}"/>
    <cellStyle name="Millares 3 11 4 4 3" xfId="3969" xr:uid="{12D5ECED-0E09-4AD1-A627-52C7581D2D35}"/>
    <cellStyle name="Millares 3 11 4 4 3 2" xfId="8212" xr:uid="{F674F639-713B-4E34-9588-1FBF6437C831}"/>
    <cellStyle name="Millares 3 11 4 4 3 2 2" xfId="19664" xr:uid="{7DF2E3FE-E483-48BC-B637-C3DBD4A0A8CC}"/>
    <cellStyle name="Millares 3 11 4 4 3 2 2 2" xfId="42558" xr:uid="{902C4C72-31AE-49C1-90E1-0D02CA616632}"/>
    <cellStyle name="Millares 3 11 4 4 3 2 3" xfId="31117" xr:uid="{AD9026EC-918F-4E88-99B7-497CAAB038D7}"/>
    <cellStyle name="Millares 3 11 4 4 3 2 4" xfId="53999" xr:uid="{41BDFE4B-6318-4B0C-8CE7-96BF6ADBD843}"/>
    <cellStyle name="Millares 3 11 4 4 3 3" xfId="15422" xr:uid="{36B5597C-91E7-4C0E-876B-7D5B3EB96D04}"/>
    <cellStyle name="Millares 3 11 4 4 3 3 2" xfId="38316" xr:uid="{83FD9DAC-F08F-4F33-9A67-9AEC4512AEBB}"/>
    <cellStyle name="Millares 3 11 4 4 3 4" xfId="26875" xr:uid="{7B0A78FC-9C8A-45FC-A9AD-54A715CFF235}"/>
    <cellStyle name="Millares 3 11 4 4 3 5" xfId="49757" xr:uid="{9494A5F1-046A-4EE7-B364-1AAACA8DE1EB}"/>
    <cellStyle name="Millares 3 11 4 4 4" xfId="5056" xr:uid="{7BF21033-2FE7-463E-814B-0370AD3ECA7D}"/>
    <cellStyle name="Millares 3 11 4 4 4 2" xfId="16508" xr:uid="{67ECE293-138E-41B3-B1C2-A3C1991BAD71}"/>
    <cellStyle name="Millares 3 11 4 4 4 2 2" xfId="39402" xr:uid="{B612A375-EABE-4E49-8A1A-15CF65B2176E}"/>
    <cellStyle name="Millares 3 11 4 4 4 3" xfId="27961" xr:uid="{04624453-DA46-4011-AA61-A0FC6ED731DC}"/>
    <cellStyle name="Millares 3 11 4 4 4 4" xfId="50843" xr:uid="{51713968-7DDC-435C-8B27-FC8B92CD0C6C}"/>
    <cellStyle name="Millares 3 11 4 4 5" xfId="10117" xr:uid="{B51103F0-EC0D-49AE-AB7D-4E24AAD1EA33}"/>
    <cellStyle name="Millares 3 11 4 4 5 2" xfId="21560" xr:uid="{4BBC9521-A923-4890-B8EE-3E7C2372EFF1}"/>
    <cellStyle name="Millares 3 11 4 4 5 2 2" xfId="44454" xr:uid="{435664D6-2869-4F53-9CFF-C754137334FE}"/>
    <cellStyle name="Millares 3 11 4 4 5 3" xfId="33013" xr:uid="{4795D646-6EBD-4676-8AF8-13B80FDAFABC}"/>
    <cellStyle name="Millares 3 11 4 4 6" xfId="11201" xr:uid="{E18D5469-801A-4339-A43E-09AA0A805DA6}"/>
    <cellStyle name="Millares 3 11 4 4 6 2" xfId="22644" xr:uid="{7AA34E31-9B3C-4559-8186-E541B92266BC}"/>
    <cellStyle name="Millares 3 11 4 4 6 2 2" xfId="45538" xr:uid="{F288B365-2541-4F51-8160-1759B8D1FCEF}"/>
    <cellStyle name="Millares 3 11 4 4 6 3" xfId="34097" xr:uid="{3F9CE157-E8E4-4985-9C60-4C307518F76F}"/>
    <cellStyle name="Millares 3 11 4 4 7" xfId="12266" xr:uid="{9F6BEE97-F239-4EFB-9694-F98BE9DA6869}"/>
    <cellStyle name="Millares 3 11 4 4 7 2" xfId="35160" xr:uid="{34943F8E-E521-49CC-AD48-6506622C2750}"/>
    <cellStyle name="Millares 3 11 4 4 8" xfId="23719" xr:uid="{54824E42-BC54-4D53-A9BA-9B257AEC5CCA}"/>
    <cellStyle name="Millares 3 11 4 4 9" xfId="46602" xr:uid="{0040CC5F-FE96-484E-B6F9-03A73BE854F8}"/>
    <cellStyle name="Millares 3 11 4 5" xfId="1336" xr:uid="{66D9BCD2-E27D-44A4-B340-ACF2B06C50BB}"/>
    <cellStyle name="Millares 3 11 4 5 2" xfId="2653" xr:uid="{1F16A39B-BD6D-4AFD-A27B-E548BF5B1929}"/>
    <cellStyle name="Millares 3 11 4 5 2 2" xfId="6901" xr:uid="{AD279283-A8E9-4D4D-BFDF-A98D2F688ED7}"/>
    <cellStyle name="Millares 3 11 4 5 2 2 2" xfId="18353" xr:uid="{D9800BCD-E268-4864-8755-E99A2211EC55}"/>
    <cellStyle name="Millares 3 11 4 5 2 2 2 2" xfId="41247" xr:uid="{666359E7-87A4-4CD7-970D-0283D43DAFBA}"/>
    <cellStyle name="Millares 3 11 4 5 2 2 3" xfId="29806" xr:uid="{34E37C35-ED12-49B3-96D9-5DFE91C70C07}"/>
    <cellStyle name="Millares 3 11 4 5 2 2 4" xfId="52688" xr:uid="{01E23417-DC88-4796-AEB5-8775B571D803}"/>
    <cellStyle name="Millares 3 11 4 5 2 3" xfId="14111" xr:uid="{07159F58-03A1-463C-B44D-7379186A2664}"/>
    <cellStyle name="Millares 3 11 4 5 2 3 2" xfId="37005" xr:uid="{4CCBD1AE-739E-4682-8924-894C383B726B}"/>
    <cellStyle name="Millares 3 11 4 5 2 4" xfId="25564" xr:uid="{409A99E4-1B41-4169-8341-AEE843D98544}"/>
    <cellStyle name="Millares 3 11 4 5 2 5" xfId="48447" xr:uid="{97F76F41-CCE6-42BE-A16A-42D39E3BDA65}"/>
    <cellStyle name="Millares 3 11 4 5 3" xfId="5584" xr:uid="{B5880B40-DECE-4C11-AAF1-186761210C36}"/>
    <cellStyle name="Millares 3 11 4 5 3 2" xfId="17036" xr:uid="{181ED2EF-3340-4D54-8D7C-992D310DD92E}"/>
    <cellStyle name="Millares 3 11 4 5 3 2 2" xfId="39930" xr:uid="{5E6B09BA-9A0A-4C66-B527-786DB4187DDC}"/>
    <cellStyle name="Millares 3 11 4 5 3 3" xfId="28489" xr:uid="{E875AD94-64FC-4A1D-BEBB-98A078FF544B}"/>
    <cellStyle name="Millares 3 11 4 5 3 4" xfId="51371" xr:uid="{14C365FF-150D-4290-9B88-18403EBCBEB7}"/>
    <cellStyle name="Millares 3 11 4 5 4" xfId="12794" xr:uid="{5CD5F3F0-C71C-4398-9572-0C07FD4B1FAC}"/>
    <cellStyle name="Millares 3 11 4 5 4 2" xfId="35688" xr:uid="{24309F0C-F8AF-40BE-9745-64BE48D25E0D}"/>
    <cellStyle name="Millares 3 11 4 5 5" xfId="24247" xr:uid="{DD4F65D8-1649-4B60-8A91-1B20B9CE29F3}"/>
    <cellStyle name="Millares 3 11 4 5 6" xfId="47130" xr:uid="{E4AF2AC8-CE38-4206-A9C3-3415FB01B96C}"/>
    <cellStyle name="Millares 3 11 4 6" xfId="1598" xr:uid="{F6817A27-A63D-4AC9-95F4-6C18B2AAD442}"/>
    <cellStyle name="Millares 3 11 4 6 2" xfId="5846" xr:uid="{63C9826D-5BA9-49C8-9876-B39507E458E8}"/>
    <cellStyle name="Millares 3 11 4 6 2 2" xfId="17298" xr:uid="{D4890925-8F41-4F6C-B6F1-C4498A8D5B79}"/>
    <cellStyle name="Millares 3 11 4 6 2 2 2" xfId="40192" xr:uid="{4D6B3B1E-EBD7-475E-83C3-F4554200C10C}"/>
    <cellStyle name="Millares 3 11 4 6 2 3" xfId="28751" xr:uid="{D30FF8A0-5231-4AF8-B80F-552D7ADFF9B7}"/>
    <cellStyle name="Millares 3 11 4 6 2 4" xfId="51633" xr:uid="{54257F25-21CF-422E-8BF8-207F176E7B0C}"/>
    <cellStyle name="Millares 3 11 4 6 3" xfId="13056" xr:uid="{C4108FBE-F19B-4676-9CAC-55D078D20DC4}"/>
    <cellStyle name="Millares 3 11 4 6 3 2" xfId="35950" xr:uid="{EA0D72B3-F4AE-4CCB-83EE-B1D43DD24E08}"/>
    <cellStyle name="Millares 3 11 4 6 4" xfId="24509" xr:uid="{46677D83-5A5B-46CD-86C3-8A8366FC21D2}"/>
    <cellStyle name="Millares 3 11 4 6 5" xfId="47392" xr:uid="{60B6D2FB-A1F4-4E47-837F-CE17843D1DDB}"/>
    <cellStyle name="Millares 3 11 4 7" xfId="2921" xr:uid="{6823333A-2BEC-4920-8820-AD1D4E68F393}"/>
    <cellStyle name="Millares 3 11 4 7 2" xfId="7164" xr:uid="{F2ED4693-B43F-420D-A61C-69B5C2FDB695}"/>
    <cellStyle name="Millares 3 11 4 7 2 2" xfId="18616" xr:uid="{E2F49A91-23C0-436C-83C8-292496AA3D7B}"/>
    <cellStyle name="Millares 3 11 4 7 2 2 2" xfId="41510" xr:uid="{762C6134-CE62-41F0-8BE7-7BCBCC54F3B5}"/>
    <cellStyle name="Millares 3 11 4 7 2 3" xfId="30069" xr:uid="{37AC33BC-6FA5-4F54-A7FE-833FEF48CF4E}"/>
    <cellStyle name="Millares 3 11 4 7 2 4" xfId="52951" xr:uid="{F4C13724-6DC6-45FA-AD0E-691EAEEC82E2}"/>
    <cellStyle name="Millares 3 11 4 7 3" xfId="14374" xr:uid="{B43CC278-C653-4A93-B2F6-0C01E0C28770}"/>
    <cellStyle name="Millares 3 11 4 7 3 2" xfId="37268" xr:uid="{08E91CF0-A708-4ACB-8E71-702AE7E9ED0B}"/>
    <cellStyle name="Millares 3 11 4 7 4" xfId="25827" xr:uid="{3A48217A-F78A-45C1-A163-F7CCFB482371}"/>
    <cellStyle name="Millares 3 11 4 7 5" xfId="48709" xr:uid="{C9360F18-2E6F-45A8-86A7-D91FC383ADBC}"/>
    <cellStyle name="Millares 3 11 4 8" xfId="3181" xr:uid="{39DA1803-7F0A-4C50-9BC8-BA44CAF00539}"/>
    <cellStyle name="Millares 3 11 4 8 2" xfId="7424" xr:uid="{26E0153D-C3F6-4B6F-950B-92B7A03A56AC}"/>
    <cellStyle name="Millares 3 11 4 8 2 2" xfId="18876" xr:uid="{6D92BAB2-47FB-4DF2-8738-384F697E1EDE}"/>
    <cellStyle name="Millares 3 11 4 8 2 2 2" xfId="41770" xr:uid="{890D7134-CE33-4362-91E8-89CF67B14828}"/>
    <cellStyle name="Millares 3 11 4 8 2 3" xfId="30329" xr:uid="{10ABF797-BB08-4863-A84A-7F487D418109}"/>
    <cellStyle name="Millares 3 11 4 8 2 4" xfId="53211" xr:uid="{A1B3DE16-36A5-431E-8778-A3DDFC7537D9}"/>
    <cellStyle name="Millares 3 11 4 8 3" xfId="14634" xr:uid="{381FFB61-6223-4177-97D8-597E8BAAFC99}"/>
    <cellStyle name="Millares 3 11 4 8 3 2" xfId="37528" xr:uid="{D77A57CC-B0C3-41AF-9626-29299DBB1152}"/>
    <cellStyle name="Millares 3 11 4 8 4" xfId="26087" xr:uid="{99533366-8E50-4A6D-A92F-FC5BE2B8D7DE}"/>
    <cellStyle name="Millares 3 11 4 8 5" xfId="48969" xr:uid="{24714090-8DDC-449B-B194-3B31DC1DA76A}"/>
    <cellStyle name="Millares 3 11 4 9" xfId="3442" xr:uid="{51F062B4-594E-4100-BE83-6138241BC568}"/>
    <cellStyle name="Millares 3 11 4 9 2" xfId="7685" xr:uid="{2DEBAB6D-D563-4541-B3DF-07DBA0CC53BB}"/>
    <cellStyle name="Millares 3 11 4 9 2 2" xfId="19137" xr:uid="{72D1D021-817A-404B-AFE4-610E78CAF555}"/>
    <cellStyle name="Millares 3 11 4 9 2 2 2" xfId="42031" xr:uid="{7BE9E0B7-4DB1-4F5C-9D2A-B9C5A3065033}"/>
    <cellStyle name="Millares 3 11 4 9 2 3" xfId="30590" xr:uid="{4DC9004E-957E-4E2B-8F44-BD1F37A0FB63}"/>
    <cellStyle name="Millares 3 11 4 9 2 4" xfId="53472" xr:uid="{16A4846B-3345-4485-8144-0312423CC81F}"/>
    <cellStyle name="Millares 3 11 4 9 3" xfId="14895" xr:uid="{CACD2A26-3056-4DB0-AEC3-8B56EB82D3B8}"/>
    <cellStyle name="Millares 3 11 4 9 3 2" xfId="37789" xr:uid="{C01D6AF1-EEAD-4E7B-8219-50B099BA561C}"/>
    <cellStyle name="Millares 3 11 4 9 4" xfId="26348" xr:uid="{E91E5913-FF04-49DF-B6CD-F5160E1F1612}"/>
    <cellStyle name="Millares 3 11 4 9 5" xfId="49230" xr:uid="{48658B45-84F5-4AED-BB67-03DAFBF0D653}"/>
    <cellStyle name="Millares 3 11 5" xfId="310" xr:uid="{80C73549-1D4A-4D90-9A13-5DBBCC4247B4}"/>
    <cellStyle name="Millares 3 11 5 10" xfId="4540" xr:uid="{2FB01C13-8089-4A5E-BC3C-DDE3784F1740}"/>
    <cellStyle name="Millares 3 11 5 10 2" xfId="15992" xr:uid="{4FC521B7-ED0F-452E-B946-810427FADC9B}"/>
    <cellStyle name="Millares 3 11 5 10 2 2" xfId="38886" xr:uid="{65FB5811-188C-4A8C-A17F-0D73C8E3A051}"/>
    <cellStyle name="Millares 3 11 5 10 3" xfId="27445" xr:uid="{C3C15AF0-61CF-46CD-940A-1421A1D0D078}"/>
    <cellStyle name="Millares 3 11 5 10 4" xfId="50327" xr:uid="{EFDD3687-9972-4668-9FC6-22EA5936A7FD}"/>
    <cellStyle name="Millares 3 11 5 11" xfId="8819" xr:uid="{D48FC3F8-F53C-4762-A970-958CE0AC147F}"/>
    <cellStyle name="Millares 3 11 5 11 2" xfId="20263" xr:uid="{8AD10B40-50FF-419A-9ADA-A63EBD24371E}"/>
    <cellStyle name="Millares 3 11 5 11 2 2" xfId="43157" xr:uid="{6D35BEF8-9A11-4F42-B6C8-5EEDECBD5DF4}"/>
    <cellStyle name="Millares 3 11 5 11 3" xfId="31716" xr:uid="{F6DE57A0-3D0B-4DE4-B1D1-0309A91122D2}"/>
    <cellStyle name="Millares 3 11 5 11 4" xfId="54598" xr:uid="{4EF9AB87-5660-4972-9B69-5462519D3597}"/>
    <cellStyle name="Millares 3 11 5 12" xfId="9081" xr:uid="{D160FA23-4A03-43CB-895B-C725D704FCDA}"/>
    <cellStyle name="Millares 3 11 5 12 2" xfId="20525" xr:uid="{7D8B62D5-6F1C-4EED-942E-2A4FD41895D8}"/>
    <cellStyle name="Millares 3 11 5 12 2 2" xfId="43419" xr:uid="{CCB1825A-2C3D-4579-A553-927A82093058}"/>
    <cellStyle name="Millares 3 11 5 12 3" xfId="31978" xr:uid="{F841A072-EA3F-4EDC-AE7C-69084CF9D4A3}"/>
    <cellStyle name="Millares 3 11 5 12 4" xfId="54860" xr:uid="{9BF2C5B7-47FB-43C0-84EB-C8D0DD8CF3FC}"/>
    <cellStyle name="Millares 3 11 5 13" xfId="9348" xr:uid="{9BA13F38-8BB8-4C1D-B21F-618B6E1F2AE4}"/>
    <cellStyle name="Millares 3 11 5 13 2" xfId="20792" xr:uid="{C0BC7167-3878-4E93-ACAC-A8EC1496EBB5}"/>
    <cellStyle name="Millares 3 11 5 13 2 2" xfId="43686" xr:uid="{2121B10B-A1EF-439E-B400-392094BE2A9B}"/>
    <cellStyle name="Millares 3 11 5 13 3" xfId="32245" xr:uid="{B322F460-0396-4D9F-BA06-E612A5A36787}"/>
    <cellStyle name="Millares 3 11 5 13 4" xfId="55127" xr:uid="{D509CE36-0B80-488B-8EB4-57E1F7337091}"/>
    <cellStyle name="Millares 3 11 5 14" xfId="9620" xr:uid="{7693ACD4-FDC7-4910-8131-36D9CCBA0032}"/>
    <cellStyle name="Millares 3 11 5 14 2" xfId="21063" xr:uid="{781A13E2-A511-4831-B897-2AC9E19BB4DE}"/>
    <cellStyle name="Millares 3 11 5 14 2 2" xfId="43957" xr:uid="{D83CBEC2-FE3D-46F7-8413-1CF4C90BD438}"/>
    <cellStyle name="Millares 3 11 5 14 3" xfId="32516" xr:uid="{91D5EBBD-7D35-451F-865F-28D3F290F6D1}"/>
    <cellStyle name="Millares 3 11 5 15" xfId="10704" xr:uid="{830205BE-831F-401C-8E9A-119FEFA0BA01}"/>
    <cellStyle name="Millares 3 11 5 15 2" xfId="22147" xr:uid="{837832AE-A7C2-4B4C-B6B6-C451314E39F0}"/>
    <cellStyle name="Millares 3 11 5 15 2 2" xfId="45041" xr:uid="{8BDE235F-A1D4-4230-A72B-4A3A4A737AF2}"/>
    <cellStyle name="Millares 3 11 5 15 3" xfId="33600" xr:uid="{5651F4E7-C8F1-41E9-A485-AB07F3182B0D}"/>
    <cellStyle name="Millares 3 11 5 16" xfId="11769" xr:uid="{6CF294CE-7D46-4242-AA5D-5D12E04D8CB7}"/>
    <cellStyle name="Millares 3 11 5 16 2" xfId="34663" xr:uid="{39EBB73B-753C-401B-81B7-764EC232EDF4}"/>
    <cellStyle name="Millares 3 11 5 17" xfId="23222" xr:uid="{D874FB3D-2F89-410E-8919-1D54AA77C7EC}"/>
    <cellStyle name="Millares 3 11 5 18" xfId="46105" xr:uid="{2187622E-FC27-4244-B24E-EAA9812FFEF6}"/>
    <cellStyle name="Millares 3 11 5 2" xfId="426" xr:uid="{20F809F7-877D-4157-B1F5-20B795E803F6}"/>
    <cellStyle name="Millares 3 11 5 2 10" xfId="8935" xr:uid="{1F04D25F-D51C-40E5-8F88-A1B9F82C167F}"/>
    <cellStyle name="Millares 3 11 5 2 10 2" xfId="20379" xr:uid="{B5F9A128-64D7-4AA0-9CFC-7EEE2733A07E}"/>
    <cellStyle name="Millares 3 11 5 2 10 2 2" xfId="43273" xr:uid="{4CB947B7-82AD-4DFF-B797-0328D86F3A90}"/>
    <cellStyle name="Millares 3 11 5 2 10 3" xfId="31832" xr:uid="{EF0F09D6-7362-4712-91A1-07F1D899480E}"/>
    <cellStyle name="Millares 3 11 5 2 10 4" xfId="54714" xr:uid="{D5511F65-CF1A-4932-A8DE-18E7BF176067}"/>
    <cellStyle name="Millares 3 11 5 2 11" xfId="9197" xr:uid="{3370139E-03AE-4645-82CB-E7137576B7C8}"/>
    <cellStyle name="Millares 3 11 5 2 11 2" xfId="20641" xr:uid="{5DEFDB32-756D-4B9C-BBCB-7C63209C76F5}"/>
    <cellStyle name="Millares 3 11 5 2 11 2 2" xfId="43535" xr:uid="{709928DE-4897-4230-BF22-8C9FED638626}"/>
    <cellStyle name="Millares 3 11 5 2 11 3" xfId="32094" xr:uid="{518F8DCF-F14A-4F9B-B2CC-C9A4610955CD}"/>
    <cellStyle name="Millares 3 11 5 2 11 4" xfId="54976" xr:uid="{9664146E-AD09-406E-ADF8-FEF45CA39458}"/>
    <cellStyle name="Millares 3 11 5 2 12" xfId="9464" xr:uid="{8F2669C9-310B-4CC1-AE7C-2B8AB654BB27}"/>
    <cellStyle name="Millares 3 11 5 2 12 2" xfId="20908" xr:uid="{33ABA6F2-DFCD-4535-B12B-F1E1DE45B8FE}"/>
    <cellStyle name="Millares 3 11 5 2 12 2 2" xfId="43802" xr:uid="{E3586733-7F69-4997-A9EF-0709FD48DC60}"/>
    <cellStyle name="Millares 3 11 5 2 12 3" xfId="32361" xr:uid="{45FD62DE-5E34-40FD-8E93-5DC424BC861B}"/>
    <cellStyle name="Millares 3 11 5 2 12 4" xfId="55243" xr:uid="{62865742-3C76-449B-B640-A805A4C87B67}"/>
    <cellStyle name="Millares 3 11 5 2 13" xfId="9736" xr:uid="{9739A021-4718-48A8-8A4C-29B924F13050}"/>
    <cellStyle name="Millares 3 11 5 2 13 2" xfId="21179" xr:uid="{3EC86DB4-30D0-404B-BB88-6088FAA40BC4}"/>
    <cellStyle name="Millares 3 11 5 2 13 2 2" xfId="44073" xr:uid="{71A6C78D-4506-4A3A-8A8D-8A5787DF8E4B}"/>
    <cellStyle name="Millares 3 11 5 2 13 3" xfId="32632" xr:uid="{BBE1B698-FA6E-483C-AF3F-FD9D8DDF7243}"/>
    <cellStyle name="Millares 3 11 5 2 14" xfId="10820" xr:uid="{736B96F2-E02D-41C0-BEA8-77864A8036A7}"/>
    <cellStyle name="Millares 3 11 5 2 14 2" xfId="22263" xr:uid="{0243104E-2C1D-4BF5-AA8B-FC2020F0D168}"/>
    <cellStyle name="Millares 3 11 5 2 14 2 2" xfId="45157" xr:uid="{2E16D809-3F99-43A7-8447-B41B0D451513}"/>
    <cellStyle name="Millares 3 11 5 2 14 3" xfId="33716" xr:uid="{1116A3E0-7349-44FE-A2AC-39EBE45D3304}"/>
    <cellStyle name="Millares 3 11 5 2 15" xfId="11885" xr:uid="{D2263BD5-A0A6-4A32-A58D-83B4866BBF6D}"/>
    <cellStyle name="Millares 3 11 5 2 15 2" xfId="34779" xr:uid="{A1DA9616-89AE-46F9-BC3D-F1EF2AF3F22B}"/>
    <cellStyle name="Millares 3 11 5 2 16" xfId="23338" xr:uid="{3926CC8A-BC24-4E91-B6C1-29B427BFC508}"/>
    <cellStyle name="Millares 3 11 5 2 17" xfId="46221" xr:uid="{09AA39F8-6FB2-4F9A-91B9-F404794B744C}"/>
    <cellStyle name="Millares 3 11 5 2 2" xfId="689" xr:uid="{5BEC4937-3C94-4879-A9BF-4360898076A9}"/>
    <cellStyle name="Millares 3 11 5 2 2 10" xfId="46484" xr:uid="{A76A7AB4-E96D-4B68-8885-C272A7606793}"/>
    <cellStyle name="Millares 3 11 5 2 2 2" xfId="1217" xr:uid="{EC650C6B-3B0E-4A2B-BD9D-3BF0801891FD}"/>
    <cellStyle name="Millares 3 11 5 2 2 2 2" xfId="2534" xr:uid="{0759DFC6-3D1E-42FF-9473-44723C2BC400}"/>
    <cellStyle name="Millares 3 11 5 2 2 2 2 2" xfId="6782" xr:uid="{AD75BFD4-EADA-4630-A707-BE686B57E60C}"/>
    <cellStyle name="Millares 3 11 5 2 2 2 2 2 2" xfId="18234" xr:uid="{0C37CF90-AE15-40AE-8AEB-67E70D792FC7}"/>
    <cellStyle name="Millares 3 11 5 2 2 2 2 2 2 2" xfId="41128" xr:uid="{F20A935A-0CBD-4323-BA20-395C1AC64B3D}"/>
    <cellStyle name="Millares 3 11 5 2 2 2 2 2 3" xfId="29687" xr:uid="{2F9F3203-DDD1-4DD4-8224-037FDE1558CB}"/>
    <cellStyle name="Millares 3 11 5 2 2 2 2 2 4" xfId="52569" xr:uid="{88848453-F37F-4E44-80CA-B100434401E0}"/>
    <cellStyle name="Millares 3 11 5 2 2 2 2 3" xfId="13992" xr:uid="{0C95CF83-B302-4B36-A943-F77067D28C48}"/>
    <cellStyle name="Millares 3 11 5 2 2 2 2 3 2" xfId="36886" xr:uid="{6C730B04-619F-4702-95D4-25EF94921205}"/>
    <cellStyle name="Millares 3 11 5 2 2 2 2 4" xfId="25445" xr:uid="{9F6FD6E9-C28C-4165-B3B3-DAF45988D6D2}"/>
    <cellStyle name="Millares 3 11 5 2 2 2 2 5" xfId="48328" xr:uid="{0B8ABF43-A6FA-4F53-A909-0BBD866F53DC}"/>
    <cellStyle name="Millares 3 11 5 2 2 2 3" xfId="4378" xr:uid="{C50D1950-CEEB-4353-AF43-01DDA02BDC66}"/>
    <cellStyle name="Millares 3 11 5 2 2 2 3 2" xfId="8621" xr:uid="{73C40E8C-A4CF-4544-B1BC-97EF255C48B4}"/>
    <cellStyle name="Millares 3 11 5 2 2 2 3 2 2" xfId="20073" xr:uid="{35EAB250-BA06-4B6C-ABFB-ACDDA9A63AE7}"/>
    <cellStyle name="Millares 3 11 5 2 2 2 3 2 2 2" xfId="42967" xr:uid="{01B7906B-588F-402B-A50B-660D863EC34C}"/>
    <cellStyle name="Millares 3 11 5 2 2 2 3 2 3" xfId="31526" xr:uid="{DFB93B78-0196-4246-B571-3063D8AA2759}"/>
    <cellStyle name="Millares 3 11 5 2 2 2 3 2 4" xfId="54408" xr:uid="{A12F14B2-D412-4AE6-BAA1-846264580DCF}"/>
    <cellStyle name="Millares 3 11 5 2 2 2 3 3" xfId="15831" xr:uid="{C7CDEE20-4758-4934-A75B-31D02ADF9BE1}"/>
    <cellStyle name="Millares 3 11 5 2 2 2 3 3 2" xfId="38725" xr:uid="{734402FF-8840-4A6D-AB99-E36271531DF5}"/>
    <cellStyle name="Millares 3 11 5 2 2 2 3 4" xfId="27284" xr:uid="{9FBB9328-FD47-4B53-B70F-76E7BDB92C4E}"/>
    <cellStyle name="Millares 3 11 5 2 2 2 3 5" xfId="50166" xr:uid="{B805F172-D4A5-42D9-A1B5-AADBB5558D69}"/>
    <cellStyle name="Millares 3 11 5 2 2 2 4" xfId="5465" xr:uid="{76D26D18-ACCB-40EA-A5F9-63465AE2E350}"/>
    <cellStyle name="Millares 3 11 5 2 2 2 4 2" xfId="16917" xr:uid="{994C541B-AAE3-41AE-A246-28DF366B1769}"/>
    <cellStyle name="Millares 3 11 5 2 2 2 4 2 2" xfId="39811" xr:uid="{242D4BFE-0316-4EA5-900F-B3A292154A21}"/>
    <cellStyle name="Millares 3 11 5 2 2 2 4 3" xfId="28370" xr:uid="{C9573B9F-C69F-467D-AA34-4372526CCCD5}"/>
    <cellStyle name="Millares 3 11 5 2 2 2 4 4" xfId="51252" xr:uid="{1E515749-310A-4C3D-A611-42230A752DB4}"/>
    <cellStyle name="Millares 3 11 5 2 2 2 5" xfId="10526" xr:uid="{89842CB6-E284-493B-A52E-B3DCD95A3F88}"/>
    <cellStyle name="Millares 3 11 5 2 2 2 5 2" xfId="21969" xr:uid="{A56B016D-7F6F-4CBC-9307-12A9E42B5AEC}"/>
    <cellStyle name="Millares 3 11 5 2 2 2 5 2 2" xfId="44863" xr:uid="{27A126B7-AAD4-48B3-B7FC-0138DF1060FA}"/>
    <cellStyle name="Millares 3 11 5 2 2 2 5 3" xfId="33422" xr:uid="{EA5ABAFA-3163-46F2-9533-CAE67D620E20}"/>
    <cellStyle name="Millares 3 11 5 2 2 2 6" xfId="11610" xr:uid="{7D55CD5F-2CFA-4C0F-952E-F8F1E041C464}"/>
    <cellStyle name="Millares 3 11 5 2 2 2 6 2" xfId="23053" xr:uid="{4837B5E3-5AEA-4DB6-A728-971EABA8B06B}"/>
    <cellStyle name="Millares 3 11 5 2 2 2 6 2 2" xfId="45947" xr:uid="{FF8ABF59-EF10-478D-A185-3D4617909AF1}"/>
    <cellStyle name="Millares 3 11 5 2 2 2 6 3" xfId="34506" xr:uid="{7FCDD99A-97C7-4C55-9A3F-ABAA0448633D}"/>
    <cellStyle name="Millares 3 11 5 2 2 2 7" xfId="12675" xr:uid="{4E26AE2C-0836-4A60-9CA2-96335F557F99}"/>
    <cellStyle name="Millares 3 11 5 2 2 2 7 2" xfId="35569" xr:uid="{BE6C629E-5A6B-4A21-AE0B-460F27C06F15}"/>
    <cellStyle name="Millares 3 11 5 2 2 2 8" xfId="24128" xr:uid="{259239C8-98B4-4628-91A3-BE692C3F2E1B}"/>
    <cellStyle name="Millares 3 11 5 2 2 2 9" xfId="47011" xr:uid="{0024AD81-2DA3-467E-93B9-43F332E6D4FF}"/>
    <cellStyle name="Millares 3 11 5 2 2 3" xfId="2007" xr:uid="{D6103C85-ACB1-461B-8C1F-18465A4C73AF}"/>
    <cellStyle name="Millares 3 11 5 2 2 3 2" xfId="6255" xr:uid="{21D78110-17F6-4137-8B8D-17FE9F5511A3}"/>
    <cellStyle name="Millares 3 11 5 2 2 3 2 2" xfId="17707" xr:uid="{899CF9F5-2A19-4BD3-B207-31C20332E6F7}"/>
    <cellStyle name="Millares 3 11 5 2 2 3 2 2 2" xfId="40601" xr:uid="{052DE1F3-AD90-434E-94D1-2780457BBFDF}"/>
    <cellStyle name="Millares 3 11 5 2 2 3 2 3" xfId="29160" xr:uid="{AF6FEAB1-82E3-467E-B9DD-7F9FD20AC2DA}"/>
    <cellStyle name="Millares 3 11 5 2 2 3 2 4" xfId="52042" xr:uid="{805EBA62-68D6-48DC-B452-62532BFE7A7A}"/>
    <cellStyle name="Millares 3 11 5 2 2 3 3" xfId="13465" xr:uid="{142E7AE9-C901-4DB0-A370-04D93E8A1093}"/>
    <cellStyle name="Millares 3 11 5 2 2 3 3 2" xfId="36359" xr:uid="{0DC8B8BE-4E4D-4C02-93D9-32F069C74B87}"/>
    <cellStyle name="Millares 3 11 5 2 2 3 4" xfId="24918" xr:uid="{A0BA29CE-723E-4C4E-BB2B-7F7C006A9D2D}"/>
    <cellStyle name="Millares 3 11 5 2 2 3 5" xfId="47801" xr:uid="{31A52273-DFA0-4530-AB83-53A5A128A549}"/>
    <cellStyle name="Millares 3 11 5 2 2 4" xfId="3851" xr:uid="{EC639C7B-973A-49B6-9CE5-15EF66C2E9FE}"/>
    <cellStyle name="Millares 3 11 5 2 2 4 2" xfId="8094" xr:uid="{1CE50E21-19C9-45ED-8518-42B13CDF9BFF}"/>
    <cellStyle name="Millares 3 11 5 2 2 4 2 2" xfId="19546" xr:uid="{E8979CC3-6BBE-42F3-92DE-EF68D568AA27}"/>
    <cellStyle name="Millares 3 11 5 2 2 4 2 2 2" xfId="42440" xr:uid="{F421FFD1-255B-42DD-8DEB-8CB4F41EF970}"/>
    <cellStyle name="Millares 3 11 5 2 2 4 2 3" xfId="30999" xr:uid="{3B0158F3-E408-4D5C-AC32-95ECF7D99D1D}"/>
    <cellStyle name="Millares 3 11 5 2 2 4 2 4" xfId="53881" xr:uid="{8462D128-F905-44A7-B4D5-12B32A7C1593}"/>
    <cellStyle name="Millares 3 11 5 2 2 4 3" xfId="15304" xr:uid="{7659911E-7205-44BE-9E1E-A8BB6E2E3EB9}"/>
    <cellStyle name="Millares 3 11 5 2 2 4 3 2" xfId="38198" xr:uid="{FE28D9AC-204D-4B86-9370-354BBE91A43F}"/>
    <cellStyle name="Millares 3 11 5 2 2 4 4" xfId="26757" xr:uid="{B4413557-5096-49A8-979C-54FB67AB84B6}"/>
    <cellStyle name="Millares 3 11 5 2 2 4 5" xfId="49639" xr:uid="{3113267D-0082-48B6-981C-E0BB085C71CC}"/>
    <cellStyle name="Millares 3 11 5 2 2 5" xfId="4938" xr:uid="{395BBB4A-F8FE-40E4-B1A8-D3156BD0EB10}"/>
    <cellStyle name="Millares 3 11 5 2 2 5 2" xfId="16390" xr:uid="{36CC0372-BDE5-4A06-93A5-A2CD12B7DE07}"/>
    <cellStyle name="Millares 3 11 5 2 2 5 2 2" xfId="39284" xr:uid="{6CFC112D-97C1-4C97-A9ED-060D66042A24}"/>
    <cellStyle name="Millares 3 11 5 2 2 5 3" xfId="27843" xr:uid="{90056E18-7627-4F37-8EEA-0560574D906F}"/>
    <cellStyle name="Millares 3 11 5 2 2 5 4" xfId="50725" xr:uid="{B796ECA1-D934-4993-9BC0-34E53017CC6E}"/>
    <cellStyle name="Millares 3 11 5 2 2 6" xfId="9999" xr:uid="{587DE1C4-FC91-4958-B2D6-120DBBE7BD6B}"/>
    <cellStyle name="Millares 3 11 5 2 2 6 2" xfId="21442" xr:uid="{945A24FA-4A37-4691-B4AE-46C624DF6F45}"/>
    <cellStyle name="Millares 3 11 5 2 2 6 2 2" xfId="44336" xr:uid="{4C4ACFF3-D33A-43F8-9F46-20FC3D16CD10}"/>
    <cellStyle name="Millares 3 11 5 2 2 6 3" xfId="32895" xr:uid="{36884144-67B2-4517-B85B-4C9FA423925A}"/>
    <cellStyle name="Millares 3 11 5 2 2 7" xfId="11083" xr:uid="{25751218-D0F0-49B5-B484-C2C645484A26}"/>
    <cellStyle name="Millares 3 11 5 2 2 7 2" xfId="22526" xr:uid="{E16E8B37-50FA-45F7-B867-FD00604D3744}"/>
    <cellStyle name="Millares 3 11 5 2 2 7 2 2" xfId="45420" xr:uid="{C69B8AC5-F463-4DD7-A3AF-739E236495DA}"/>
    <cellStyle name="Millares 3 11 5 2 2 7 3" xfId="33979" xr:uid="{CC367459-FAE6-4F41-BCC2-CD23585671A3}"/>
    <cellStyle name="Millares 3 11 5 2 2 8" xfId="12148" xr:uid="{F92B08A8-47AF-4BBF-8B92-2CBBD0E6ED1D}"/>
    <cellStyle name="Millares 3 11 5 2 2 8 2" xfId="35042" xr:uid="{7D9E5448-4DE0-4934-92A4-5B4861D67A0D}"/>
    <cellStyle name="Millares 3 11 5 2 2 9" xfId="23601" xr:uid="{3777DA8A-650F-4B5A-929D-7C64F4618697}"/>
    <cellStyle name="Millares 3 11 5 2 3" xfId="954" xr:uid="{C82981FF-11A4-47F5-9CF1-F3EAC57A1501}"/>
    <cellStyle name="Millares 3 11 5 2 3 2" xfId="2271" xr:uid="{D8275903-E043-414B-927B-2B20F8E79456}"/>
    <cellStyle name="Millares 3 11 5 2 3 2 2" xfId="6519" xr:uid="{5AE45045-3B01-4DBB-85D2-D399FA2D9C3E}"/>
    <cellStyle name="Millares 3 11 5 2 3 2 2 2" xfId="17971" xr:uid="{982CE3FE-54C1-4C6F-AB4E-D3DA509C6C65}"/>
    <cellStyle name="Millares 3 11 5 2 3 2 2 2 2" xfId="40865" xr:uid="{137C1C41-7F4F-4710-A6AF-9CFEE25A0279}"/>
    <cellStyle name="Millares 3 11 5 2 3 2 2 3" xfId="29424" xr:uid="{F170A566-FA4B-48AF-BF26-30B55CE2CB69}"/>
    <cellStyle name="Millares 3 11 5 2 3 2 2 4" xfId="52306" xr:uid="{14F532B9-FCF2-4641-BAD5-7BE8B48752D7}"/>
    <cellStyle name="Millares 3 11 5 2 3 2 3" xfId="13729" xr:uid="{F3CC2C6B-7FD7-4F01-B1F5-C7353A957A66}"/>
    <cellStyle name="Millares 3 11 5 2 3 2 3 2" xfId="36623" xr:uid="{494767F1-71DC-4303-9786-3F1CC8BE69AC}"/>
    <cellStyle name="Millares 3 11 5 2 3 2 4" xfId="25182" xr:uid="{6B5B96CC-1888-48B0-AA75-928576179DAE}"/>
    <cellStyle name="Millares 3 11 5 2 3 2 5" xfId="48065" xr:uid="{038A635C-FDD4-478C-8A8E-4884755D0551}"/>
    <cellStyle name="Millares 3 11 5 2 3 3" xfId="4115" xr:uid="{FE42A4E5-205A-4C80-AFFF-4CE87AAE8E55}"/>
    <cellStyle name="Millares 3 11 5 2 3 3 2" xfId="8358" xr:uid="{63203C5A-7C9E-4107-9D10-6E2C263471FC}"/>
    <cellStyle name="Millares 3 11 5 2 3 3 2 2" xfId="19810" xr:uid="{DEAC07DC-A7B1-47C4-8FD8-77779C7B1E2A}"/>
    <cellStyle name="Millares 3 11 5 2 3 3 2 2 2" xfId="42704" xr:uid="{97B0C863-6E2C-4385-B486-7A92852BBA59}"/>
    <cellStyle name="Millares 3 11 5 2 3 3 2 3" xfId="31263" xr:uid="{51CDD5BA-2CF6-4AB3-A171-E4BE765276F7}"/>
    <cellStyle name="Millares 3 11 5 2 3 3 2 4" xfId="54145" xr:uid="{43485024-D7F2-4FFE-A5B2-97C4A1083E65}"/>
    <cellStyle name="Millares 3 11 5 2 3 3 3" xfId="15568" xr:uid="{BB017FB9-8D6A-437F-B1F2-B01E951AF589}"/>
    <cellStyle name="Millares 3 11 5 2 3 3 3 2" xfId="38462" xr:uid="{9CC46A46-A151-4C4E-80EF-A184B51EECEB}"/>
    <cellStyle name="Millares 3 11 5 2 3 3 4" xfId="27021" xr:uid="{7D040E3F-6442-4568-B23A-63FBF3276129}"/>
    <cellStyle name="Millares 3 11 5 2 3 3 5" xfId="49903" xr:uid="{680D7C4C-4385-4570-A8BF-00703215D3D3}"/>
    <cellStyle name="Millares 3 11 5 2 3 4" xfId="5202" xr:uid="{A94976F2-3F60-4047-A095-79AC2C6739C0}"/>
    <cellStyle name="Millares 3 11 5 2 3 4 2" xfId="16654" xr:uid="{DAE8BA24-584A-4634-8128-E7A0CB25C23D}"/>
    <cellStyle name="Millares 3 11 5 2 3 4 2 2" xfId="39548" xr:uid="{93BC0E0E-797A-406D-A8C3-14E43EDC600D}"/>
    <cellStyle name="Millares 3 11 5 2 3 4 3" xfId="28107" xr:uid="{77697115-54CA-4C5A-B7DA-28204C2A4346}"/>
    <cellStyle name="Millares 3 11 5 2 3 4 4" xfId="50989" xr:uid="{E33B4572-1FAA-4538-9E55-93E63120C599}"/>
    <cellStyle name="Millares 3 11 5 2 3 5" xfId="10263" xr:uid="{2A24F32B-0A12-4296-8751-EC57B32DD183}"/>
    <cellStyle name="Millares 3 11 5 2 3 5 2" xfId="21706" xr:uid="{04C063EF-B81B-4125-A51A-658878785C1E}"/>
    <cellStyle name="Millares 3 11 5 2 3 5 2 2" xfId="44600" xr:uid="{EDA1BF21-E540-42C3-AD22-A7589580305C}"/>
    <cellStyle name="Millares 3 11 5 2 3 5 3" xfId="33159" xr:uid="{DBB8F3FC-8176-48D9-A85E-05E1DE130F6C}"/>
    <cellStyle name="Millares 3 11 5 2 3 6" xfId="11347" xr:uid="{12D01F23-012A-4A48-AF19-44092542876C}"/>
    <cellStyle name="Millares 3 11 5 2 3 6 2" xfId="22790" xr:uid="{95A81936-52C6-46CC-BEE3-ECCF67BE2DCA}"/>
    <cellStyle name="Millares 3 11 5 2 3 6 2 2" xfId="45684" xr:uid="{DD974F55-7EE0-4B64-A21E-CCE3917CF103}"/>
    <cellStyle name="Millares 3 11 5 2 3 6 3" xfId="34243" xr:uid="{27A7E7F6-C565-4024-8ABE-E08ED4DEDB7C}"/>
    <cellStyle name="Millares 3 11 5 2 3 7" xfId="12412" xr:uid="{BC5A4F39-B6A3-4B30-9BC6-7675507E7BD0}"/>
    <cellStyle name="Millares 3 11 5 2 3 7 2" xfId="35306" xr:uid="{E24B18F4-2B1E-4940-8D57-7D374EDC9D1F}"/>
    <cellStyle name="Millares 3 11 5 2 3 8" xfId="23865" xr:uid="{3B802E97-C2AA-4DE7-93B8-8AD830C4C31B}"/>
    <cellStyle name="Millares 3 11 5 2 3 9" xfId="46748" xr:uid="{5297164C-CBA7-4325-B27E-14415DCC7D56}"/>
    <cellStyle name="Millares 3 11 5 2 4" xfId="1482" xr:uid="{16894B61-566C-4F68-8419-063A5BABF9C4}"/>
    <cellStyle name="Millares 3 11 5 2 4 2" xfId="2799" xr:uid="{E18FB99C-CF85-4417-8055-7CC60D10EFC2}"/>
    <cellStyle name="Millares 3 11 5 2 4 2 2" xfId="7047" xr:uid="{77D9F730-4509-4C07-9D64-AD8BABA8357A}"/>
    <cellStyle name="Millares 3 11 5 2 4 2 2 2" xfId="18499" xr:uid="{116EC0CB-18CF-4759-A39B-37E78ADC3F8D}"/>
    <cellStyle name="Millares 3 11 5 2 4 2 2 2 2" xfId="41393" xr:uid="{1290DC1D-A33D-4D86-B56F-2C73BC916415}"/>
    <cellStyle name="Millares 3 11 5 2 4 2 2 3" xfId="29952" xr:uid="{03DC2B20-93FE-4EAE-8AA1-9013C2FB72DD}"/>
    <cellStyle name="Millares 3 11 5 2 4 2 2 4" xfId="52834" xr:uid="{DE80EBB9-B431-42FA-A9D2-99A86E5615C9}"/>
    <cellStyle name="Millares 3 11 5 2 4 2 3" xfId="14257" xr:uid="{9A92549E-756C-48B2-A5FF-213DE0471F07}"/>
    <cellStyle name="Millares 3 11 5 2 4 2 3 2" xfId="37151" xr:uid="{0C59248F-ADC8-41BF-B432-AB2E9F15BD32}"/>
    <cellStyle name="Millares 3 11 5 2 4 2 4" xfId="25710" xr:uid="{1E5BE580-0D88-418A-8A0C-1DF045E4644C}"/>
    <cellStyle name="Millares 3 11 5 2 4 2 5" xfId="48593" xr:uid="{A0611A0C-9A11-468E-BE6A-0FB2A313440A}"/>
    <cellStyle name="Millares 3 11 5 2 4 3" xfId="5730" xr:uid="{CA1A593C-7585-49BD-8020-64B28B74B513}"/>
    <cellStyle name="Millares 3 11 5 2 4 3 2" xfId="17182" xr:uid="{CCC393CF-8759-41C3-9AEC-F1A15C5DC716}"/>
    <cellStyle name="Millares 3 11 5 2 4 3 2 2" xfId="40076" xr:uid="{5886A532-8B97-4560-9CDD-D5E218064845}"/>
    <cellStyle name="Millares 3 11 5 2 4 3 3" xfId="28635" xr:uid="{12ED8856-49FF-48B4-B227-FE7B45A63E4B}"/>
    <cellStyle name="Millares 3 11 5 2 4 3 4" xfId="51517" xr:uid="{D34F5FB5-6F6C-428B-A6D3-A5DD32B168E9}"/>
    <cellStyle name="Millares 3 11 5 2 4 4" xfId="12940" xr:uid="{F7FAEF90-AEA5-4F36-B5BF-BD4FBE3F3E9C}"/>
    <cellStyle name="Millares 3 11 5 2 4 4 2" xfId="35834" xr:uid="{B8D42029-5C1D-4654-B43A-BE27BB1CFE0E}"/>
    <cellStyle name="Millares 3 11 5 2 4 5" xfId="24393" xr:uid="{ACAB3F91-5EE5-41BE-BF12-2E1376B0F9A7}"/>
    <cellStyle name="Millares 3 11 5 2 4 6" xfId="47276" xr:uid="{A4B31EDF-E302-4487-98B6-27F40F5A73A0}"/>
    <cellStyle name="Millares 3 11 5 2 5" xfId="1744" xr:uid="{6EA155AB-898E-4BB0-A8A2-48FA389DAD3D}"/>
    <cellStyle name="Millares 3 11 5 2 5 2" xfId="5992" xr:uid="{6CE0497A-5FEF-46AC-950E-D1446BA01114}"/>
    <cellStyle name="Millares 3 11 5 2 5 2 2" xfId="17444" xr:uid="{1E0FA3DE-CAE4-4185-95F8-19811AB16255}"/>
    <cellStyle name="Millares 3 11 5 2 5 2 2 2" xfId="40338" xr:uid="{DD9EBBC2-14F1-41DA-979F-36EDC32BEC11}"/>
    <cellStyle name="Millares 3 11 5 2 5 2 3" xfId="28897" xr:uid="{5349B3ED-33FC-405F-8BAA-71373574D678}"/>
    <cellStyle name="Millares 3 11 5 2 5 2 4" xfId="51779" xr:uid="{F1A3EBF8-256F-4FB2-87BF-448BFA08F3BB}"/>
    <cellStyle name="Millares 3 11 5 2 5 3" xfId="13202" xr:uid="{D19937D3-C44D-4C44-A7F9-3268470E6857}"/>
    <cellStyle name="Millares 3 11 5 2 5 3 2" xfId="36096" xr:uid="{B8977A7F-D476-422D-A25D-C827B178057F}"/>
    <cellStyle name="Millares 3 11 5 2 5 4" xfId="24655" xr:uid="{75B44450-B7C3-4B03-A04D-F3BAB4F039E5}"/>
    <cellStyle name="Millares 3 11 5 2 5 5" xfId="47538" xr:uid="{30400D5F-A663-4BC5-9B6D-29203D75CF53}"/>
    <cellStyle name="Millares 3 11 5 2 6" xfId="3067" xr:uid="{96CEEC1E-FD4C-434C-A314-05D7B1388BC6}"/>
    <cellStyle name="Millares 3 11 5 2 6 2" xfId="7310" xr:uid="{B2D05851-42E3-44F1-A6F5-69266BFE4C48}"/>
    <cellStyle name="Millares 3 11 5 2 6 2 2" xfId="18762" xr:uid="{6E954D2D-E15D-4973-86CC-25696CFAAB42}"/>
    <cellStyle name="Millares 3 11 5 2 6 2 2 2" xfId="41656" xr:uid="{F25BFEA0-84DB-415C-B40E-F331FEFC27CC}"/>
    <cellStyle name="Millares 3 11 5 2 6 2 3" xfId="30215" xr:uid="{0F13E81D-8356-4F77-B5BE-3BC56F3481E7}"/>
    <cellStyle name="Millares 3 11 5 2 6 2 4" xfId="53097" xr:uid="{0AC952F7-DC79-47CB-AACC-425256E1591D}"/>
    <cellStyle name="Millares 3 11 5 2 6 3" xfId="14520" xr:uid="{8678C66D-725C-44B7-A758-DDFB8DD4C06A}"/>
    <cellStyle name="Millares 3 11 5 2 6 3 2" xfId="37414" xr:uid="{A3761802-FA67-4873-BC89-C62A832E8A7D}"/>
    <cellStyle name="Millares 3 11 5 2 6 4" xfId="25973" xr:uid="{D8C8FB0D-4B4C-4572-9CA6-BFCC8AB3CF56}"/>
    <cellStyle name="Millares 3 11 5 2 6 5" xfId="48855" xr:uid="{8E896735-B764-4B56-AFC0-FD3085E134CB}"/>
    <cellStyle name="Millares 3 11 5 2 7" xfId="3327" xr:uid="{97CB2ADF-60FB-4BCA-922C-B1924CBF3098}"/>
    <cellStyle name="Millares 3 11 5 2 7 2" xfId="7570" xr:uid="{E0D00F9C-10CC-4FC2-BF9E-CE04A841C87C}"/>
    <cellStyle name="Millares 3 11 5 2 7 2 2" xfId="19022" xr:uid="{FEB5E255-608E-4AC6-B949-E8ACDDD2312F}"/>
    <cellStyle name="Millares 3 11 5 2 7 2 2 2" xfId="41916" xr:uid="{A9027101-565F-4BEE-A424-5B03E587E86E}"/>
    <cellStyle name="Millares 3 11 5 2 7 2 3" xfId="30475" xr:uid="{763AD9B4-C3FC-4092-B7B0-D2E058D5A26F}"/>
    <cellStyle name="Millares 3 11 5 2 7 2 4" xfId="53357" xr:uid="{551450B4-86E6-400C-A24F-B0EBAA38B21E}"/>
    <cellStyle name="Millares 3 11 5 2 7 3" xfId="14780" xr:uid="{15898519-216E-43D2-9E56-DE7081806AD2}"/>
    <cellStyle name="Millares 3 11 5 2 7 3 2" xfId="37674" xr:uid="{A0B1D2CA-CDFE-41E3-A4C5-EEA0200539E1}"/>
    <cellStyle name="Millares 3 11 5 2 7 4" xfId="26233" xr:uid="{9207E815-F431-410E-8C96-1EE42E1E8FF1}"/>
    <cellStyle name="Millares 3 11 5 2 7 5" xfId="49115" xr:uid="{CA9A5885-F922-4CD5-8330-529C8850128A}"/>
    <cellStyle name="Millares 3 11 5 2 8" xfId="3588" xr:uid="{51C731F5-A4CD-4D88-9515-C147E4D679F5}"/>
    <cellStyle name="Millares 3 11 5 2 8 2" xfId="7831" xr:uid="{8E8A693A-6077-4289-915C-6CDCCF3BE6E1}"/>
    <cellStyle name="Millares 3 11 5 2 8 2 2" xfId="19283" xr:uid="{1710D7D3-8E7F-4DD1-8E3F-B4DDF715E6B0}"/>
    <cellStyle name="Millares 3 11 5 2 8 2 2 2" xfId="42177" xr:uid="{9E01D72A-57A0-4009-8171-7D182B3DF9E4}"/>
    <cellStyle name="Millares 3 11 5 2 8 2 3" xfId="30736" xr:uid="{9628DCF8-05A2-4960-AF75-589FCEF711BD}"/>
    <cellStyle name="Millares 3 11 5 2 8 2 4" xfId="53618" xr:uid="{C8203C86-3180-4D6C-97C7-99DB70A3959F}"/>
    <cellStyle name="Millares 3 11 5 2 8 3" xfId="15041" xr:uid="{98FE1D0B-D135-4DA6-ACDB-2E9EAB3BA0A4}"/>
    <cellStyle name="Millares 3 11 5 2 8 3 2" xfId="37935" xr:uid="{843C2650-C1A6-43F2-952C-B664FB640401}"/>
    <cellStyle name="Millares 3 11 5 2 8 4" xfId="26494" xr:uid="{9C556177-B42C-478F-9B5C-CDE4C7C005E4}"/>
    <cellStyle name="Millares 3 11 5 2 8 5" xfId="49376" xr:uid="{DD532973-204F-46E6-91A0-A19E40C245AF}"/>
    <cellStyle name="Millares 3 11 5 2 9" xfId="4656" xr:uid="{50316F5A-3E0F-41C0-B066-75FE563A8BF5}"/>
    <cellStyle name="Millares 3 11 5 2 9 2" xfId="16108" xr:uid="{EC72D642-C642-4844-8A1A-6AA97950E255}"/>
    <cellStyle name="Millares 3 11 5 2 9 2 2" xfId="39002" xr:uid="{6E967FBD-C987-4955-A038-4D130366C32D}"/>
    <cellStyle name="Millares 3 11 5 2 9 3" xfId="27561" xr:uid="{22263AAF-2562-487C-B8AA-E4DD26AC5F1C}"/>
    <cellStyle name="Millares 3 11 5 2 9 4" xfId="50443" xr:uid="{5CF57EA5-5A7F-405B-BE4D-492B815BDC8E}"/>
    <cellStyle name="Millares 3 11 5 3" xfId="573" xr:uid="{43E5D10B-A587-42DB-8F2B-78774B2A03E8}"/>
    <cellStyle name="Millares 3 11 5 3 10" xfId="46368" xr:uid="{B61F07A2-3510-4701-91BE-C3FBAC75B267}"/>
    <cellStyle name="Millares 3 11 5 3 2" xfId="1101" xr:uid="{B708F0E1-2C9B-42E3-A4B2-61584C01ABED}"/>
    <cellStyle name="Millares 3 11 5 3 2 2" xfId="2418" xr:uid="{AE009E29-6886-4CD4-AFE6-20286F4B486C}"/>
    <cellStyle name="Millares 3 11 5 3 2 2 2" xfId="6666" xr:uid="{FC2D6E8B-5610-43B3-95E9-FF50360445F9}"/>
    <cellStyle name="Millares 3 11 5 3 2 2 2 2" xfId="18118" xr:uid="{1871ADBE-AEA9-48C7-A79D-E822CB93294C}"/>
    <cellStyle name="Millares 3 11 5 3 2 2 2 2 2" xfId="41012" xr:uid="{2907FD4E-38CB-4246-A4A5-94DD4202F63C}"/>
    <cellStyle name="Millares 3 11 5 3 2 2 2 3" xfId="29571" xr:uid="{224B33BD-184B-42C1-B3B0-F49308EEB535}"/>
    <cellStyle name="Millares 3 11 5 3 2 2 2 4" xfId="52453" xr:uid="{2D1F1451-63B0-40A3-BCF5-79A234030077}"/>
    <cellStyle name="Millares 3 11 5 3 2 2 3" xfId="13876" xr:uid="{1FFC2110-FAD0-4068-81FF-13C48E4C432F}"/>
    <cellStyle name="Millares 3 11 5 3 2 2 3 2" xfId="36770" xr:uid="{2A16B2D8-87A0-4D3C-A695-B041F558D754}"/>
    <cellStyle name="Millares 3 11 5 3 2 2 4" xfId="25329" xr:uid="{7015F814-CF89-4DB7-9720-8BDB1C9F9463}"/>
    <cellStyle name="Millares 3 11 5 3 2 2 5" xfId="48212" xr:uid="{09E6414C-3A23-4613-B54A-3DE41638160C}"/>
    <cellStyle name="Millares 3 11 5 3 2 3" xfId="4262" xr:uid="{40A21845-A353-4FA5-ADD9-5C1F8E8AE70B}"/>
    <cellStyle name="Millares 3 11 5 3 2 3 2" xfId="8505" xr:uid="{9FCBD338-384E-4003-8D68-8BEA8B755AFA}"/>
    <cellStyle name="Millares 3 11 5 3 2 3 2 2" xfId="19957" xr:uid="{78A6F628-435B-4711-A6E8-B288C007C8B8}"/>
    <cellStyle name="Millares 3 11 5 3 2 3 2 2 2" xfId="42851" xr:uid="{AF0C8C4D-00C8-44C8-ADD8-1EBE5DF9539B}"/>
    <cellStyle name="Millares 3 11 5 3 2 3 2 3" xfId="31410" xr:uid="{9FB1CA8C-C751-4A96-A0F8-7CA09E3E73EB}"/>
    <cellStyle name="Millares 3 11 5 3 2 3 2 4" xfId="54292" xr:uid="{09C669A7-BEBC-4F91-B878-A88804663261}"/>
    <cellStyle name="Millares 3 11 5 3 2 3 3" xfId="15715" xr:uid="{9A8292F3-FA3B-42F2-A24D-2471F1AD4A23}"/>
    <cellStyle name="Millares 3 11 5 3 2 3 3 2" xfId="38609" xr:uid="{0FF6CD95-EFD7-42E7-8201-74806990C0E3}"/>
    <cellStyle name="Millares 3 11 5 3 2 3 4" xfId="27168" xr:uid="{EC4A1C4B-22C2-486B-9566-835241CA4C20}"/>
    <cellStyle name="Millares 3 11 5 3 2 3 5" xfId="50050" xr:uid="{BC9BD425-A007-4F97-AB71-E66E689EAF39}"/>
    <cellStyle name="Millares 3 11 5 3 2 4" xfId="5349" xr:uid="{B45F455B-02EC-4CD1-945F-FA5C147B5010}"/>
    <cellStyle name="Millares 3 11 5 3 2 4 2" xfId="16801" xr:uid="{D457A663-83BC-4F5E-B9A0-C509AD65C4F6}"/>
    <cellStyle name="Millares 3 11 5 3 2 4 2 2" xfId="39695" xr:uid="{E7B29536-5D2D-4BED-8A80-2D164A07548F}"/>
    <cellStyle name="Millares 3 11 5 3 2 4 3" xfId="28254" xr:uid="{21A44379-6657-4F60-91EF-D940714187F7}"/>
    <cellStyle name="Millares 3 11 5 3 2 4 4" xfId="51136" xr:uid="{FA829C07-FC28-473C-B664-92617F9DAD5F}"/>
    <cellStyle name="Millares 3 11 5 3 2 5" xfId="10410" xr:uid="{C474DC7E-0435-4BE9-854D-5EFF67788FB6}"/>
    <cellStyle name="Millares 3 11 5 3 2 5 2" xfId="21853" xr:uid="{36D76165-6FD8-46D3-870D-1EB6699F1835}"/>
    <cellStyle name="Millares 3 11 5 3 2 5 2 2" xfId="44747" xr:uid="{0DE003EE-15AF-4A16-A08E-299ED69E1796}"/>
    <cellStyle name="Millares 3 11 5 3 2 5 3" xfId="33306" xr:uid="{13A5FC1C-73CB-4803-B3DF-A422783F980B}"/>
    <cellStyle name="Millares 3 11 5 3 2 6" xfId="11494" xr:uid="{792241AF-489E-4883-B332-8E572FE5FA1E}"/>
    <cellStyle name="Millares 3 11 5 3 2 6 2" xfId="22937" xr:uid="{2D5DFB21-3577-4BC2-8CFF-EA9B023EB6B5}"/>
    <cellStyle name="Millares 3 11 5 3 2 6 2 2" xfId="45831" xr:uid="{E360ADA9-BB4A-4CB9-B059-BC99B39A96A6}"/>
    <cellStyle name="Millares 3 11 5 3 2 6 3" xfId="34390" xr:uid="{6924B677-0434-4825-B67B-ACACD379EB08}"/>
    <cellStyle name="Millares 3 11 5 3 2 7" xfId="12559" xr:uid="{D89DA2F6-6FAF-4687-A651-AC447B67B3B0}"/>
    <cellStyle name="Millares 3 11 5 3 2 7 2" xfId="35453" xr:uid="{1EE883AD-691E-48B8-8575-C6B404562393}"/>
    <cellStyle name="Millares 3 11 5 3 2 8" xfId="24012" xr:uid="{3D3F7ACF-BBCD-4DBC-A5F4-3D8A16F95ED1}"/>
    <cellStyle name="Millares 3 11 5 3 2 9" xfId="46895" xr:uid="{6E883676-5BFF-4517-9EE6-B5915BA4832C}"/>
    <cellStyle name="Millares 3 11 5 3 3" xfId="1891" xr:uid="{73BB55C4-EDB8-40CB-BD13-D53545DA2F4C}"/>
    <cellStyle name="Millares 3 11 5 3 3 2" xfId="6139" xr:uid="{9CB4A0F8-3D15-40A5-897A-49349D36EA42}"/>
    <cellStyle name="Millares 3 11 5 3 3 2 2" xfId="17591" xr:uid="{4EAE19FD-B404-42E9-99C7-C48D7AACA186}"/>
    <cellStyle name="Millares 3 11 5 3 3 2 2 2" xfId="40485" xr:uid="{461565F9-556B-4092-A494-DC3B43DD0748}"/>
    <cellStyle name="Millares 3 11 5 3 3 2 3" xfId="29044" xr:uid="{7BFDEC79-5AE6-46DB-9AF5-C7F8D9AD1D68}"/>
    <cellStyle name="Millares 3 11 5 3 3 2 4" xfId="51926" xr:uid="{0CAE4723-4D8A-4F70-82EE-36C84177AD9F}"/>
    <cellStyle name="Millares 3 11 5 3 3 3" xfId="13349" xr:uid="{150C3335-0035-452F-A0CA-B9921C96FBEC}"/>
    <cellStyle name="Millares 3 11 5 3 3 3 2" xfId="36243" xr:uid="{10A11761-D84D-41E4-9172-B072A404BCBE}"/>
    <cellStyle name="Millares 3 11 5 3 3 4" xfId="24802" xr:uid="{767165F2-B3AE-4964-82AF-47585052E09C}"/>
    <cellStyle name="Millares 3 11 5 3 3 5" xfId="47685" xr:uid="{ECD60AE9-2653-48BB-9B26-DB96DEE8E456}"/>
    <cellStyle name="Millares 3 11 5 3 4" xfId="3735" xr:uid="{851B7E32-F7AB-4C96-AFB1-1A263099CD0A}"/>
    <cellStyle name="Millares 3 11 5 3 4 2" xfId="7978" xr:uid="{B6C4245A-AC22-4744-9A44-721A7CCB07FF}"/>
    <cellStyle name="Millares 3 11 5 3 4 2 2" xfId="19430" xr:uid="{A33E2C59-D59F-488B-8473-2A5CAE8F691B}"/>
    <cellStyle name="Millares 3 11 5 3 4 2 2 2" xfId="42324" xr:uid="{3C22EB5C-B4EA-4AE3-AEF7-6BB0D2159797}"/>
    <cellStyle name="Millares 3 11 5 3 4 2 3" xfId="30883" xr:uid="{3AC5B7DD-B4A0-4D6B-B522-A7CFAE98667F}"/>
    <cellStyle name="Millares 3 11 5 3 4 2 4" xfId="53765" xr:uid="{BCCBAD47-65EA-48E8-A8D3-F59E0697AA46}"/>
    <cellStyle name="Millares 3 11 5 3 4 3" xfId="15188" xr:uid="{1153149A-72A2-4C24-B321-8DC6670D06FD}"/>
    <cellStyle name="Millares 3 11 5 3 4 3 2" xfId="38082" xr:uid="{32EEC4DA-A792-48F6-B919-ED568D622F4F}"/>
    <cellStyle name="Millares 3 11 5 3 4 4" xfId="26641" xr:uid="{5093E520-5468-4649-BAB8-BA8AA36448D0}"/>
    <cellStyle name="Millares 3 11 5 3 4 5" xfId="49523" xr:uid="{52125505-0C1E-4FF2-944C-976CAA1BC80C}"/>
    <cellStyle name="Millares 3 11 5 3 5" xfId="4822" xr:uid="{E69226AB-4600-487F-B93D-AB73D77E2DB4}"/>
    <cellStyle name="Millares 3 11 5 3 5 2" xfId="16274" xr:uid="{207240B2-5722-4CDE-AE12-D94FBE7CBA32}"/>
    <cellStyle name="Millares 3 11 5 3 5 2 2" xfId="39168" xr:uid="{50D121E5-C587-4DBB-914D-40FA6B8A60FD}"/>
    <cellStyle name="Millares 3 11 5 3 5 3" xfId="27727" xr:uid="{187C8FD0-9FB5-4CB7-8CAA-207BCFD4D5DF}"/>
    <cellStyle name="Millares 3 11 5 3 5 4" xfId="50609" xr:uid="{F3B7ABB4-8128-4DE8-804C-95A09B033BAF}"/>
    <cellStyle name="Millares 3 11 5 3 6" xfId="9883" xr:uid="{A79C2C4D-6703-4595-9DE8-BFDDAA81C22A}"/>
    <cellStyle name="Millares 3 11 5 3 6 2" xfId="21326" xr:uid="{D0B65505-0D2C-4253-8F9F-90F3AE343C46}"/>
    <cellStyle name="Millares 3 11 5 3 6 2 2" xfId="44220" xr:uid="{71764DBC-63DD-4253-B87A-92B8862310DE}"/>
    <cellStyle name="Millares 3 11 5 3 6 3" xfId="32779" xr:uid="{82F73195-83BC-49A6-A009-43369CD9CFD0}"/>
    <cellStyle name="Millares 3 11 5 3 7" xfId="10967" xr:uid="{009BEDFF-ED71-436E-AE56-FB1A9B4A61D8}"/>
    <cellStyle name="Millares 3 11 5 3 7 2" xfId="22410" xr:uid="{B7944F7D-16F0-4C1C-ACE3-FE270A9006A0}"/>
    <cellStyle name="Millares 3 11 5 3 7 2 2" xfId="45304" xr:uid="{B80AABE0-BD2D-486B-A57E-166D50FCAC5D}"/>
    <cellStyle name="Millares 3 11 5 3 7 3" xfId="33863" xr:uid="{9B522EA7-16E1-4D89-B324-AFE7881E7C28}"/>
    <cellStyle name="Millares 3 11 5 3 8" xfId="12032" xr:uid="{2FDB9E04-AC11-42F5-865D-ABF29704BC06}"/>
    <cellStyle name="Millares 3 11 5 3 8 2" xfId="34926" xr:uid="{F7A391A0-DD3F-43CB-8E48-4122E48EE344}"/>
    <cellStyle name="Millares 3 11 5 3 9" xfId="23485" xr:uid="{E98DB682-8261-48FD-9F0A-6CB6406C8E39}"/>
    <cellStyle name="Millares 3 11 5 4" xfId="838" xr:uid="{9F5075AC-5687-4530-BCB0-B8854ED49A1A}"/>
    <cellStyle name="Millares 3 11 5 4 2" xfId="2155" xr:uid="{3E85313A-B0AF-4625-A9BA-CE2BB68B4CC1}"/>
    <cellStyle name="Millares 3 11 5 4 2 2" xfId="6403" xr:uid="{AB54DF1B-42B8-40AE-81EA-3A8AC39384FD}"/>
    <cellStyle name="Millares 3 11 5 4 2 2 2" xfId="17855" xr:uid="{55357C16-7344-48B8-AF4E-DB6565F521CB}"/>
    <cellStyle name="Millares 3 11 5 4 2 2 2 2" xfId="40749" xr:uid="{FBD66BD0-21BB-4857-9FA9-29E4733D4291}"/>
    <cellStyle name="Millares 3 11 5 4 2 2 3" xfId="29308" xr:uid="{463338D2-11F6-49E2-8478-E662A61D366D}"/>
    <cellStyle name="Millares 3 11 5 4 2 2 4" xfId="52190" xr:uid="{40234020-764B-442A-870A-71B16069FB57}"/>
    <cellStyle name="Millares 3 11 5 4 2 3" xfId="13613" xr:uid="{08B5E480-85A3-4A13-BBCF-A63FCC581C76}"/>
    <cellStyle name="Millares 3 11 5 4 2 3 2" xfId="36507" xr:uid="{429D8A17-7DBD-403D-9BED-BCF12D3F819A}"/>
    <cellStyle name="Millares 3 11 5 4 2 4" xfId="25066" xr:uid="{BF0552AF-ECBB-488F-9DD4-D5D2B97CB10A}"/>
    <cellStyle name="Millares 3 11 5 4 2 5" xfId="47949" xr:uid="{CE929035-AB3E-483D-9F69-EE7755195A34}"/>
    <cellStyle name="Millares 3 11 5 4 3" xfId="3999" xr:uid="{1360BBFA-E272-4C75-AFA8-21FF9E08EFC1}"/>
    <cellStyle name="Millares 3 11 5 4 3 2" xfId="8242" xr:uid="{F7F46CCE-D77C-4A22-B933-E1AFEC6D2384}"/>
    <cellStyle name="Millares 3 11 5 4 3 2 2" xfId="19694" xr:uid="{EEC1BB43-F4D9-4835-8134-5F2C96CAF3CC}"/>
    <cellStyle name="Millares 3 11 5 4 3 2 2 2" xfId="42588" xr:uid="{A7B63581-FF12-4889-AD70-B657991000DB}"/>
    <cellStyle name="Millares 3 11 5 4 3 2 3" xfId="31147" xr:uid="{B9EBDCA7-7F19-4AAC-8658-55CBBCB53CD9}"/>
    <cellStyle name="Millares 3 11 5 4 3 2 4" xfId="54029" xr:uid="{265BAA8B-2D13-4DED-A6F4-DB8E8685CF1B}"/>
    <cellStyle name="Millares 3 11 5 4 3 3" xfId="15452" xr:uid="{F5DFFF20-CD54-4DE4-9C01-5B5D89E1E765}"/>
    <cellStyle name="Millares 3 11 5 4 3 3 2" xfId="38346" xr:uid="{70B4C138-5695-4DC4-A79A-4F6676BAAEE7}"/>
    <cellStyle name="Millares 3 11 5 4 3 4" xfId="26905" xr:uid="{6E15FDA8-A45F-41A4-B501-39FB316816E5}"/>
    <cellStyle name="Millares 3 11 5 4 3 5" xfId="49787" xr:uid="{DA8D4FA1-B72E-4397-A940-1233FA05B6A9}"/>
    <cellStyle name="Millares 3 11 5 4 4" xfId="5086" xr:uid="{A8FA4D3E-B81E-4A28-859D-78A6BAC31BA3}"/>
    <cellStyle name="Millares 3 11 5 4 4 2" xfId="16538" xr:uid="{F779521F-8959-4FE7-A237-8066B129E9D1}"/>
    <cellStyle name="Millares 3 11 5 4 4 2 2" xfId="39432" xr:uid="{36F22018-0AA5-4B4C-8057-934714B5441A}"/>
    <cellStyle name="Millares 3 11 5 4 4 3" xfId="27991" xr:uid="{B8E16F1E-3B0F-4610-9FAE-B9FA4A3D79B5}"/>
    <cellStyle name="Millares 3 11 5 4 4 4" xfId="50873" xr:uid="{C7C21BB5-54D3-4A2F-A7A5-1503EC154228}"/>
    <cellStyle name="Millares 3 11 5 4 5" xfId="10147" xr:uid="{9ED46319-0966-4503-99D8-C4BC4668918D}"/>
    <cellStyle name="Millares 3 11 5 4 5 2" xfId="21590" xr:uid="{B96D84C0-54E9-468D-B089-6BEA60D8E9A6}"/>
    <cellStyle name="Millares 3 11 5 4 5 2 2" xfId="44484" xr:uid="{299B59F7-30FF-4EE3-B282-5A32E4ECA02C}"/>
    <cellStyle name="Millares 3 11 5 4 5 3" xfId="33043" xr:uid="{CDE8F87C-070A-49C5-AAC7-E7949608B516}"/>
    <cellStyle name="Millares 3 11 5 4 6" xfId="11231" xr:uid="{E501A07A-2E42-4687-8774-8FB45CC65F09}"/>
    <cellStyle name="Millares 3 11 5 4 6 2" xfId="22674" xr:uid="{D70FAA36-C80D-4DBB-A64C-297A6F0D7A5C}"/>
    <cellStyle name="Millares 3 11 5 4 6 2 2" xfId="45568" xr:uid="{26C126AC-C247-4900-9357-770867781409}"/>
    <cellStyle name="Millares 3 11 5 4 6 3" xfId="34127" xr:uid="{4F169191-3170-4C6D-BA11-8C3304CD64AC}"/>
    <cellStyle name="Millares 3 11 5 4 7" xfId="12296" xr:uid="{09B9F8F6-058A-4257-98A5-01344FABD0A0}"/>
    <cellStyle name="Millares 3 11 5 4 7 2" xfId="35190" xr:uid="{AA19B12E-57A9-484E-93A6-6D30768510CA}"/>
    <cellStyle name="Millares 3 11 5 4 8" xfId="23749" xr:uid="{277AC1C7-2619-4A45-BD5D-4E67191CB6B5}"/>
    <cellStyle name="Millares 3 11 5 4 9" xfId="46632" xr:uid="{F1E3F988-7568-4B5F-A9CC-F8A39A52E33F}"/>
    <cellStyle name="Millares 3 11 5 5" xfId="1366" xr:uid="{80BC5DE6-444B-44A1-AAC2-94F43B85FEBD}"/>
    <cellStyle name="Millares 3 11 5 5 2" xfId="2683" xr:uid="{CEF0D29B-217C-48F8-B470-FA5DE0B96E01}"/>
    <cellStyle name="Millares 3 11 5 5 2 2" xfId="6931" xr:uid="{2AF6AA69-D91F-47DD-9CF3-318D1480EC42}"/>
    <cellStyle name="Millares 3 11 5 5 2 2 2" xfId="18383" xr:uid="{FEFDAA47-4056-484C-831A-279261EAE11E}"/>
    <cellStyle name="Millares 3 11 5 5 2 2 2 2" xfId="41277" xr:uid="{F07028B0-A30B-4372-A119-CCB4F889D854}"/>
    <cellStyle name="Millares 3 11 5 5 2 2 3" xfId="29836" xr:uid="{70C4FE5F-CDA3-4AAF-912D-47612EA0DD18}"/>
    <cellStyle name="Millares 3 11 5 5 2 2 4" xfId="52718" xr:uid="{A6DFD383-DA00-4EDD-9D3F-2268FA283FE9}"/>
    <cellStyle name="Millares 3 11 5 5 2 3" xfId="14141" xr:uid="{F4252A36-CBFF-47F4-B93B-099DAF773C36}"/>
    <cellStyle name="Millares 3 11 5 5 2 3 2" xfId="37035" xr:uid="{8A581834-0D5C-4D90-A728-F68B63C83E17}"/>
    <cellStyle name="Millares 3 11 5 5 2 4" xfId="25594" xr:uid="{CC2145FF-4025-41EE-822C-2D344CDB59FA}"/>
    <cellStyle name="Millares 3 11 5 5 2 5" xfId="48477" xr:uid="{B5C23769-924E-4745-9969-4908AB3305AD}"/>
    <cellStyle name="Millares 3 11 5 5 3" xfId="5614" xr:uid="{EC8565D2-B8CA-4D9B-AA92-647F23F04E89}"/>
    <cellStyle name="Millares 3 11 5 5 3 2" xfId="17066" xr:uid="{B9AD37CB-09E6-4C3C-89A4-62CA3E7EC09E}"/>
    <cellStyle name="Millares 3 11 5 5 3 2 2" xfId="39960" xr:uid="{B682408A-8B2F-46AE-8121-037C4735CCED}"/>
    <cellStyle name="Millares 3 11 5 5 3 3" xfId="28519" xr:uid="{2E0D7126-BFF0-41E7-95A8-01E5E1D2CABD}"/>
    <cellStyle name="Millares 3 11 5 5 3 4" xfId="51401" xr:uid="{5B041526-8959-4D35-A4D9-BCC63D28B77B}"/>
    <cellStyle name="Millares 3 11 5 5 4" xfId="12824" xr:uid="{F50BC526-4F80-4BD9-AF47-5300C2163446}"/>
    <cellStyle name="Millares 3 11 5 5 4 2" xfId="35718" xr:uid="{9F150315-4BAD-40F3-8CD2-6AE8C5492E2D}"/>
    <cellStyle name="Millares 3 11 5 5 5" xfId="24277" xr:uid="{8034E572-8EA2-41C1-B4E1-5F3DE6120AF1}"/>
    <cellStyle name="Millares 3 11 5 5 6" xfId="47160" xr:uid="{CBF9823D-F3B3-42ED-A71A-CA3636BB4AFA}"/>
    <cellStyle name="Millares 3 11 5 6" xfId="1628" xr:uid="{913D13B0-B567-408C-8C07-7DF5B94F55D0}"/>
    <cellStyle name="Millares 3 11 5 6 2" xfId="5876" xr:uid="{FE6B8CB1-6AD5-4780-958E-DD41CE6C5B35}"/>
    <cellStyle name="Millares 3 11 5 6 2 2" xfId="17328" xr:uid="{7C952B8D-306D-43A7-8C31-F2360ED7A50A}"/>
    <cellStyle name="Millares 3 11 5 6 2 2 2" xfId="40222" xr:uid="{F7140C5D-C2FB-46F7-9D5A-D05F69CEDA07}"/>
    <cellStyle name="Millares 3 11 5 6 2 3" xfId="28781" xr:uid="{15F586EF-47FB-478C-B75B-8DD0283D305B}"/>
    <cellStyle name="Millares 3 11 5 6 2 4" xfId="51663" xr:uid="{3A49DFC8-D88D-4817-96AC-B0591CE955EA}"/>
    <cellStyle name="Millares 3 11 5 6 3" xfId="13086" xr:uid="{09CEC209-ACC5-4A0F-974D-619D91B6E95A}"/>
    <cellStyle name="Millares 3 11 5 6 3 2" xfId="35980" xr:uid="{81A0C9CF-EB00-42E4-9459-EC16056A82B9}"/>
    <cellStyle name="Millares 3 11 5 6 4" xfId="24539" xr:uid="{FF594306-94B9-463C-9D4C-6847CD8854AE}"/>
    <cellStyle name="Millares 3 11 5 6 5" xfId="47422" xr:uid="{EC4E4575-DEA6-490E-AB98-FCFE6CB24C9D}"/>
    <cellStyle name="Millares 3 11 5 7" xfId="2951" xr:uid="{26C18EA8-1970-4054-A7ED-454E22A30FE2}"/>
    <cellStyle name="Millares 3 11 5 7 2" xfId="7194" xr:uid="{B5180F74-C9F2-46EE-81B4-DE231FDF66BF}"/>
    <cellStyle name="Millares 3 11 5 7 2 2" xfId="18646" xr:uid="{9928DF49-B77C-4634-9C3B-D4649E313036}"/>
    <cellStyle name="Millares 3 11 5 7 2 2 2" xfId="41540" xr:uid="{DC34BFF7-3DD1-4B42-98A4-9B820FF500FE}"/>
    <cellStyle name="Millares 3 11 5 7 2 3" xfId="30099" xr:uid="{85B542A3-85B0-4792-8EC0-CDFA53B449C8}"/>
    <cellStyle name="Millares 3 11 5 7 2 4" xfId="52981" xr:uid="{AFDEBBF4-F622-4488-A725-C56A49F13279}"/>
    <cellStyle name="Millares 3 11 5 7 3" xfId="14404" xr:uid="{B6C1B92A-B14B-489E-A814-2A7BBCF7D91F}"/>
    <cellStyle name="Millares 3 11 5 7 3 2" xfId="37298" xr:uid="{EF52948E-1FC5-4E96-BD60-AAD1F583F534}"/>
    <cellStyle name="Millares 3 11 5 7 4" xfId="25857" xr:uid="{48627914-22CF-4C7A-BEF5-3128108E71EE}"/>
    <cellStyle name="Millares 3 11 5 7 5" xfId="48739" xr:uid="{12DAB6F6-3BF3-47A5-B4B3-7F97D2047C2E}"/>
    <cellStyle name="Millares 3 11 5 8" xfId="3211" xr:uid="{92B64BFE-9D06-4753-8894-3E6FFB47568E}"/>
    <cellStyle name="Millares 3 11 5 8 2" xfId="7454" xr:uid="{6EABB17C-EE3E-4CDC-ADE0-B5475230A086}"/>
    <cellStyle name="Millares 3 11 5 8 2 2" xfId="18906" xr:uid="{601402F8-761F-46CF-96E9-2EF71FFAF57C}"/>
    <cellStyle name="Millares 3 11 5 8 2 2 2" xfId="41800" xr:uid="{8940158E-910C-483C-932F-C1AE4522C001}"/>
    <cellStyle name="Millares 3 11 5 8 2 3" xfId="30359" xr:uid="{AC5BF477-D2B2-4D60-8961-7BFB5E3C5560}"/>
    <cellStyle name="Millares 3 11 5 8 2 4" xfId="53241" xr:uid="{C84B6E91-B9DA-4B94-9322-9876C2117D10}"/>
    <cellStyle name="Millares 3 11 5 8 3" xfId="14664" xr:uid="{BE7EECA5-4BCD-4B1D-83C9-14FE0F3C2FE1}"/>
    <cellStyle name="Millares 3 11 5 8 3 2" xfId="37558" xr:uid="{0CE32C49-2E07-4DDB-993C-7B94EABF2359}"/>
    <cellStyle name="Millares 3 11 5 8 4" xfId="26117" xr:uid="{65D158EB-9B26-4F85-93AA-0D9FA46D05FB}"/>
    <cellStyle name="Millares 3 11 5 8 5" xfId="48999" xr:uid="{DEFB3883-FDC0-46AE-A6FA-867BA3D6E3C4}"/>
    <cellStyle name="Millares 3 11 5 9" xfId="3472" xr:uid="{66BE9DEF-3162-49ED-81CE-91B5EBDD666A}"/>
    <cellStyle name="Millares 3 11 5 9 2" xfId="7715" xr:uid="{8A5AFA01-9652-45F7-8446-395E0DAFF5AC}"/>
    <cellStyle name="Millares 3 11 5 9 2 2" xfId="19167" xr:uid="{E270551D-9954-4A3B-AE0C-0687E618533C}"/>
    <cellStyle name="Millares 3 11 5 9 2 2 2" xfId="42061" xr:uid="{85CECFA4-5B8C-4E2F-90B4-53E7B58C550E}"/>
    <cellStyle name="Millares 3 11 5 9 2 3" xfId="30620" xr:uid="{A2A68DB6-4D10-49D4-91E0-44F122C308D9}"/>
    <cellStyle name="Millares 3 11 5 9 2 4" xfId="53502" xr:uid="{B2EDC867-5EC9-45B7-B8B9-DEEA56B5351C}"/>
    <cellStyle name="Millares 3 11 5 9 3" xfId="14925" xr:uid="{369D7222-A74F-4881-B603-4D0B3A7615FD}"/>
    <cellStyle name="Millares 3 11 5 9 3 2" xfId="37819" xr:uid="{3E4428D2-F1F8-4075-859B-0DE33E6420C0}"/>
    <cellStyle name="Millares 3 11 5 9 4" xfId="26378" xr:uid="{AEF4C0AE-C3CA-4E2C-B1E1-B3C031A4CD68}"/>
    <cellStyle name="Millares 3 11 5 9 5" xfId="49260" xr:uid="{B58E855B-7662-4C5A-ABDC-1A606F377EC6}"/>
    <cellStyle name="Millares 3 11 6" xfId="157" xr:uid="{102803CD-C464-40BF-8D26-2976203F9531}"/>
    <cellStyle name="Millares 3 11 6 10" xfId="8711" xr:uid="{6640824C-4588-4BE1-9A56-416C40710C72}"/>
    <cellStyle name="Millares 3 11 6 10 2" xfId="20155" xr:uid="{11BCA282-2DC1-4657-8FB5-A5613BC4DD43}"/>
    <cellStyle name="Millares 3 11 6 10 2 2" xfId="43049" xr:uid="{EACD54B1-A732-445E-90D0-8F5A76365E06}"/>
    <cellStyle name="Millares 3 11 6 10 3" xfId="31608" xr:uid="{C89AD25D-7CB3-4387-90FC-C6FD598BB01C}"/>
    <cellStyle name="Millares 3 11 6 10 4" xfId="54490" xr:uid="{6A9C7B62-29FD-4A5D-BD5F-F78742293D2D}"/>
    <cellStyle name="Millares 3 11 6 11" xfId="8972" xr:uid="{E863C506-913F-44DB-AAF2-D59AF51BB553}"/>
    <cellStyle name="Millares 3 11 6 11 2" xfId="20416" xr:uid="{5C38CEF1-E958-4C5C-BF28-507BE8E4B0FE}"/>
    <cellStyle name="Millares 3 11 6 11 2 2" xfId="43310" xr:uid="{3BEAED42-CB3F-489B-8B4C-A2C82B6AB91C}"/>
    <cellStyle name="Millares 3 11 6 11 3" xfId="31869" xr:uid="{E36B958C-8E5D-4B81-BC44-CF254B6C4881}"/>
    <cellStyle name="Millares 3 11 6 11 4" xfId="54751" xr:uid="{ABAC4D5D-D633-4728-9765-3044BE666C2C}"/>
    <cellStyle name="Millares 3 11 6 12" xfId="9238" xr:uid="{24C8C674-8A49-439E-AE36-D10CB98EBD8F}"/>
    <cellStyle name="Millares 3 11 6 12 2" xfId="20682" xr:uid="{919639FE-6200-488F-9981-46FF880C4E1E}"/>
    <cellStyle name="Millares 3 11 6 12 2 2" xfId="43576" xr:uid="{38EF66A8-3AE9-47A5-AB4C-7F47B9F5740A}"/>
    <cellStyle name="Millares 3 11 6 12 3" xfId="32135" xr:uid="{70EE2F8A-3B63-4536-8161-E0A21133B68E}"/>
    <cellStyle name="Millares 3 11 6 12 4" xfId="55017" xr:uid="{21E8B494-4B54-4467-A243-9F9D4405DCB1}"/>
    <cellStyle name="Millares 3 11 6 13" xfId="9509" xr:uid="{86A01B75-118D-4213-961B-D90F465F8B81}"/>
    <cellStyle name="Millares 3 11 6 13 2" xfId="20952" xr:uid="{11AF0EFF-884C-4E99-9D1A-1D2EA0FD025B}"/>
    <cellStyle name="Millares 3 11 6 13 2 2" xfId="43846" xr:uid="{BD87BEC5-1E58-43A8-88BB-FBACC1C4AEB7}"/>
    <cellStyle name="Millares 3 11 6 13 3" xfId="32405" xr:uid="{AF758618-A548-4F49-B948-7603706BE2B4}"/>
    <cellStyle name="Millares 3 11 6 14" xfId="10596" xr:uid="{E665F79B-BF02-41B4-A184-75BB6482DF97}"/>
    <cellStyle name="Millares 3 11 6 14 2" xfId="22039" xr:uid="{1DFFA003-F428-4CDF-B752-214A132B46A2}"/>
    <cellStyle name="Millares 3 11 6 14 2 2" xfId="44933" xr:uid="{30844E85-60E8-478A-909C-89502A54F8EE}"/>
    <cellStyle name="Millares 3 11 6 14 3" xfId="33492" xr:uid="{730186A2-E30E-41B9-AB24-4B1C210895D4}"/>
    <cellStyle name="Millares 3 11 6 15" xfId="11661" xr:uid="{B7B55335-1D57-42D8-B624-FC6992657CBC}"/>
    <cellStyle name="Millares 3 11 6 15 2" xfId="34555" xr:uid="{005118EC-F909-4FDD-9447-5BA7FB18A164}"/>
    <cellStyle name="Millares 3 11 6 16" xfId="23114" xr:uid="{63688442-9928-4AD5-9D3E-86080630CF3C}"/>
    <cellStyle name="Millares 3 11 6 17" xfId="45997" xr:uid="{CCE60664-AB18-4B4A-AB0E-7052EC96A2AD}"/>
    <cellStyle name="Millares 3 11 6 2" xfId="465" xr:uid="{DA069227-5CBC-4E25-A3B9-3E0CB13084CD}"/>
    <cellStyle name="Millares 3 11 6 2 10" xfId="46260" xr:uid="{A6CA57EE-2B50-4564-ADE4-370C15EED6EE}"/>
    <cellStyle name="Millares 3 11 6 2 2" xfId="993" xr:uid="{C3A0D940-D69E-47CE-A694-43DAC8F051CE}"/>
    <cellStyle name="Millares 3 11 6 2 2 2" xfId="2310" xr:uid="{81F027BC-543B-4584-9389-5F2A0465D8CD}"/>
    <cellStyle name="Millares 3 11 6 2 2 2 2" xfId="6558" xr:uid="{69B3DA7F-14EA-4B42-8B6F-9D115A2244FA}"/>
    <cellStyle name="Millares 3 11 6 2 2 2 2 2" xfId="18010" xr:uid="{AE1DD99E-6C37-4EEA-9DA2-84A8FDA89170}"/>
    <cellStyle name="Millares 3 11 6 2 2 2 2 2 2" xfId="40904" xr:uid="{B28898B2-C312-4852-89CD-82EBB4020C18}"/>
    <cellStyle name="Millares 3 11 6 2 2 2 2 3" xfId="29463" xr:uid="{2B8BD321-AD38-459A-A25C-32761BB4E248}"/>
    <cellStyle name="Millares 3 11 6 2 2 2 2 4" xfId="52345" xr:uid="{3273B9E2-71BD-4A1F-9C73-3F3B58BF3410}"/>
    <cellStyle name="Millares 3 11 6 2 2 2 3" xfId="13768" xr:uid="{E1AD9C3E-BC41-40ED-A0F7-ADAE08338E0E}"/>
    <cellStyle name="Millares 3 11 6 2 2 2 3 2" xfId="36662" xr:uid="{A9CD605F-71EF-4EF2-8AA8-1DFFBC6C14B1}"/>
    <cellStyle name="Millares 3 11 6 2 2 2 4" xfId="25221" xr:uid="{0B33B235-23A7-442A-A1A8-2892F4BA98E9}"/>
    <cellStyle name="Millares 3 11 6 2 2 2 5" xfId="48104" xr:uid="{C7727C1B-A14A-4C9A-8160-7DF6E556FB50}"/>
    <cellStyle name="Millares 3 11 6 2 2 3" xfId="4154" xr:uid="{FD4059AB-960E-4B6B-8362-B1F5D57984FA}"/>
    <cellStyle name="Millares 3 11 6 2 2 3 2" xfId="8397" xr:uid="{302DDFF7-5D4B-48BC-AF7A-7F1C0D57BA65}"/>
    <cellStyle name="Millares 3 11 6 2 2 3 2 2" xfId="19849" xr:uid="{2D851008-CBF8-4A32-81AD-057926F0F1D3}"/>
    <cellStyle name="Millares 3 11 6 2 2 3 2 2 2" xfId="42743" xr:uid="{A5B39962-6FE1-41CE-AFA9-C6F8C922A956}"/>
    <cellStyle name="Millares 3 11 6 2 2 3 2 3" xfId="31302" xr:uid="{30F2AB8D-23E4-4B72-8C89-E4ED597FBC2F}"/>
    <cellStyle name="Millares 3 11 6 2 2 3 2 4" xfId="54184" xr:uid="{F8FFB751-62E5-47A6-9CE8-C335F2618605}"/>
    <cellStyle name="Millares 3 11 6 2 2 3 3" xfId="15607" xr:uid="{09CC6F31-2279-4D18-B9F7-554CAB8E2EE5}"/>
    <cellStyle name="Millares 3 11 6 2 2 3 3 2" xfId="38501" xr:uid="{20717207-DEE8-4357-A1BB-9F9DB79F700D}"/>
    <cellStyle name="Millares 3 11 6 2 2 3 4" xfId="27060" xr:uid="{2B4627AA-4C73-4548-9C57-CDCC839D6F48}"/>
    <cellStyle name="Millares 3 11 6 2 2 3 5" xfId="49942" xr:uid="{582C7322-1E5B-4FA7-84E4-AC6C2EC3D1A7}"/>
    <cellStyle name="Millares 3 11 6 2 2 4" xfId="5241" xr:uid="{A639AC72-DF8A-4DA3-B9BE-BB8581210E4E}"/>
    <cellStyle name="Millares 3 11 6 2 2 4 2" xfId="16693" xr:uid="{E092332F-7A53-4815-A422-C37C7E41C399}"/>
    <cellStyle name="Millares 3 11 6 2 2 4 2 2" xfId="39587" xr:uid="{908EF34A-0B1F-4DA1-BC31-99094BD89931}"/>
    <cellStyle name="Millares 3 11 6 2 2 4 3" xfId="28146" xr:uid="{785FE8EB-3EC6-4335-B9F1-799901F46829}"/>
    <cellStyle name="Millares 3 11 6 2 2 4 4" xfId="51028" xr:uid="{3831473D-2955-4904-8FDA-D469CBEE14BB}"/>
    <cellStyle name="Millares 3 11 6 2 2 5" xfId="10302" xr:uid="{6A107FAA-AD9C-4A4E-9308-D1DD62D76007}"/>
    <cellStyle name="Millares 3 11 6 2 2 5 2" xfId="21745" xr:uid="{EB192304-5FD7-48A1-85AE-916925CA69FD}"/>
    <cellStyle name="Millares 3 11 6 2 2 5 2 2" xfId="44639" xr:uid="{7F73E85C-797C-4F1E-A603-993DDC66EDB1}"/>
    <cellStyle name="Millares 3 11 6 2 2 5 3" xfId="33198" xr:uid="{FC3C8636-2ABB-4549-9D03-E01FBC036D11}"/>
    <cellStyle name="Millares 3 11 6 2 2 6" xfId="11386" xr:uid="{3CA5FA28-A906-4E49-9DEF-36C9946EB8B8}"/>
    <cellStyle name="Millares 3 11 6 2 2 6 2" xfId="22829" xr:uid="{3435508F-63CA-43CA-80AE-975FF2914E58}"/>
    <cellStyle name="Millares 3 11 6 2 2 6 2 2" xfId="45723" xr:uid="{71A4B42A-63EB-42D3-981A-A321055549F9}"/>
    <cellStyle name="Millares 3 11 6 2 2 6 3" xfId="34282" xr:uid="{95FD874A-69C4-45F9-9397-A68629DA7C9C}"/>
    <cellStyle name="Millares 3 11 6 2 2 7" xfId="12451" xr:uid="{C09F0A69-E353-48DF-95B4-9334AF479FF7}"/>
    <cellStyle name="Millares 3 11 6 2 2 7 2" xfId="35345" xr:uid="{A26CBC13-54BD-4FE6-927C-077991576EF9}"/>
    <cellStyle name="Millares 3 11 6 2 2 8" xfId="23904" xr:uid="{B2FB30F0-B625-4F50-841B-E1D4FD42A00D}"/>
    <cellStyle name="Millares 3 11 6 2 2 9" xfId="46787" xr:uid="{9A7AFD4D-A4F9-406A-B3FE-EE1AD8DCC993}"/>
    <cellStyle name="Millares 3 11 6 2 3" xfId="1783" xr:uid="{30B0D246-D006-4FFC-8C1A-7F38F554D33A}"/>
    <cellStyle name="Millares 3 11 6 2 3 2" xfId="6031" xr:uid="{D7CF57AC-54F5-4F98-A802-E4AC34AA22C5}"/>
    <cellStyle name="Millares 3 11 6 2 3 2 2" xfId="17483" xr:uid="{62E079D6-15C5-430F-8623-F459C0FE2395}"/>
    <cellStyle name="Millares 3 11 6 2 3 2 2 2" xfId="40377" xr:uid="{E3617166-D246-4D8C-B0CB-59788DFF86BA}"/>
    <cellStyle name="Millares 3 11 6 2 3 2 3" xfId="28936" xr:uid="{947DF4C8-22A1-4BE9-9764-EAB153742C9F}"/>
    <cellStyle name="Millares 3 11 6 2 3 2 4" xfId="51818" xr:uid="{51918675-D3D6-4969-A046-5E24D156FF49}"/>
    <cellStyle name="Millares 3 11 6 2 3 3" xfId="13241" xr:uid="{92EE5623-A023-462B-A71E-BDB48C3EA838}"/>
    <cellStyle name="Millares 3 11 6 2 3 3 2" xfId="36135" xr:uid="{86A96E3A-DC5A-4539-9723-4CAAF44E41AD}"/>
    <cellStyle name="Millares 3 11 6 2 3 4" xfId="24694" xr:uid="{BF9C89EE-6F6E-4638-B61B-4454304432B3}"/>
    <cellStyle name="Millares 3 11 6 2 3 5" xfId="47577" xr:uid="{BB3A0CA2-5366-4F47-9E2C-F30656F2864F}"/>
    <cellStyle name="Millares 3 11 6 2 4" xfId="3627" xr:uid="{EABADAF9-887D-4D40-9D09-26D95458E757}"/>
    <cellStyle name="Millares 3 11 6 2 4 2" xfId="7870" xr:uid="{C0E28844-5C19-48D5-9F4A-40175F44DE4C}"/>
    <cellStyle name="Millares 3 11 6 2 4 2 2" xfId="19322" xr:uid="{6EE08F06-B8B4-42D5-AC20-427E5E36A234}"/>
    <cellStyle name="Millares 3 11 6 2 4 2 2 2" xfId="42216" xr:uid="{6208CF0C-18AB-4020-A37E-E57028E27660}"/>
    <cellStyle name="Millares 3 11 6 2 4 2 3" xfId="30775" xr:uid="{6C2EA4F9-B20A-4077-A8D3-85B63F362782}"/>
    <cellStyle name="Millares 3 11 6 2 4 2 4" xfId="53657" xr:uid="{89358F8D-143A-4A82-AC1D-7C0D0F85A1B3}"/>
    <cellStyle name="Millares 3 11 6 2 4 3" xfId="15080" xr:uid="{0521A7DA-FF5B-437F-BB05-C10F9C60CB1C}"/>
    <cellStyle name="Millares 3 11 6 2 4 3 2" xfId="37974" xr:uid="{02F46936-6985-4171-ABBF-32797EB07A37}"/>
    <cellStyle name="Millares 3 11 6 2 4 4" xfId="26533" xr:uid="{5DE413FB-B190-49C4-98C8-6D24771962C4}"/>
    <cellStyle name="Millares 3 11 6 2 4 5" xfId="49415" xr:uid="{4C9F532A-71CC-42E0-979E-3882491F787C}"/>
    <cellStyle name="Millares 3 11 6 2 5" xfId="4714" xr:uid="{2F41B93C-CA0B-4478-BCC3-AF53308B311A}"/>
    <cellStyle name="Millares 3 11 6 2 5 2" xfId="16166" xr:uid="{55667CC4-067F-4F12-A49A-00E130B8E196}"/>
    <cellStyle name="Millares 3 11 6 2 5 2 2" xfId="39060" xr:uid="{BFA8ED6C-FB63-478F-8CB1-AFA885193540}"/>
    <cellStyle name="Millares 3 11 6 2 5 3" xfId="27619" xr:uid="{21F6B75D-71CB-47FC-AE96-856535BD138B}"/>
    <cellStyle name="Millares 3 11 6 2 5 4" xfId="50501" xr:uid="{13C61A58-A506-4DF7-8B39-76F243B1FA5B}"/>
    <cellStyle name="Millares 3 11 6 2 6" xfId="9775" xr:uid="{38474703-F579-4E10-975F-53BA9BDD3664}"/>
    <cellStyle name="Millares 3 11 6 2 6 2" xfId="21218" xr:uid="{2FF421E2-C34E-4BFE-8877-BC7F4DB26D17}"/>
    <cellStyle name="Millares 3 11 6 2 6 2 2" xfId="44112" xr:uid="{7A288BF3-0224-41A4-83C7-6134C352284A}"/>
    <cellStyle name="Millares 3 11 6 2 6 3" xfId="32671" xr:uid="{02FD1F07-03CC-4DEE-B244-202E9F5CBCDF}"/>
    <cellStyle name="Millares 3 11 6 2 7" xfId="10859" xr:uid="{63F26ACC-DFF3-4EE5-BA1C-884C0A22E18D}"/>
    <cellStyle name="Millares 3 11 6 2 7 2" xfId="22302" xr:uid="{D7059EFE-C0F6-4CB8-A8FF-2DDD83F09D99}"/>
    <cellStyle name="Millares 3 11 6 2 7 2 2" xfId="45196" xr:uid="{488BFDA4-84A2-4547-844D-4EFC774D5EDF}"/>
    <cellStyle name="Millares 3 11 6 2 7 3" xfId="33755" xr:uid="{34DC94B4-D231-40E2-BBED-7443D76D1ADB}"/>
    <cellStyle name="Millares 3 11 6 2 8" xfId="11924" xr:uid="{0B5D9B7D-556E-40FB-AD09-02FABA6C0F4B}"/>
    <cellStyle name="Millares 3 11 6 2 8 2" xfId="34818" xr:uid="{9F380E0A-C19C-4937-8324-AD672C37EE32}"/>
    <cellStyle name="Millares 3 11 6 2 9" xfId="23377" xr:uid="{EA12A058-71EE-4474-84C8-A2D71F1B8EE1}"/>
    <cellStyle name="Millares 3 11 6 3" xfId="729" xr:uid="{54305FFF-45C7-4049-9A83-09A3D8CD2019}"/>
    <cellStyle name="Millares 3 11 6 3 2" xfId="2046" xr:uid="{4F4C8EB4-F5EF-45E0-B9CB-5C6C8A2C62C4}"/>
    <cellStyle name="Millares 3 11 6 3 2 2" xfId="6294" xr:uid="{0ADD1869-F209-4AA4-8CBD-C5B84835F5B8}"/>
    <cellStyle name="Millares 3 11 6 3 2 2 2" xfId="17746" xr:uid="{61DA9697-291D-4A37-9988-B6EB2ED9B8DF}"/>
    <cellStyle name="Millares 3 11 6 3 2 2 2 2" xfId="40640" xr:uid="{793916D5-213D-4CA0-B402-1EA9FB99B4A1}"/>
    <cellStyle name="Millares 3 11 6 3 2 2 3" xfId="29199" xr:uid="{06E24417-0274-4B13-8626-5A6505132FD1}"/>
    <cellStyle name="Millares 3 11 6 3 2 2 4" xfId="52081" xr:uid="{929BCC7B-FD0B-4AD5-9307-B34C3FFF3000}"/>
    <cellStyle name="Millares 3 11 6 3 2 3" xfId="13504" xr:uid="{FB9197BB-7A9D-47E5-BDFD-EC7FE79D7110}"/>
    <cellStyle name="Millares 3 11 6 3 2 3 2" xfId="36398" xr:uid="{62ECE565-5FE6-4A6E-8987-2059C7DE3C61}"/>
    <cellStyle name="Millares 3 11 6 3 2 4" xfId="24957" xr:uid="{96BA3E55-F1CD-41C2-83E4-78021E7B17C2}"/>
    <cellStyle name="Millares 3 11 6 3 2 5" xfId="47840" xr:uid="{A648B594-E8AC-4206-BECE-8B62E1E116B6}"/>
    <cellStyle name="Millares 3 11 6 3 3" xfId="3890" xr:uid="{C2527DFB-F720-4AD6-8F59-70788A797B65}"/>
    <cellStyle name="Millares 3 11 6 3 3 2" xfId="8133" xr:uid="{88DE4849-BCC2-42A3-9559-9767ACD11F97}"/>
    <cellStyle name="Millares 3 11 6 3 3 2 2" xfId="19585" xr:uid="{91ABE600-4B7F-4BF5-ACCD-715427B6774D}"/>
    <cellStyle name="Millares 3 11 6 3 3 2 2 2" xfId="42479" xr:uid="{A1B6E5E7-9E93-4F4B-8961-59726A976B5B}"/>
    <cellStyle name="Millares 3 11 6 3 3 2 3" xfId="31038" xr:uid="{E3A4238F-3452-4306-AE4F-7652CAEFCC00}"/>
    <cellStyle name="Millares 3 11 6 3 3 2 4" xfId="53920" xr:uid="{0F6868C5-C8CD-454B-9A4E-498330C43C46}"/>
    <cellStyle name="Millares 3 11 6 3 3 3" xfId="15343" xr:uid="{5D306BE2-9AFC-4734-A91D-F1FDDE79D30A}"/>
    <cellStyle name="Millares 3 11 6 3 3 3 2" xfId="38237" xr:uid="{C9BD3DF6-B08B-4D30-9402-918C572DAF6A}"/>
    <cellStyle name="Millares 3 11 6 3 3 4" xfId="26796" xr:uid="{6F29D90B-E04F-4EB7-A92D-F0C5DF89BB49}"/>
    <cellStyle name="Millares 3 11 6 3 3 5" xfId="49678" xr:uid="{8447250E-F12A-4B17-BC77-DD4F5F7BA7FA}"/>
    <cellStyle name="Millares 3 11 6 3 4" xfId="4977" xr:uid="{A0D0E4B8-52F1-40F6-8EC2-88FECC092469}"/>
    <cellStyle name="Millares 3 11 6 3 4 2" xfId="16429" xr:uid="{EFFDD3BB-9071-4E15-AB42-55A7AB0B5E6A}"/>
    <cellStyle name="Millares 3 11 6 3 4 2 2" xfId="39323" xr:uid="{AD2487E8-4222-4C13-8FE6-87428C84A106}"/>
    <cellStyle name="Millares 3 11 6 3 4 3" xfId="27882" xr:uid="{EE3D8145-5C99-49A2-BE59-9CD4A45F41C6}"/>
    <cellStyle name="Millares 3 11 6 3 4 4" xfId="50764" xr:uid="{F28D7674-BCCE-49EA-B71B-52C367FEFFA1}"/>
    <cellStyle name="Millares 3 11 6 3 5" xfId="10038" xr:uid="{8D7AA922-AFB1-4C2C-A271-3A896F38F2F0}"/>
    <cellStyle name="Millares 3 11 6 3 5 2" xfId="21481" xr:uid="{40F41D27-7789-4E89-ACF7-BB69B8E87F64}"/>
    <cellStyle name="Millares 3 11 6 3 5 2 2" xfId="44375" xr:uid="{90ECA60F-0926-4A46-AF94-6561673FEC9C}"/>
    <cellStyle name="Millares 3 11 6 3 5 3" xfId="32934" xr:uid="{77049CA7-690A-4855-B021-B8313B0D4BD6}"/>
    <cellStyle name="Millares 3 11 6 3 6" xfId="11122" xr:uid="{0E2BBAF0-2449-46A9-888F-5B13A93701E2}"/>
    <cellStyle name="Millares 3 11 6 3 6 2" xfId="22565" xr:uid="{023B75D9-79C5-4691-8F69-9C79EDB1933C}"/>
    <cellStyle name="Millares 3 11 6 3 6 2 2" xfId="45459" xr:uid="{579C8345-3BA2-4102-A218-F6A35C450843}"/>
    <cellStyle name="Millares 3 11 6 3 6 3" xfId="34018" xr:uid="{13FA5659-577E-43D9-9849-95A4D4CBF6B6}"/>
    <cellStyle name="Millares 3 11 6 3 7" xfId="12187" xr:uid="{3C04B95A-B5C5-4113-8E8A-370FE5C117B5}"/>
    <cellStyle name="Millares 3 11 6 3 7 2" xfId="35081" xr:uid="{0CEBA162-D564-41AF-B55C-F52AAD6525C5}"/>
    <cellStyle name="Millares 3 11 6 3 8" xfId="23640" xr:uid="{4F70A1F3-55C8-44E3-A16F-41F49139C48A}"/>
    <cellStyle name="Millares 3 11 6 3 9" xfId="46523" xr:uid="{219AB78B-C4BE-49BD-B6DA-EF630AE3DEE9}"/>
    <cellStyle name="Millares 3 11 6 4" xfId="1257" xr:uid="{217F276C-71B1-4D14-BEA1-87C48B914596}"/>
    <cellStyle name="Millares 3 11 6 4 2" xfId="2574" xr:uid="{FC828CE2-96D5-4283-9FC3-8AFC483CA06E}"/>
    <cellStyle name="Millares 3 11 6 4 2 2" xfId="6822" xr:uid="{FF2EF46C-F83D-46B9-BA36-CC3CAE3C4750}"/>
    <cellStyle name="Millares 3 11 6 4 2 2 2" xfId="18274" xr:uid="{2BE86B3A-3240-4A97-A11A-F240753087A2}"/>
    <cellStyle name="Millares 3 11 6 4 2 2 2 2" xfId="41168" xr:uid="{110923E1-F5D6-4DDD-BAE1-C6A336371994}"/>
    <cellStyle name="Millares 3 11 6 4 2 2 3" xfId="29727" xr:uid="{FE31A38D-B5E4-4B96-B276-471DD7A069C1}"/>
    <cellStyle name="Millares 3 11 6 4 2 2 4" xfId="52609" xr:uid="{F5DE2FBF-34FB-47AC-8846-281954AA154B}"/>
    <cellStyle name="Millares 3 11 6 4 2 3" xfId="14032" xr:uid="{86531EF5-52DF-43EF-9BFD-A4E3C0233391}"/>
    <cellStyle name="Millares 3 11 6 4 2 3 2" xfId="36926" xr:uid="{EF257A9D-6BC5-402A-B287-9AB983AF84B4}"/>
    <cellStyle name="Millares 3 11 6 4 2 4" xfId="25485" xr:uid="{7142A44F-7F9D-47DE-BD1E-346540B38BA5}"/>
    <cellStyle name="Millares 3 11 6 4 2 5" xfId="48368" xr:uid="{FA47F3DA-A447-4E69-8044-72BE5BEFB83C}"/>
    <cellStyle name="Millares 3 11 6 4 3" xfId="5505" xr:uid="{73DBB5EB-8F75-48F2-AE3C-83A742EB51ED}"/>
    <cellStyle name="Millares 3 11 6 4 3 2" xfId="16957" xr:uid="{C91E826A-DC0C-4A9A-A4EC-E49905A42957}"/>
    <cellStyle name="Millares 3 11 6 4 3 2 2" xfId="39851" xr:uid="{E1A8C60E-FFC5-492F-B6B3-CF881F217913}"/>
    <cellStyle name="Millares 3 11 6 4 3 3" xfId="28410" xr:uid="{558AF38A-1CD5-4AFE-9C0A-4C32205F32B2}"/>
    <cellStyle name="Millares 3 11 6 4 3 4" xfId="51292" xr:uid="{E0F47723-E4D2-4E0D-86E6-FCD5AEC5C1D1}"/>
    <cellStyle name="Millares 3 11 6 4 4" xfId="12715" xr:uid="{EECDF664-548B-493F-ADC1-E30773D35FD6}"/>
    <cellStyle name="Millares 3 11 6 4 4 2" xfId="35609" xr:uid="{47410075-83E4-4E2D-8979-479313329601}"/>
    <cellStyle name="Millares 3 11 6 4 5" xfId="24168" xr:uid="{EB7BBC52-D9EB-401C-8CED-3F75BE18EBC0}"/>
    <cellStyle name="Millares 3 11 6 4 6" xfId="47051" xr:uid="{2CB89BC0-F5AD-4D22-85BF-CE77F57B874A}"/>
    <cellStyle name="Millares 3 11 6 5" xfId="1520" xr:uid="{ADEE4B1A-4A26-47EC-9CFC-973DDE4D98F6}"/>
    <cellStyle name="Millares 3 11 6 5 2" xfId="5768" xr:uid="{F1E80F4B-1BE1-41E3-8F86-2FDD7D2FDACD}"/>
    <cellStyle name="Millares 3 11 6 5 2 2" xfId="17220" xr:uid="{C13F85BC-56E1-4D3D-9B36-DFB3433A00FD}"/>
    <cellStyle name="Millares 3 11 6 5 2 2 2" xfId="40114" xr:uid="{6F790DB6-3742-4A1B-9EF3-01F058765651}"/>
    <cellStyle name="Millares 3 11 6 5 2 3" xfId="28673" xr:uid="{1E889A90-7825-4B44-AD7E-9AB481346918}"/>
    <cellStyle name="Millares 3 11 6 5 2 4" xfId="51555" xr:uid="{0CA1BC8F-A3A9-4835-9CAD-8FEB57F5B8EE}"/>
    <cellStyle name="Millares 3 11 6 5 3" xfId="12978" xr:uid="{ABC442E8-0FAE-4851-9ADE-6B62D596E4E6}"/>
    <cellStyle name="Millares 3 11 6 5 3 2" xfId="35872" xr:uid="{8BC7F0AE-5141-41D0-B54E-E3BA0C4F1588}"/>
    <cellStyle name="Millares 3 11 6 5 4" xfId="24431" xr:uid="{3984A50A-B10A-426A-9454-ECBB1F119D2B}"/>
    <cellStyle name="Millares 3 11 6 5 5" xfId="47314" xr:uid="{943F8109-6635-4254-8475-D2F9DE77C280}"/>
    <cellStyle name="Millares 3 11 6 6" xfId="2841" xr:uid="{B5A3B370-D82D-4CF0-B24C-6004B16583DA}"/>
    <cellStyle name="Millares 3 11 6 6 2" xfId="7086" xr:uid="{3265C9BD-E0AF-46F7-9732-C8187426E930}"/>
    <cellStyle name="Millares 3 11 6 6 2 2" xfId="18538" xr:uid="{D6E1B2D9-19DE-4A0D-B0C7-4F0564B0EC38}"/>
    <cellStyle name="Millares 3 11 6 6 2 2 2" xfId="41432" xr:uid="{B4EEF6E4-48B3-4A2B-B96C-8F41F136CFE5}"/>
    <cellStyle name="Millares 3 11 6 6 2 3" xfId="29991" xr:uid="{DD49B218-63DC-4AE4-A8AA-DF57C0BC69FD}"/>
    <cellStyle name="Millares 3 11 6 6 2 4" xfId="52873" xr:uid="{34FCAE0C-65FA-4667-B80A-8BECCA91FD56}"/>
    <cellStyle name="Millares 3 11 6 6 3" xfId="14296" xr:uid="{9DD3D9A3-D125-4BA8-9462-BA0CE3C91968}"/>
    <cellStyle name="Millares 3 11 6 6 3 2" xfId="37190" xr:uid="{9A90F101-DD1A-49D3-AB35-6C0D96C8B984}"/>
    <cellStyle name="Millares 3 11 6 6 4" xfId="25749" xr:uid="{4002FA47-3158-4AEF-8109-779B2A06F60F}"/>
    <cellStyle name="Millares 3 11 6 6 5" xfId="48631" xr:uid="{83A8C757-562E-4F18-B9A9-D1FADD4629F9}"/>
    <cellStyle name="Millares 3 11 6 7" xfId="3102" xr:uid="{B101AD30-FC7D-4306-A6E8-BB5DA3BDBF55}"/>
    <cellStyle name="Millares 3 11 6 7 2" xfId="7345" xr:uid="{501652A1-AAAD-46C3-BFC6-A423D4C10A60}"/>
    <cellStyle name="Millares 3 11 6 7 2 2" xfId="18797" xr:uid="{80FE0596-51B9-455B-9E03-46C7AA946FE0}"/>
    <cellStyle name="Millares 3 11 6 7 2 2 2" xfId="41691" xr:uid="{F81C41AE-82C6-4DD2-915E-8D8CA0FBDC4F}"/>
    <cellStyle name="Millares 3 11 6 7 2 3" xfId="30250" xr:uid="{5ABC4FC0-EDC4-478B-AC31-6821075D11E8}"/>
    <cellStyle name="Millares 3 11 6 7 2 4" xfId="53132" xr:uid="{002E004C-284E-40A7-8AC0-FD95953F649F}"/>
    <cellStyle name="Millares 3 11 6 7 3" xfId="14555" xr:uid="{636C1A72-480B-4BAD-9E17-6558A2A1F114}"/>
    <cellStyle name="Millares 3 11 6 7 3 2" xfId="37449" xr:uid="{60D26D1E-B60F-4B58-BD20-87F9250B72EF}"/>
    <cellStyle name="Millares 3 11 6 7 4" xfId="26008" xr:uid="{6F56073D-6518-437A-9B02-336C3B19284D}"/>
    <cellStyle name="Millares 3 11 6 7 5" xfId="48890" xr:uid="{00ACFA32-AED7-41E1-9B3E-8348E12FE1F3}"/>
    <cellStyle name="Millares 3 11 6 8" xfId="3364" xr:uid="{3BA422E6-7FEC-4C3B-B733-4843B6863D94}"/>
    <cellStyle name="Millares 3 11 6 8 2" xfId="7607" xr:uid="{0CA05B8F-44FA-444D-AB64-AE2A7393CD80}"/>
    <cellStyle name="Millares 3 11 6 8 2 2" xfId="19059" xr:uid="{F0FBFAA4-84CE-4065-B5C2-90D78D687DB7}"/>
    <cellStyle name="Millares 3 11 6 8 2 2 2" xfId="41953" xr:uid="{3AF644A4-FAA7-4278-91E6-CCE4971C241E}"/>
    <cellStyle name="Millares 3 11 6 8 2 3" xfId="30512" xr:uid="{29711A53-762E-42E1-9CEE-DCBB0B106687}"/>
    <cellStyle name="Millares 3 11 6 8 2 4" xfId="53394" xr:uid="{6814E5A7-1574-4474-8726-AFFE21789E46}"/>
    <cellStyle name="Millares 3 11 6 8 3" xfId="14817" xr:uid="{01B383CB-77B2-4132-AF8A-E9622BD5FB42}"/>
    <cellStyle name="Millares 3 11 6 8 3 2" xfId="37711" xr:uid="{D91E4DBB-241A-418E-BB75-660AC804D26C}"/>
    <cellStyle name="Millares 3 11 6 8 4" xfId="26270" xr:uid="{454BFA66-0EF1-42FA-B3B7-34B23F983B43}"/>
    <cellStyle name="Millares 3 11 6 8 5" xfId="49152" xr:uid="{DECA604A-480A-47E3-98A5-DB2F25B85951}"/>
    <cellStyle name="Millares 3 11 6 9" xfId="4424" xr:uid="{5201234D-D5BD-449D-946D-6BD5C0992A06}"/>
    <cellStyle name="Millares 3 11 6 9 2" xfId="15876" xr:uid="{D699DC31-200F-4562-9E78-1C3109CC1579}"/>
    <cellStyle name="Millares 3 11 6 9 2 2" xfId="38770" xr:uid="{15329432-20DC-4A6B-830F-6A31F23A83D0}"/>
    <cellStyle name="Millares 3 11 6 9 3" xfId="27329" xr:uid="{F6F27AB9-B06D-4E92-A859-B37314BAFE1A}"/>
    <cellStyle name="Millares 3 11 6 9 4" xfId="50211" xr:uid="{42206CC8-E30F-4A89-A29E-6F3223E88A9E}"/>
    <cellStyle name="Millares 3 11 7" xfId="144" xr:uid="{3B33C09B-894E-4F54-8AAF-2FEB9516076F}"/>
    <cellStyle name="Millares 3 11 7 10" xfId="8699" xr:uid="{817E4FE5-78B6-4C16-83E6-370F4971763A}"/>
    <cellStyle name="Millares 3 11 7 10 2" xfId="20143" xr:uid="{B821EC11-46C9-4453-885B-56174313113A}"/>
    <cellStyle name="Millares 3 11 7 10 2 2" xfId="43037" xr:uid="{FC37289A-086B-4E82-A3C8-A9D93FBA6E2E}"/>
    <cellStyle name="Millares 3 11 7 10 3" xfId="31596" xr:uid="{5553E9D1-5946-47AA-81E7-74810D5B5E86}"/>
    <cellStyle name="Millares 3 11 7 10 4" xfId="54478" xr:uid="{B535ECBC-5E39-498F-BEFC-055BAA85AE98}"/>
    <cellStyle name="Millares 3 11 7 11" xfId="8960" xr:uid="{F7F3B717-32AF-4994-803B-10C35E67FBA3}"/>
    <cellStyle name="Millares 3 11 7 11 2" xfId="20404" xr:uid="{0BD16DB4-95D8-44AD-B506-14957BC7908E}"/>
    <cellStyle name="Millares 3 11 7 11 2 2" xfId="43298" xr:uid="{4689703C-C99E-4BB3-8DB3-30BCCED19C6C}"/>
    <cellStyle name="Millares 3 11 7 11 3" xfId="31857" xr:uid="{36733FC6-028B-4E75-B00D-C897417BDB0C}"/>
    <cellStyle name="Millares 3 11 7 11 4" xfId="54739" xr:uid="{114E90FB-9ED5-4B3F-A873-F50B5CBBE73F}"/>
    <cellStyle name="Millares 3 11 7 12" xfId="9226" xr:uid="{759440F4-5C45-47D7-968A-02ECCA79B01D}"/>
    <cellStyle name="Millares 3 11 7 12 2" xfId="20670" xr:uid="{2F9D8201-30D3-4FD8-B891-64C6D0ADDFA6}"/>
    <cellStyle name="Millares 3 11 7 12 2 2" xfId="43564" xr:uid="{C55EF5E4-0463-47D3-8DE8-BB1522229159}"/>
    <cellStyle name="Millares 3 11 7 12 3" xfId="32123" xr:uid="{586B8F93-3358-4500-A9AD-3D71E54986AA}"/>
    <cellStyle name="Millares 3 11 7 12 4" xfId="55005" xr:uid="{82226A65-686E-4523-AD61-B6CE6728C820}"/>
    <cellStyle name="Millares 3 11 7 13" xfId="9497" xr:uid="{32DA6726-9D64-4258-9785-C48BC9431D23}"/>
    <cellStyle name="Millares 3 11 7 13 2" xfId="20940" xr:uid="{A7ED4C96-7B3F-4A22-8893-CFE7EC264927}"/>
    <cellStyle name="Millares 3 11 7 13 2 2" xfId="43834" xr:uid="{BD9F01D9-3D7E-4BBD-BC1F-0D7A9C69AEDF}"/>
    <cellStyle name="Millares 3 11 7 13 3" xfId="32393" xr:uid="{33BDE067-A9F3-481B-A057-47FD69D3AE80}"/>
    <cellStyle name="Millares 3 11 7 14" xfId="10584" xr:uid="{84482F70-B414-4136-9B6E-9256858D1EDB}"/>
    <cellStyle name="Millares 3 11 7 14 2" xfId="22027" xr:uid="{1D9B3ED3-5919-4043-AFF9-B8821005313E}"/>
    <cellStyle name="Millares 3 11 7 14 2 2" xfId="44921" xr:uid="{6CE18C6A-E473-48D7-B3C5-F07633F003D8}"/>
    <cellStyle name="Millares 3 11 7 14 3" xfId="33480" xr:uid="{C698FDCF-81A5-4312-8F44-45A106C5C4AA}"/>
    <cellStyle name="Millares 3 11 7 15" xfId="11649" xr:uid="{AC0BFC8B-FF96-4FAB-B4DD-76551DB4FB3C}"/>
    <cellStyle name="Millares 3 11 7 15 2" xfId="34543" xr:uid="{7A2F204D-6F6F-475B-9308-84D4C10F3217}"/>
    <cellStyle name="Millares 3 11 7 16" xfId="23102" xr:uid="{ED554548-E8BA-4B68-A3E3-114473A5098B}"/>
    <cellStyle name="Millares 3 11 7 17" xfId="45985" xr:uid="{C35C368D-857B-4A1D-81CB-09BFAAFE1833}"/>
    <cellStyle name="Millares 3 11 7 2" xfId="453" xr:uid="{CB4BEB9C-42D2-4865-AFEC-60DBB4A2F3FF}"/>
    <cellStyle name="Millares 3 11 7 2 10" xfId="46248" xr:uid="{19C32A97-5466-46BC-9487-7FF37D56A280}"/>
    <cellStyle name="Millares 3 11 7 2 2" xfId="981" xr:uid="{F398DD89-F8C6-40C5-89C1-A314C6747AEA}"/>
    <cellStyle name="Millares 3 11 7 2 2 2" xfId="2298" xr:uid="{FE830E61-EC9D-4952-9CAC-0342D27DF0DC}"/>
    <cellStyle name="Millares 3 11 7 2 2 2 2" xfId="6546" xr:uid="{C2A3D67F-001D-44B7-810D-FF1A3C943D50}"/>
    <cellStyle name="Millares 3 11 7 2 2 2 2 2" xfId="17998" xr:uid="{6AC459CB-7E40-4035-B610-F10329B1187E}"/>
    <cellStyle name="Millares 3 11 7 2 2 2 2 2 2" xfId="40892" xr:uid="{DAF2592A-AD02-47D1-B516-316C268E1CCE}"/>
    <cellStyle name="Millares 3 11 7 2 2 2 2 3" xfId="29451" xr:uid="{BAD05871-7B94-47D5-92BC-B34470EC7672}"/>
    <cellStyle name="Millares 3 11 7 2 2 2 2 4" xfId="52333" xr:uid="{064937FA-9863-4AFD-A101-9E807410945D}"/>
    <cellStyle name="Millares 3 11 7 2 2 2 3" xfId="13756" xr:uid="{2D788832-36A5-4555-993A-0D98B486E524}"/>
    <cellStyle name="Millares 3 11 7 2 2 2 3 2" xfId="36650" xr:uid="{38C53215-1B13-436A-B193-C823696BB9BB}"/>
    <cellStyle name="Millares 3 11 7 2 2 2 4" xfId="25209" xr:uid="{B812DB3C-3449-47AF-B4DB-113F97962914}"/>
    <cellStyle name="Millares 3 11 7 2 2 2 5" xfId="48092" xr:uid="{F855E75A-5ED7-4AC8-9B14-644EF01D39E7}"/>
    <cellStyle name="Millares 3 11 7 2 2 3" xfId="4142" xr:uid="{6E1E7268-5FCB-45CA-81A6-7B15C6AB3D97}"/>
    <cellStyle name="Millares 3 11 7 2 2 3 2" xfId="8385" xr:uid="{E776B3B6-B89D-4305-AF6F-9D9FAD767634}"/>
    <cellStyle name="Millares 3 11 7 2 2 3 2 2" xfId="19837" xr:uid="{B6B6700C-2E74-4A0C-9608-3666D70F46F7}"/>
    <cellStyle name="Millares 3 11 7 2 2 3 2 2 2" xfId="42731" xr:uid="{32572DAD-402A-4ADA-8253-E9D8D82CEBFE}"/>
    <cellStyle name="Millares 3 11 7 2 2 3 2 3" xfId="31290" xr:uid="{1E9A7317-4F12-4978-AC95-4157977ADAC8}"/>
    <cellStyle name="Millares 3 11 7 2 2 3 2 4" xfId="54172" xr:uid="{D88F8654-631A-46CB-BB16-A57D1DE837D7}"/>
    <cellStyle name="Millares 3 11 7 2 2 3 3" xfId="15595" xr:uid="{BFACCA2C-B9D5-437D-9DCC-50957054174E}"/>
    <cellStyle name="Millares 3 11 7 2 2 3 3 2" xfId="38489" xr:uid="{E4073BF1-C529-469A-A1A7-E5DA4535B547}"/>
    <cellStyle name="Millares 3 11 7 2 2 3 4" xfId="27048" xr:uid="{DD2141B6-B41A-4FF2-A75C-04DAA59B34F4}"/>
    <cellStyle name="Millares 3 11 7 2 2 3 5" xfId="49930" xr:uid="{4822FF6B-B254-42EF-963C-D78DA031BDAC}"/>
    <cellStyle name="Millares 3 11 7 2 2 4" xfId="5229" xr:uid="{1ECB35AB-661A-4036-BCC0-91FA1A6CEBE3}"/>
    <cellStyle name="Millares 3 11 7 2 2 4 2" xfId="16681" xr:uid="{F2E27FCF-1735-47B3-8523-38DFB3C88F0F}"/>
    <cellStyle name="Millares 3 11 7 2 2 4 2 2" xfId="39575" xr:uid="{CCE6ED30-8ED7-4FBD-A6E3-FF870694134C}"/>
    <cellStyle name="Millares 3 11 7 2 2 4 3" xfId="28134" xr:uid="{65FD95FF-B0A2-4BC5-9E16-E4681BEFFEEA}"/>
    <cellStyle name="Millares 3 11 7 2 2 4 4" xfId="51016" xr:uid="{A56C30FD-98CD-4FC5-AD9A-3B3FE9019A13}"/>
    <cellStyle name="Millares 3 11 7 2 2 5" xfId="10290" xr:uid="{4C4C5EA3-28B4-40AA-B464-35DD1A51C945}"/>
    <cellStyle name="Millares 3 11 7 2 2 5 2" xfId="21733" xr:uid="{6BA72C62-00A3-4467-AA8C-905A850672B5}"/>
    <cellStyle name="Millares 3 11 7 2 2 5 2 2" xfId="44627" xr:uid="{F6D5211D-EDF5-4309-8FCA-7204C4EB6E32}"/>
    <cellStyle name="Millares 3 11 7 2 2 5 3" xfId="33186" xr:uid="{875F6F13-38A0-4CE5-9C4F-43ACBA408717}"/>
    <cellStyle name="Millares 3 11 7 2 2 6" xfId="11374" xr:uid="{45C1B03B-CBD2-4065-9367-16D2EFBA4CBE}"/>
    <cellStyle name="Millares 3 11 7 2 2 6 2" xfId="22817" xr:uid="{137665E0-1BAB-4BD3-8442-97074E1F6E28}"/>
    <cellStyle name="Millares 3 11 7 2 2 6 2 2" xfId="45711" xr:uid="{54AED1C2-384E-4D8A-ADC2-040BB948652C}"/>
    <cellStyle name="Millares 3 11 7 2 2 6 3" xfId="34270" xr:uid="{8CB28EE6-DF43-460C-8426-FC013265EF0D}"/>
    <cellStyle name="Millares 3 11 7 2 2 7" xfId="12439" xr:uid="{BC5466CC-62DA-47FD-8E37-6EEADCE4DA78}"/>
    <cellStyle name="Millares 3 11 7 2 2 7 2" xfId="35333" xr:uid="{F0D9AD36-535E-4DFA-B334-99B26E037E78}"/>
    <cellStyle name="Millares 3 11 7 2 2 8" xfId="23892" xr:uid="{A2CCEB4A-FD67-453B-8146-2B7516CB2DBB}"/>
    <cellStyle name="Millares 3 11 7 2 2 9" xfId="46775" xr:uid="{64207EE6-A715-47D3-A037-37A33D33E67E}"/>
    <cellStyle name="Millares 3 11 7 2 3" xfId="1771" xr:uid="{F619C3A0-6533-4EC7-93BC-9E18EFFF976F}"/>
    <cellStyle name="Millares 3 11 7 2 3 2" xfId="6019" xr:uid="{769F3D7A-D44B-41B5-92E2-F842239B183F}"/>
    <cellStyle name="Millares 3 11 7 2 3 2 2" xfId="17471" xr:uid="{F1E24F29-5EF2-48FA-A8C7-69C4C4E07A0E}"/>
    <cellStyle name="Millares 3 11 7 2 3 2 2 2" xfId="40365" xr:uid="{2AC1D453-516C-4B88-AC5C-C8DB37643E47}"/>
    <cellStyle name="Millares 3 11 7 2 3 2 3" xfId="28924" xr:uid="{5C10D422-2736-4560-9A57-DE79D3784BEE}"/>
    <cellStyle name="Millares 3 11 7 2 3 2 4" xfId="51806" xr:uid="{29023BAC-0B53-4FED-B032-AB19FF552E55}"/>
    <cellStyle name="Millares 3 11 7 2 3 3" xfId="13229" xr:uid="{4F84E955-3FAF-4EF3-BB70-8DFDB1EF901A}"/>
    <cellStyle name="Millares 3 11 7 2 3 3 2" xfId="36123" xr:uid="{09E0916B-E9AC-4CAC-AA19-E90D4DE80A67}"/>
    <cellStyle name="Millares 3 11 7 2 3 4" xfId="24682" xr:uid="{9FD47F2B-5279-4D83-B4D3-80D6AB25F933}"/>
    <cellStyle name="Millares 3 11 7 2 3 5" xfId="47565" xr:uid="{368ABF1A-B57D-47F3-8AA9-E61932BAF50F}"/>
    <cellStyle name="Millares 3 11 7 2 4" xfId="3615" xr:uid="{B61BF815-528C-4042-AE26-9E4D5B7BCDF5}"/>
    <cellStyle name="Millares 3 11 7 2 4 2" xfId="7858" xr:uid="{EFA76508-98DC-4F75-873D-918B04BF9A88}"/>
    <cellStyle name="Millares 3 11 7 2 4 2 2" xfId="19310" xr:uid="{6C146CE7-353F-4369-8E94-BB81D4ABB881}"/>
    <cellStyle name="Millares 3 11 7 2 4 2 2 2" xfId="42204" xr:uid="{8735496D-0449-4334-81E4-76EF1658873F}"/>
    <cellStyle name="Millares 3 11 7 2 4 2 3" xfId="30763" xr:uid="{8B73C2FB-F6A5-49EC-9694-9DCB35FD720D}"/>
    <cellStyle name="Millares 3 11 7 2 4 2 4" xfId="53645" xr:uid="{AB21686C-39C4-4F56-86DF-404ACB7C4BDA}"/>
    <cellStyle name="Millares 3 11 7 2 4 3" xfId="15068" xr:uid="{7EE9AAA7-DDB7-4E06-B3DC-E24ABB3E3315}"/>
    <cellStyle name="Millares 3 11 7 2 4 3 2" xfId="37962" xr:uid="{AC369781-436F-4CE5-A62C-6D929C4CA87E}"/>
    <cellStyle name="Millares 3 11 7 2 4 4" xfId="26521" xr:uid="{5D9B49AE-3DD4-4079-B4DD-C189687FB952}"/>
    <cellStyle name="Millares 3 11 7 2 4 5" xfId="49403" xr:uid="{1A4D403D-A3E2-40E8-BF24-7C3034BF2FD3}"/>
    <cellStyle name="Millares 3 11 7 2 5" xfId="4702" xr:uid="{DFA66FCE-3AB1-40BA-920D-5982A45B8E6F}"/>
    <cellStyle name="Millares 3 11 7 2 5 2" xfId="16154" xr:uid="{46B15A8B-4FCD-41B4-8009-8D3889E231B0}"/>
    <cellStyle name="Millares 3 11 7 2 5 2 2" xfId="39048" xr:uid="{AB7D6797-3DE9-49FC-A9FF-F5D3316E9681}"/>
    <cellStyle name="Millares 3 11 7 2 5 3" xfId="27607" xr:uid="{90E8BF2A-4F45-425E-87A1-3E788C2D5F44}"/>
    <cellStyle name="Millares 3 11 7 2 5 4" xfId="50489" xr:uid="{773A199E-F2C1-48A5-93A3-69974FBA337C}"/>
    <cellStyle name="Millares 3 11 7 2 6" xfId="9763" xr:uid="{4A988637-034A-4955-9E5D-FF2AF6753592}"/>
    <cellStyle name="Millares 3 11 7 2 6 2" xfId="21206" xr:uid="{369CBB0E-425C-4A00-A605-2B915D180581}"/>
    <cellStyle name="Millares 3 11 7 2 6 2 2" xfId="44100" xr:uid="{E486330C-E25B-4002-93BA-D028719419B5}"/>
    <cellStyle name="Millares 3 11 7 2 6 3" xfId="32659" xr:uid="{F7A6E553-5EF0-4B94-9563-3FED1C12C531}"/>
    <cellStyle name="Millares 3 11 7 2 7" xfId="10847" xr:uid="{D769D070-A499-4D88-A1D6-E74E218ADBBF}"/>
    <cellStyle name="Millares 3 11 7 2 7 2" xfId="22290" xr:uid="{09855C07-2A01-43A5-A6F2-9977EC8CA0AA}"/>
    <cellStyle name="Millares 3 11 7 2 7 2 2" xfId="45184" xr:uid="{CBA91D43-CAFA-4060-BED5-4B37E718235E}"/>
    <cellStyle name="Millares 3 11 7 2 7 3" xfId="33743" xr:uid="{76EC2EDD-08A7-40AD-A679-8C140C950C8F}"/>
    <cellStyle name="Millares 3 11 7 2 8" xfId="11912" xr:uid="{E998E42F-C87A-4322-B8B6-0F739D1E08F6}"/>
    <cellStyle name="Millares 3 11 7 2 8 2" xfId="34806" xr:uid="{CE5FBC21-8EB6-4FEE-AB4F-C00FCB0F07C3}"/>
    <cellStyle name="Millares 3 11 7 2 9" xfId="23365" xr:uid="{6E28E353-218A-44A2-A396-70C5259C56D0}"/>
    <cellStyle name="Millares 3 11 7 3" xfId="717" xr:uid="{07B75698-5851-4DD8-9DAF-C028A354C340}"/>
    <cellStyle name="Millares 3 11 7 3 2" xfId="2034" xr:uid="{5DC09508-64E1-4089-B605-CDE756BEAD5E}"/>
    <cellStyle name="Millares 3 11 7 3 2 2" xfId="6282" xr:uid="{ABA866D9-3700-4E66-8C6B-639B169C2A42}"/>
    <cellStyle name="Millares 3 11 7 3 2 2 2" xfId="17734" xr:uid="{E85410D4-5C3F-4D88-BF43-7A0B88AB7F7F}"/>
    <cellStyle name="Millares 3 11 7 3 2 2 2 2" xfId="40628" xr:uid="{BADA7B05-3949-4F34-8CF8-EAA01D8A62F9}"/>
    <cellStyle name="Millares 3 11 7 3 2 2 3" xfId="29187" xr:uid="{31D72B04-429D-43D0-9DFA-DEA04E0E85DF}"/>
    <cellStyle name="Millares 3 11 7 3 2 2 4" xfId="52069" xr:uid="{658DCB00-E115-40C6-AD10-270A88E51D6D}"/>
    <cellStyle name="Millares 3 11 7 3 2 3" xfId="13492" xr:uid="{D36260B0-6BCD-4F1C-971F-470A8F43D704}"/>
    <cellStyle name="Millares 3 11 7 3 2 3 2" xfId="36386" xr:uid="{CDD9078F-94F6-4968-B9AB-5CAB537DF226}"/>
    <cellStyle name="Millares 3 11 7 3 2 4" xfId="24945" xr:uid="{01DA4237-D0F0-4ED3-9844-8B219D971DEF}"/>
    <cellStyle name="Millares 3 11 7 3 2 5" xfId="47828" xr:uid="{6D7F1149-811E-41DF-B24F-640AD0E58733}"/>
    <cellStyle name="Millares 3 11 7 3 3" xfId="3878" xr:uid="{168D4308-DA7B-41F2-8700-B873DDF42D49}"/>
    <cellStyle name="Millares 3 11 7 3 3 2" xfId="8121" xr:uid="{8A9B9C02-6126-4C09-8249-557ED31419D5}"/>
    <cellStyle name="Millares 3 11 7 3 3 2 2" xfId="19573" xr:uid="{F4BFDC04-A3FE-4977-BD24-9AB473F697BC}"/>
    <cellStyle name="Millares 3 11 7 3 3 2 2 2" xfId="42467" xr:uid="{AEFD9BFA-9536-46B8-B126-D434D85F1C42}"/>
    <cellStyle name="Millares 3 11 7 3 3 2 3" xfId="31026" xr:uid="{78C7979F-86D6-46C9-A10A-23E410C9B57C}"/>
    <cellStyle name="Millares 3 11 7 3 3 2 4" xfId="53908" xr:uid="{3D93D76B-7038-4ACE-A6FF-3FAD82A7D4AD}"/>
    <cellStyle name="Millares 3 11 7 3 3 3" xfId="15331" xr:uid="{E5C4CC0A-1A03-4A5F-A63E-49951C3EB7EC}"/>
    <cellStyle name="Millares 3 11 7 3 3 3 2" xfId="38225" xr:uid="{6B8E3DC9-1D29-4652-B2FF-75F29437E2DC}"/>
    <cellStyle name="Millares 3 11 7 3 3 4" xfId="26784" xr:uid="{DB553FAD-C020-4D25-BA2C-D7063D705747}"/>
    <cellStyle name="Millares 3 11 7 3 3 5" xfId="49666" xr:uid="{EA60F62F-51BB-4A67-8592-DE8266B20330}"/>
    <cellStyle name="Millares 3 11 7 3 4" xfId="4965" xr:uid="{75252B6D-CC16-4DA9-B654-8ED14588C755}"/>
    <cellStyle name="Millares 3 11 7 3 4 2" xfId="16417" xr:uid="{4C0A7100-49EF-4CF2-96DF-3C5612DCF71E}"/>
    <cellStyle name="Millares 3 11 7 3 4 2 2" xfId="39311" xr:uid="{83B346B1-8C49-4E28-B3F8-48D099FBEBB3}"/>
    <cellStyle name="Millares 3 11 7 3 4 3" xfId="27870" xr:uid="{A76FC80E-8750-4AF1-A301-CAB5969C4581}"/>
    <cellStyle name="Millares 3 11 7 3 4 4" xfId="50752" xr:uid="{4E2AB9BA-1B2E-4534-B61A-0961CC24E756}"/>
    <cellStyle name="Millares 3 11 7 3 5" xfId="10026" xr:uid="{057C8564-6893-4E6E-962B-A12CF0A4FE6A}"/>
    <cellStyle name="Millares 3 11 7 3 5 2" xfId="21469" xr:uid="{D54F8119-2CCF-46B8-9816-502E0A7833EF}"/>
    <cellStyle name="Millares 3 11 7 3 5 2 2" xfId="44363" xr:uid="{40B6F676-B745-4179-87EF-EE1E991A5D20}"/>
    <cellStyle name="Millares 3 11 7 3 5 3" xfId="32922" xr:uid="{2220803D-9763-4DCD-A516-CDFCAE6C4D43}"/>
    <cellStyle name="Millares 3 11 7 3 6" xfId="11110" xr:uid="{49CFC90C-FC33-4E2D-BBD9-8E2C4CBC3706}"/>
    <cellStyle name="Millares 3 11 7 3 6 2" xfId="22553" xr:uid="{9E889E73-FF7F-4B72-AF24-3C93138CFA4A}"/>
    <cellStyle name="Millares 3 11 7 3 6 2 2" xfId="45447" xr:uid="{735FECB2-B881-491E-A84E-0CFF691C8DD0}"/>
    <cellStyle name="Millares 3 11 7 3 6 3" xfId="34006" xr:uid="{3DABACAB-B9D9-41AF-9715-8F534E32999D}"/>
    <cellStyle name="Millares 3 11 7 3 7" xfId="12175" xr:uid="{1692BBAB-51C5-4C98-AF36-93F5DCAE46F5}"/>
    <cellStyle name="Millares 3 11 7 3 7 2" xfId="35069" xr:uid="{CEBF1176-5B89-4FDA-9401-09EF11F1B73B}"/>
    <cellStyle name="Millares 3 11 7 3 8" xfId="23628" xr:uid="{44EAED35-E596-4CE8-817A-53326F71CCBE}"/>
    <cellStyle name="Millares 3 11 7 3 9" xfId="46511" xr:uid="{8C98F117-9E65-46DF-8640-6AF6BD2466FD}"/>
    <cellStyle name="Millares 3 11 7 4" xfId="1245" xr:uid="{5DC32579-CC81-4122-A856-C225463B7B48}"/>
    <cellStyle name="Millares 3 11 7 4 2" xfId="2562" xr:uid="{90289A2C-919C-490D-87F3-00F49027817F}"/>
    <cellStyle name="Millares 3 11 7 4 2 2" xfId="6810" xr:uid="{1F7B4CCE-7D82-44AB-A954-02AAB0B53D0B}"/>
    <cellStyle name="Millares 3 11 7 4 2 2 2" xfId="18262" xr:uid="{5E922346-173E-4165-8EED-56674ACF1496}"/>
    <cellStyle name="Millares 3 11 7 4 2 2 2 2" xfId="41156" xr:uid="{237B07DA-2539-42C1-874D-9249A040E20E}"/>
    <cellStyle name="Millares 3 11 7 4 2 2 3" xfId="29715" xr:uid="{47E64CFA-3D65-47FC-9F85-DDC3F61AE51B}"/>
    <cellStyle name="Millares 3 11 7 4 2 2 4" xfId="52597" xr:uid="{5314CEE5-7090-479F-8C45-756CF13C5C38}"/>
    <cellStyle name="Millares 3 11 7 4 2 3" xfId="14020" xr:uid="{DBCC4540-5018-4437-B610-1C8D92721AC3}"/>
    <cellStyle name="Millares 3 11 7 4 2 3 2" xfId="36914" xr:uid="{9AF8CAB2-765D-489A-9773-6B70941D56D9}"/>
    <cellStyle name="Millares 3 11 7 4 2 4" xfId="25473" xr:uid="{A036C941-70B6-4077-8BD9-9E2531BF87FC}"/>
    <cellStyle name="Millares 3 11 7 4 2 5" xfId="48356" xr:uid="{DF88BDC2-F60D-4A01-B5E5-54FB1C195819}"/>
    <cellStyle name="Millares 3 11 7 4 3" xfId="5493" xr:uid="{350A8801-A3A1-480D-896D-221EE8CC8E27}"/>
    <cellStyle name="Millares 3 11 7 4 3 2" xfId="16945" xr:uid="{E1C5E5CC-FCC1-4D05-9AC2-665DC4470745}"/>
    <cellStyle name="Millares 3 11 7 4 3 2 2" xfId="39839" xr:uid="{821DC5CD-FA49-4AB1-8B44-60799637BD44}"/>
    <cellStyle name="Millares 3 11 7 4 3 3" xfId="28398" xr:uid="{C1B2FD06-D11F-4433-9785-E0A09850A37A}"/>
    <cellStyle name="Millares 3 11 7 4 3 4" xfId="51280" xr:uid="{11EE3F3B-CC96-44C7-A2DD-9E3BCB2FCEC3}"/>
    <cellStyle name="Millares 3 11 7 4 4" xfId="12703" xr:uid="{6F8A393A-B15C-4DDF-B889-4850EF0DE572}"/>
    <cellStyle name="Millares 3 11 7 4 4 2" xfId="35597" xr:uid="{44C1CF58-65A6-4F72-8291-3B7DF7CA3435}"/>
    <cellStyle name="Millares 3 11 7 4 5" xfId="24156" xr:uid="{788530C3-2223-4C00-ABC5-AE546882247F}"/>
    <cellStyle name="Millares 3 11 7 4 6" xfId="47039" xr:uid="{C07D0F39-E312-404C-97FB-078FE629D501}"/>
    <cellStyle name="Millares 3 11 7 5" xfId="1508" xr:uid="{7FC73104-DAFB-41C6-8019-D7AABDE27D27}"/>
    <cellStyle name="Millares 3 11 7 5 2" xfId="5756" xr:uid="{83E3B7DD-789D-4F2B-8209-B0DBBE6D6E50}"/>
    <cellStyle name="Millares 3 11 7 5 2 2" xfId="17208" xr:uid="{76316043-D65D-47F0-B7D4-800275BEA768}"/>
    <cellStyle name="Millares 3 11 7 5 2 2 2" xfId="40102" xr:uid="{5FCE8EAA-A575-4BCF-9F1E-50FFAF2F2D8C}"/>
    <cellStyle name="Millares 3 11 7 5 2 3" xfId="28661" xr:uid="{59BFBD33-DA00-40D7-82B3-F3BA15AC2BD0}"/>
    <cellStyle name="Millares 3 11 7 5 2 4" xfId="51543" xr:uid="{72967170-36AE-4010-9EB0-A1BEE56424F8}"/>
    <cellStyle name="Millares 3 11 7 5 3" xfId="12966" xr:uid="{F881AA09-6B3E-47B9-98C1-F3FC4BFF11A1}"/>
    <cellStyle name="Millares 3 11 7 5 3 2" xfId="35860" xr:uid="{E203E974-6409-4BEB-BAC3-F314562D5AFA}"/>
    <cellStyle name="Millares 3 11 7 5 4" xfId="24419" xr:uid="{E471726D-A24F-4DAB-A87E-5A86BD1384B6}"/>
    <cellStyle name="Millares 3 11 7 5 5" xfId="47302" xr:uid="{EC3E4857-82D9-467E-9CFC-CC40BE571336}"/>
    <cellStyle name="Millares 3 11 7 6" xfId="2829" xr:uid="{CE780364-4A6C-47A4-8E8F-398835E39490}"/>
    <cellStyle name="Millares 3 11 7 6 2" xfId="7074" xr:uid="{346984B3-9332-4E5D-9322-2BF8C952ECF9}"/>
    <cellStyle name="Millares 3 11 7 6 2 2" xfId="18526" xr:uid="{A1035FFA-01DB-44BC-91FE-14CD5C16A1A8}"/>
    <cellStyle name="Millares 3 11 7 6 2 2 2" xfId="41420" xr:uid="{BFD3DACC-F360-441B-A353-3286F60EC92A}"/>
    <cellStyle name="Millares 3 11 7 6 2 3" xfId="29979" xr:uid="{21E16EF7-9EC3-4E8F-9AB3-EB87993F754D}"/>
    <cellStyle name="Millares 3 11 7 6 2 4" xfId="52861" xr:uid="{A9D32981-D2F9-44E6-ADF1-B325E795C242}"/>
    <cellStyle name="Millares 3 11 7 6 3" xfId="14284" xr:uid="{3237FEB7-605D-4546-AB97-BCCC9ACC9FEC}"/>
    <cellStyle name="Millares 3 11 7 6 3 2" xfId="37178" xr:uid="{BCB92B65-49D6-4AD2-9AC6-8797CB16780E}"/>
    <cellStyle name="Millares 3 11 7 6 4" xfId="25737" xr:uid="{ACA9992A-7574-4ABF-A658-7D78E6A71267}"/>
    <cellStyle name="Millares 3 11 7 6 5" xfId="48619" xr:uid="{09FEDEF5-426F-4C9F-82B7-642E3794506A}"/>
    <cellStyle name="Millares 3 11 7 7" xfId="3090" xr:uid="{8E7B27D0-C36A-4581-8B9B-8115F2F5C15D}"/>
    <cellStyle name="Millares 3 11 7 7 2" xfId="7333" xr:uid="{67BDCC51-0B6F-4F8F-A1ED-2AE5CD2DF8BF}"/>
    <cellStyle name="Millares 3 11 7 7 2 2" xfId="18785" xr:uid="{B9C5E1D7-BC3B-4DFB-8E24-E5FE6C0F3402}"/>
    <cellStyle name="Millares 3 11 7 7 2 2 2" xfId="41679" xr:uid="{AE1D4B55-3E1C-4D2C-BB64-5ED152FEF9B8}"/>
    <cellStyle name="Millares 3 11 7 7 2 3" xfId="30238" xr:uid="{C448A2DA-DC52-4E75-A0DD-5B43DF8E60D8}"/>
    <cellStyle name="Millares 3 11 7 7 2 4" xfId="53120" xr:uid="{FA2977BC-5EE1-4E04-A020-36760F83B49B}"/>
    <cellStyle name="Millares 3 11 7 7 3" xfId="14543" xr:uid="{52B21473-A5A7-4DAE-8285-43CBA54D55CD}"/>
    <cellStyle name="Millares 3 11 7 7 3 2" xfId="37437" xr:uid="{3EA26045-FF70-47C1-A176-ACE9B257955E}"/>
    <cellStyle name="Millares 3 11 7 7 4" xfId="25996" xr:uid="{BE52639A-18CC-415E-B9BD-DFB03C1A9A5A}"/>
    <cellStyle name="Millares 3 11 7 7 5" xfId="48878" xr:uid="{E6F1ECEB-6864-487F-87C0-BCE1D3E93297}"/>
    <cellStyle name="Millares 3 11 7 8" xfId="3352" xr:uid="{BA00970F-B908-45C6-8A55-EFF5EED187DE}"/>
    <cellStyle name="Millares 3 11 7 8 2" xfId="7595" xr:uid="{CC04B9CD-83B4-4CFF-ACEA-B5ADA782BAFF}"/>
    <cellStyle name="Millares 3 11 7 8 2 2" xfId="19047" xr:uid="{4CFCB01F-CF83-4857-B692-670894A69799}"/>
    <cellStyle name="Millares 3 11 7 8 2 2 2" xfId="41941" xr:uid="{4FA61914-B536-48B4-AD1F-D14779FE41D6}"/>
    <cellStyle name="Millares 3 11 7 8 2 3" xfId="30500" xr:uid="{B4F46530-A22C-42EF-B52A-E689A3DD06FD}"/>
    <cellStyle name="Millares 3 11 7 8 2 4" xfId="53382" xr:uid="{230B6472-30A0-475D-90DE-ED863B1CE947}"/>
    <cellStyle name="Millares 3 11 7 8 3" xfId="14805" xr:uid="{2068F625-8C6A-42B0-81DA-E7306DA3906C}"/>
    <cellStyle name="Millares 3 11 7 8 3 2" xfId="37699" xr:uid="{32674391-4FB2-4414-8B3D-A401B6C09189}"/>
    <cellStyle name="Millares 3 11 7 8 4" xfId="26258" xr:uid="{4298AE56-37F6-4283-BB75-4512CD2D52A9}"/>
    <cellStyle name="Millares 3 11 7 8 5" xfId="49140" xr:uid="{E8A06B98-0FBF-45BA-AB73-A64D748A3D5F}"/>
    <cellStyle name="Millares 3 11 7 9" xfId="4412" xr:uid="{8BAC1D9C-D2E5-4D63-AD6F-E7FC8CDA0697}"/>
    <cellStyle name="Millares 3 11 7 9 2" xfId="15864" xr:uid="{48B909BF-481A-4AF6-931E-24BB2F8F7240}"/>
    <cellStyle name="Millares 3 11 7 9 2 2" xfId="38758" xr:uid="{0CF69B9D-CFFA-4D35-91CE-754AC83466F9}"/>
    <cellStyle name="Millares 3 11 7 9 3" xfId="27317" xr:uid="{4905AA74-A17B-4473-81F9-3A53D8E6CAAA}"/>
    <cellStyle name="Millares 3 11 7 9 4" xfId="50199" xr:uid="{DF397302-DA8A-4856-87D3-530475429BDE}"/>
    <cellStyle name="Millares 3 11 8" xfId="11636" xr:uid="{88458B97-8F09-4B5F-AF55-80B991B21B92}"/>
    <cellStyle name="Millares 3 11 8 2" xfId="34530" xr:uid="{C14FD232-8CC3-4F25-9CCA-5B38D442C589}"/>
    <cellStyle name="Millares 3 11 9" xfId="23089" xr:uid="{C14B5E20-5CD4-4A8A-9BFC-4642CE959D6B}"/>
    <cellStyle name="Millares 3 2" xfId="168" xr:uid="{A977E8E9-ED2B-4EFC-9C38-913598339AEF}"/>
    <cellStyle name="Millares 3 27" xfId="2816" xr:uid="{179092EF-4144-4557-866E-AA2C7C78BE7C}"/>
    <cellStyle name="Millares 3 3" xfId="8639" xr:uid="{925E003C-D7C9-4733-B594-D67FB4F8F3FE}"/>
    <cellStyle name="Millares 3 3 2" xfId="20090" xr:uid="{BFEF369F-1780-4998-A92C-D5F3ADDFAA72}"/>
    <cellStyle name="Millares 3 3 2 2" xfId="42984" xr:uid="{1FBFDF37-665F-4B91-B808-2D31E9E7F31A}"/>
    <cellStyle name="Millares 3 3 3" xfId="31543" xr:uid="{66767A97-99A9-4C91-BBC2-B97CE74B64CD}"/>
    <cellStyle name="Millares 3 3 4" xfId="54425" xr:uid="{1EA93E5D-281F-4B12-8803-FD606853D0F8}"/>
    <cellStyle name="Millares 3 4" xfId="180" xr:uid="{49760B5B-0E22-4F0E-97E4-B6827C54B5DB}"/>
    <cellStyle name="Millares 3 4 10" xfId="2850" xr:uid="{14434B92-D30F-40FB-898A-3FAFDC66B3E1}"/>
    <cellStyle name="Millares 3 4 10 2" xfId="7095" xr:uid="{F64153DD-47EA-41BB-8016-BE15C4BB8731}"/>
    <cellStyle name="Millares 3 4 10 2 2" xfId="18547" xr:uid="{2C88A62F-9FFA-4550-A2C9-C9BF4CBC4CD4}"/>
    <cellStyle name="Millares 3 4 10 2 2 2" xfId="41441" xr:uid="{FD3B4E86-6924-42BC-9768-C44C6041A410}"/>
    <cellStyle name="Millares 3 4 10 2 3" xfId="30000" xr:uid="{A949606D-5A9C-47C7-AB5E-922CC775C14A}"/>
    <cellStyle name="Millares 3 4 10 2 4" xfId="52882" xr:uid="{05C91C6B-D302-43C4-96B3-6E43E37232B7}"/>
    <cellStyle name="Millares 3 4 10 3" xfId="14305" xr:uid="{1E872353-EFF4-46CF-9DD7-853695E78B72}"/>
    <cellStyle name="Millares 3 4 10 3 2" xfId="37199" xr:uid="{60AAB09D-4E08-4433-9285-C698CE140149}"/>
    <cellStyle name="Millares 3 4 10 4" xfId="25758" xr:uid="{4F582541-F56E-4FC2-AB4A-743FC2607423}"/>
    <cellStyle name="Millares 3 4 10 5" xfId="48640" xr:uid="{C39395BF-D04A-45C8-A690-FE21B9511AEC}"/>
    <cellStyle name="Millares 3 4 11" xfId="3111" xr:uid="{F1BE1645-F9BA-4F75-B992-9237A84CA278}"/>
    <cellStyle name="Millares 3 4 11 2" xfId="7354" xr:uid="{9163C1D8-4920-438D-87E7-8FE9A37E0150}"/>
    <cellStyle name="Millares 3 4 11 2 2" xfId="18806" xr:uid="{957E29A4-AAAA-4B0B-9281-73E80863B441}"/>
    <cellStyle name="Millares 3 4 11 2 2 2" xfId="41700" xr:uid="{25053EE1-F448-4166-82F6-2A8C762ED598}"/>
    <cellStyle name="Millares 3 4 11 2 3" xfId="30259" xr:uid="{6B9E52D7-9A9E-4FE9-BE82-2F19FB779E2E}"/>
    <cellStyle name="Millares 3 4 11 2 4" xfId="53141" xr:uid="{30670C7C-C949-4E11-BB9D-DB4A1C56552E}"/>
    <cellStyle name="Millares 3 4 11 3" xfId="14564" xr:uid="{08514759-C769-4F14-959B-012D7802E1BA}"/>
    <cellStyle name="Millares 3 4 11 3 2" xfId="37458" xr:uid="{5011CA20-78E9-4886-A2C9-8EC995190714}"/>
    <cellStyle name="Millares 3 4 11 4" xfId="26017" xr:uid="{BB9C6C29-0584-457C-B518-0C8E370EE383}"/>
    <cellStyle name="Millares 3 4 11 5" xfId="48899" xr:uid="{C4CE6E8E-6BED-4850-9787-0A625919D8FA}"/>
    <cellStyle name="Millares 3 4 12" xfId="3373" xr:uid="{C92F8D56-70D2-4287-AB23-51F4A9C3DDFA}"/>
    <cellStyle name="Millares 3 4 12 2" xfId="7616" xr:uid="{FD369526-A731-4997-9A51-762B519CEA8A}"/>
    <cellStyle name="Millares 3 4 12 2 2" xfId="19068" xr:uid="{4D0F523F-D722-481D-8FE9-0EEF2FC7D994}"/>
    <cellStyle name="Millares 3 4 12 2 2 2" xfId="41962" xr:uid="{7D5C3B28-D8FE-4C14-8C0D-630D36EEDA32}"/>
    <cellStyle name="Millares 3 4 12 2 3" xfId="30521" xr:uid="{C3145936-53CD-48F5-B70A-1FA041E35B2F}"/>
    <cellStyle name="Millares 3 4 12 2 4" xfId="53403" xr:uid="{471F986B-85E3-448B-B76F-E2B32AC0AE39}"/>
    <cellStyle name="Millares 3 4 12 3" xfId="14826" xr:uid="{715FBB7A-E3BF-40CD-A5EA-AB8F473A318A}"/>
    <cellStyle name="Millares 3 4 12 3 2" xfId="37720" xr:uid="{8409F997-44BE-4371-8A01-938DE5B1ED1E}"/>
    <cellStyle name="Millares 3 4 12 4" xfId="26279" xr:uid="{C96DD2A9-C57D-4B27-ADEF-484A9CF518C9}"/>
    <cellStyle name="Millares 3 4 12 5" xfId="49161" xr:uid="{D9F309D8-8D64-4DAF-AFA7-B39EE87270EA}"/>
    <cellStyle name="Millares 3 4 13" xfId="4435" xr:uid="{367203C4-AD87-4D53-B6F0-3D81E77E05DA}"/>
    <cellStyle name="Millares 3 4 13 2" xfId="15887" xr:uid="{8DA36304-8A10-46B5-8C2E-65689341A41E}"/>
    <cellStyle name="Millares 3 4 13 2 2" xfId="38781" xr:uid="{295582F9-C8CD-4929-93B4-6C3C558B8CB9}"/>
    <cellStyle name="Millares 3 4 13 3" xfId="27340" xr:uid="{FD4B4F45-7BDB-482E-9D23-E683CF4BD761}"/>
    <cellStyle name="Millares 3 4 13 4" xfId="50222" xr:uid="{46786A9F-CD51-4712-80A4-3D5B4C092F30}"/>
    <cellStyle name="Millares 3 4 14" xfId="8720" xr:uid="{B436FF41-2742-40EE-8074-EFDAADAEA1B5}"/>
    <cellStyle name="Millares 3 4 14 2" xfId="20164" xr:uid="{2CE68824-054A-4D65-BEEE-082F050B6B9D}"/>
    <cellStyle name="Millares 3 4 14 2 2" xfId="43058" xr:uid="{7366309B-107D-44E7-941F-565B0431DAEB}"/>
    <cellStyle name="Millares 3 4 14 3" xfId="31617" xr:uid="{F1C8C21A-84A0-49BE-AB79-D072D4FA1EDB}"/>
    <cellStyle name="Millares 3 4 14 4" xfId="54499" xr:uid="{87D489C2-CCA5-42D2-8145-31C3C8D361C1}"/>
    <cellStyle name="Millares 3 4 15" xfId="8981" xr:uid="{12247E98-83DF-4946-BB9E-20C276A0F392}"/>
    <cellStyle name="Millares 3 4 15 2" xfId="20425" xr:uid="{C6DC4FA5-87E0-4857-B073-71AD530CDA46}"/>
    <cellStyle name="Millares 3 4 15 2 2" xfId="43319" xr:uid="{DA6B567F-340C-4DE7-94DA-4FC429A71851}"/>
    <cellStyle name="Millares 3 4 15 3" xfId="31878" xr:uid="{E1B57DFD-795D-42DF-AB8F-A0F4FB367A3B}"/>
    <cellStyle name="Millares 3 4 15 4" xfId="54760" xr:uid="{B7C825E7-4563-40B6-8222-43514242BA4D}"/>
    <cellStyle name="Millares 3 4 16" xfId="9248" xr:uid="{7EC284CE-C7D2-4DA6-B500-1726C20C8794}"/>
    <cellStyle name="Millares 3 4 16 2" xfId="20692" xr:uid="{11E93A3C-C616-4136-A363-5F3075D11F41}"/>
    <cellStyle name="Millares 3 4 16 2 2" xfId="43586" xr:uid="{E7BB818A-1C75-403C-8F4D-1EF6D12FB0D8}"/>
    <cellStyle name="Millares 3 4 16 3" xfId="32145" xr:uid="{AD88C4DF-DEBD-41BB-AFB5-D63478A3FBE4}"/>
    <cellStyle name="Millares 3 4 16 4" xfId="55027" xr:uid="{BF2B8D1F-A030-4029-A2E1-CB7079AE1CC7}"/>
    <cellStyle name="Millares 3 4 17" xfId="9519" xr:uid="{847BFD05-4A1A-4F14-BB79-9DC5C08CE1CB}"/>
    <cellStyle name="Millares 3 4 17 2" xfId="20962" xr:uid="{18349E0D-754F-4893-A9D5-D9409EE30EE1}"/>
    <cellStyle name="Millares 3 4 17 2 2" xfId="43856" xr:uid="{587C6C13-B730-4592-936C-910AE15EC68B}"/>
    <cellStyle name="Millares 3 4 17 3" xfId="32415" xr:uid="{5A819DDC-8573-45AA-9DB2-94D3A7E2FD00}"/>
    <cellStyle name="Millares 3 4 18" xfId="10605" xr:uid="{BAE95638-34CD-4A0B-AD21-BF39393CFDE5}"/>
    <cellStyle name="Millares 3 4 18 2" xfId="22048" xr:uid="{C0E3B423-DA7E-4801-8EB6-7ED90EC7E19A}"/>
    <cellStyle name="Millares 3 4 18 2 2" xfId="44942" xr:uid="{455D3298-92D0-48CA-8A15-FE8080BD5718}"/>
    <cellStyle name="Millares 3 4 18 3" xfId="33501" xr:uid="{D5713D25-2743-4421-84EC-ADF7123BAB75}"/>
    <cellStyle name="Millares 3 4 19" xfId="11670" xr:uid="{ED62D905-2939-4340-9CCB-5A71023D9425}"/>
    <cellStyle name="Millares 3 4 19 2" xfId="34564" xr:uid="{5C31DC25-AAA4-476D-8D6C-A95A067D43EC}"/>
    <cellStyle name="Millares 3 4 2" xfId="206" xr:uid="{2CB5482F-1555-4ED7-A115-0F2855477D67}"/>
    <cellStyle name="Millares 3 4 2 10" xfId="3129" xr:uid="{2CDA7553-1D22-4997-95C0-91C68A722526}"/>
    <cellStyle name="Millares 3 4 2 10 2" xfId="7372" xr:uid="{9C21FCBF-3F8B-43C5-B4E0-0B9C96B8768B}"/>
    <cellStyle name="Millares 3 4 2 10 2 2" xfId="18824" xr:uid="{6AA50477-0D27-48BF-A7D3-F56960568860}"/>
    <cellStyle name="Millares 3 4 2 10 2 2 2" xfId="41718" xr:uid="{66AA2004-235F-4CEE-A69F-80B8A3069D38}"/>
    <cellStyle name="Millares 3 4 2 10 2 3" xfId="30277" xr:uid="{E13A3D8D-7E79-409B-A671-9806E5A97077}"/>
    <cellStyle name="Millares 3 4 2 10 2 4" xfId="53159" xr:uid="{8B0BB8F6-6720-4CCA-B9E3-BFE739C223CD}"/>
    <cellStyle name="Millares 3 4 2 10 3" xfId="14582" xr:uid="{175DEF31-AB87-4299-AEFF-C6A0E2C30C6A}"/>
    <cellStyle name="Millares 3 4 2 10 3 2" xfId="37476" xr:uid="{F435B36F-CF62-425B-970A-778C4596FC7F}"/>
    <cellStyle name="Millares 3 4 2 10 4" xfId="26035" xr:uid="{754EA451-D2BD-4D7D-878E-12CD6E6548F6}"/>
    <cellStyle name="Millares 3 4 2 10 5" xfId="48917" xr:uid="{FB514A0A-FB0B-416E-8500-6748773A34A4}"/>
    <cellStyle name="Millares 3 4 2 11" xfId="3391" xr:uid="{F7B658C2-2833-4231-B448-341A1569DA96}"/>
    <cellStyle name="Millares 3 4 2 11 2" xfId="7634" xr:uid="{7F8851DB-6F7D-4F41-82B4-C609753E4F99}"/>
    <cellStyle name="Millares 3 4 2 11 2 2" xfId="19086" xr:uid="{DBF9EEDA-5E17-4EC5-B11E-B7407377DF94}"/>
    <cellStyle name="Millares 3 4 2 11 2 2 2" xfId="41980" xr:uid="{7C302A07-8C7F-4F1E-85D2-A517BBF57965}"/>
    <cellStyle name="Millares 3 4 2 11 2 3" xfId="30539" xr:uid="{2EBDFF19-1103-479E-AAE9-AFFFBDD419CB}"/>
    <cellStyle name="Millares 3 4 2 11 2 4" xfId="53421" xr:uid="{DD8F1802-8CC8-437B-AB2C-5DBBF60FF856}"/>
    <cellStyle name="Millares 3 4 2 11 3" xfId="14844" xr:uid="{425B76B7-40CC-4CE7-9734-6720575E84E8}"/>
    <cellStyle name="Millares 3 4 2 11 3 2" xfId="37738" xr:uid="{C8011085-3ECB-4343-B2EB-728D9BDB4098}"/>
    <cellStyle name="Millares 3 4 2 11 4" xfId="26297" xr:uid="{BB69B8F3-45E7-4D42-8B2E-34D95EA14DDC}"/>
    <cellStyle name="Millares 3 4 2 11 5" xfId="49179" xr:uid="{EE5A919B-4CD4-4825-8CF4-C2AB034C63CE}"/>
    <cellStyle name="Millares 3 4 2 12" xfId="4454" xr:uid="{CCBB8D3C-3E96-4950-A157-0287307693CC}"/>
    <cellStyle name="Millares 3 4 2 12 2" xfId="15906" xr:uid="{3C61D2CE-CEC9-4843-B431-F1E8BAF1767A}"/>
    <cellStyle name="Millares 3 4 2 12 2 2" xfId="38800" xr:uid="{8A1844E7-7442-4407-8F2C-BEC6722254EC}"/>
    <cellStyle name="Millares 3 4 2 12 3" xfId="27359" xr:uid="{7EDC78AB-8D43-4A70-A737-DD21E8FAF9E6}"/>
    <cellStyle name="Millares 3 4 2 12 4" xfId="50241" xr:uid="{A2973D78-D5ED-4298-9E4C-1E681DB7197C}"/>
    <cellStyle name="Millares 3 4 2 13" xfId="8738" xr:uid="{6797EB5C-3842-4375-BD3C-D1C338FE737E}"/>
    <cellStyle name="Millares 3 4 2 13 2" xfId="20182" xr:uid="{3B251D58-979E-4146-8B11-0F7210B8B922}"/>
    <cellStyle name="Millares 3 4 2 13 2 2" xfId="43076" xr:uid="{C28EE070-5898-4484-B108-72DD5FDB25B6}"/>
    <cellStyle name="Millares 3 4 2 13 3" xfId="31635" xr:uid="{AE428723-B4C5-4141-813B-962D3DF4FC96}"/>
    <cellStyle name="Millares 3 4 2 13 4" xfId="54517" xr:uid="{A18D034E-C19E-4593-ABD5-195EA994A0C8}"/>
    <cellStyle name="Millares 3 4 2 14" xfId="8999" xr:uid="{60475559-0C76-4AC3-A43E-46D6038ADA20}"/>
    <cellStyle name="Millares 3 4 2 14 2" xfId="20443" xr:uid="{847F0C2E-4750-49FC-AAB0-3F9FF1DA3E2E}"/>
    <cellStyle name="Millares 3 4 2 14 2 2" xfId="43337" xr:uid="{750EF147-3FCD-4AD6-B9AA-0BF46BEE1166}"/>
    <cellStyle name="Millares 3 4 2 14 3" xfId="31896" xr:uid="{D8850E22-B6BA-4746-BCDF-CF6F2D1ECAA3}"/>
    <cellStyle name="Millares 3 4 2 14 4" xfId="54778" xr:uid="{D9ED96E3-D527-4EE3-881C-047831AC9598}"/>
    <cellStyle name="Millares 3 4 2 15" xfId="9266" xr:uid="{CAF8B2C0-09C3-48F3-A07B-8253F143EA43}"/>
    <cellStyle name="Millares 3 4 2 15 2" xfId="20710" xr:uid="{60CCAF2D-58F7-4677-B51E-AD5DEC656F0C}"/>
    <cellStyle name="Millares 3 4 2 15 2 2" xfId="43604" xr:uid="{CC2A1F5B-6C63-4AA6-904B-B87F49998E84}"/>
    <cellStyle name="Millares 3 4 2 15 3" xfId="32163" xr:uid="{E8CAC4BA-1C11-4CAD-9EDA-9296B1640A99}"/>
    <cellStyle name="Millares 3 4 2 15 4" xfId="55045" xr:uid="{0A3CF8EF-69B7-45A3-8D14-84F2E0C77A70}"/>
    <cellStyle name="Millares 3 4 2 16" xfId="9537" xr:uid="{DD31C7D7-012E-4197-AE1F-CC9966E23D31}"/>
    <cellStyle name="Millares 3 4 2 16 2" xfId="20980" xr:uid="{01F53AC1-DF78-4F6B-9811-0D2A33C50A37}"/>
    <cellStyle name="Millares 3 4 2 16 2 2" xfId="43874" xr:uid="{CCC52142-B078-4AEA-98D1-C1B4664D4AB9}"/>
    <cellStyle name="Millares 3 4 2 16 3" xfId="32433" xr:uid="{CAF77B88-A09F-445E-8CE6-185FB98633D5}"/>
    <cellStyle name="Millares 3 4 2 17" xfId="10623" xr:uid="{2F4BECED-DD77-4D54-8D1F-5DB0828224B3}"/>
    <cellStyle name="Millares 3 4 2 17 2" xfId="22066" xr:uid="{E1DC2C3A-EEC3-4A71-8EB5-B76B0F21E47E}"/>
    <cellStyle name="Millares 3 4 2 17 2 2" xfId="44960" xr:uid="{C873FF37-C737-4E63-AD50-4B381871C9DF}"/>
    <cellStyle name="Millares 3 4 2 17 3" xfId="33519" xr:uid="{575C2D51-B632-43AE-93E3-3B49AC11C5F7}"/>
    <cellStyle name="Millares 3 4 2 18" xfId="11688" xr:uid="{5DCCCAFC-CCC6-4D2A-A3C3-D7602212EF3D}"/>
    <cellStyle name="Millares 3 4 2 18 2" xfId="34582" xr:uid="{265788BC-1A94-4A0C-9D87-B818AF52A69A}"/>
    <cellStyle name="Millares 3 4 2 19" xfId="23141" xr:uid="{E8EBBDAE-1696-424A-B575-7722BB6E472D}"/>
    <cellStyle name="Millares 3 4 2 2" xfId="260" xr:uid="{387EC870-C129-4DEF-8D66-7680878CD8BA}"/>
    <cellStyle name="Millares 3 4 2 20" xfId="46024" xr:uid="{63EFBB85-1456-4427-87C9-5FE06806F578}"/>
    <cellStyle name="Millares 3 4 2 3" xfId="243" xr:uid="{9F83E52A-CCD2-4C75-B668-4C18ED91573B}"/>
    <cellStyle name="Millares 3 4 2 3 10" xfId="4491" xr:uid="{5DA81E1E-CAC3-47E6-AA5B-760EEA89D451}"/>
    <cellStyle name="Millares 3 4 2 3 10 2" xfId="15943" xr:uid="{03DA62F2-23C0-445F-BD66-6351237C5AC5}"/>
    <cellStyle name="Millares 3 4 2 3 10 2 2" xfId="38837" xr:uid="{CE24A46F-E5E9-4B7A-B059-18B05B6CD7CD}"/>
    <cellStyle name="Millares 3 4 2 3 10 3" xfId="27396" xr:uid="{33E86949-FA04-4369-8AC9-ED5BCA7E9FEE}"/>
    <cellStyle name="Millares 3 4 2 3 10 4" xfId="50278" xr:uid="{4CB89AC5-3275-4A53-998D-2A251A03248C}"/>
    <cellStyle name="Millares 3 4 2 3 11" xfId="8775" xr:uid="{C62E226C-EEA7-4C74-97AD-20B4ADBC473F}"/>
    <cellStyle name="Millares 3 4 2 3 11 2" xfId="20219" xr:uid="{066C013A-D1A5-4697-8685-8A9C14793A29}"/>
    <cellStyle name="Millares 3 4 2 3 11 2 2" xfId="43113" xr:uid="{A55CDFC3-9D3D-40A6-AE41-82230FFAEA61}"/>
    <cellStyle name="Millares 3 4 2 3 11 3" xfId="31672" xr:uid="{3E179ED3-D67A-4BCC-91CC-947B83E86704}"/>
    <cellStyle name="Millares 3 4 2 3 11 4" xfId="54554" xr:uid="{0A3D944A-7899-480B-AB1A-A60A15D76471}"/>
    <cellStyle name="Millares 3 4 2 3 12" xfId="9036" xr:uid="{92164BCA-5DDB-47A4-AD5C-C2D2EE277101}"/>
    <cellStyle name="Millares 3 4 2 3 12 2" xfId="20480" xr:uid="{D6983761-510F-48D8-9FD8-67128561C55E}"/>
    <cellStyle name="Millares 3 4 2 3 12 2 2" xfId="43374" xr:uid="{7BC64FFA-293F-4B1B-A0F6-A699B93531ED}"/>
    <cellStyle name="Millares 3 4 2 3 12 3" xfId="31933" xr:uid="{A0317D5F-B0D5-4639-A346-5695C317B8A3}"/>
    <cellStyle name="Millares 3 4 2 3 12 4" xfId="54815" xr:uid="{7172EEFC-6182-468A-872B-61635790224E}"/>
    <cellStyle name="Millares 3 4 2 3 13" xfId="9303" xr:uid="{D4051902-F23E-4840-82F3-584C3E903BC0}"/>
    <cellStyle name="Millares 3 4 2 3 13 2" xfId="20747" xr:uid="{6AF26ECF-9D96-434C-BE62-C191414102EC}"/>
    <cellStyle name="Millares 3 4 2 3 13 2 2" xfId="43641" xr:uid="{3686E959-939A-4E3A-BD87-DF0FE5AB9622}"/>
    <cellStyle name="Millares 3 4 2 3 13 3" xfId="32200" xr:uid="{534578F3-2A44-417D-BD72-3C04D6B00656}"/>
    <cellStyle name="Millares 3 4 2 3 13 4" xfId="55082" xr:uid="{A0A57E32-0697-4915-9A39-45B7BCC150DB}"/>
    <cellStyle name="Millares 3 4 2 3 14" xfId="9574" xr:uid="{E04AEAEB-A0F0-4EFF-9C3A-4587D08A15D9}"/>
    <cellStyle name="Millares 3 4 2 3 14 2" xfId="21017" xr:uid="{B88B5F86-64F5-4115-9722-3B4780AB1796}"/>
    <cellStyle name="Millares 3 4 2 3 14 2 2" xfId="43911" xr:uid="{055BB64D-8656-4883-86DF-2E2FF98FB961}"/>
    <cellStyle name="Millares 3 4 2 3 14 3" xfId="32470" xr:uid="{89D74B82-87D3-428F-A016-6BE8DF1E435E}"/>
    <cellStyle name="Millares 3 4 2 3 15" xfId="10660" xr:uid="{3EC8C9B1-AFA1-4A76-8287-3A5BFBAAA96B}"/>
    <cellStyle name="Millares 3 4 2 3 15 2" xfId="22103" xr:uid="{CB7F280B-4FA0-4C2C-9734-2D80CD10F5C0}"/>
    <cellStyle name="Millares 3 4 2 3 15 2 2" xfId="44997" xr:uid="{5BDDFE48-8F35-4C25-B91F-4E336DE986D8}"/>
    <cellStyle name="Millares 3 4 2 3 15 3" xfId="33556" xr:uid="{B7D1B51D-E2C8-43B8-AEBC-0197C93EA3A6}"/>
    <cellStyle name="Millares 3 4 2 3 16" xfId="11725" xr:uid="{514F287B-F0FE-4111-A9F8-7D9546B868C7}"/>
    <cellStyle name="Millares 3 4 2 3 16 2" xfId="34619" xr:uid="{81F59704-77A1-454C-A780-E3E7ADAC2D21}"/>
    <cellStyle name="Millares 3 4 2 3 17" xfId="23178" xr:uid="{41EC34E4-5223-4BFD-8D8F-4F6A4A8D34FD}"/>
    <cellStyle name="Millares 3 4 2 3 18" xfId="46061" xr:uid="{A5DD3AFB-FE83-40E8-89C2-6634452129E5}"/>
    <cellStyle name="Millares 3 4 2 3 2" xfId="382" xr:uid="{51F9E527-B16F-41CA-A35C-D313A9C8642D}"/>
    <cellStyle name="Millares 3 4 2 3 2 10" xfId="8891" xr:uid="{F0650AB3-90F6-4C9D-ADB9-BE480FAF02AD}"/>
    <cellStyle name="Millares 3 4 2 3 2 10 2" xfId="20335" xr:uid="{F8205598-C4EC-42CC-A50A-662EBEA481E2}"/>
    <cellStyle name="Millares 3 4 2 3 2 10 2 2" xfId="43229" xr:uid="{86905A2A-0464-48D5-A3D1-2523BF9A6576}"/>
    <cellStyle name="Millares 3 4 2 3 2 10 3" xfId="31788" xr:uid="{629347CB-B6A6-468C-99F2-3859DBB102F6}"/>
    <cellStyle name="Millares 3 4 2 3 2 10 4" xfId="54670" xr:uid="{078B829F-C4C2-4A8F-B426-4CDDEFE9500F}"/>
    <cellStyle name="Millares 3 4 2 3 2 11" xfId="9153" xr:uid="{966C1E35-9607-4F2E-A2F5-5696834364D5}"/>
    <cellStyle name="Millares 3 4 2 3 2 11 2" xfId="20597" xr:uid="{61B442C7-487C-4775-A129-115CC3DB0C01}"/>
    <cellStyle name="Millares 3 4 2 3 2 11 2 2" xfId="43491" xr:uid="{9CE2EA1A-2C58-407E-9A30-EC3E4B2DC5D0}"/>
    <cellStyle name="Millares 3 4 2 3 2 11 3" xfId="32050" xr:uid="{65895575-4186-4347-9BAC-B4AE8122D2CD}"/>
    <cellStyle name="Millares 3 4 2 3 2 11 4" xfId="54932" xr:uid="{914A2071-FAFB-40D3-8386-D468CB15E5E0}"/>
    <cellStyle name="Millares 3 4 2 3 2 12" xfId="9420" xr:uid="{4B6410B9-E7B3-48EE-8CB8-630979B06D9A}"/>
    <cellStyle name="Millares 3 4 2 3 2 12 2" xfId="20864" xr:uid="{5D03EF50-EF04-4C34-98AB-E3E0EF4EA1C3}"/>
    <cellStyle name="Millares 3 4 2 3 2 12 2 2" xfId="43758" xr:uid="{058B8057-75F4-463A-AD1B-127DFE32F21A}"/>
    <cellStyle name="Millares 3 4 2 3 2 12 3" xfId="32317" xr:uid="{46F1413F-81C4-42D3-9CA2-B84B357C21F0}"/>
    <cellStyle name="Millares 3 4 2 3 2 12 4" xfId="55199" xr:uid="{BDD4DB2B-D688-4ED5-ACA2-1E5418F1DD2A}"/>
    <cellStyle name="Millares 3 4 2 3 2 13" xfId="9692" xr:uid="{4C862841-27F4-468C-A6BD-16E527D903C6}"/>
    <cellStyle name="Millares 3 4 2 3 2 13 2" xfId="21135" xr:uid="{304C6AE5-E0E5-45AF-BC8D-E00DCD304502}"/>
    <cellStyle name="Millares 3 4 2 3 2 13 2 2" xfId="44029" xr:uid="{52A23430-907B-4569-A8F4-3B3F9E50E8D2}"/>
    <cellStyle name="Millares 3 4 2 3 2 13 3" xfId="32588" xr:uid="{40495C7A-EB9F-4949-A849-C4DB3AA7D17C}"/>
    <cellStyle name="Millares 3 4 2 3 2 14" xfId="10776" xr:uid="{4D422297-8B09-4EB5-BDAB-F52DA6DEDCFE}"/>
    <cellStyle name="Millares 3 4 2 3 2 14 2" xfId="22219" xr:uid="{1D11A7CD-ECF5-41C4-ACDE-19403840E58F}"/>
    <cellStyle name="Millares 3 4 2 3 2 14 2 2" xfId="45113" xr:uid="{CC8833FC-9C93-482F-AFCB-3FFC9B3B9693}"/>
    <cellStyle name="Millares 3 4 2 3 2 14 3" xfId="33672" xr:uid="{3EFECE3A-A2AD-4652-B6EF-B4F4F4B2574F}"/>
    <cellStyle name="Millares 3 4 2 3 2 15" xfId="11841" xr:uid="{64B424FD-44F5-4CE9-99BB-4A2E35928842}"/>
    <cellStyle name="Millares 3 4 2 3 2 15 2" xfId="34735" xr:uid="{02852317-6CB4-4490-87BF-D5F2519475F9}"/>
    <cellStyle name="Millares 3 4 2 3 2 16" xfId="23294" xr:uid="{554712B8-1CAB-4D17-9215-2DD1B69EAAED}"/>
    <cellStyle name="Millares 3 4 2 3 2 17" xfId="46177" xr:uid="{A4049C16-4839-42D4-B3B3-1E04BF32FD7A}"/>
    <cellStyle name="Millares 3 4 2 3 2 2" xfId="645" xr:uid="{C4A219B7-1DE4-48B2-9E58-D6AF30CBEAFB}"/>
    <cellStyle name="Millares 3 4 2 3 2 2 10" xfId="46440" xr:uid="{4547CA30-D4C1-4237-9D65-8B9D61F9996F}"/>
    <cellStyle name="Millares 3 4 2 3 2 2 2" xfId="1173" xr:uid="{9E3EA73F-E2C7-47D3-ADFB-F674E593DFB7}"/>
    <cellStyle name="Millares 3 4 2 3 2 2 2 2" xfId="2490" xr:uid="{EB28C999-896E-4988-B3BB-20FC8DA1B925}"/>
    <cellStyle name="Millares 3 4 2 3 2 2 2 2 2" xfId="6738" xr:uid="{66519F34-516D-4282-9143-E6468F903FD2}"/>
    <cellStyle name="Millares 3 4 2 3 2 2 2 2 2 2" xfId="18190" xr:uid="{B3AD956C-CF91-4230-AD7E-6FD8E114C460}"/>
    <cellStyle name="Millares 3 4 2 3 2 2 2 2 2 2 2" xfId="41084" xr:uid="{C8AD9263-A74C-4C76-9FB8-7154824E7995}"/>
    <cellStyle name="Millares 3 4 2 3 2 2 2 2 2 3" xfId="29643" xr:uid="{6C18EACC-9FC3-457C-B76A-94A2C5F565D4}"/>
    <cellStyle name="Millares 3 4 2 3 2 2 2 2 2 4" xfId="52525" xr:uid="{B73727C4-AF64-4E22-B289-37237CF4150B}"/>
    <cellStyle name="Millares 3 4 2 3 2 2 2 2 3" xfId="13948" xr:uid="{FE179E3E-C84B-4C89-A18B-B46FECCF4D85}"/>
    <cellStyle name="Millares 3 4 2 3 2 2 2 2 3 2" xfId="36842" xr:uid="{F91B7C25-992F-4C5A-8835-50DA4732CE82}"/>
    <cellStyle name="Millares 3 4 2 3 2 2 2 2 4" xfId="25401" xr:uid="{BC2B987A-6C93-440A-959F-5C5D7A4D152A}"/>
    <cellStyle name="Millares 3 4 2 3 2 2 2 2 5" xfId="48284" xr:uid="{926D9DD0-9F7A-4289-B9F3-8FE9E434F16F}"/>
    <cellStyle name="Millares 3 4 2 3 2 2 2 3" xfId="4334" xr:uid="{3386617B-5C2F-4608-AF98-D48E9B5BF1AF}"/>
    <cellStyle name="Millares 3 4 2 3 2 2 2 3 2" xfId="8577" xr:uid="{A137C881-2660-4628-B80B-89BAD15E9FAA}"/>
    <cellStyle name="Millares 3 4 2 3 2 2 2 3 2 2" xfId="20029" xr:uid="{BB96FB0E-37B5-4BC1-8456-FB5713E8A600}"/>
    <cellStyle name="Millares 3 4 2 3 2 2 2 3 2 2 2" xfId="42923" xr:uid="{ACECEA1F-C27F-4FB9-833C-B13972DD78B0}"/>
    <cellStyle name="Millares 3 4 2 3 2 2 2 3 2 3" xfId="31482" xr:uid="{AE21F139-28AC-4D78-A34A-CDC9F34CD3FD}"/>
    <cellStyle name="Millares 3 4 2 3 2 2 2 3 2 4" xfId="54364" xr:uid="{D2064871-CA98-42DA-B755-1DB13DDF698E}"/>
    <cellStyle name="Millares 3 4 2 3 2 2 2 3 3" xfId="15787" xr:uid="{1F55445D-EF32-467E-975B-797F88883A8B}"/>
    <cellStyle name="Millares 3 4 2 3 2 2 2 3 3 2" xfId="38681" xr:uid="{1F46CF32-5CCB-4172-8788-4A88304F8A39}"/>
    <cellStyle name="Millares 3 4 2 3 2 2 2 3 4" xfId="27240" xr:uid="{84A7EF7A-A6F7-4A87-A0FD-59E2D804AD83}"/>
    <cellStyle name="Millares 3 4 2 3 2 2 2 3 5" xfId="50122" xr:uid="{F2D525E7-6E6D-4132-A7CF-50E0491D54ED}"/>
    <cellStyle name="Millares 3 4 2 3 2 2 2 4" xfId="5421" xr:uid="{B8F0B07F-1B2D-48F4-8452-30EFC7D31623}"/>
    <cellStyle name="Millares 3 4 2 3 2 2 2 4 2" xfId="16873" xr:uid="{F86ADE54-08EF-476B-BCE8-F8BFA6FD36C4}"/>
    <cellStyle name="Millares 3 4 2 3 2 2 2 4 2 2" xfId="39767" xr:uid="{74010F95-ADF0-458F-8600-047DCB9CA67D}"/>
    <cellStyle name="Millares 3 4 2 3 2 2 2 4 3" xfId="28326" xr:uid="{0C0D6346-C649-49C6-998E-5E527A07F37F}"/>
    <cellStyle name="Millares 3 4 2 3 2 2 2 4 4" xfId="51208" xr:uid="{CC4AC3DD-E43C-4A16-B451-F564E89DEB91}"/>
    <cellStyle name="Millares 3 4 2 3 2 2 2 5" xfId="10482" xr:uid="{01E5C539-7E55-4479-9F79-A3205C3AEC1C}"/>
    <cellStyle name="Millares 3 4 2 3 2 2 2 5 2" xfId="21925" xr:uid="{94803EB5-6AA2-4EBF-B081-C3416341064B}"/>
    <cellStyle name="Millares 3 4 2 3 2 2 2 5 2 2" xfId="44819" xr:uid="{1FAA1DD8-614A-4FFA-848E-0E14FCEDA1DF}"/>
    <cellStyle name="Millares 3 4 2 3 2 2 2 5 3" xfId="33378" xr:uid="{51B8DA29-AE88-475F-9A9D-08CEDA975F58}"/>
    <cellStyle name="Millares 3 4 2 3 2 2 2 6" xfId="11566" xr:uid="{D64A770C-5F4F-4962-A5CB-4F82A459A43E}"/>
    <cellStyle name="Millares 3 4 2 3 2 2 2 6 2" xfId="23009" xr:uid="{8F8765F0-DAA3-4809-AAE8-36753E1D94A9}"/>
    <cellStyle name="Millares 3 4 2 3 2 2 2 6 2 2" xfId="45903" xr:uid="{975A3E57-B978-41FA-9087-EBA694797B25}"/>
    <cellStyle name="Millares 3 4 2 3 2 2 2 6 3" xfId="34462" xr:uid="{01E6DC5F-5712-4085-A4C7-61392C57D229}"/>
    <cellStyle name="Millares 3 4 2 3 2 2 2 7" xfId="12631" xr:uid="{765D896E-1A3E-4736-BF90-E483C8E340BD}"/>
    <cellStyle name="Millares 3 4 2 3 2 2 2 7 2" xfId="35525" xr:uid="{56E92974-0757-41F1-A839-9C63AB20DADD}"/>
    <cellStyle name="Millares 3 4 2 3 2 2 2 8" xfId="24084" xr:uid="{9F47580D-4467-416D-AFEB-A946846DABA0}"/>
    <cellStyle name="Millares 3 4 2 3 2 2 2 9" xfId="46967" xr:uid="{5F4416EA-5A43-4C1E-B576-F22671AAF471}"/>
    <cellStyle name="Millares 3 4 2 3 2 2 3" xfId="1963" xr:uid="{DE516AF0-5706-461F-B371-E4A020B23A87}"/>
    <cellStyle name="Millares 3 4 2 3 2 2 3 2" xfId="6211" xr:uid="{066037E3-BD4F-42FC-8538-E83AA6E28321}"/>
    <cellStyle name="Millares 3 4 2 3 2 2 3 2 2" xfId="17663" xr:uid="{25D7CC22-5594-4DEC-8106-77E5917500C0}"/>
    <cellStyle name="Millares 3 4 2 3 2 2 3 2 2 2" xfId="40557" xr:uid="{3EC7D800-ADFB-47C6-A4F9-CD12E16D786B}"/>
    <cellStyle name="Millares 3 4 2 3 2 2 3 2 3" xfId="29116" xr:uid="{17A5F9D4-8CFB-4E9D-B490-85987893E797}"/>
    <cellStyle name="Millares 3 4 2 3 2 2 3 2 4" xfId="51998" xr:uid="{3A83E860-1CBF-4DE4-A56A-00515A45CDF7}"/>
    <cellStyle name="Millares 3 4 2 3 2 2 3 3" xfId="13421" xr:uid="{7CC67EA2-C8D4-43B2-B896-79909C3D50E9}"/>
    <cellStyle name="Millares 3 4 2 3 2 2 3 3 2" xfId="36315" xr:uid="{C57033E1-1AD9-464E-A58F-4C0973338BE4}"/>
    <cellStyle name="Millares 3 4 2 3 2 2 3 4" xfId="24874" xr:uid="{C4179FD4-B018-488B-8A99-28C850EF2C41}"/>
    <cellStyle name="Millares 3 4 2 3 2 2 3 5" xfId="47757" xr:uid="{A200D59C-F035-4456-ADB2-2E105ECF6C85}"/>
    <cellStyle name="Millares 3 4 2 3 2 2 4" xfId="3807" xr:uid="{313A816E-9A1B-4CE6-8BB3-887B8B5547A1}"/>
    <cellStyle name="Millares 3 4 2 3 2 2 4 2" xfId="8050" xr:uid="{915D9403-D499-4BFA-B15D-522F6245DFC3}"/>
    <cellStyle name="Millares 3 4 2 3 2 2 4 2 2" xfId="19502" xr:uid="{C76AD1A1-A2B5-4D9E-BC99-077147C3346E}"/>
    <cellStyle name="Millares 3 4 2 3 2 2 4 2 2 2" xfId="42396" xr:uid="{0A3156C4-A3CB-47A5-8EC1-C1753ACD5420}"/>
    <cellStyle name="Millares 3 4 2 3 2 2 4 2 3" xfId="30955" xr:uid="{F23634BD-A772-44DC-BEFF-48467D211665}"/>
    <cellStyle name="Millares 3 4 2 3 2 2 4 2 4" xfId="53837" xr:uid="{E94B8D30-CDFE-4982-AB2A-62B54BACC0C6}"/>
    <cellStyle name="Millares 3 4 2 3 2 2 4 3" xfId="15260" xr:uid="{E4E37398-E0F6-4ED0-978F-762E99CADFC4}"/>
    <cellStyle name="Millares 3 4 2 3 2 2 4 3 2" xfId="38154" xr:uid="{D006C8D7-B3C6-42A2-96BB-C6D848F2D14D}"/>
    <cellStyle name="Millares 3 4 2 3 2 2 4 4" xfId="26713" xr:uid="{BCFE950A-A710-4AE0-827C-8366F6D79488}"/>
    <cellStyle name="Millares 3 4 2 3 2 2 4 5" xfId="49595" xr:uid="{AD7C76EC-1337-4519-8721-16EDD7FB8331}"/>
    <cellStyle name="Millares 3 4 2 3 2 2 5" xfId="4894" xr:uid="{1C9D3E42-AAD1-4202-BDC6-22C22680FA4F}"/>
    <cellStyle name="Millares 3 4 2 3 2 2 5 2" xfId="16346" xr:uid="{F782E143-FBD3-4391-9B2E-3CE774A752B1}"/>
    <cellStyle name="Millares 3 4 2 3 2 2 5 2 2" xfId="39240" xr:uid="{AEE5D036-49FB-4F25-9CCB-705118462212}"/>
    <cellStyle name="Millares 3 4 2 3 2 2 5 3" xfId="27799" xr:uid="{4B4D4018-7268-4419-8B3B-1DF9585E63F7}"/>
    <cellStyle name="Millares 3 4 2 3 2 2 5 4" xfId="50681" xr:uid="{BF1A2DC3-A9B8-4AC2-AD26-260CE4376EF6}"/>
    <cellStyle name="Millares 3 4 2 3 2 2 6" xfId="9955" xr:uid="{FC7071FA-348B-4604-B867-C4E09A5C5F58}"/>
    <cellStyle name="Millares 3 4 2 3 2 2 6 2" xfId="21398" xr:uid="{B17E1ACD-696F-4C80-A86D-10E32B2C78A6}"/>
    <cellStyle name="Millares 3 4 2 3 2 2 6 2 2" xfId="44292" xr:uid="{1FF4044C-E82A-4F11-92F7-BEC15218ADD2}"/>
    <cellStyle name="Millares 3 4 2 3 2 2 6 3" xfId="32851" xr:uid="{6913E13A-CE2C-4C76-9285-695DB8693685}"/>
    <cellStyle name="Millares 3 4 2 3 2 2 7" xfId="11039" xr:uid="{E274E34E-CA62-4CDC-9169-F392F28D3FAA}"/>
    <cellStyle name="Millares 3 4 2 3 2 2 7 2" xfId="22482" xr:uid="{B865DE5D-2FC2-4383-B6B1-18AF4A9BEBC5}"/>
    <cellStyle name="Millares 3 4 2 3 2 2 7 2 2" xfId="45376" xr:uid="{EC80AD49-0CA8-4F22-9D78-F5EAFA8AA1F6}"/>
    <cellStyle name="Millares 3 4 2 3 2 2 7 3" xfId="33935" xr:uid="{60949EF0-6B2F-4A92-B152-F7C043DCC71F}"/>
    <cellStyle name="Millares 3 4 2 3 2 2 8" xfId="12104" xr:uid="{8F756FC8-03D6-45F3-B760-BBE696715A57}"/>
    <cellStyle name="Millares 3 4 2 3 2 2 8 2" xfId="34998" xr:uid="{9C7A6452-7546-4133-B552-6E4E021AD3B0}"/>
    <cellStyle name="Millares 3 4 2 3 2 2 9" xfId="23557" xr:uid="{AE8FD7FB-5451-4A95-80DA-64BBA59874E5}"/>
    <cellStyle name="Millares 3 4 2 3 2 3" xfId="910" xr:uid="{E9F15629-5334-4274-B47E-B78B0BF04C91}"/>
    <cellStyle name="Millares 3 4 2 3 2 3 2" xfId="2227" xr:uid="{B8B0DAB6-A7F6-4022-8690-D7A96AEB049D}"/>
    <cellStyle name="Millares 3 4 2 3 2 3 2 2" xfId="6475" xr:uid="{0730229E-7727-4D8F-BE52-D04152E5C398}"/>
    <cellStyle name="Millares 3 4 2 3 2 3 2 2 2" xfId="17927" xr:uid="{CCF7092B-8E2A-46BD-A57D-66237FCAA482}"/>
    <cellStyle name="Millares 3 4 2 3 2 3 2 2 2 2" xfId="40821" xr:uid="{343E9370-E691-4D77-B8B8-1DDF321BF8E3}"/>
    <cellStyle name="Millares 3 4 2 3 2 3 2 2 3" xfId="29380" xr:uid="{DAB1BB9C-C9DC-49F2-8C10-AFEEDB5C444D}"/>
    <cellStyle name="Millares 3 4 2 3 2 3 2 2 4" xfId="52262" xr:uid="{0D5342FA-522D-46D2-BBEF-B1AC4BDF1F6F}"/>
    <cellStyle name="Millares 3 4 2 3 2 3 2 3" xfId="13685" xr:uid="{54759B4E-6A58-4E2C-87C7-A833E279FFC9}"/>
    <cellStyle name="Millares 3 4 2 3 2 3 2 3 2" xfId="36579" xr:uid="{5322AD16-6900-4DF0-966B-42E560BED2DA}"/>
    <cellStyle name="Millares 3 4 2 3 2 3 2 4" xfId="25138" xr:uid="{C8413B9A-51AA-4949-8290-EE2D554A887C}"/>
    <cellStyle name="Millares 3 4 2 3 2 3 2 5" xfId="48021" xr:uid="{67A53332-37CC-410D-AD97-E77127EE5C47}"/>
    <cellStyle name="Millares 3 4 2 3 2 3 3" xfId="4071" xr:uid="{EDB0E383-76EF-40A7-9830-E76530030169}"/>
    <cellStyle name="Millares 3 4 2 3 2 3 3 2" xfId="8314" xr:uid="{E274C08E-FD08-4380-94CB-AAA4DB6AC9BB}"/>
    <cellStyle name="Millares 3 4 2 3 2 3 3 2 2" xfId="19766" xr:uid="{81E60DF2-9D6B-4213-8451-5F94F5A1ADE8}"/>
    <cellStyle name="Millares 3 4 2 3 2 3 3 2 2 2" xfId="42660" xr:uid="{3DE2C9BC-8F13-44D3-901C-4B67E6764D8C}"/>
    <cellStyle name="Millares 3 4 2 3 2 3 3 2 3" xfId="31219" xr:uid="{508043CA-19D4-4932-824D-FAF6751E6281}"/>
    <cellStyle name="Millares 3 4 2 3 2 3 3 2 4" xfId="54101" xr:uid="{F253319D-3DA2-4A0F-A883-E0897048C6BD}"/>
    <cellStyle name="Millares 3 4 2 3 2 3 3 3" xfId="15524" xr:uid="{4B522A5C-53FD-44E2-BAA6-1C88C1741B62}"/>
    <cellStyle name="Millares 3 4 2 3 2 3 3 3 2" xfId="38418" xr:uid="{C12C3E88-3E0F-4B85-A2B1-295F3619C310}"/>
    <cellStyle name="Millares 3 4 2 3 2 3 3 4" xfId="26977" xr:uid="{998E82D2-0541-467D-A140-D5D4FA92CC50}"/>
    <cellStyle name="Millares 3 4 2 3 2 3 3 5" xfId="49859" xr:uid="{79472B7B-24C1-497B-B298-EF1927F3EB04}"/>
    <cellStyle name="Millares 3 4 2 3 2 3 4" xfId="5158" xr:uid="{A519B8E8-EAE7-4F3F-B0A0-3553F1972982}"/>
    <cellStyle name="Millares 3 4 2 3 2 3 4 2" xfId="16610" xr:uid="{F164A9DE-56CA-4E29-9A58-B7FA36AC0988}"/>
    <cellStyle name="Millares 3 4 2 3 2 3 4 2 2" xfId="39504" xr:uid="{3B055FBF-5E4D-4E0A-85C1-569C52A3AD60}"/>
    <cellStyle name="Millares 3 4 2 3 2 3 4 3" xfId="28063" xr:uid="{BE9F9884-FAF0-4527-867E-270C957E6F1C}"/>
    <cellStyle name="Millares 3 4 2 3 2 3 4 4" xfId="50945" xr:uid="{1A559516-2AD1-45AF-9C2F-77E6CDAE3850}"/>
    <cellStyle name="Millares 3 4 2 3 2 3 5" xfId="10219" xr:uid="{A5CBDC8B-2E5A-439D-ABE9-FC4918CCCB49}"/>
    <cellStyle name="Millares 3 4 2 3 2 3 5 2" xfId="21662" xr:uid="{0B57B5F3-6DDA-4554-9589-2652F1829E54}"/>
    <cellStyle name="Millares 3 4 2 3 2 3 5 2 2" xfId="44556" xr:uid="{6B3AE788-F5B7-4A20-9227-94F161DE325C}"/>
    <cellStyle name="Millares 3 4 2 3 2 3 5 3" xfId="33115" xr:uid="{4E5B7CD7-E872-4746-B597-D501AD560460}"/>
    <cellStyle name="Millares 3 4 2 3 2 3 6" xfId="11303" xr:uid="{14AF62B9-2100-4BBD-94B3-66D10DB6E948}"/>
    <cellStyle name="Millares 3 4 2 3 2 3 6 2" xfId="22746" xr:uid="{A292AF76-1177-4327-985D-B0BEC534F5F8}"/>
    <cellStyle name="Millares 3 4 2 3 2 3 6 2 2" xfId="45640" xr:uid="{5855AC3F-2728-455C-A188-4333850C0ECA}"/>
    <cellStyle name="Millares 3 4 2 3 2 3 6 3" xfId="34199" xr:uid="{DE8ACBFB-4ACD-4C7E-915F-2927924466A2}"/>
    <cellStyle name="Millares 3 4 2 3 2 3 7" xfId="12368" xr:uid="{1C3D89CF-B9DD-4A1C-AAB8-9B0E44137632}"/>
    <cellStyle name="Millares 3 4 2 3 2 3 7 2" xfId="35262" xr:uid="{11911A0D-54AC-44BD-B97E-D34F05FEEECD}"/>
    <cellStyle name="Millares 3 4 2 3 2 3 8" xfId="23821" xr:uid="{683B7001-F53C-4A6A-9FFD-56F39C597646}"/>
    <cellStyle name="Millares 3 4 2 3 2 3 9" xfId="46704" xr:uid="{394C3A5E-A8B6-47CE-9953-7A3177F740AF}"/>
    <cellStyle name="Millares 3 4 2 3 2 4" xfId="1438" xr:uid="{C7F24A46-EE92-4D12-B827-689C8AA6729B}"/>
    <cellStyle name="Millares 3 4 2 3 2 4 2" xfId="2755" xr:uid="{B3DBEB6C-7E8A-4334-9C31-BAB27A33ED50}"/>
    <cellStyle name="Millares 3 4 2 3 2 4 2 2" xfId="7003" xr:uid="{FEFC9004-98B3-4B22-AC41-135788D80DA7}"/>
    <cellStyle name="Millares 3 4 2 3 2 4 2 2 2" xfId="18455" xr:uid="{7FACA6DC-C71D-43A7-B11B-36C93AFFE169}"/>
    <cellStyle name="Millares 3 4 2 3 2 4 2 2 2 2" xfId="41349" xr:uid="{9CC541EE-4731-4D91-A4B4-342021EEA4E8}"/>
    <cellStyle name="Millares 3 4 2 3 2 4 2 2 3" xfId="29908" xr:uid="{F420756D-FBF0-4456-BEDB-651188CD6266}"/>
    <cellStyle name="Millares 3 4 2 3 2 4 2 2 4" xfId="52790" xr:uid="{18FC970A-19C2-414F-B1E9-7BBA3FABC067}"/>
    <cellStyle name="Millares 3 4 2 3 2 4 2 3" xfId="14213" xr:uid="{20FA0BCF-C54B-4AA9-9143-1FEA777D968D}"/>
    <cellStyle name="Millares 3 4 2 3 2 4 2 3 2" xfId="37107" xr:uid="{9611D999-C0E4-4B20-98D3-457BACE48FC5}"/>
    <cellStyle name="Millares 3 4 2 3 2 4 2 4" xfId="25666" xr:uid="{AFBDA218-A581-472F-9DDA-2EFFED33A7E0}"/>
    <cellStyle name="Millares 3 4 2 3 2 4 2 5" xfId="48549" xr:uid="{CF6F37B6-BCE8-4F7D-9629-1AF78567D048}"/>
    <cellStyle name="Millares 3 4 2 3 2 4 3" xfId="5686" xr:uid="{5C4CAD90-B9EF-4901-B318-3389442D2D0F}"/>
    <cellStyle name="Millares 3 4 2 3 2 4 3 2" xfId="17138" xr:uid="{88A004B8-0A7E-48AC-B9E0-1466C86FB355}"/>
    <cellStyle name="Millares 3 4 2 3 2 4 3 2 2" xfId="40032" xr:uid="{19DD4A62-5108-4767-A51D-6880F446575C}"/>
    <cellStyle name="Millares 3 4 2 3 2 4 3 3" xfId="28591" xr:uid="{D967FAA8-18E8-4735-9606-BFD01F02EE41}"/>
    <cellStyle name="Millares 3 4 2 3 2 4 3 4" xfId="51473" xr:uid="{0C26D6ED-766C-4733-9F6E-4F64DE954AB5}"/>
    <cellStyle name="Millares 3 4 2 3 2 4 4" xfId="12896" xr:uid="{6C95D864-CD91-4AA6-B723-544567BAD86C}"/>
    <cellStyle name="Millares 3 4 2 3 2 4 4 2" xfId="35790" xr:uid="{D7FFD87A-6FA0-4354-976E-B1F5C9084D28}"/>
    <cellStyle name="Millares 3 4 2 3 2 4 5" xfId="24349" xr:uid="{0E706AC2-6D55-4669-8A18-AA601AFB49BC}"/>
    <cellStyle name="Millares 3 4 2 3 2 4 6" xfId="47232" xr:uid="{C5CA3C57-6AE2-44AD-8A3A-10444560E453}"/>
    <cellStyle name="Millares 3 4 2 3 2 5" xfId="1700" xr:uid="{C2076762-2DF9-4148-A9DB-FFCB714FCE59}"/>
    <cellStyle name="Millares 3 4 2 3 2 5 2" xfId="5948" xr:uid="{1076D434-8D83-44F6-BD4E-85F45D48A8C8}"/>
    <cellStyle name="Millares 3 4 2 3 2 5 2 2" xfId="17400" xr:uid="{4E5E587C-7CB7-440E-BCC5-5ABA7BA0D6D3}"/>
    <cellStyle name="Millares 3 4 2 3 2 5 2 2 2" xfId="40294" xr:uid="{D0E2535B-B7BE-48D9-8683-33E8EA9EAF21}"/>
    <cellStyle name="Millares 3 4 2 3 2 5 2 3" xfId="28853" xr:uid="{CDCBE968-FFE2-43A3-979B-AC4B45156D5B}"/>
    <cellStyle name="Millares 3 4 2 3 2 5 2 4" xfId="51735" xr:uid="{6E9C1767-C95F-4BEE-A08C-DB13C8A45F42}"/>
    <cellStyle name="Millares 3 4 2 3 2 5 3" xfId="13158" xr:uid="{4A535479-D84E-4CAD-8077-3602D45B0E44}"/>
    <cellStyle name="Millares 3 4 2 3 2 5 3 2" xfId="36052" xr:uid="{74E49EB2-833D-4B6B-8346-5310AA170730}"/>
    <cellStyle name="Millares 3 4 2 3 2 5 4" xfId="24611" xr:uid="{AAD959FC-67D8-4037-8E47-04EFD852A6C7}"/>
    <cellStyle name="Millares 3 4 2 3 2 5 5" xfId="47494" xr:uid="{8B97E266-B2C3-4607-B37C-78D0F02AE3B6}"/>
    <cellStyle name="Millares 3 4 2 3 2 6" xfId="3023" xr:uid="{9CD30CEC-9682-4653-A3D9-105523C74F94}"/>
    <cellStyle name="Millares 3 4 2 3 2 6 2" xfId="7266" xr:uid="{0DB3ECFF-824A-4897-A9C2-59C5D720E835}"/>
    <cellStyle name="Millares 3 4 2 3 2 6 2 2" xfId="18718" xr:uid="{96D43FE9-8307-4C78-BFF2-6C12D84F0D78}"/>
    <cellStyle name="Millares 3 4 2 3 2 6 2 2 2" xfId="41612" xr:uid="{C1E7C83F-6587-4BBF-B795-D959914353CB}"/>
    <cellStyle name="Millares 3 4 2 3 2 6 2 3" xfId="30171" xr:uid="{F10E1FF6-B877-4B53-90D9-DAC658142997}"/>
    <cellStyle name="Millares 3 4 2 3 2 6 2 4" xfId="53053" xr:uid="{525D0B56-19DD-4CC9-BB4A-38E87AEF532A}"/>
    <cellStyle name="Millares 3 4 2 3 2 6 3" xfId="14476" xr:uid="{AC51F7CC-C667-43D1-BDEC-0AF663D53100}"/>
    <cellStyle name="Millares 3 4 2 3 2 6 3 2" xfId="37370" xr:uid="{A0BF5CB6-A99A-4F78-97C6-805666EC8E9E}"/>
    <cellStyle name="Millares 3 4 2 3 2 6 4" xfId="25929" xr:uid="{B56EF763-220F-4292-B6C2-CAA93BCD6B26}"/>
    <cellStyle name="Millares 3 4 2 3 2 6 5" xfId="48811" xr:uid="{BECD9516-2C0B-4BC5-BA19-C8F745582A3B}"/>
    <cellStyle name="Millares 3 4 2 3 2 7" xfId="3283" xr:uid="{501A11EF-4175-48DB-87EA-C401A14A970D}"/>
    <cellStyle name="Millares 3 4 2 3 2 7 2" xfId="7526" xr:uid="{38011420-3F68-4CD9-8719-CB44722E94D1}"/>
    <cellStyle name="Millares 3 4 2 3 2 7 2 2" xfId="18978" xr:uid="{B1A8A473-C8CB-432F-9B63-6407E5F38768}"/>
    <cellStyle name="Millares 3 4 2 3 2 7 2 2 2" xfId="41872" xr:uid="{9BF068CF-58DE-4986-9572-E33E11464CC1}"/>
    <cellStyle name="Millares 3 4 2 3 2 7 2 3" xfId="30431" xr:uid="{41AC8197-0518-4D8E-8BAD-AFD8A43604D9}"/>
    <cellStyle name="Millares 3 4 2 3 2 7 2 4" xfId="53313" xr:uid="{F3B40B15-4A1B-41D2-9179-43818D175438}"/>
    <cellStyle name="Millares 3 4 2 3 2 7 3" xfId="14736" xr:uid="{758C8A2B-105D-4435-8FF0-890721053E4F}"/>
    <cellStyle name="Millares 3 4 2 3 2 7 3 2" xfId="37630" xr:uid="{A59B500E-B583-4A58-B46F-4FB88B261A01}"/>
    <cellStyle name="Millares 3 4 2 3 2 7 4" xfId="26189" xr:uid="{7B0B28DD-C57E-44CA-9E77-7D5F7FE49F7B}"/>
    <cellStyle name="Millares 3 4 2 3 2 7 5" xfId="49071" xr:uid="{D4102A86-A0B8-4C5B-BF57-085930CBDA5F}"/>
    <cellStyle name="Millares 3 4 2 3 2 8" xfId="3544" xr:uid="{BE71CB72-70FA-4D8C-BA25-C64F904BC2AE}"/>
    <cellStyle name="Millares 3 4 2 3 2 8 2" xfId="7787" xr:uid="{60EB410B-446B-43C3-8484-E81A70F67BF1}"/>
    <cellStyle name="Millares 3 4 2 3 2 8 2 2" xfId="19239" xr:uid="{02A9AC69-4D73-4070-8B1E-5AAE00C1344C}"/>
    <cellStyle name="Millares 3 4 2 3 2 8 2 2 2" xfId="42133" xr:uid="{1E65C2B5-6D70-4AB6-841A-42EF5C980231}"/>
    <cellStyle name="Millares 3 4 2 3 2 8 2 3" xfId="30692" xr:uid="{9DB7A469-1244-4702-953F-8780A376E75C}"/>
    <cellStyle name="Millares 3 4 2 3 2 8 2 4" xfId="53574" xr:uid="{2C424FFE-FF0C-41B8-87A7-8B1F251D510B}"/>
    <cellStyle name="Millares 3 4 2 3 2 8 3" xfId="14997" xr:uid="{EC76DD79-33B0-4A1E-BFC0-F25B19AC3B9E}"/>
    <cellStyle name="Millares 3 4 2 3 2 8 3 2" xfId="37891" xr:uid="{637DA479-AAF1-4B29-9DE0-EBD6174A028D}"/>
    <cellStyle name="Millares 3 4 2 3 2 8 4" xfId="26450" xr:uid="{E28B7739-6A82-4CC7-8E7C-CD4BF0C45F9C}"/>
    <cellStyle name="Millares 3 4 2 3 2 8 5" xfId="49332" xr:uid="{4BF97BDD-9AC0-47C1-BD74-886B5B16C0B4}"/>
    <cellStyle name="Millares 3 4 2 3 2 9" xfId="4612" xr:uid="{2D06F633-7AC5-442C-8F8A-9B4046D9A067}"/>
    <cellStyle name="Millares 3 4 2 3 2 9 2" xfId="16064" xr:uid="{EB246801-A41F-4367-A4F1-B3E5BF28C8F7}"/>
    <cellStyle name="Millares 3 4 2 3 2 9 2 2" xfId="38958" xr:uid="{32568A76-370E-438B-B950-6919630874EB}"/>
    <cellStyle name="Millares 3 4 2 3 2 9 3" xfId="27517" xr:uid="{316FB80E-7646-4CB5-936D-AF1D019464BA}"/>
    <cellStyle name="Millares 3 4 2 3 2 9 4" xfId="50399" xr:uid="{59491CF5-5983-481A-940E-B38747D4DD7A}"/>
    <cellStyle name="Millares 3 4 2 3 3" xfId="529" xr:uid="{025FBD6D-13FE-4C2F-BF6E-48501537E151}"/>
    <cellStyle name="Millares 3 4 2 3 3 10" xfId="46324" xr:uid="{2E2CC96D-4E86-4314-BA7A-04B22ACB25C2}"/>
    <cellStyle name="Millares 3 4 2 3 3 2" xfId="1057" xr:uid="{9319CC5E-954D-4B4D-A758-87BEA8B2F043}"/>
    <cellStyle name="Millares 3 4 2 3 3 2 2" xfId="2374" xr:uid="{3BBF5CF7-2EF9-4FDA-B360-436CEDFEA0DD}"/>
    <cellStyle name="Millares 3 4 2 3 3 2 2 2" xfId="6622" xr:uid="{36E0907F-907D-45A4-89C9-2998B75E7406}"/>
    <cellStyle name="Millares 3 4 2 3 3 2 2 2 2" xfId="18074" xr:uid="{D3A01C73-4A13-44E8-85AA-3607667BA249}"/>
    <cellStyle name="Millares 3 4 2 3 3 2 2 2 2 2" xfId="40968" xr:uid="{091D1BC6-B520-47DE-8EF3-063975958AD7}"/>
    <cellStyle name="Millares 3 4 2 3 3 2 2 2 3" xfId="29527" xr:uid="{C2AEC979-9E10-4E0C-89E5-A88E7C5C6037}"/>
    <cellStyle name="Millares 3 4 2 3 3 2 2 2 4" xfId="52409" xr:uid="{95C1E6C9-40F4-47A8-9A49-2D55C972EC0E}"/>
    <cellStyle name="Millares 3 4 2 3 3 2 2 3" xfId="13832" xr:uid="{E3601AD6-B784-433C-9697-72ADBD5B71FD}"/>
    <cellStyle name="Millares 3 4 2 3 3 2 2 3 2" xfId="36726" xr:uid="{880A09DD-64EE-4397-8C0F-21DAAAF2D5F1}"/>
    <cellStyle name="Millares 3 4 2 3 3 2 2 4" xfId="25285" xr:uid="{DCF40515-30AD-4FEF-B6D7-75914CC28E62}"/>
    <cellStyle name="Millares 3 4 2 3 3 2 2 5" xfId="48168" xr:uid="{917CFCC8-49ED-4D5C-B5BF-557295F488EE}"/>
    <cellStyle name="Millares 3 4 2 3 3 2 3" xfId="4218" xr:uid="{BFAE38C2-3492-4069-8016-C967EDE55C52}"/>
    <cellStyle name="Millares 3 4 2 3 3 2 3 2" xfId="8461" xr:uid="{7917AF64-C2F0-48EA-8326-1AEEEE5EE791}"/>
    <cellStyle name="Millares 3 4 2 3 3 2 3 2 2" xfId="19913" xr:uid="{256CF34E-09CE-46F1-95FB-1E7AE19C69F2}"/>
    <cellStyle name="Millares 3 4 2 3 3 2 3 2 2 2" xfId="42807" xr:uid="{A61C3AA4-B530-4828-A430-4232207EF8A1}"/>
    <cellStyle name="Millares 3 4 2 3 3 2 3 2 3" xfId="31366" xr:uid="{4C17B162-4697-4EF2-9245-01DD7794D654}"/>
    <cellStyle name="Millares 3 4 2 3 3 2 3 2 4" xfId="54248" xr:uid="{1A5D0512-1903-4228-9834-F433C20DB255}"/>
    <cellStyle name="Millares 3 4 2 3 3 2 3 3" xfId="15671" xr:uid="{14326D33-2977-4E5D-B8A3-88E7C520E469}"/>
    <cellStyle name="Millares 3 4 2 3 3 2 3 3 2" xfId="38565" xr:uid="{F06E9BCD-EFBA-4575-84DD-EF3AB8E5FA77}"/>
    <cellStyle name="Millares 3 4 2 3 3 2 3 4" xfId="27124" xr:uid="{FBF7723C-BDA4-4AB8-91C5-FB3A9E8B01EE}"/>
    <cellStyle name="Millares 3 4 2 3 3 2 3 5" xfId="50006" xr:uid="{71BEB137-4A6B-4C34-9B8D-C78C20041E2C}"/>
    <cellStyle name="Millares 3 4 2 3 3 2 4" xfId="5305" xr:uid="{4A4BCDD3-7F13-4E57-ADA6-9E5902B2B829}"/>
    <cellStyle name="Millares 3 4 2 3 3 2 4 2" xfId="16757" xr:uid="{7D74EF4E-6143-413E-AC4D-C66A93D0FBC3}"/>
    <cellStyle name="Millares 3 4 2 3 3 2 4 2 2" xfId="39651" xr:uid="{32F1CFDA-D790-48A9-A278-08FC4E3FE0CA}"/>
    <cellStyle name="Millares 3 4 2 3 3 2 4 3" xfId="28210" xr:uid="{57164909-D53C-4D49-AF19-378AB8253BE8}"/>
    <cellStyle name="Millares 3 4 2 3 3 2 4 4" xfId="51092" xr:uid="{AB27B83C-284C-4FE2-844B-A92A22F2D041}"/>
    <cellStyle name="Millares 3 4 2 3 3 2 5" xfId="10366" xr:uid="{B7EF425B-C4DF-4467-8396-5762297A3ED9}"/>
    <cellStyle name="Millares 3 4 2 3 3 2 5 2" xfId="21809" xr:uid="{136E4969-5BFC-4B6A-A413-617352C74D6C}"/>
    <cellStyle name="Millares 3 4 2 3 3 2 5 2 2" xfId="44703" xr:uid="{728732AA-7642-4D65-96D5-A6FF709F0502}"/>
    <cellStyle name="Millares 3 4 2 3 3 2 5 3" xfId="33262" xr:uid="{E12208AA-9872-4951-8DE5-E6245452B048}"/>
    <cellStyle name="Millares 3 4 2 3 3 2 6" xfId="11450" xr:uid="{B48B2042-68DE-4D9F-A85B-C36D07C53088}"/>
    <cellStyle name="Millares 3 4 2 3 3 2 6 2" xfId="22893" xr:uid="{0860D1C0-D7C2-443D-AE99-02E77B4AC87E}"/>
    <cellStyle name="Millares 3 4 2 3 3 2 6 2 2" xfId="45787" xr:uid="{4629276D-69BF-4622-BE2F-6B7330DAC4A7}"/>
    <cellStyle name="Millares 3 4 2 3 3 2 6 3" xfId="34346" xr:uid="{EE54823C-2099-4323-9C46-83A16CDA311A}"/>
    <cellStyle name="Millares 3 4 2 3 3 2 7" xfId="12515" xr:uid="{0421C27A-97F0-4D2D-9769-D0357514D2B5}"/>
    <cellStyle name="Millares 3 4 2 3 3 2 7 2" xfId="35409" xr:uid="{114EC4EB-3347-4A77-82AC-59DF51FD6851}"/>
    <cellStyle name="Millares 3 4 2 3 3 2 8" xfId="23968" xr:uid="{FB14A692-67C2-49CB-9304-78B35DC8922B}"/>
    <cellStyle name="Millares 3 4 2 3 3 2 9" xfId="46851" xr:uid="{AF3916D5-4470-49F0-9B4F-D80E280AE38F}"/>
    <cellStyle name="Millares 3 4 2 3 3 3" xfId="1847" xr:uid="{F9D42FDD-6A98-4BD3-BF37-CD61D43630CE}"/>
    <cellStyle name="Millares 3 4 2 3 3 3 2" xfId="6095" xr:uid="{00F9B9D0-5473-4653-B65C-DED417EF467E}"/>
    <cellStyle name="Millares 3 4 2 3 3 3 2 2" xfId="17547" xr:uid="{54007729-BEB0-44F1-8FFC-3C4D40812F7D}"/>
    <cellStyle name="Millares 3 4 2 3 3 3 2 2 2" xfId="40441" xr:uid="{4FABD2D1-EC61-45BC-9023-DA7A964CFE76}"/>
    <cellStyle name="Millares 3 4 2 3 3 3 2 3" xfId="29000" xr:uid="{AA030DED-4B4B-428C-8ACE-177F51F74124}"/>
    <cellStyle name="Millares 3 4 2 3 3 3 2 4" xfId="51882" xr:uid="{7B5C62C4-B136-4BBB-AD0C-660E96A216D4}"/>
    <cellStyle name="Millares 3 4 2 3 3 3 3" xfId="13305" xr:uid="{4760D854-A387-422E-A048-252B559ABF47}"/>
    <cellStyle name="Millares 3 4 2 3 3 3 3 2" xfId="36199" xr:uid="{9D6F38E6-4926-494B-AECA-727369B26FA5}"/>
    <cellStyle name="Millares 3 4 2 3 3 3 4" xfId="24758" xr:uid="{4642C0AD-0044-4143-AF7B-158974A8C94D}"/>
    <cellStyle name="Millares 3 4 2 3 3 3 5" xfId="47641" xr:uid="{D1DEFCFE-3D3D-4192-9D20-BBDEEA6D9ABF}"/>
    <cellStyle name="Millares 3 4 2 3 3 4" xfId="3691" xr:uid="{06AD555C-77D9-4A17-8ABB-78D5EA4DF20B}"/>
    <cellStyle name="Millares 3 4 2 3 3 4 2" xfId="7934" xr:uid="{19D59418-310B-4DF7-B7B9-5A843A7534D2}"/>
    <cellStyle name="Millares 3 4 2 3 3 4 2 2" xfId="19386" xr:uid="{069CADF9-13E7-4693-B896-74BF1D525A24}"/>
    <cellStyle name="Millares 3 4 2 3 3 4 2 2 2" xfId="42280" xr:uid="{412444E5-FCA6-4286-B5DE-5F9352E5D6B5}"/>
    <cellStyle name="Millares 3 4 2 3 3 4 2 3" xfId="30839" xr:uid="{A7E45780-E848-4557-8B80-D8D009F4A7C7}"/>
    <cellStyle name="Millares 3 4 2 3 3 4 2 4" xfId="53721" xr:uid="{16939271-19B3-41B2-B487-56F2670A2E7B}"/>
    <cellStyle name="Millares 3 4 2 3 3 4 3" xfId="15144" xr:uid="{712B0E29-2D70-4483-9DE3-224B0A8288D2}"/>
    <cellStyle name="Millares 3 4 2 3 3 4 3 2" xfId="38038" xr:uid="{3EFF8F41-A22D-40D5-B791-4F78C501BCB1}"/>
    <cellStyle name="Millares 3 4 2 3 3 4 4" xfId="26597" xr:uid="{12124FB6-04D1-468E-BE4D-41D3881A5EFA}"/>
    <cellStyle name="Millares 3 4 2 3 3 4 5" xfId="49479" xr:uid="{1E97BDE7-9D7B-4C0A-B263-66FBBFB44152}"/>
    <cellStyle name="Millares 3 4 2 3 3 5" xfId="4778" xr:uid="{46BBAFB9-E074-4E16-9DA7-2F5EA282ACE3}"/>
    <cellStyle name="Millares 3 4 2 3 3 5 2" xfId="16230" xr:uid="{E97C554E-9559-48ED-8D6D-57B63B3EAA41}"/>
    <cellStyle name="Millares 3 4 2 3 3 5 2 2" xfId="39124" xr:uid="{3F0245B0-9603-4258-9BBE-E72D12E59F2D}"/>
    <cellStyle name="Millares 3 4 2 3 3 5 3" xfId="27683" xr:uid="{D0D2186E-B6C5-4230-8A2A-968DB20534F0}"/>
    <cellStyle name="Millares 3 4 2 3 3 5 4" xfId="50565" xr:uid="{B561FA13-1775-4717-9A47-DDD5A983D68D}"/>
    <cellStyle name="Millares 3 4 2 3 3 6" xfId="9839" xr:uid="{903C667A-57E9-4EE1-AC1D-24C13831EFF4}"/>
    <cellStyle name="Millares 3 4 2 3 3 6 2" xfId="21282" xr:uid="{FDE07215-45AB-4A35-9A60-0979A75DB653}"/>
    <cellStyle name="Millares 3 4 2 3 3 6 2 2" xfId="44176" xr:uid="{26F69F04-1FB0-4206-B131-FAA4A49AB8A1}"/>
    <cellStyle name="Millares 3 4 2 3 3 6 3" xfId="32735" xr:uid="{25BE352C-25B9-4417-A402-6B749C43FAD2}"/>
    <cellStyle name="Millares 3 4 2 3 3 7" xfId="10923" xr:uid="{F7F1C13F-F216-4193-85F5-DCB029006389}"/>
    <cellStyle name="Millares 3 4 2 3 3 7 2" xfId="22366" xr:uid="{164B492C-6B1D-4478-87A3-DE6E474CC465}"/>
    <cellStyle name="Millares 3 4 2 3 3 7 2 2" xfId="45260" xr:uid="{A111DC83-67BD-4E5C-BC8D-2722416FF10D}"/>
    <cellStyle name="Millares 3 4 2 3 3 7 3" xfId="33819" xr:uid="{4D751177-6872-4D6F-ADBE-1C8878EFEA06}"/>
    <cellStyle name="Millares 3 4 2 3 3 8" xfId="11988" xr:uid="{5C9362FB-C624-4FC7-9192-64E48390D51C}"/>
    <cellStyle name="Millares 3 4 2 3 3 8 2" xfId="34882" xr:uid="{13FD0740-33CC-4446-A4FA-F66C28163E9F}"/>
    <cellStyle name="Millares 3 4 2 3 3 9" xfId="23441" xr:uid="{B1FE2839-F9E0-4A18-963B-887951DA6C4C}"/>
    <cellStyle name="Millares 3 4 2 3 4" xfId="793" xr:uid="{3C9A285A-9596-44DA-9A52-AECF806906A8}"/>
    <cellStyle name="Millares 3 4 2 3 4 2" xfId="2110" xr:uid="{D8BF8F6B-C95F-4394-A8CC-4CBCF433533A}"/>
    <cellStyle name="Millares 3 4 2 3 4 2 2" xfId="6358" xr:uid="{E9160880-F9B8-431F-B25B-AF610FBBC13B}"/>
    <cellStyle name="Millares 3 4 2 3 4 2 2 2" xfId="17810" xr:uid="{248F0826-01D1-42CC-A841-1E91C830F570}"/>
    <cellStyle name="Millares 3 4 2 3 4 2 2 2 2" xfId="40704" xr:uid="{F9B13255-033D-43E9-B4DE-13E12EA7C8DD}"/>
    <cellStyle name="Millares 3 4 2 3 4 2 2 3" xfId="29263" xr:uid="{4564E5DD-8D22-4476-99E2-EFEDB2D4E26A}"/>
    <cellStyle name="Millares 3 4 2 3 4 2 2 4" xfId="52145" xr:uid="{B7482AA1-7389-4F09-A0E7-15C8BFDCCAD7}"/>
    <cellStyle name="Millares 3 4 2 3 4 2 3" xfId="13568" xr:uid="{2E642469-87F4-43D9-B112-65B6968BB449}"/>
    <cellStyle name="Millares 3 4 2 3 4 2 3 2" xfId="36462" xr:uid="{29811B50-DB94-4F3A-A519-002960DB45BF}"/>
    <cellStyle name="Millares 3 4 2 3 4 2 4" xfId="25021" xr:uid="{F64F072F-6466-42EB-806E-98AE4998D2B2}"/>
    <cellStyle name="Millares 3 4 2 3 4 2 5" xfId="47904" xr:uid="{1A75E1D4-5C86-481A-AE34-FD08F03CA742}"/>
    <cellStyle name="Millares 3 4 2 3 4 3" xfId="3954" xr:uid="{B3A729AD-D019-4C25-8249-ADC338B169F8}"/>
    <cellStyle name="Millares 3 4 2 3 4 3 2" xfId="8197" xr:uid="{7BCBCC5A-722A-41B9-8B7C-5024C592B37C}"/>
    <cellStyle name="Millares 3 4 2 3 4 3 2 2" xfId="19649" xr:uid="{8B41E62D-F078-4994-ADCB-9BFDE605F64D}"/>
    <cellStyle name="Millares 3 4 2 3 4 3 2 2 2" xfId="42543" xr:uid="{763570CA-34C8-4B34-B95D-7FB17E9F0C01}"/>
    <cellStyle name="Millares 3 4 2 3 4 3 2 3" xfId="31102" xr:uid="{A4B9B86B-C5FA-48D7-A51F-467265C3A085}"/>
    <cellStyle name="Millares 3 4 2 3 4 3 2 4" xfId="53984" xr:uid="{2C427D3A-D78B-4C8A-88A9-4FE484576CB6}"/>
    <cellStyle name="Millares 3 4 2 3 4 3 3" xfId="15407" xr:uid="{0D1D7FE1-5123-4F87-BD64-7E0509E92A18}"/>
    <cellStyle name="Millares 3 4 2 3 4 3 3 2" xfId="38301" xr:uid="{F3B78279-C5E9-4D21-B904-E73264FCC33B}"/>
    <cellStyle name="Millares 3 4 2 3 4 3 4" xfId="26860" xr:uid="{71420B13-FE0F-4D52-9694-43C760755A1B}"/>
    <cellStyle name="Millares 3 4 2 3 4 3 5" xfId="49742" xr:uid="{1EDCF80D-F29F-43B5-941A-DB0B3DD0D8F8}"/>
    <cellStyle name="Millares 3 4 2 3 4 4" xfId="5041" xr:uid="{FE20274F-64A2-47C5-8C71-83B02D966DCD}"/>
    <cellStyle name="Millares 3 4 2 3 4 4 2" xfId="16493" xr:uid="{4C7BBC7B-3AA4-4F36-B6FF-DA58C4DB4C52}"/>
    <cellStyle name="Millares 3 4 2 3 4 4 2 2" xfId="39387" xr:uid="{194CD20A-5AF5-4702-87A5-FD152A1F5F0E}"/>
    <cellStyle name="Millares 3 4 2 3 4 4 3" xfId="27946" xr:uid="{58B16BE1-F69B-423C-B9A8-D796DEDC3808}"/>
    <cellStyle name="Millares 3 4 2 3 4 4 4" xfId="50828" xr:uid="{E459373A-BFC4-484C-9824-DEB2641C30C6}"/>
    <cellStyle name="Millares 3 4 2 3 4 5" xfId="10102" xr:uid="{FD0A9CD5-E402-412C-9DA8-9DAA2BF7424F}"/>
    <cellStyle name="Millares 3 4 2 3 4 5 2" xfId="21545" xr:uid="{2228E212-D032-42DE-8569-F0B8E3D61C0E}"/>
    <cellStyle name="Millares 3 4 2 3 4 5 2 2" xfId="44439" xr:uid="{BCA5C9B7-B969-4512-B16B-9B017A378286}"/>
    <cellStyle name="Millares 3 4 2 3 4 5 3" xfId="32998" xr:uid="{8530AB5C-9D25-4B93-ABFF-AF54650C885F}"/>
    <cellStyle name="Millares 3 4 2 3 4 6" xfId="11186" xr:uid="{FB076A01-111D-4B79-929B-CAE08F83E6E0}"/>
    <cellStyle name="Millares 3 4 2 3 4 6 2" xfId="22629" xr:uid="{B90A3259-8C2E-4AF9-BA36-ED71F9C99797}"/>
    <cellStyle name="Millares 3 4 2 3 4 6 2 2" xfId="45523" xr:uid="{B98977C8-9011-4284-9C3E-9CDCD199BAC2}"/>
    <cellStyle name="Millares 3 4 2 3 4 6 3" xfId="34082" xr:uid="{8E65012E-CFDC-49E2-BF65-9612638E19A7}"/>
    <cellStyle name="Millares 3 4 2 3 4 7" xfId="12251" xr:uid="{8426BE25-3078-416B-B2F1-150E2EE14135}"/>
    <cellStyle name="Millares 3 4 2 3 4 7 2" xfId="35145" xr:uid="{8A157497-4BF3-4532-BDA4-06B27A04306F}"/>
    <cellStyle name="Millares 3 4 2 3 4 8" xfId="23704" xr:uid="{20E8C486-36F2-4865-B746-F9D0B92EE8CF}"/>
    <cellStyle name="Millares 3 4 2 3 4 9" xfId="46587" xr:uid="{DFA7379E-304C-4B3A-A0FE-6FD40CC99315}"/>
    <cellStyle name="Millares 3 4 2 3 5" xfId="1321" xr:uid="{5C400B66-A531-431A-9431-C77E6D386A93}"/>
    <cellStyle name="Millares 3 4 2 3 5 2" xfId="2638" xr:uid="{295B8944-C233-46CD-9AF5-2B4B6C5DC611}"/>
    <cellStyle name="Millares 3 4 2 3 5 2 2" xfId="6886" xr:uid="{4AA9697C-78DD-4C8C-8989-E218D9497F88}"/>
    <cellStyle name="Millares 3 4 2 3 5 2 2 2" xfId="18338" xr:uid="{6CCC61A8-6280-4985-8B11-56005332C0AE}"/>
    <cellStyle name="Millares 3 4 2 3 5 2 2 2 2" xfId="41232" xr:uid="{D99EACF1-D9F9-4ED8-BA3F-021DBDF50C89}"/>
    <cellStyle name="Millares 3 4 2 3 5 2 2 3" xfId="29791" xr:uid="{24B8BD00-D426-42CD-B270-557006BC7595}"/>
    <cellStyle name="Millares 3 4 2 3 5 2 2 4" xfId="52673" xr:uid="{DB162959-5D38-42E6-A68C-6C0B8379E127}"/>
    <cellStyle name="Millares 3 4 2 3 5 2 3" xfId="14096" xr:uid="{9397A86D-700D-455B-B09F-94363B623495}"/>
    <cellStyle name="Millares 3 4 2 3 5 2 3 2" xfId="36990" xr:uid="{E0AC30CA-BD6A-446E-9B2F-9A0AE5D3CB23}"/>
    <cellStyle name="Millares 3 4 2 3 5 2 4" xfId="25549" xr:uid="{C6D0AAF9-14D2-4C99-BB48-0B5516FFDB1F}"/>
    <cellStyle name="Millares 3 4 2 3 5 2 5" xfId="48432" xr:uid="{AD8886B3-0C98-4002-94EB-B3088072B86B}"/>
    <cellStyle name="Millares 3 4 2 3 5 3" xfId="5569" xr:uid="{8C01FC3C-7ABD-45A1-9995-AAB36D618BD5}"/>
    <cellStyle name="Millares 3 4 2 3 5 3 2" xfId="17021" xr:uid="{0EFECA43-F5C5-4DD1-B5BA-08325270E665}"/>
    <cellStyle name="Millares 3 4 2 3 5 3 2 2" xfId="39915" xr:uid="{057C4DD7-F8EF-4862-87E3-5F17565FF2C0}"/>
    <cellStyle name="Millares 3 4 2 3 5 3 3" xfId="28474" xr:uid="{4D453ABA-A33D-444C-9565-F95733EB5182}"/>
    <cellStyle name="Millares 3 4 2 3 5 3 4" xfId="51356" xr:uid="{A301903A-3727-43FA-B0F3-C01E6E177046}"/>
    <cellStyle name="Millares 3 4 2 3 5 4" xfId="12779" xr:uid="{31CAF539-0688-48EC-BC36-C24DC056433A}"/>
    <cellStyle name="Millares 3 4 2 3 5 4 2" xfId="35673" xr:uid="{77CDAF84-E28C-412C-BA60-0630BD528147}"/>
    <cellStyle name="Millares 3 4 2 3 5 5" xfId="24232" xr:uid="{757CD8B9-D3FA-4CC3-901F-C923FB44F43A}"/>
    <cellStyle name="Millares 3 4 2 3 5 6" xfId="47115" xr:uid="{2659196C-DB14-4059-82F8-84125B644DA1}"/>
    <cellStyle name="Millares 3 4 2 3 6" xfId="1584" xr:uid="{31A29E39-EB5E-4F14-A4F7-727BE28E70C3}"/>
    <cellStyle name="Millares 3 4 2 3 6 2" xfId="5832" xr:uid="{8926E1EF-F1EA-4F45-901E-56822950372A}"/>
    <cellStyle name="Millares 3 4 2 3 6 2 2" xfId="17284" xr:uid="{988BEA45-EC7B-487E-958A-A7C4B1C936D8}"/>
    <cellStyle name="Millares 3 4 2 3 6 2 2 2" xfId="40178" xr:uid="{D7DB1AE9-C178-441F-A238-A63E7E4D9F0E}"/>
    <cellStyle name="Millares 3 4 2 3 6 2 3" xfId="28737" xr:uid="{30108589-886D-4D0D-895B-B04B320F52C2}"/>
    <cellStyle name="Millares 3 4 2 3 6 2 4" xfId="51619" xr:uid="{100D52DE-3820-4EBB-9A29-5185E48556BF}"/>
    <cellStyle name="Millares 3 4 2 3 6 3" xfId="13042" xr:uid="{C4194674-22DB-47DA-B511-B30B08A271F0}"/>
    <cellStyle name="Millares 3 4 2 3 6 3 2" xfId="35936" xr:uid="{680E3C3C-7109-4937-A132-38D20006C1B6}"/>
    <cellStyle name="Millares 3 4 2 3 6 4" xfId="24495" xr:uid="{E258E72B-9633-40E6-B0BD-021160F7C861}"/>
    <cellStyle name="Millares 3 4 2 3 6 5" xfId="47378" xr:uid="{18876BB5-6722-45F7-8300-08664F67A82F}"/>
    <cellStyle name="Millares 3 4 2 3 7" xfId="2906" xr:uid="{65EC97B9-259A-4AD7-87F3-2E18F829F6F5}"/>
    <cellStyle name="Millares 3 4 2 3 7 2" xfId="7150" xr:uid="{775A51BD-0808-4495-9B8C-65E8D2216DB7}"/>
    <cellStyle name="Millares 3 4 2 3 7 2 2" xfId="18602" xr:uid="{6E971527-03CE-4247-8CFD-16FF48CC9CBF}"/>
    <cellStyle name="Millares 3 4 2 3 7 2 2 2" xfId="41496" xr:uid="{AB6AF0DD-89A2-4BBA-A531-78834875D891}"/>
    <cellStyle name="Millares 3 4 2 3 7 2 3" xfId="30055" xr:uid="{260A5C56-6474-49C2-A227-61AAC6AC8383}"/>
    <cellStyle name="Millares 3 4 2 3 7 2 4" xfId="52937" xr:uid="{770230A2-BAD5-4F0A-ACC2-DC0D0B6A96D1}"/>
    <cellStyle name="Millares 3 4 2 3 7 3" xfId="14360" xr:uid="{A9D3038A-0646-4062-9960-FD6679289D24}"/>
    <cellStyle name="Millares 3 4 2 3 7 3 2" xfId="37254" xr:uid="{EC1764D8-15CC-47F4-8697-9F27CA51B8D9}"/>
    <cellStyle name="Millares 3 4 2 3 7 4" xfId="25813" xr:uid="{D9A6E290-9FE0-4136-A61C-5343B2EBA06E}"/>
    <cellStyle name="Millares 3 4 2 3 7 5" xfId="48695" xr:uid="{33BFAD2A-B676-47EB-899D-6F740170AEBB}"/>
    <cellStyle name="Millares 3 4 2 3 8" xfId="3166" xr:uid="{21E35CDB-D25A-4255-952C-330AA4104197}"/>
    <cellStyle name="Millares 3 4 2 3 8 2" xfId="7409" xr:uid="{5628E679-3436-424B-865D-940FC5F9E04D}"/>
    <cellStyle name="Millares 3 4 2 3 8 2 2" xfId="18861" xr:uid="{F0B035AD-2A2B-4A5B-ACE6-CD17FE9EBD43}"/>
    <cellStyle name="Millares 3 4 2 3 8 2 2 2" xfId="41755" xr:uid="{7AD106AF-DCA5-4F2B-96F7-A36AF09B7379}"/>
    <cellStyle name="Millares 3 4 2 3 8 2 3" xfId="30314" xr:uid="{B4286EEA-47CE-43F1-917F-3ABBFB585CC0}"/>
    <cellStyle name="Millares 3 4 2 3 8 2 4" xfId="53196" xr:uid="{5C1BB09F-D2A1-418E-949F-931F19118766}"/>
    <cellStyle name="Millares 3 4 2 3 8 3" xfId="14619" xr:uid="{FE88B8F3-322D-40AB-9214-824C62026B92}"/>
    <cellStyle name="Millares 3 4 2 3 8 3 2" xfId="37513" xr:uid="{4C81E3B5-410E-4F6A-A2F0-686A451C7373}"/>
    <cellStyle name="Millares 3 4 2 3 8 4" xfId="26072" xr:uid="{D78B49A4-6FA4-4E9B-A7A9-FBD1024FC5DC}"/>
    <cellStyle name="Millares 3 4 2 3 8 5" xfId="48954" xr:uid="{8D776F6F-5251-45D1-A625-7412995D5859}"/>
    <cellStyle name="Millares 3 4 2 3 9" xfId="3428" xr:uid="{EAA0D9B0-A30C-4F61-91F5-DA759A78773D}"/>
    <cellStyle name="Millares 3 4 2 3 9 2" xfId="7671" xr:uid="{ECF54BB3-ACEB-45F6-A304-CC28E025D060}"/>
    <cellStyle name="Millares 3 4 2 3 9 2 2" xfId="19123" xr:uid="{BEC97BE0-7FDA-4F64-9D3E-37975E87765A}"/>
    <cellStyle name="Millares 3 4 2 3 9 2 2 2" xfId="42017" xr:uid="{8FBC1A07-04EA-4E83-B411-4EF886D419C2}"/>
    <cellStyle name="Millares 3 4 2 3 9 2 3" xfId="30576" xr:uid="{548B272B-76AE-4CEA-A642-F55F1DDE96AD}"/>
    <cellStyle name="Millares 3 4 2 3 9 2 4" xfId="53458" xr:uid="{D424674C-15D2-4AA3-A0EB-82154ACB63AA}"/>
    <cellStyle name="Millares 3 4 2 3 9 3" xfId="14881" xr:uid="{912D93B6-762F-4150-8B4F-2EC0383A7C28}"/>
    <cellStyle name="Millares 3 4 2 3 9 3 2" xfId="37775" xr:uid="{45B3480E-2C82-4875-8451-FA9E6E758C2A}"/>
    <cellStyle name="Millares 3 4 2 3 9 4" xfId="26334" xr:uid="{ED99CC28-A69D-4038-8AEA-6D34E1C09B15}"/>
    <cellStyle name="Millares 3 4 2 3 9 5" xfId="49216" xr:uid="{9FDF81A4-399E-497B-831B-EB73D8F3EAA0}"/>
    <cellStyle name="Millares 3 4 2 4" xfId="345" xr:uid="{75DE3814-C26D-47D5-A341-4A06B6E32AB4}"/>
    <cellStyle name="Millares 3 4 2 4 10" xfId="8854" xr:uid="{9F3A3098-B2C8-4300-B34F-987105A2B5E9}"/>
    <cellStyle name="Millares 3 4 2 4 10 2" xfId="20298" xr:uid="{40833E29-0D1F-4A36-8CFE-7591199AE30A}"/>
    <cellStyle name="Millares 3 4 2 4 10 2 2" xfId="43192" xr:uid="{EE50DA5C-37B5-44E3-B2FC-0124B2BA57F6}"/>
    <cellStyle name="Millares 3 4 2 4 10 3" xfId="31751" xr:uid="{F82D4430-E65D-4E02-9D73-90E4633C7374}"/>
    <cellStyle name="Millares 3 4 2 4 10 4" xfId="54633" xr:uid="{5DCA73F7-1155-4DA2-A15B-70843F0E6E62}"/>
    <cellStyle name="Millares 3 4 2 4 11" xfId="9116" xr:uid="{CE6E52E5-999D-4731-BC0D-35BF1965594A}"/>
    <cellStyle name="Millares 3 4 2 4 11 2" xfId="20560" xr:uid="{492AF2BE-39D8-4363-97F7-39E4F23FAA70}"/>
    <cellStyle name="Millares 3 4 2 4 11 2 2" xfId="43454" xr:uid="{47E584B9-F590-4AB7-B029-7AF74FE98025}"/>
    <cellStyle name="Millares 3 4 2 4 11 3" xfId="32013" xr:uid="{0ABDCA4B-C2F4-465F-ADF4-382165F8FB09}"/>
    <cellStyle name="Millares 3 4 2 4 11 4" xfId="54895" xr:uid="{F710967A-0C39-4B4E-919F-EF5EAFB2ED1D}"/>
    <cellStyle name="Millares 3 4 2 4 12" xfId="9383" xr:uid="{61A5D2E4-63C5-496E-BF42-4463000C6C72}"/>
    <cellStyle name="Millares 3 4 2 4 12 2" xfId="20827" xr:uid="{0B810727-FAD2-4CA4-85C2-0755BD827B1B}"/>
    <cellStyle name="Millares 3 4 2 4 12 2 2" xfId="43721" xr:uid="{0AE6F93F-F1D4-4B69-B692-AE852DD4D172}"/>
    <cellStyle name="Millares 3 4 2 4 12 3" xfId="32280" xr:uid="{E85DC2FA-308B-4B58-BEBE-A8F0B0352408}"/>
    <cellStyle name="Millares 3 4 2 4 12 4" xfId="55162" xr:uid="{0883A9A7-798A-4381-936C-C9125517C64C}"/>
    <cellStyle name="Millares 3 4 2 4 13" xfId="9655" xr:uid="{A5C087C6-C07F-4321-A071-4EACC913CDD4}"/>
    <cellStyle name="Millares 3 4 2 4 13 2" xfId="21098" xr:uid="{4262F2B4-3480-4A6E-8F30-3389216D4905}"/>
    <cellStyle name="Millares 3 4 2 4 13 2 2" xfId="43992" xr:uid="{424EA323-3F2B-40CA-A7E6-612C7E1FE4CA}"/>
    <cellStyle name="Millares 3 4 2 4 13 3" xfId="32551" xr:uid="{6994C645-22C4-45B2-82C3-BE546F892FFA}"/>
    <cellStyle name="Millares 3 4 2 4 14" xfId="10739" xr:uid="{2B23996F-F4A0-4C3A-A2EE-2F3EEE2A4E41}"/>
    <cellStyle name="Millares 3 4 2 4 14 2" xfId="22182" xr:uid="{82664686-252B-40F9-AB40-C6F637ACAC42}"/>
    <cellStyle name="Millares 3 4 2 4 14 2 2" xfId="45076" xr:uid="{F7EED935-CE06-475C-8A89-562B1D568CC7}"/>
    <cellStyle name="Millares 3 4 2 4 14 3" xfId="33635" xr:uid="{2587C1B8-96C3-4F2F-9346-F6B51A62CD08}"/>
    <cellStyle name="Millares 3 4 2 4 15" xfId="11804" xr:uid="{C5E563FD-8354-46BE-8052-2AC9E2F39022}"/>
    <cellStyle name="Millares 3 4 2 4 15 2" xfId="34698" xr:uid="{81A393BD-26E6-48A2-9B2E-42B94637B62A}"/>
    <cellStyle name="Millares 3 4 2 4 16" xfId="23257" xr:uid="{F9C7CFD5-CBEB-439A-BD99-677E2016A782}"/>
    <cellStyle name="Millares 3 4 2 4 17" xfId="46140" xr:uid="{3CC76038-760B-4A4D-ADE7-A20DDE88C3EA}"/>
    <cellStyle name="Millares 3 4 2 4 2" xfId="608" xr:uid="{FCE0FA71-31EF-4DFC-A29A-9F6830A82E5F}"/>
    <cellStyle name="Millares 3 4 2 4 2 10" xfId="46403" xr:uid="{7C779B58-0084-4286-AED5-EB8253D32944}"/>
    <cellStyle name="Millares 3 4 2 4 2 2" xfId="1136" xr:uid="{9CA69DA7-C61E-41A3-8F7C-8CD5F2487E1A}"/>
    <cellStyle name="Millares 3 4 2 4 2 2 2" xfId="2453" xr:uid="{45CE3DCD-2DDD-4CB5-8856-8FC23E8EE908}"/>
    <cellStyle name="Millares 3 4 2 4 2 2 2 2" xfId="6701" xr:uid="{10BA0742-361A-4E90-B611-C1C21C5A1492}"/>
    <cellStyle name="Millares 3 4 2 4 2 2 2 2 2" xfId="18153" xr:uid="{98588535-8790-4DC9-8C49-98195BC153E9}"/>
    <cellStyle name="Millares 3 4 2 4 2 2 2 2 2 2" xfId="41047" xr:uid="{8CF220BF-550D-4FA5-A204-D65FFF6A37A6}"/>
    <cellStyle name="Millares 3 4 2 4 2 2 2 2 3" xfId="29606" xr:uid="{A0265567-5923-4903-842E-1B60B9090020}"/>
    <cellStyle name="Millares 3 4 2 4 2 2 2 2 4" xfId="52488" xr:uid="{CC1B50E4-432F-4D17-803D-AEEEA30C8B3A}"/>
    <cellStyle name="Millares 3 4 2 4 2 2 2 3" xfId="13911" xr:uid="{4EC06EF9-161C-47CE-807B-708B0BF54B3F}"/>
    <cellStyle name="Millares 3 4 2 4 2 2 2 3 2" xfId="36805" xr:uid="{344017F9-A89E-4F58-9C80-DF44FB59FC9E}"/>
    <cellStyle name="Millares 3 4 2 4 2 2 2 4" xfId="25364" xr:uid="{71C238E9-EC44-43A1-83EF-B991180DF430}"/>
    <cellStyle name="Millares 3 4 2 4 2 2 2 5" xfId="48247" xr:uid="{C2DE93C4-0756-4809-889F-9499176E52D5}"/>
    <cellStyle name="Millares 3 4 2 4 2 2 3" xfId="4297" xr:uid="{D2240AE8-7B87-4CEA-9ED8-F39C19DFEA6B}"/>
    <cellStyle name="Millares 3 4 2 4 2 2 3 2" xfId="8540" xr:uid="{93AE51F3-9F1B-4803-B6DA-BE351097AEEE}"/>
    <cellStyle name="Millares 3 4 2 4 2 2 3 2 2" xfId="19992" xr:uid="{FB669C53-7AC8-4CC8-8486-3D7E6531BF24}"/>
    <cellStyle name="Millares 3 4 2 4 2 2 3 2 2 2" xfId="42886" xr:uid="{EB8FCC01-5837-4933-99D7-0E90CECBD58B}"/>
    <cellStyle name="Millares 3 4 2 4 2 2 3 2 3" xfId="31445" xr:uid="{F7C48C9C-7B51-4DD7-89F3-F4D4D9D349C5}"/>
    <cellStyle name="Millares 3 4 2 4 2 2 3 2 4" xfId="54327" xr:uid="{48C1A2E7-5E75-4CBD-9EA4-183DC5DD5518}"/>
    <cellStyle name="Millares 3 4 2 4 2 2 3 3" xfId="15750" xr:uid="{D74CA6EA-1CEE-44ED-8E29-152517197759}"/>
    <cellStyle name="Millares 3 4 2 4 2 2 3 3 2" xfId="38644" xr:uid="{D4CE9170-98E6-4F6B-ABD8-5A74790644E4}"/>
    <cellStyle name="Millares 3 4 2 4 2 2 3 4" xfId="27203" xr:uid="{E339AA51-15D4-497C-BF5F-1A8F2C047E74}"/>
    <cellStyle name="Millares 3 4 2 4 2 2 3 5" xfId="50085" xr:uid="{7AF4632F-97A9-4089-BD8A-24F9495D378A}"/>
    <cellStyle name="Millares 3 4 2 4 2 2 4" xfId="5384" xr:uid="{DA06D062-D0A5-45D7-9D78-2ADCA278302A}"/>
    <cellStyle name="Millares 3 4 2 4 2 2 4 2" xfId="16836" xr:uid="{6D329E95-0A3E-4CB9-AE71-E2C6E14C9C18}"/>
    <cellStyle name="Millares 3 4 2 4 2 2 4 2 2" xfId="39730" xr:uid="{4BDF562E-BBA9-49A1-BFD0-E19D8B951051}"/>
    <cellStyle name="Millares 3 4 2 4 2 2 4 3" xfId="28289" xr:uid="{8B9FD2C7-AD9A-4EC5-8E50-BEC0D1A5D28B}"/>
    <cellStyle name="Millares 3 4 2 4 2 2 4 4" xfId="51171" xr:uid="{A28178C8-1A9C-42DA-BC69-C7EE03D673A4}"/>
    <cellStyle name="Millares 3 4 2 4 2 2 5" xfId="10445" xr:uid="{E964A8B0-1A0A-44FC-8C15-668DA5A68F6B}"/>
    <cellStyle name="Millares 3 4 2 4 2 2 5 2" xfId="21888" xr:uid="{E2BA271D-0284-4108-92A0-783D0C4D1D11}"/>
    <cellStyle name="Millares 3 4 2 4 2 2 5 2 2" xfId="44782" xr:uid="{BB37C743-8CFF-4C62-94A0-734FD66E4CB8}"/>
    <cellStyle name="Millares 3 4 2 4 2 2 5 3" xfId="33341" xr:uid="{1BE72FF3-171B-4F01-BEC0-6DFD8C265481}"/>
    <cellStyle name="Millares 3 4 2 4 2 2 6" xfId="11529" xr:uid="{D0E4A731-7043-420A-87AC-770F54E1E992}"/>
    <cellStyle name="Millares 3 4 2 4 2 2 6 2" xfId="22972" xr:uid="{4DC19A3B-A708-472D-9F1F-D485EE5AF60C}"/>
    <cellStyle name="Millares 3 4 2 4 2 2 6 2 2" xfId="45866" xr:uid="{BE277C0B-1518-4D39-82A7-17302CBA520F}"/>
    <cellStyle name="Millares 3 4 2 4 2 2 6 3" xfId="34425" xr:uid="{95281631-A088-4FA1-8BFA-064E96314A81}"/>
    <cellStyle name="Millares 3 4 2 4 2 2 7" xfId="12594" xr:uid="{900A6A2E-FF7C-45AF-B2F5-C1F4956863C0}"/>
    <cellStyle name="Millares 3 4 2 4 2 2 7 2" xfId="35488" xr:uid="{E6AC3352-BEB3-4241-85E7-C3BD32B3B484}"/>
    <cellStyle name="Millares 3 4 2 4 2 2 8" xfId="24047" xr:uid="{E805D375-CD6C-49CC-A42B-CB4659B24B98}"/>
    <cellStyle name="Millares 3 4 2 4 2 2 9" xfId="46930" xr:uid="{EE27B660-E437-4707-AE1A-D7BD36D1534B}"/>
    <cellStyle name="Millares 3 4 2 4 2 3" xfId="1926" xr:uid="{92B4A588-F41C-472A-BF5F-3D35244F3EE1}"/>
    <cellStyle name="Millares 3 4 2 4 2 3 2" xfId="6174" xr:uid="{D9282342-CDFA-4D9C-8886-4B8EA44B2066}"/>
    <cellStyle name="Millares 3 4 2 4 2 3 2 2" xfId="17626" xr:uid="{61077BBF-22F8-49E0-92B6-C4946459BB1A}"/>
    <cellStyle name="Millares 3 4 2 4 2 3 2 2 2" xfId="40520" xr:uid="{E564E75D-0EB8-4393-8E9D-6C3050370110}"/>
    <cellStyle name="Millares 3 4 2 4 2 3 2 3" xfId="29079" xr:uid="{DF4B9E1B-69CB-4936-9134-0C2DCE0117A6}"/>
    <cellStyle name="Millares 3 4 2 4 2 3 2 4" xfId="51961" xr:uid="{35ACB548-2015-41C4-A8BC-1554C1FE1F52}"/>
    <cellStyle name="Millares 3 4 2 4 2 3 3" xfId="13384" xr:uid="{C70FB7DD-D3D9-43AA-91E8-14986EBE01A2}"/>
    <cellStyle name="Millares 3 4 2 4 2 3 3 2" xfId="36278" xr:uid="{BCA8B4CC-C9DD-4A32-92F6-58AA0738E857}"/>
    <cellStyle name="Millares 3 4 2 4 2 3 4" xfId="24837" xr:uid="{E0099A6A-1F12-4DEF-8EFA-45830E625D94}"/>
    <cellStyle name="Millares 3 4 2 4 2 3 5" xfId="47720" xr:uid="{7DAC30FE-622C-4158-BD8E-9F55D261E460}"/>
    <cellStyle name="Millares 3 4 2 4 2 4" xfId="3770" xr:uid="{B675F4E3-B310-4D36-98A8-8DF605DCC990}"/>
    <cellStyle name="Millares 3 4 2 4 2 4 2" xfId="8013" xr:uid="{960B6C06-0077-4F7B-9CB1-5C5678D05B3A}"/>
    <cellStyle name="Millares 3 4 2 4 2 4 2 2" xfId="19465" xr:uid="{20ABF168-A025-464E-87D7-34741F5D796C}"/>
    <cellStyle name="Millares 3 4 2 4 2 4 2 2 2" xfId="42359" xr:uid="{555732F0-85A6-4346-AC18-786AB6CD02DA}"/>
    <cellStyle name="Millares 3 4 2 4 2 4 2 3" xfId="30918" xr:uid="{B788A67F-12D9-4427-8DCC-22061834C386}"/>
    <cellStyle name="Millares 3 4 2 4 2 4 2 4" xfId="53800" xr:uid="{7ECF5900-B868-46AF-B6B5-02FC52529BD1}"/>
    <cellStyle name="Millares 3 4 2 4 2 4 3" xfId="15223" xr:uid="{0D4F1C28-C175-4EFA-BCC8-9229EFE384AF}"/>
    <cellStyle name="Millares 3 4 2 4 2 4 3 2" xfId="38117" xr:uid="{0166E9FA-0793-4595-8CC6-147A29723688}"/>
    <cellStyle name="Millares 3 4 2 4 2 4 4" xfId="26676" xr:uid="{91212C0D-4733-447F-A5E3-25623AD3A3E9}"/>
    <cellStyle name="Millares 3 4 2 4 2 4 5" xfId="49558" xr:uid="{3979FB6F-7AB7-40C3-8548-84DA23EDE8AA}"/>
    <cellStyle name="Millares 3 4 2 4 2 5" xfId="4857" xr:uid="{D9BAE6D8-CB67-4DB4-ACAE-AE73460F2798}"/>
    <cellStyle name="Millares 3 4 2 4 2 5 2" xfId="16309" xr:uid="{5501B7DF-B66B-4962-A0C0-D0E3ECF562DA}"/>
    <cellStyle name="Millares 3 4 2 4 2 5 2 2" xfId="39203" xr:uid="{21F7F005-6457-46FF-AAA7-4472091F7729}"/>
    <cellStyle name="Millares 3 4 2 4 2 5 3" xfId="27762" xr:uid="{925870BC-23BE-4DC8-AE14-6E196D2D875C}"/>
    <cellStyle name="Millares 3 4 2 4 2 5 4" xfId="50644" xr:uid="{55BE550A-969E-41B5-A676-3DFDA43BF379}"/>
    <cellStyle name="Millares 3 4 2 4 2 6" xfId="9918" xr:uid="{5CB9D7DF-4BB0-47E5-BFF3-A240D116A711}"/>
    <cellStyle name="Millares 3 4 2 4 2 6 2" xfId="21361" xr:uid="{204AEBDB-7D98-44A7-8C49-7BFE4690510C}"/>
    <cellStyle name="Millares 3 4 2 4 2 6 2 2" xfId="44255" xr:uid="{630C0444-92D7-46FA-8692-DBFDCCEBD1C7}"/>
    <cellStyle name="Millares 3 4 2 4 2 6 3" xfId="32814" xr:uid="{69945A7D-6C8D-41EB-AAA2-FF584C37A1E7}"/>
    <cellStyle name="Millares 3 4 2 4 2 7" xfId="11002" xr:uid="{4E8E5A1C-0754-48F4-9273-DCC4087AF251}"/>
    <cellStyle name="Millares 3 4 2 4 2 7 2" xfId="22445" xr:uid="{599258CF-1F73-4016-9DE2-B3309D61A8C4}"/>
    <cellStyle name="Millares 3 4 2 4 2 7 2 2" xfId="45339" xr:uid="{578BD417-BE19-4FB7-997E-64D49E79CFDA}"/>
    <cellStyle name="Millares 3 4 2 4 2 7 3" xfId="33898" xr:uid="{BA7A8CDB-A43F-4EAC-AC36-E4F31D9BEC30}"/>
    <cellStyle name="Millares 3 4 2 4 2 8" xfId="12067" xr:uid="{FC1B3112-40CD-43C4-B0D4-632B5044817E}"/>
    <cellStyle name="Millares 3 4 2 4 2 8 2" xfId="34961" xr:uid="{7E8ED1BD-B6F4-4DC1-AD8D-2C7C4606E2F2}"/>
    <cellStyle name="Millares 3 4 2 4 2 9" xfId="23520" xr:uid="{C4DE991A-74CB-4106-B2A8-A78384C9A065}"/>
    <cellStyle name="Millares 3 4 2 4 3" xfId="873" xr:uid="{3A4C18E6-77F5-4056-B59F-762FCB3FB33C}"/>
    <cellStyle name="Millares 3 4 2 4 3 2" xfId="2190" xr:uid="{DB981204-7CF5-4444-BEF5-F7BCC372BC8F}"/>
    <cellStyle name="Millares 3 4 2 4 3 2 2" xfId="6438" xr:uid="{EF50A364-1F68-40C8-AB01-D0D6F293FF81}"/>
    <cellStyle name="Millares 3 4 2 4 3 2 2 2" xfId="17890" xr:uid="{719D6076-79D7-4812-836E-9093EEA15726}"/>
    <cellStyle name="Millares 3 4 2 4 3 2 2 2 2" xfId="40784" xr:uid="{ED4C053A-1115-4573-8441-4AFAF58DE500}"/>
    <cellStyle name="Millares 3 4 2 4 3 2 2 3" xfId="29343" xr:uid="{FACD7B3E-FED8-4771-A020-88458291B0C9}"/>
    <cellStyle name="Millares 3 4 2 4 3 2 2 4" xfId="52225" xr:uid="{7A931042-70E0-47F8-85E0-32D771338331}"/>
    <cellStyle name="Millares 3 4 2 4 3 2 3" xfId="13648" xr:uid="{FCD4C831-0C90-4716-91C6-50552A8E4C37}"/>
    <cellStyle name="Millares 3 4 2 4 3 2 3 2" xfId="36542" xr:uid="{80EE6CB4-C3CF-4456-A37E-278E2B887E49}"/>
    <cellStyle name="Millares 3 4 2 4 3 2 4" xfId="25101" xr:uid="{CB92B6E3-5367-4A63-9BC1-C75005FC2901}"/>
    <cellStyle name="Millares 3 4 2 4 3 2 5" xfId="47984" xr:uid="{DB448B44-9580-4D4B-A4C3-78DF90441A5D}"/>
    <cellStyle name="Millares 3 4 2 4 3 3" xfId="4034" xr:uid="{158E1874-E722-414A-B60C-5F39D4C31C1E}"/>
    <cellStyle name="Millares 3 4 2 4 3 3 2" xfId="8277" xr:uid="{AF9F6BBD-ABC4-4609-B353-0A7581789564}"/>
    <cellStyle name="Millares 3 4 2 4 3 3 2 2" xfId="19729" xr:uid="{AA4F03FF-DCD6-4C99-A11E-8AE89924FDAE}"/>
    <cellStyle name="Millares 3 4 2 4 3 3 2 2 2" xfId="42623" xr:uid="{4208B451-6BE7-4FA5-B6EA-CB6B838B08AE}"/>
    <cellStyle name="Millares 3 4 2 4 3 3 2 3" xfId="31182" xr:uid="{B3372CEA-B021-4DE7-B9D5-2BD26000A6E7}"/>
    <cellStyle name="Millares 3 4 2 4 3 3 2 4" xfId="54064" xr:uid="{AC135FBA-8C21-44C8-8F14-A79DDDEB9679}"/>
    <cellStyle name="Millares 3 4 2 4 3 3 3" xfId="15487" xr:uid="{FA938799-4484-401A-8D7D-16DD5256FC85}"/>
    <cellStyle name="Millares 3 4 2 4 3 3 3 2" xfId="38381" xr:uid="{8C67DFF7-FEEF-49A8-99F0-EE49E7F02615}"/>
    <cellStyle name="Millares 3 4 2 4 3 3 4" xfId="26940" xr:uid="{27849F2E-B317-493D-B84A-8687C3685BBD}"/>
    <cellStyle name="Millares 3 4 2 4 3 3 5" xfId="49822" xr:uid="{353D52FB-7583-4B3E-9D07-80A9ABAA498B}"/>
    <cellStyle name="Millares 3 4 2 4 3 4" xfId="5121" xr:uid="{807DE3E2-8E28-4ACB-9083-B86F0677131B}"/>
    <cellStyle name="Millares 3 4 2 4 3 4 2" xfId="16573" xr:uid="{F9F7A28A-B5EC-43E2-81EA-629C4C5F8F6B}"/>
    <cellStyle name="Millares 3 4 2 4 3 4 2 2" xfId="39467" xr:uid="{66475B44-47F1-432F-8DE5-6AD8315476A9}"/>
    <cellStyle name="Millares 3 4 2 4 3 4 3" xfId="28026" xr:uid="{6A0B0E6D-5315-46ED-B92D-E704083B9B6A}"/>
    <cellStyle name="Millares 3 4 2 4 3 4 4" xfId="50908" xr:uid="{82167C5D-DBEA-4981-BE98-4198794F2FFA}"/>
    <cellStyle name="Millares 3 4 2 4 3 5" xfId="10182" xr:uid="{BC1474B1-DF2B-4A8C-A06E-912375997E5D}"/>
    <cellStyle name="Millares 3 4 2 4 3 5 2" xfId="21625" xr:uid="{7B5DBA44-5911-4777-9B34-50A8C999058B}"/>
    <cellStyle name="Millares 3 4 2 4 3 5 2 2" xfId="44519" xr:uid="{E9A88BD3-9409-4DDF-AACD-A7B2618CC5CA}"/>
    <cellStyle name="Millares 3 4 2 4 3 5 3" xfId="33078" xr:uid="{4D93A70F-EF87-4101-9531-6457A08097E4}"/>
    <cellStyle name="Millares 3 4 2 4 3 6" xfId="11266" xr:uid="{3F35DACE-D2A2-4AA5-B032-8ACB6F5BD85F}"/>
    <cellStyle name="Millares 3 4 2 4 3 6 2" xfId="22709" xr:uid="{A8D4DC67-F615-40F6-8351-F6DE324AA631}"/>
    <cellStyle name="Millares 3 4 2 4 3 6 2 2" xfId="45603" xr:uid="{5C7FEF1B-D81D-4C8C-BFC4-612BC6991EFB}"/>
    <cellStyle name="Millares 3 4 2 4 3 6 3" xfId="34162" xr:uid="{6A806362-FBA2-401E-82B2-14523691CDCE}"/>
    <cellStyle name="Millares 3 4 2 4 3 7" xfId="12331" xr:uid="{0D3F3142-65D3-48DF-A22C-3F3E53B7D5F8}"/>
    <cellStyle name="Millares 3 4 2 4 3 7 2" xfId="35225" xr:uid="{3299A75C-970D-49C0-BEA4-C2CD0C7A2FD4}"/>
    <cellStyle name="Millares 3 4 2 4 3 8" xfId="23784" xr:uid="{4A91E077-818E-47EA-BEAF-C6D7D3488115}"/>
    <cellStyle name="Millares 3 4 2 4 3 9" xfId="46667" xr:uid="{DADC2ED2-3732-4C72-8EF1-D1DB1042D6C8}"/>
    <cellStyle name="Millares 3 4 2 4 4" xfId="1401" xr:uid="{E52C9952-AF27-49DB-857A-6CF6EDA5730F}"/>
    <cellStyle name="Millares 3 4 2 4 4 2" xfId="2718" xr:uid="{38E2EAC5-1361-479C-B00F-9D90690AF1C2}"/>
    <cellStyle name="Millares 3 4 2 4 4 2 2" xfId="6966" xr:uid="{EEEE16ED-375C-40D3-AC3E-04A851AA3141}"/>
    <cellStyle name="Millares 3 4 2 4 4 2 2 2" xfId="18418" xr:uid="{43897A78-5C4C-43E8-AD7B-5AEDE19C9DB5}"/>
    <cellStyle name="Millares 3 4 2 4 4 2 2 2 2" xfId="41312" xr:uid="{CA53FAA4-4401-42F6-9C8E-66BCDC19EC0A}"/>
    <cellStyle name="Millares 3 4 2 4 4 2 2 3" xfId="29871" xr:uid="{6E8D5C98-F323-465C-921B-6C9D39B9A73A}"/>
    <cellStyle name="Millares 3 4 2 4 4 2 2 4" xfId="52753" xr:uid="{CEBA1701-3A58-4E13-A569-EE78796C10E0}"/>
    <cellStyle name="Millares 3 4 2 4 4 2 3" xfId="14176" xr:uid="{8B8A2319-CDB0-4B0F-AE7C-3E67487BDB16}"/>
    <cellStyle name="Millares 3 4 2 4 4 2 3 2" xfId="37070" xr:uid="{E8FBEC12-74A4-4A47-AC93-C7347C018A97}"/>
    <cellStyle name="Millares 3 4 2 4 4 2 4" xfId="25629" xr:uid="{B2E60348-30B5-47DC-92E9-ACDF34622356}"/>
    <cellStyle name="Millares 3 4 2 4 4 2 5" xfId="48512" xr:uid="{92B59DBA-1E00-4E49-97A7-2789217AB629}"/>
    <cellStyle name="Millares 3 4 2 4 4 3" xfId="5649" xr:uid="{528F7035-8F3A-4279-9319-35EB323F8CEE}"/>
    <cellStyle name="Millares 3 4 2 4 4 3 2" xfId="17101" xr:uid="{C4C90A88-51C0-4802-A456-2FFCD4317F38}"/>
    <cellStyle name="Millares 3 4 2 4 4 3 2 2" xfId="39995" xr:uid="{85B727A2-C275-49CA-93F4-E427F85E34AF}"/>
    <cellStyle name="Millares 3 4 2 4 4 3 3" xfId="28554" xr:uid="{94F6EC40-4C2F-4C23-86F8-396B56F8800C}"/>
    <cellStyle name="Millares 3 4 2 4 4 3 4" xfId="51436" xr:uid="{8BF8114E-9422-4ED7-AC74-1C3473AAE464}"/>
    <cellStyle name="Millares 3 4 2 4 4 4" xfId="12859" xr:uid="{F0B710A9-D83B-44C7-9DE7-954B24C846DB}"/>
    <cellStyle name="Millares 3 4 2 4 4 4 2" xfId="35753" xr:uid="{8408F2CF-0BA6-4823-A7B7-0F995FDAAE2F}"/>
    <cellStyle name="Millares 3 4 2 4 4 5" xfId="24312" xr:uid="{C79EE7C9-8DDA-4168-AEDB-F35BBE87ACAB}"/>
    <cellStyle name="Millares 3 4 2 4 4 6" xfId="47195" xr:uid="{7EF7AEFF-C177-462E-9CA5-AC0392CF4FDD}"/>
    <cellStyle name="Millares 3 4 2 4 5" xfId="1663" xr:uid="{C97FD7CE-8D3D-4A8F-96C3-DD16E62E03F4}"/>
    <cellStyle name="Millares 3 4 2 4 5 2" xfId="5911" xr:uid="{92EB8AA4-B254-4154-B495-C11A1080365A}"/>
    <cellStyle name="Millares 3 4 2 4 5 2 2" xfId="17363" xr:uid="{F555B6BB-E958-4A64-A8ED-6F58A5471637}"/>
    <cellStyle name="Millares 3 4 2 4 5 2 2 2" xfId="40257" xr:uid="{567EC299-94E3-43CF-A9B7-93904256774D}"/>
    <cellStyle name="Millares 3 4 2 4 5 2 3" xfId="28816" xr:uid="{CE371C38-6F86-4CC4-9760-74D5F0FD4611}"/>
    <cellStyle name="Millares 3 4 2 4 5 2 4" xfId="51698" xr:uid="{375F2447-CEEA-4E5D-ABE2-62AE98DA1D57}"/>
    <cellStyle name="Millares 3 4 2 4 5 3" xfId="13121" xr:uid="{C9A0928C-49C4-4A6A-8548-8C1BA0A62AE1}"/>
    <cellStyle name="Millares 3 4 2 4 5 3 2" xfId="36015" xr:uid="{796A4AEE-2471-4E6B-BAF8-F93E439DD6F7}"/>
    <cellStyle name="Millares 3 4 2 4 5 4" xfId="24574" xr:uid="{137FFC95-0F4A-483E-8744-CF397A56968A}"/>
    <cellStyle name="Millares 3 4 2 4 5 5" xfId="47457" xr:uid="{3BC8F632-A5B4-4461-A2BE-D2AF25CA36C6}"/>
    <cellStyle name="Millares 3 4 2 4 6" xfId="2986" xr:uid="{A591C8FE-F2F3-4B8E-99C3-FFAD6EFB33F9}"/>
    <cellStyle name="Millares 3 4 2 4 6 2" xfId="7229" xr:uid="{CC1EF3CA-9622-49A5-B5AF-7F69DA697FDA}"/>
    <cellStyle name="Millares 3 4 2 4 6 2 2" xfId="18681" xr:uid="{95B2E94C-2214-44A5-A142-E16981FA5868}"/>
    <cellStyle name="Millares 3 4 2 4 6 2 2 2" xfId="41575" xr:uid="{D240B0B2-A8A2-43EA-BF71-F9228A3B8655}"/>
    <cellStyle name="Millares 3 4 2 4 6 2 3" xfId="30134" xr:uid="{C73C3FE9-63B5-4AD9-A957-72EF75CFDB7A}"/>
    <cellStyle name="Millares 3 4 2 4 6 2 4" xfId="53016" xr:uid="{904EA2BA-C3DF-41A0-9479-54D24E599C59}"/>
    <cellStyle name="Millares 3 4 2 4 6 3" xfId="14439" xr:uid="{0CD51AB7-0491-446F-A53B-41AD3BB2FCB6}"/>
    <cellStyle name="Millares 3 4 2 4 6 3 2" xfId="37333" xr:uid="{CC2532FF-D422-4FDA-8310-56B491313C31}"/>
    <cellStyle name="Millares 3 4 2 4 6 4" xfId="25892" xr:uid="{DDC6154A-68E5-4E27-BDE1-1E1D618C8215}"/>
    <cellStyle name="Millares 3 4 2 4 6 5" xfId="48774" xr:uid="{C08C90CF-2B1F-4DA7-9200-15082EB60580}"/>
    <cellStyle name="Millares 3 4 2 4 7" xfId="3246" xr:uid="{FBCC18DC-F65F-45BC-933F-24F179DF0E0F}"/>
    <cellStyle name="Millares 3 4 2 4 7 2" xfId="7489" xr:uid="{6218291C-49A8-43E8-8ACC-821E6A23A0E3}"/>
    <cellStyle name="Millares 3 4 2 4 7 2 2" xfId="18941" xr:uid="{F0C1D1A7-029B-4773-B2FB-F697379ABFC2}"/>
    <cellStyle name="Millares 3 4 2 4 7 2 2 2" xfId="41835" xr:uid="{B0E84E07-7193-493D-8988-3D882B27FE3E}"/>
    <cellStyle name="Millares 3 4 2 4 7 2 3" xfId="30394" xr:uid="{63665CBC-94B6-4C5A-85A5-FA861D07F366}"/>
    <cellStyle name="Millares 3 4 2 4 7 2 4" xfId="53276" xr:uid="{4C795422-9845-4FE4-AEA8-3FB6A85E3EA3}"/>
    <cellStyle name="Millares 3 4 2 4 7 3" xfId="14699" xr:uid="{814FE70B-9702-4B42-928B-BE126F792362}"/>
    <cellStyle name="Millares 3 4 2 4 7 3 2" xfId="37593" xr:uid="{B7B91BB8-92A2-414E-98B8-FD2151E0409F}"/>
    <cellStyle name="Millares 3 4 2 4 7 4" xfId="26152" xr:uid="{E6E953B6-BDE0-4D20-B32D-CC643FFE080D}"/>
    <cellStyle name="Millares 3 4 2 4 7 5" xfId="49034" xr:uid="{90F3B3CC-EA19-458E-A2C0-2E4D14575F73}"/>
    <cellStyle name="Millares 3 4 2 4 8" xfId="3507" xr:uid="{192DDDBB-FE9B-4140-AEBC-CCF369A51085}"/>
    <cellStyle name="Millares 3 4 2 4 8 2" xfId="7750" xr:uid="{2C70166C-12FA-4084-8ED2-1F2598100DD9}"/>
    <cellStyle name="Millares 3 4 2 4 8 2 2" xfId="19202" xr:uid="{7CE85BE9-B230-46ED-9DCC-8A34A9F10474}"/>
    <cellStyle name="Millares 3 4 2 4 8 2 2 2" xfId="42096" xr:uid="{8B95129F-EA98-43F8-AABD-A315063D3929}"/>
    <cellStyle name="Millares 3 4 2 4 8 2 3" xfId="30655" xr:uid="{1AC91500-595E-4743-A3FF-2F029C4792C5}"/>
    <cellStyle name="Millares 3 4 2 4 8 2 4" xfId="53537" xr:uid="{9440B435-89D8-4B56-A9D7-A380BCD7B045}"/>
    <cellStyle name="Millares 3 4 2 4 8 3" xfId="14960" xr:uid="{024A5DEF-9973-4CF0-920F-1BF1105C400E}"/>
    <cellStyle name="Millares 3 4 2 4 8 3 2" xfId="37854" xr:uid="{CDD6B7B5-CF22-47EA-8613-2362B0DBDEA7}"/>
    <cellStyle name="Millares 3 4 2 4 8 4" xfId="26413" xr:uid="{00CA6E36-D14E-44BC-9BCE-FC1FE212FBC8}"/>
    <cellStyle name="Millares 3 4 2 4 8 5" xfId="49295" xr:uid="{DEDE40BB-A9DD-4E87-85C5-0588AA159E6E}"/>
    <cellStyle name="Millares 3 4 2 4 9" xfId="4575" xr:uid="{3185DB9E-6367-4BD2-AB83-257E2CCFF1FE}"/>
    <cellStyle name="Millares 3 4 2 4 9 2" xfId="16027" xr:uid="{0A752A33-0F29-49FF-A525-CD9771C5D83D}"/>
    <cellStyle name="Millares 3 4 2 4 9 2 2" xfId="38921" xr:uid="{E85F0EFE-1197-4109-B6F0-4BF2CD588020}"/>
    <cellStyle name="Millares 3 4 2 4 9 3" xfId="27480" xr:uid="{E1D54F45-AC02-48D9-9E16-8AD24F404ABE}"/>
    <cellStyle name="Millares 3 4 2 4 9 4" xfId="50362" xr:uid="{88E45FE7-FCDE-4452-95A0-AC1CAA8D3400}"/>
    <cellStyle name="Millares 3 4 2 5" xfId="492" xr:uid="{0A99DEF7-D582-4ED6-A7A2-02DC6E8AC6D3}"/>
    <cellStyle name="Millares 3 4 2 5 10" xfId="46287" xr:uid="{3E4EA0E7-15C8-47AA-8BE5-8AEB2F5FAAAC}"/>
    <cellStyle name="Millares 3 4 2 5 2" xfId="1020" xr:uid="{396529A9-3A08-47B5-B050-15BCBB757262}"/>
    <cellStyle name="Millares 3 4 2 5 2 2" xfId="2337" xr:uid="{097E633C-EFC4-4AE5-AB36-B66B3F5E5402}"/>
    <cellStyle name="Millares 3 4 2 5 2 2 2" xfId="6585" xr:uid="{47200170-DD85-4DF4-BAA5-99601C5FF654}"/>
    <cellStyle name="Millares 3 4 2 5 2 2 2 2" xfId="18037" xr:uid="{A334534F-A7ED-4664-9776-0BE500FE336B}"/>
    <cellStyle name="Millares 3 4 2 5 2 2 2 2 2" xfId="40931" xr:uid="{91BC2F3D-6F95-4E79-B8FC-54E1D04657C3}"/>
    <cellStyle name="Millares 3 4 2 5 2 2 2 3" xfId="29490" xr:uid="{3DF029B7-BB1B-4960-B6FD-C5E059A6D937}"/>
    <cellStyle name="Millares 3 4 2 5 2 2 2 4" xfId="52372" xr:uid="{ECA0A314-CEB4-4EA8-B8C4-AB36BF322561}"/>
    <cellStyle name="Millares 3 4 2 5 2 2 3" xfId="13795" xr:uid="{BB5C42C7-CF85-4AED-ACA5-1AAFA7EE4DC0}"/>
    <cellStyle name="Millares 3 4 2 5 2 2 3 2" xfId="36689" xr:uid="{D1C922FD-5BA2-4AA5-BC47-02D3EAA5C677}"/>
    <cellStyle name="Millares 3 4 2 5 2 2 4" xfId="25248" xr:uid="{7E6D75F5-DC06-48FA-84D5-394A9AE17C92}"/>
    <cellStyle name="Millares 3 4 2 5 2 2 5" xfId="48131" xr:uid="{BAD02C6F-DA17-4C7F-B250-EFCDE2E32E1D}"/>
    <cellStyle name="Millares 3 4 2 5 2 3" xfId="4181" xr:uid="{1F055665-294D-4946-BA74-EED6FCB0810B}"/>
    <cellStyle name="Millares 3 4 2 5 2 3 2" xfId="8424" xr:uid="{260B8C32-22E4-4F60-B905-1FE448F94402}"/>
    <cellStyle name="Millares 3 4 2 5 2 3 2 2" xfId="19876" xr:uid="{1D75CD47-E9E0-4F41-880B-CFFB9F5E62AC}"/>
    <cellStyle name="Millares 3 4 2 5 2 3 2 2 2" xfId="42770" xr:uid="{0CB8DD25-034F-4D4D-B1BF-8ADD21CAFE2B}"/>
    <cellStyle name="Millares 3 4 2 5 2 3 2 3" xfId="31329" xr:uid="{7ECE5E02-3BAA-4531-B449-516433C911D8}"/>
    <cellStyle name="Millares 3 4 2 5 2 3 2 4" xfId="54211" xr:uid="{BEB75BBE-E97B-4916-B79A-AA17D6950F42}"/>
    <cellStyle name="Millares 3 4 2 5 2 3 3" xfId="15634" xr:uid="{60AEA835-1162-46C6-9057-237014398F3F}"/>
    <cellStyle name="Millares 3 4 2 5 2 3 3 2" xfId="38528" xr:uid="{7244F547-5CC2-4B00-9095-B9563DAD9D22}"/>
    <cellStyle name="Millares 3 4 2 5 2 3 4" xfId="27087" xr:uid="{6B156883-E642-439B-90D8-35E1A218C0AC}"/>
    <cellStyle name="Millares 3 4 2 5 2 3 5" xfId="49969" xr:uid="{4E5DA811-A93C-41E7-927F-AF39CF0CF721}"/>
    <cellStyle name="Millares 3 4 2 5 2 4" xfId="5268" xr:uid="{8CE7FEAF-279E-4124-BB4A-607380F3C8AD}"/>
    <cellStyle name="Millares 3 4 2 5 2 4 2" xfId="16720" xr:uid="{BF681A5A-4D07-4690-9322-B8F1083768A8}"/>
    <cellStyle name="Millares 3 4 2 5 2 4 2 2" xfId="39614" xr:uid="{74BD9C78-5BED-41E9-AA3D-C8F11CDB2C44}"/>
    <cellStyle name="Millares 3 4 2 5 2 4 3" xfId="28173" xr:uid="{23ED0090-F79B-4F65-8B33-ABB6D4D757E9}"/>
    <cellStyle name="Millares 3 4 2 5 2 4 4" xfId="51055" xr:uid="{5A919521-E748-4DDB-BAE5-22528E8F0DD5}"/>
    <cellStyle name="Millares 3 4 2 5 2 5" xfId="10329" xr:uid="{8C8B641A-CC35-4D3E-AF86-083C0F0F6437}"/>
    <cellStyle name="Millares 3 4 2 5 2 5 2" xfId="21772" xr:uid="{1D807D9B-FB9E-45ED-A517-BB42913A072E}"/>
    <cellStyle name="Millares 3 4 2 5 2 5 2 2" xfId="44666" xr:uid="{4D02D26D-176C-42B5-ACFC-31247223C33A}"/>
    <cellStyle name="Millares 3 4 2 5 2 5 3" xfId="33225" xr:uid="{4AD497B7-1F3B-4902-B031-A41A5ACDD931}"/>
    <cellStyle name="Millares 3 4 2 5 2 6" xfId="11413" xr:uid="{D1A78872-02EF-4812-9BDF-84458B26D0D5}"/>
    <cellStyle name="Millares 3 4 2 5 2 6 2" xfId="22856" xr:uid="{BAA88822-C86E-453D-A019-8DB86AD00FD2}"/>
    <cellStyle name="Millares 3 4 2 5 2 6 2 2" xfId="45750" xr:uid="{AE1648F3-A4C9-4C52-AE8F-A70EA86CBC71}"/>
    <cellStyle name="Millares 3 4 2 5 2 6 3" xfId="34309" xr:uid="{DA2428DF-C54C-427D-BE1A-79E5CEAC189C}"/>
    <cellStyle name="Millares 3 4 2 5 2 7" xfId="12478" xr:uid="{35DB37C3-CA41-4CE9-AB1A-3B53DA3C5D27}"/>
    <cellStyle name="Millares 3 4 2 5 2 7 2" xfId="35372" xr:uid="{6B2DF346-1BF3-448D-91D7-1E51974EC754}"/>
    <cellStyle name="Millares 3 4 2 5 2 8" xfId="23931" xr:uid="{8EB94F97-D2F7-408A-99CB-F91EDBBD09E0}"/>
    <cellStyle name="Millares 3 4 2 5 2 9" xfId="46814" xr:uid="{37A2721A-4110-4A90-BC7E-CDC25B52FDAA}"/>
    <cellStyle name="Millares 3 4 2 5 3" xfId="1810" xr:uid="{3FFC3495-3B3B-416F-AC11-11CA894114F2}"/>
    <cellStyle name="Millares 3 4 2 5 3 2" xfId="6058" xr:uid="{A8E65C3E-B243-4DF2-AF40-03BF8CDB6BFA}"/>
    <cellStyle name="Millares 3 4 2 5 3 2 2" xfId="17510" xr:uid="{4ACF2259-655A-4BF4-9667-068C84EFCCDD}"/>
    <cellStyle name="Millares 3 4 2 5 3 2 2 2" xfId="40404" xr:uid="{E685ECF9-A3F2-4DC8-8C6F-331120AC2C74}"/>
    <cellStyle name="Millares 3 4 2 5 3 2 3" xfId="28963" xr:uid="{C146BA3D-7F16-4885-B011-59A00E42540A}"/>
    <cellStyle name="Millares 3 4 2 5 3 2 4" xfId="51845" xr:uid="{4E16CE2B-DE15-4F9C-9A4E-92E4F6CD06CD}"/>
    <cellStyle name="Millares 3 4 2 5 3 3" xfId="13268" xr:uid="{4AF7E92C-872A-4B1E-AE73-7B75770BC12A}"/>
    <cellStyle name="Millares 3 4 2 5 3 3 2" xfId="36162" xr:uid="{0D90CD9F-BE69-4CAB-8416-E7D51B8A2374}"/>
    <cellStyle name="Millares 3 4 2 5 3 4" xfId="24721" xr:uid="{D910582D-12CA-4AE3-90AE-5534A9EB265C}"/>
    <cellStyle name="Millares 3 4 2 5 3 5" xfId="47604" xr:uid="{47E10363-FCEF-487B-BBF0-F74BFACC40F5}"/>
    <cellStyle name="Millares 3 4 2 5 4" xfId="3654" xr:uid="{4CABC12E-CB05-406E-982E-9A2D39225B09}"/>
    <cellStyle name="Millares 3 4 2 5 4 2" xfId="7897" xr:uid="{CB056CE2-6EC3-45F0-A3D9-BCA1A4FDCC89}"/>
    <cellStyle name="Millares 3 4 2 5 4 2 2" xfId="19349" xr:uid="{8D4491B1-7CF6-4B55-A885-168B16867314}"/>
    <cellStyle name="Millares 3 4 2 5 4 2 2 2" xfId="42243" xr:uid="{A78E6A9E-5A27-47AE-90F2-CCF952F25AB7}"/>
    <cellStyle name="Millares 3 4 2 5 4 2 3" xfId="30802" xr:uid="{9D06D777-BCDA-4BE0-9575-BD5D006B44A1}"/>
    <cellStyle name="Millares 3 4 2 5 4 2 4" xfId="53684" xr:uid="{3FAD5397-5C82-47A0-A0DD-3F56A331AACC}"/>
    <cellStyle name="Millares 3 4 2 5 4 3" xfId="15107" xr:uid="{358C750B-40C5-49D1-864D-997BD815ABEC}"/>
    <cellStyle name="Millares 3 4 2 5 4 3 2" xfId="38001" xr:uid="{634E624D-F0AA-4D68-AB2D-D26F925673DA}"/>
    <cellStyle name="Millares 3 4 2 5 4 4" xfId="26560" xr:uid="{CDD02C4D-3E45-48A1-A0D9-BFD96AB2A04A}"/>
    <cellStyle name="Millares 3 4 2 5 4 5" xfId="49442" xr:uid="{B7428796-CD5C-4ECB-8952-C936F4E998D7}"/>
    <cellStyle name="Millares 3 4 2 5 5" xfId="4741" xr:uid="{A1E4A4B0-AE0C-4D09-ABDD-5C64827DD20D}"/>
    <cellStyle name="Millares 3 4 2 5 5 2" xfId="16193" xr:uid="{7717D86A-F19D-47C3-AF6E-D24FEB7D5340}"/>
    <cellStyle name="Millares 3 4 2 5 5 2 2" xfId="39087" xr:uid="{BFB35CB6-E1A5-45C1-B1A5-5AD85231BB6E}"/>
    <cellStyle name="Millares 3 4 2 5 5 3" xfId="27646" xr:uid="{68DAAEB9-6917-4C30-B88B-C9981FCC1C6D}"/>
    <cellStyle name="Millares 3 4 2 5 5 4" xfId="50528" xr:uid="{5B9DABEE-50CB-48DF-90EC-A8259473799E}"/>
    <cellStyle name="Millares 3 4 2 5 6" xfId="9802" xr:uid="{93D3D1E9-8656-47B9-A352-0C5D552C6D09}"/>
    <cellStyle name="Millares 3 4 2 5 6 2" xfId="21245" xr:uid="{B744E650-A3C5-4995-A368-92EB54FC2413}"/>
    <cellStyle name="Millares 3 4 2 5 6 2 2" xfId="44139" xr:uid="{256ECA61-30B3-4456-9F42-C9EE5F847FF1}"/>
    <cellStyle name="Millares 3 4 2 5 6 3" xfId="32698" xr:uid="{461EC0D3-EA06-4A2F-ACC9-4EAF7C2DA285}"/>
    <cellStyle name="Millares 3 4 2 5 7" xfId="10886" xr:uid="{A9EAC587-20A3-476E-842B-FA3F55A0E79F}"/>
    <cellStyle name="Millares 3 4 2 5 7 2" xfId="22329" xr:uid="{06A69731-CE17-4C7D-8159-07D50B88B104}"/>
    <cellStyle name="Millares 3 4 2 5 7 2 2" xfId="45223" xr:uid="{0505D6E7-56F5-4815-B19A-03F49B7D7363}"/>
    <cellStyle name="Millares 3 4 2 5 7 3" xfId="33782" xr:uid="{B27A4DD8-2993-488A-9BA2-4848D886DD88}"/>
    <cellStyle name="Millares 3 4 2 5 8" xfId="11951" xr:uid="{F7BD6D70-6F28-4842-B481-FF484742B802}"/>
    <cellStyle name="Millares 3 4 2 5 8 2" xfId="34845" xr:uid="{8BC540D8-56BE-4264-A874-A9C108E22BAC}"/>
    <cellStyle name="Millares 3 4 2 5 9" xfId="23404" xr:uid="{186C3C60-E2F0-4828-B7EB-2D6BAA9DC090}"/>
    <cellStyle name="Millares 3 4 2 6" xfId="756" xr:uid="{B509B133-9901-4912-AA13-128D5E0D8752}"/>
    <cellStyle name="Millares 3 4 2 6 2" xfId="2073" xr:uid="{6A3B0BDA-1C81-4683-92BD-B351BC1C03A6}"/>
    <cellStyle name="Millares 3 4 2 6 2 2" xfId="6321" xr:uid="{CA4F6393-97E2-40A1-A366-1B44A7BDBD97}"/>
    <cellStyle name="Millares 3 4 2 6 2 2 2" xfId="17773" xr:uid="{C606486C-E424-4A37-8A6E-210A1EC474A0}"/>
    <cellStyle name="Millares 3 4 2 6 2 2 2 2" xfId="40667" xr:uid="{EC628933-25A6-444C-BD10-7A1FAAA2C945}"/>
    <cellStyle name="Millares 3 4 2 6 2 2 3" xfId="29226" xr:uid="{1B53DB97-4359-45F0-8E52-5BB9720443B1}"/>
    <cellStyle name="Millares 3 4 2 6 2 2 4" xfId="52108" xr:uid="{11100E7D-86EA-49B8-9324-43BFE42C35C1}"/>
    <cellStyle name="Millares 3 4 2 6 2 3" xfId="13531" xr:uid="{DE7C1C86-3D9C-4288-B01F-E0784EEC1212}"/>
    <cellStyle name="Millares 3 4 2 6 2 3 2" xfId="36425" xr:uid="{B114FD4C-B1E0-4584-BAF1-C81B4A2995F9}"/>
    <cellStyle name="Millares 3 4 2 6 2 4" xfId="24984" xr:uid="{A3A3D50D-0218-4785-9F82-91178446D5B4}"/>
    <cellStyle name="Millares 3 4 2 6 2 5" xfId="47867" xr:uid="{BA05EC47-52CD-466C-8F7D-A513DEC3A47C}"/>
    <cellStyle name="Millares 3 4 2 6 3" xfId="3917" xr:uid="{BB94943E-A976-438F-87B9-6F56A2304117}"/>
    <cellStyle name="Millares 3 4 2 6 3 2" xfId="8160" xr:uid="{9F22873D-1CB1-4A0C-B3B7-30C69F6D8E75}"/>
    <cellStyle name="Millares 3 4 2 6 3 2 2" xfId="19612" xr:uid="{CE31F2C6-CE16-4687-A996-5C0ACF617CA1}"/>
    <cellStyle name="Millares 3 4 2 6 3 2 2 2" xfId="42506" xr:uid="{C133B887-6ECE-44B5-B49F-1080F0F36CD5}"/>
    <cellStyle name="Millares 3 4 2 6 3 2 3" xfId="31065" xr:uid="{74A95283-FFFA-4F3F-8884-4A522D7B3797}"/>
    <cellStyle name="Millares 3 4 2 6 3 2 4" xfId="53947" xr:uid="{3889E041-6942-48A0-AD54-701FF5816413}"/>
    <cellStyle name="Millares 3 4 2 6 3 3" xfId="15370" xr:uid="{7577C374-98BC-4346-9D12-E377CAB13848}"/>
    <cellStyle name="Millares 3 4 2 6 3 3 2" xfId="38264" xr:uid="{33BDEC01-94A3-4DA5-8613-DCB3F7458891}"/>
    <cellStyle name="Millares 3 4 2 6 3 4" xfId="26823" xr:uid="{BCF0D468-D84C-47FF-A2C4-28805B9C995F}"/>
    <cellStyle name="Millares 3 4 2 6 3 5" xfId="49705" xr:uid="{F22F0236-59E4-4ACA-808D-C0F36C216790}"/>
    <cellStyle name="Millares 3 4 2 6 4" xfId="5004" xr:uid="{BB91D891-8A3F-4B0C-9ABA-D472D0855F00}"/>
    <cellStyle name="Millares 3 4 2 6 4 2" xfId="16456" xr:uid="{94568B01-2DFD-4BB2-AAEE-82F2148ECFC0}"/>
    <cellStyle name="Millares 3 4 2 6 4 2 2" xfId="39350" xr:uid="{414D144C-FD5A-4813-9560-3928336136C5}"/>
    <cellStyle name="Millares 3 4 2 6 4 3" xfId="27909" xr:uid="{C8908C5C-F1EE-4963-8463-A0DD81563D6B}"/>
    <cellStyle name="Millares 3 4 2 6 4 4" xfId="50791" xr:uid="{638D5635-49DF-4A71-956B-1FCC59BC3962}"/>
    <cellStyle name="Millares 3 4 2 6 5" xfId="10065" xr:uid="{662FD472-9B23-4694-8FB7-7E676DD3B052}"/>
    <cellStyle name="Millares 3 4 2 6 5 2" xfId="21508" xr:uid="{1934B055-3D52-4A88-A086-6CA5A28446A7}"/>
    <cellStyle name="Millares 3 4 2 6 5 2 2" xfId="44402" xr:uid="{16260E25-CF65-4FC9-BE70-0BCDBF8A91F0}"/>
    <cellStyle name="Millares 3 4 2 6 5 3" xfId="32961" xr:uid="{05DA5A42-6DED-4331-9C2E-3D3A7CAC68AF}"/>
    <cellStyle name="Millares 3 4 2 6 6" xfId="11149" xr:uid="{EA4551C9-0D09-4754-9733-3D80B6CD51B6}"/>
    <cellStyle name="Millares 3 4 2 6 6 2" xfId="22592" xr:uid="{5C9A4F42-D376-4D7A-A56B-FD1738A9004A}"/>
    <cellStyle name="Millares 3 4 2 6 6 2 2" xfId="45486" xr:uid="{1DCD380C-785E-4677-A073-D3FF64B320DA}"/>
    <cellStyle name="Millares 3 4 2 6 6 3" xfId="34045" xr:uid="{BD43A867-C546-4050-842B-13CE16737B51}"/>
    <cellStyle name="Millares 3 4 2 6 7" xfId="12214" xr:uid="{BE2FEEA3-4CD0-4CF8-BAFE-62ECD96D4B72}"/>
    <cellStyle name="Millares 3 4 2 6 7 2" xfId="35108" xr:uid="{2719591E-4209-4C98-B036-FA666E7DFFDA}"/>
    <cellStyle name="Millares 3 4 2 6 8" xfId="23667" xr:uid="{000DA087-9536-4905-A5D3-D021D96A52A9}"/>
    <cellStyle name="Millares 3 4 2 6 9" xfId="46550" xr:uid="{ACC8DA1D-17DA-4806-9405-D9E6BC7FBAAD}"/>
    <cellStyle name="Millares 3 4 2 7" xfId="1284" xr:uid="{2D69C6B4-D54E-4098-9115-8AC45823EBB5}"/>
    <cellStyle name="Millares 3 4 2 7 2" xfId="2601" xr:uid="{4DF06749-A5DA-4E10-B891-67BD126F9887}"/>
    <cellStyle name="Millares 3 4 2 7 2 2" xfId="6849" xr:uid="{BAC160F0-D639-4C67-9C43-8D98D70DDA93}"/>
    <cellStyle name="Millares 3 4 2 7 2 2 2" xfId="18301" xr:uid="{A3EEE991-7BF1-4E57-9A0C-99DB587870F9}"/>
    <cellStyle name="Millares 3 4 2 7 2 2 2 2" xfId="41195" xr:uid="{0D8F82B8-06AC-4148-B459-9F185E574836}"/>
    <cellStyle name="Millares 3 4 2 7 2 2 3" xfId="29754" xr:uid="{7A772C34-437F-444E-8111-FF1BFA98C792}"/>
    <cellStyle name="Millares 3 4 2 7 2 2 4" xfId="52636" xr:uid="{81BFEA25-BD19-4BD9-924E-D59521B6AB4C}"/>
    <cellStyle name="Millares 3 4 2 7 2 3" xfId="14059" xr:uid="{BE1EF4CF-B592-4540-8270-CF602D2D99FE}"/>
    <cellStyle name="Millares 3 4 2 7 2 3 2" xfId="36953" xr:uid="{3EFF4DD9-584E-4C49-9219-5B58CE108EB3}"/>
    <cellStyle name="Millares 3 4 2 7 2 4" xfId="25512" xr:uid="{85FDB275-A1FE-47DC-BDF7-934B2D2FA74D}"/>
    <cellStyle name="Millares 3 4 2 7 2 5" xfId="48395" xr:uid="{ADD28E68-4159-4339-9AFF-2380FEEA3DF5}"/>
    <cellStyle name="Millares 3 4 2 7 3" xfId="5532" xr:uid="{AB051BFD-55B1-4828-B2F6-B04548854C5F}"/>
    <cellStyle name="Millares 3 4 2 7 3 2" xfId="16984" xr:uid="{D86150B1-D3C6-4464-8455-D27352BAB00E}"/>
    <cellStyle name="Millares 3 4 2 7 3 2 2" xfId="39878" xr:uid="{0AD5B4A3-4698-4AE6-8819-4FFB8D6B1F10}"/>
    <cellStyle name="Millares 3 4 2 7 3 3" xfId="28437" xr:uid="{F4098530-8BAA-4527-8C42-B0EEE3908074}"/>
    <cellStyle name="Millares 3 4 2 7 3 4" xfId="51319" xr:uid="{26C35A53-BE24-46A3-8AA3-FFC30B7253A2}"/>
    <cellStyle name="Millares 3 4 2 7 4" xfId="12742" xr:uid="{36A4025C-9C7A-4FAC-8884-4B8644CF616E}"/>
    <cellStyle name="Millares 3 4 2 7 4 2" xfId="35636" xr:uid="{94AEA7F0-C6A8-4468-8F10-9F51549CEDFC}"/>
    <cellStyle name="Millares 3 4 2 7 5" xfId="24195" xr:uid="{1F4FE285-CFFC-43D3-9D46-5CE836E1B465}"/>
    <cellStyle name="Millares 3 4 2 7 6" xfId="47078" xr:uid="{5EAD0FCB-328B-4C1A-B03B-00D3E800F628}"/>
    <cellStyle name="Millares 3 4 2 8" xfId="1547" xr:uid="{3F46F707-F4A8-42DF-B302-609CD5DE917B}"/>
    <cellStyle name="Millares 3 4 2 8 2" xfId="5795" xr:uid="{FA65623D-A7B3-4C8D-966A-E6E4544852AE}"/>
    <cellStyle name="Millares 3 4 2 8 2 2" xfId="17247" xr:uid="{E2FA04B0-A617-46BA-BCA6-15BBEE0D8E91}"/>
    <cellStyle name="Millares 3 4 2 8 2 2 2" xfId="40141" xr:uid="{979FFCDE-008E-44E7-9E54-363D21E170B1}"/>
    <cellStyle name="Millares 3 4 2 8 2 3" xfId="28700" xr:uid="{62E7B301-F6B3-4327-9B08-D4D83C476709}"/>
    <cellStyle name="Millares 3 4 2 8 2 4" xfId="51582" xr:uid="{90463BF5-4068-4D98-84B3-B8110B5F348F}"/>
    <cellStyle name="Millares 3 4 2 8 3" xfId="13005" xr:uid="{8CB9ED5E-D04A-4601-8040-1BD505F98243}"/>
    <cellStyle name="Millares 3 4 2 8 3 2" xfId="35899" xr:uid="{BF30E1CA-CAB0-44E5-A797-AFB6C06CE090}"/>
    <cellStyle name="Millares 3 4 2 8 4" xfId="24458" xr:uid="{E615CB4C-C691-4D7D-802D-C8241C12E0A5}"/>
    <cellStyle name="Millares 3 4 2 8 5" xfId="47341" xr:uid="{A3815915-0FD0-4CE4-BF10-DBAC10EB7662}"/>
    <cellStyle name="Millares 3 4 2 9" xfId="2869" xr:uid="{178986D6-3CA6-425B-897D-661FEBDE1910}"/>
    <cellStyle name="Millares 3 4 2 9 2" xfId="7113" xr:uid="{BDAA3E26-9612-4FAF-ACE9-8F43C8F4A20F}"/>
    <cellStyle name="Millares 3 4 2 9 2 2" xfId="18565" xr:uid="{0D9369E0-EEDE-434D-A349-918EFBA9D324}"/>
    <cellStyle name="Millares 3 4 2 9 2 2 2" xfId="41459" xr:uid="{C374E8AA-9E5F-4BDE-B03F-2A32C6C39AE4}"/>
    <cellStyle name="Millares 3 4 2 9 2 3" xfId="30018" xr:uid="{319BE0C3-B8B0-4771-A08B-D4F070DA03CE}"/>
    <cellStyle name="Millares 3 4 2 9 2 4" xfId="52900" xr:uid="{866C9061-C8D8-457E-A9FB-EC594E0D04E8}"/>
    <cellStyle name="Millares 3 4 2 9 3" xfId="14323" xr:uid="{01046EF9-7113-40F8-AEC4-FB59E1FE1915}"/>
    <cellStyle name="Millares 3 4 2 9 3 2" xfId="37217" xr:uid="{7B24AE1B-9C69-4541-A4C7-08A30628FF36}"/>
    <cellStyle name="Millares 3 4 2 9 4" xfId="25776" xr:uid="{50288666-A202-41FC-85A7-181EA15FEE5D}"/>
    <cellStyle name="Millares 3 4 2 9 5" xfId="48658" xr:uid="{6DB418A7-FCF8-4997-99E2-551C0DEC1B7F}"/>
    <cellStyle name="Millares 3 4 20" xfId="23123" xr:uid="{9172FFBC-BD09-41B9-B077-652CDBE3F29B}"/>
    <cellStyle name="Millares 3 4 21" xfId="46006" xr:uid="{1736B885-1BF8-4094-896D-84308FC8F163}"/>
    <cellStyle name="Millares 3 4 3" xfId="225" xr:uid="{4C570555-18F5-423A-BCB9-016FF37E611B}"/>
    <cellStyle name="Millares 3 4 3 10" xfId="4473" xr:uid="{DEE6D5CC-E052-47D0-981F-37804A66F0F4}"/>
    <cellStyle name="Millares 3 4 3 10 2" xfId="15925" xr:uid="{E132F4F6-1C8D-485B-9AC6-9BD4EA1D46F1}"/>
    <cellStyle name="Millares 3 4 3 10 2 2" xfId="38819" xr:uid="{81A5E4A2-51C0-46D4-8F85-05ABDDD435C7}"/>
    <cellStyle name="Millares 3 4 3 10 3" xfId="27378" xr:uid="{0DFBBF24-4333-492B-833C-D684CAA2FD6A}"/>
    <cellStyle name="Millares 3 4 3 10 4" xfId="50260" xr:uid="{F337E3DE-8485-4910-BA52-7573031D8765}"/>
    <cellStyle name="Millares 3 4 3 11" xfId="8757" xr:uid="{F8893DE8-7A9E-4DF6-9070-2FAA281C2D69}"/>
    <cellStyle name="Millares 3 4 3 11 2" xfId="20201" xr:uid="{49201A45-594B-45D9-8DA5-D5ABDAED6FD3}"/>
    <cellStyle name="Millares 3 4 3 11 2 2" xfId="43095" xr:uid="{1AC161D9-ADAF-491B-AA4E-54830CC5F4EC}"/>
    <cellStyle name="Millares 3 4 3 11 3" xfId="31654" xr:uid="{39A9126E-E853-4281-A4AD-4CC8FF94E33B}"/>
    <cellStyle name="Millares 3 4 3 11 4" xfId="54536" xr:uid="{83615C35-0AE9-4876-B72E-90F3425D5F57}"/>
    <cellStyle name="Millares 3 4 3 12" xfId="9018" xr:uid="{166057C0-1731-48F7-A532-23BE4DE9FAA2}"/>
    <cellStyle name="Millares 3 4 3 12 2" xfId="20462" xr:uid="{1981B81E-E753-4598-8100-3594F7B4EE94}"/>
    <cellStyle name="Millares 3 4 3 12 2 2" xfId="43356" xr:uid="{909B6B29-EB22-4303-A270-B82690998980}"/>
    <cellStyle name="Millares 3 4 3 12 3" xfId="31915" xr:uid="{30B9BDD4-27E3-4498-9889-9B7231BEF5DE}"/>
    <cellStyle name="Millares 3 4 3 12 4" xfId="54797" xr:uid="{272F174F-91D7-47B2-A68B-12034D9BB864}"/>
    <cellStyle name="Millares 3 4 3 13" xfId="9285" xr:uid="{8CA9913E-9992-455E-A609-64485BF43239}"/>
    <cellStyle name="Millares 3 4 3 13 2" xfId="20729" xr:uid="{EB4FA5EE-E802-4170-B2DB-C87B29EDFD14}"/>
    <cellStyle name="Millares 3 4 3 13 2 2" xfId="43623" xr:uid="{094D1F43-DFF9-46F0-B148-9CAF49A77E98}"/>
    <cellStyle name="Millares 3 4 3 13 3" xfId="32182" xr:uid="{3E61FF7E-8E79-4DB2-913B-83145BD2EBCA}"/>
    <cellStyle name="Millares 3 4 3 13 4" xfId="55064" xr:uid="{87B9B13E-58DA-4C72-A855-88E270EB3D5E}"/>
    <cellStyle name="Millares 3 4 3 14" xfId="9556" xr:uid="{4119D945-71B7-48C3-8056-8E291319B068}"/>
    <cellStyle name="Millares 3 4 3 14 2" xfId="20999" xr:uid="{152A9857-A658-41EF-9ADF-3BEE894102D9}"/>
    <cellStyle name="Millares 3 4 3 14 2 2" xfId="43893" xr:uid="{1AF46F90-082A-48ED-8647-36608754C4B9}"/>
    <cellStyle name="Millares 3 4 3 14 3" xfId="32452" xr:uid="{77FE49E1-AE77-493D-AE31-10E280E36300}"/>
    <cellStyle name="Millares 3 4 3 15" xfId="10642" xr:uid="{1EC068C6-D914-42FF-B5CB-B05F37A25AA3}"/>
    <cellStyle name="Millares 3 4 3 15 2" xfId="22085" xr:uid="{3E5CBE4D-9DFC-4F2E-B81C-4DB8D37EF502}"/>
    <cellStyle name="Millares 3 4 3 15 2 2" xfId="44979" xr:uid="{8DDBDDE6-AE92-471E-BE85-168BF26623C2}"/>
    <cellStyle name="Millares 3 4 3 15 3" xfId="33538" xr:uid="{943E7536-0ADD-453E-A423-7DF546D3141A}"/>
    <cellStyle name="Millares 3 4 3 16" xfId="11707" xr:uid="{88EB5CB2-932B-49B3-8DC9-1C74A07074FE}"/>
    <cellStyle name="Millares 3 4 3 16 2" xfId="34601" xr:uid="{319C29FC-6274-44CE-BF8B-ECC1EC5A4039}"/>
    <cellStyle name="Millares 3 4 3 17" xfId="23160" xr:uid="{6A78CF01-6462-44A1-9538-AFAE1A4E643C}"/>
    <cellStyle name="Millares 3 4 3 18" xfId="46043" xr:uid="{2FC658BC-DDA5-4500-BEDC-8AF7E3F02683}"/>
    <cellStyle name="Millares 3 4 3 2" xfId="364" xr:uid="{09E98F41-6BFA-45CA-8875-51E517B269BA}"/>
    <cellStyle name="Millares 3 4 3 2 10" xfId="8873" xr:uid="{5FD29382-B93D-40DE-9C09-B617FE485250}"/>
    <cellStyle name="Millares 3 4 3 2 10 2" xfId="20317" xr:uid="{422E8B2B-CDFB-4D5B-903B-D660E4B17B62}"/>
    <cellStyle name="Millares 3 4 3 2 10 2 2" xfId="43211" xr:uid="{18990A43-F939-4599-86ED-9CAC4243B631}"/>
    <cellStyle name="Millares 3 4 3 2 10 3" xfId="31770" xr:uid="{CCDC9B02-1967-4C57-88E9-EE354F8BF711}"/>
    <cellStyle name="Millares 3 4 3 2 10 4" xfId="54652" xr:uid="{C5331673-DFF1-440D-925E-A0F66831DABA}"/>
    <cellStyle name="Millares 3 4 3 2 11" xfId="9135" xr:uid="{EE0213DC-C9F7-44E1-A03D-3BC51D37D713}"/>
    <cellStyle name="Millares 3 4 3 2 11 2" xfId="20579" xr:uid="{EA4AE00C-CD9C-4745-AA0D-9693B70F2A79}"/>
    <cellStyle name="Millares 3 4 3 2 11 2 2" xfId="43473" xr:uid="{206144DD-3855-4101-B151-047F786DAE36}"/>
    <cellStyle name="Millares 3 4 3 2 11 3" xfId="32032" xr:uid="{C73DB4B3-1A00-4EC9-8E7F-2595C8210DC6}"/>
    <cellStyle name="Millares 3 4 3 2 11 4" xfId="54914" xr:uid="{6BD2CE73-7897-4EE9-A21A-A3FE70308BAA}"/>
    <cellStyle name="Millares 3 4 3 2 12" xfId="9402" xr:uid="{3AD1B3F9-9AD4-4358-8584-D916DD14D36F}"/>
    <cellStyle name="Millares 3 4 3 2 12 2" xfId="20846" xr:uid="{04998140-C001-402C-8B40-FC742DBA18DB}"/>
    <cellStyle name="Millares 3 4 3 2 12 2 2" xfId="43740" xr:uid="{0B2A4345-63C7-4285-818A-AE0DEFAC53CF}"/>
    <cellStyle name="Millares 3 4 3 2 12 3" xfId="32299" xr:uid="{05A2AF36-36C7-4072-A482-41CB9B58A2D2}"/>
    <cellStyle name="Millares 3 4 3 2 12 4" xfId="55181" xr:uid="{72A437BF-CFE9-411F-ADFC-E8814ED02004}"/>
    <cellStyle name="Millares 3 4 3 2 13" xfId="9674" xr:uid="{6C9C89E8-C594-4B17-B777-2D0270CACCD5}"/>
    <cellStyle name="Millares 3 4 3 2 13 2" xfId="21117" xr:uid="{1E24A171-C8D1-4022-A449-A76D312A7FDA}"/>
    <cellStyle name="Millares 3 4 3 2 13 2 2" xfId="44011" xr:uid="{E27EEA4E-BDAE-4181-95CE-7BBED252E91C}"/>
    <cellStyle name="Millares 3 4 3 2 13 3" xfId="32570" xr:uid="{C9792949-54F9-495B-A3CA-291D53BCD435}"/>
    <cellStyle name="Millares 3 4 3 2 14" xfId="10758" xr:uid="{C76A2045-E480-492D-B3C3-9E2819929B18}"/>
    <cellStyle name="Millares 3 4 3 2 14 2" xfId="22201" xr:uid="{63FF31E8-0D18-416A-AC02-2902889DA46E}"/>
    <cellStyle name="Millares 3 4 3 2 14 2 2" xfId="45095" xr:uid="{69D7970B-491B-4A58-9B1C-F2C034242A53}"/>
    <cellStyle name="Millares 3 4 3 2 14 3" xfId="33654" xr:uid="{89DD9F74-2DED-4BC0-8691-431E6C819FAF}"/>
    <cellStyle name="Millares 3 4 3 2 15" xfId="11823" xr:uid="{AD3DDCF7-0873-4B2B-9ECC-2EA3FEC5580E}"/>
    <cellStyle name="Millares 3 4 3 2 15 2" xfId="34717" xr:uid="{E668D856-06FD-45F8-A48F-47D0C2091AEF}"/>
    <cellStyle name="Millares 3 4 3 2 16" xfId="23276" xr:uid="{467196DF-EE57-4858-B531-F33CC3609699}"/>
    <cellStyle name="Millares 3 4 3 2 17" xfId="46159" xr:uid="{10F2D2C9-5CF0-4DC3-82FA-DF47A46A63A5}"/>
    <cellStyle name="Millares 3 4 3 2 2" xfId="627" xr:uid="{14915614-6587-41E4-B6EE-0BC622297A69}"/>
    <cellStyle name="Millares 3 4 3 2 2 10" xfId="46422" xr:uid="{01E59C90-80C8-49D6-AE30-AC25D1B1DFFE}"/>
    <cellStyle name="Millares 3 4 3 2 2 2" xfId="1155" xr:uid="{15A2D1F4-9B69-4731-AB6E-AC38C9BC254B}"/>
    <cellStyle name="Millares 3 4 3 2 2 2 2" xfId="2472" xr:uid="{60E2DC38-93E5-42D5-8195-2D2F4CB480DE}"/>
    <cellStyle name="Millares 3 4 3 2 2 2 2 2" xfId="6720" xr:uid="{A95F1C36-3C1B-4348-A65C-1CC98CFD63FB}"/>
    <cellStyle name="Millares 3 4 3 2 2 2 2 2 2" xfId="18172" xr:uid="{1938EB6B-3B2C-4C15-B5F0-36589105FFC7}"/>
    <cellStyle name="Millares 3 4 3 2 2 2 2 2 2 2" xfId="41066" xr:uid="{CCECA1FF-0F56-4EDA-AD1B-7E497C321705}"/>
    <cellStyle name="Millares 3 4 3 2 2 2 2 2 3" xfId="29625" xr:uid="{4C92635F-8844-439C-BC45-120411FB05C4}"/>
    <cellStyle name="Millares 3 4 3 2 2 2 2 2 4" xfId="52507" xr:uid="{74644345-34A9-4730-87A7-B9634E268056}"/>
    <cellStyle name="Millares 3 4 3 2 2 2 2 3" xfId="13930" xr:uid="{3F1CF5DC-352B-4D65-A67A-1DCC4DA6D5DB}"/>
    <cellStyle name="Millares 3 4 3 2 2 2 2 3 2" xfId="36824" xr:uid="{19A83033-A8B5-4F0F-8E93-4E26211AA506}"/>
    <cellStyle name="Millares 3 4 3 2 2 2 2 4" xfId="25383" xr:uid="{21FF6C5A-1DCE-4921-812B-FCF9FB7338FE}"/>
    <cellStyle name="Millares 3 4 3 2 2 2 2 5" xfId="48266" xr:uid="{1C3AFF8B-363B-4062-BED5-FFE0AF84FABB}"/>
    <cellStyle name="Millares 3 4 3 2 2 2 3" xfId="4316" xr:uid="{74231908-7C04-47A8-B4F6-A4B59221B220}"/>
    <cellStyle name="Millares 3 4 3 2 2 2 3 2" xfId="8559" xr:uid="{BBC95AA4-3EBC-4913-A4F1-5311F53DAEFA}"/>
    <cellStyle name="Millares 3 4 3 2 2 2 3 2 2" xfId="20011" xr:uid="{E0A980C9-ACBC-4273-826A-2BFF45C629D3}"/>
    <cellStyle name="Millares 3 4 3 2 2 2 3 2 2 2" xfId="42905" xr:uid="{6FCD45CC-46D9-4E33-BFDB-E08AE7A8AED1}"/>
    <cellStyle name="Millares 3 4 3 2 2 2 3 2 3" xfId="31464" xr:uid="{5A185FDC-A016-4621-BC19-27635FB0E6E7}"/>
    <cellStyle name="Millares 3 4 3 2 2 2 3 2 4" xfId="54346" xr:uid="{10F6DBB1-FF1C-45C9-B32C-FEF9C090416B}"/>
    <cellStyle name="Millares 3 4 3 2 2 2 3 3" xfId="15769" xr:uid="{7D720AC6-BFBA-450E-8575-893CAB34F316}"/>
    <cellStyle name="Millares 3 4 3 2 2 2 3 3 2" xfId="38663" xr:uid="{052F6D1C-CD76-4B87-8AA6-E44F72B78F7B}"/>
    <cellStyle name="Millares 3 4 3 2 2 2 3 4" xfId="27222" xr:uid="{778846FF-1007-4154-B58E-03203B0C6C22}"/>
    <cellStyle name="Millares 3 4 3 2 2 2 3 5" xfId="50104" xr:uid="{7903C35C-A05A-4182-9549-38D20C009A42}"/>
    <cellStyle name="Millares 3 4 3 2 2 2 4" xfId="5403" xr:uid="{E0115CF5-4355-425E-AF06-4D18CBB9A1C3}"/>
    <cellStyle name="Millares 3 4 3 2 2 2 4 2" xfId="16855" xr:uid="{3C2720DC-59AA-48F6-987E-A6854617542A}"/>
    <cellStyle name="Millares 3 4 3 2 2 2 4 2 2" xfId="39749" xr:uid="{C88521A2-D7DC-4C08-992D-417A564CE77E}"/>
    <cellStyle name="Millares 3 4 3 2 2 2 4 3" xfId="28308" xr:uid="{FBF505A0-F183-44A4-9681-97A3FEC69063}"/>
    <cellStyle name="Millares 3 4 3 2 2 2 4 4" xfId="51190" xr:uid="{537D153C-2399-40CF-B385-2E6E2EAED306}"/>
    <cellStyle name="Millares 3 4 3 2 2 2 5" xfId="10464" xr:uid="{3DCE4DD0-024F-4F4D-BF46-C80638332079}"/>
    <cellStyle name="Millares 3 4 3 2 2 2 5 2" xfId="21907" xr:uid="{CA9206BD-1E12-4E59-BDD2-52FBF3A71A7A}"/>
    <cellStyle name="Millares 3 4 3 2 2 2 5 2 2" xfId="44801" xr:uid="{62B954D8-A74A-409B-81B2-C120DCA6520E}"/>
    <cellStyle name="Millares 3 4 3 2 2 2 5 3" xfId="33360" xr:uid="{0EE450BD-CB8F-46C2-A0AD-268ED6DD68CC}"/>
    <cellStyle name="Millares 3 4 3 2 2 2 6" xfId="11548" xr:uid="{D8EAD965-A6C0-415A-9BF5-8BD74D6532DE}"/>
    <cellStyle name="Millares 3 4 3 2 2 2 6 2" xfId="22991" xr:uid="{F5632CE4-02CC-4749-9508-20B102E6B97C}"/>
    <cellStyle name="Millares 3 4 3 2 2 2 6 2 2" xfId="45885" xr:uid="{8A0EF7F2-92BF-41DF-84C5-7CBE8D35D353}"/>
    <cellStyle name="Millares 3 4 3 2 2 2 6 3" xfId="34444" xr:uid="{3B012B31-1E07-40BA-963D-8C444ED2D895}"/>
    <cellStyle name="Millares 3 4 3 2 2 2 7" xfId="12613" xr:uid="{1DDD71E4-F68B-4551-8EF2-3F647EEA6493}"/>
    <cellStyle name="Millares 3 4 3 2 2 2 7 2" xfId="35507" xr:uid="{19AECE4C-D9ED-4823-AF62-33FE66FE6759}"/>
    <cellStyle name="Millares 3 4 3 2 2 2 8" xfId="24066" xr:uid="{AED9AEBA-477D-48FF-A4C0-AE7E28657EA9}"/>
    <cellStyle name="Millares 3 4 3 2 2 2 9" xfId="46949" xr:uid="{5C1D80C2-224D-4A04-87D7-2F98829452FF}"/>
    <cellStyle name="Millares 3 4 3 2 2 3" xfId="1945" xr:uid="{74C65269-E669-4142-8C97-C55EDC27194D}"/>
    <cellStyle name="Millares 3 4 3 2 2 3 2" xfId="6193" xr:uid="{D9AABF74-9AFB-484E-AE27-B70AE26199E0}"/>
    <cellStyle name="Millares 3 4 3 2 2 3 2 2" xfId="17645" xr:uid="{6D874058-C0CE-487F-AF3D-D42A3F6D2F49}"/>
    <cellStyle name="Millares 3 4 3 2 2 3 2 2 2" xfId="40539" xr:uid="{92023A19-E97E-467C-8B3E-48185A259D17}"/>
    <cellStyle name="Millares 3 4 3 2 2 3 2 3" xfId="29098" xr:uid="{4D20ACF8-D031-4007-830A-9EDA653CE764}"/>
    <cellStyle name="Millares 3 4 3 2 2 3 2 4" xfId="51980" xr:uid="{1D74511A-5B76-440B-8780-3813D90A1AE5}"/>
    <cellStyle name="Millares 3 4 3 2 2 3 3" xfId="13403" xr:uid="{6E7E625C-8762-4DFC-9514-F3F70FAB5F72}"/>
    <cellStyle name="Millares 3 4 3 2 2 3 3 2" xfId="36297" xr:uid="{4BEF9211-C2B9-4572-BE99-61563B7B6AA2}"/>
    <cellStyle name="Millares 3 4 3 2 2 3 4" xfId="24856" xr:uid="{862A1E4F-051A-49B2-9916-85F68D444C40}"/>
    <cellStyle name="Millares 3 4 3 2 2 3 5" xfId="47739" xr:uid="{58DB5964-64ED-4E19-966D-DC3A63C2C20A}"/>
    <cellStyle name="Millares 3 4 3 2 2 4" xfId="3789" xr:uid="{1DE69267-CE87-4848-90F0-2AD569D98272}"/>
    <cellStyle name="Millares 3 4 3 2 2 4 2" xfId="8032" xr:uid="{CB4B13B4-1C43-4117-87AF-35599F4F754C}"/>
    <cellStyle name="Millares 3 4 3 2 2 4 2 2" xfId="19484" xr:uid="{1A717682-D579-41E6-BAE0-6693D7A97C09}"/>
    <cellStyle name="Millares 3 4 3 2 2 4 2 2 2" xfId="42378" xr:uid="{871BF1B0-E77C-472C-A485-BAEB64146317}"/>
    <cellStyle name="Millares 3 4 3 2 2 4 2 3" xfId="30937" xr:uid="{8B3EFB1F-116A-42E0-96CA-A3E287E1C03E}"/>
    <cellStyle name="Millares 3 4 3 2 2 4 2 4" xfId="53819" xr:uid="{4F03D963-DD41-475D-876A-8EC78F15A02E}"/>
    <cellStyle name="Millares 3 4 3 2 2 4 3" xfId="15242" xr:uid="{5E47B5AB-C16F-4064-AB92-1E9F3EBEF990}"/>
    <cellStyle name="Millares 3 4 3 2 2 4 3 2" xfId="38136" xr:uid="{684A123C-61ED-459E-A412-F47D72008185}"/>
    <cellStyle name="Millares 3 4 3 2 2 4 4" xfId="26695" xr:uid="{E5F13B80-EBCC-4DBE-B7CF-B7B5DF532619}"/>
    <cellStyle name="Millares 3 4 3 2 2 4 5" xfId="49577" xr:uid="{3D8A0764-B7F5-4CD0-BFC7-64F84614BCC8}"/>
    <cellStyle name="Millares 3 4 3 2 2 5" xfId="4876" xr:uid="{596B8EFD-6DFD-42AC-8202-2C0E704B4BBA}"/>
    <cellStyle name="Millares 3 4 3 2 2 5 2" xfId="16328" xr:uid="{14C0E5E0-962E-40B1-8A9B-401736A39B2B}"/>
    <cellStyle name="Millares 3 4 3 2 2 5 2 2" xfId="39222" xr:uid="{04E1EED5-67F8-427C-B8C0-051C6C0729D9}"/>
    <cellStyle name="Millares 3 4 3 2 2 5 3" xfId="27781" xr:uid="{94FBE95C-78FE-4F18-8980-869A72338B32}"/>
    <cellStyle name="Millares 3 4 3 2 2 5 4" xfId="50663" xr:uid="{14206709-98EB-4043-A50A-B6876B66EE4F}"/>
    <cellStyle name="Millares 3 4 3 2 2 6" xfId="9937" xr:uid="{0F7B9024-DA6A-42F5-9B53-C3083BBF228F}"/>
    <cellStyle name="Millares 3 4 3 2 2 6 2" xfId="21380" xr:uid="{57A23412-8170-4F73-AF09-1FE73C809CC2}"/>
    <cellStyle name="Millares 3 4 3 2 2 6 2 2" xfId="44274" xr:uid="{DA355606-6089-4785-A457-651D41709406}"/>
    <cellStyle name="Millares 3 4 3 2 2 6 3" xfId="32833" xr:uid="{68759BB9-FE1C-4638-BB36-21A54F7EFFE5}"/>
    <cellStyle name="Millares 3 4 3 2 2 7" xfId="11021" xr:uid="{A76E0074-7449-40C9-80FC-3BAD3D5651E3}"/>
    <cellStyle name="Millares 3 4 3 2 2 7 2" xfId="22464" xr:uid="{9C273B0F-FFD6-4A6F-9CFB-12F3AC91F876}"/>
    <cellStyle name="Millares 3 4 3 2 2 7 2 2" xfId="45358" xr:uid="{66670F8A-1000-4687-A6F1-855238AB55F3}"/>
    <cellStyle name="Millares 3 4 3 2 2 7 3" xfId="33917" xr:uid="{C5F547DD-024C-472F-8CDD-0C71F1865772}"/>
    <cellStyle name="Millares 3 4 3 2 2 8" xfId="12086" xr:uid="{23948E2B-7B56-43D7-B3D7-6D20746EF857}"/>
    <cellStyle name="Millares 3 4 3 2 2 8 2" xfId="34980" xr:uid="{1750283E-6ED3-4E8F-B81F-049109778844}"/>
    <cellStyle name="Millares 3 4 3 2 2 9" xfId="23539" xr:uid="{EE394501-B4FE-45B5-B0A8-D4FDB20D3030}"/>
    <cellStyle name="Millares 3 4 3 2 3" xfId="892" xr:uid="{2E65BB21-968B-49B7-9740-D3EA3C338167}"/>
    <cellStyle name="Millares 3 4 3 2 3 2" xfId="2209" xr:uid="{BA301746-3558-4714-9AC5-3FC7CBF48751}"/>
    <cellStyle name="Millares 3 4 3 2 3 2 2" xfId="6457" xr:uid="{7D8E3AAC-F2B7-4AD8-9BD2-B5D134725A63}"/>
    <cellStyle name="Millares 3 4 3 2 3 2 2 2" xfId="17909" xr:uid="{4F90E2EC-6F93-44DE-B071-3FCAF00B8728}"/>
    <cellStyle name="Millares 3 4 3 2 3 2 2 2 2" xfId="40803" xr:uid="{035D5907-BCEC-4DF7-9E7B-84741DF6DCA8}"/>
    <cellStyle name="Millares 3 4 3 2 3 2 2 3" xfId="29362" xr:uid="{F7277D35-EF1A-4F64-AFC1-4E57B0A7D122}"/>
    <cellStyle name="Millares 3 4 3 2 3 2 2 4" xfId="52244" xr:uid="{6C208281-0CF0-4D20-8C82-F60963EF1B7E}"/>
    <cellStyle name="Millares 3 4 3 2 3 2 3" xfId="13667" xr:uid="{1F12B195-BC55-4B90-9D86-21C9B6FB255D}"/>
    <cellStyle name="Millares 3 4 3 2 3 2 3 2" xfId="36561" xr:uid="{F7E86CD2-8D9D-459D-9EF9-A7604C64EB14}"/>
    <cellStyle name="Millares 3 4 3 2 3 2 4" xfId="25120" xr:uid="{146EB793-121C-43D3-B175-3BD5721373C6}"/>
    <cellStyle name="Millares 3 4 3 2 3 2 5" xfId="48003" xr:uid="{B4DB069A-A6F4-47F0-AFE6-8D3466EEC2C6}"/>
    <cellStyle name="Millares 3 4 3 2 3 3" xfId="4053" xr:uid="{7F5E582F-06BB-4AAA-A271-4C4D84A332A3}"/>
    <cellStyle name="Millares 3 4 3 2 3 3 2" xfId="8296" xr:uid="{B259C508-FCD8-435F-9932-2D558FBE4B37}"/>
    <cellStyle name="Millares 3 4 3 2 3 3 2 2" xfId="19748" xr:uid="{F52F5C3D-BA4C-4FA0-BCEF-D2BF57E77577}"/>
    <cellStyle name="Millares 3 4 3 2 3 3 2 2 2" xfId="42642" xr:uid="{E67719A3-B3BD-40B4-97B4-28E3DEFDD877}"/>
    <cellStyle name="Millares 3 4 3 2 3 3 2 3" xfId="31201" xr:uid="{BBDEF76E-F64B-4371-84D3-CE336C5E6F2C}"/>
    <cellStyle name="Millares 3 4 3 2 3 3 2 4" xfId="54083" xr:uid="{A689981E-A3BD-4A1A-A8BB-E1C1322F390E}"/>
    <cellStyle name="Millares 3 4 3 2 3 3 3" xfId="15506" xr:uid="{716C3234-9385-4B87-A801-D0DF1406BA23}"/>
    <cellStyle name="Millares 3 4 3 2 3 3 3 2" xfId="38400" xr:uid="{EA2CBE80-95F0-434F-8529-115BDD69E279}"/>
    <cellStyle name="Millares 3 4 3 2 3 3 4" xfId="26959" xr:uid="{870CC65C-402D-459B-9BCC-791AAD4EB324}"/>
    <cellStyle name="Millares 3 4 3 2 3 3 5" xfId="49841" xr:uid="{5368F16E-57E6-46D4-8F5E-1D31C836E851}"/>
    <cellStyle name="Millares 3 4 3 2 3 4" xfId="5140" xr:uid="{FF4C5E27-A03C-4BDC-9B28-989F6207A5E9}"/>
    <cellStyle name="Millares 3 4 3 2 3 4 2" xfId="16592" xr:uid="{C0090909-A374-4D58-9FF2-BEB5AAA3FB13}"/>
    <cellStyle name="Millares 3 4 3 2 3 4 2 2" xfId="39486" xr:uid="{2E1FF59D-A0CD-4F1B-B782-573F1A9FA130}"/>
    <cellStyle name="Millares 3 4 3 2 3 4 3" xfId="28045" xr:uid="{08316390-72D3-4956-A778-A6DC773D2FB5}"/>
    <cellStyle name="Millares 3 4 3 2 3 4 4" xfId="50927" xr:uid="{47C3138F-667C-4E28-87CF-6E60C6AD4E87}"/>
    <cellStyle name="Millares 3 4 3 2 3 5" xfId="10201" xr:uid="{4FDF0327-5006-4BDF-8FE7-FEB22475F894}"/>
    <cellStyle name="Millares 3 4 3 2 3 5 2" xfId="21644" xr:uid="{9903AB84-8985-414F-B729-2D8FFF3EB550}"/>
    <cellStyle name="Millares 3 4 3 2 3 5 2 2" xfId="44538" xr:uid="{FABB88FA-7748-486A-B0F8-A4FCA077BABD}"/>
    <cellStyle name="Millares 3 4 3 2 3 5 3" xfId="33097" xr:uid="{92B6E3C7-6E6A-4B61-A463-EF9B6B1A15E3}"/>
    <cellStyle name="Millares 3 4 3 2 3 6" xfId="11285" xr:uid="{4F0F176A-B0BF-465E-95CE-43B5B1ED5C05}"/>
    <cellStyle name="Millares 3 4 3 2 3 6 2" xfId="22728" xr:uid="{BC1F0429-E6A8-4B51-B62C-750B6F75EEE9}"/>
    <cellStyle name="Millares 3 4 3 2 3 6 2 2" xfId="45622" xr:uid="{939701A0-38C4-4889-A2B9-7CFFFB766738}"/>
    <cellStyle name="Millares 3 4 3 2 3 6 3" xfId="34181" xr:uid="{1FFC01ED-491D-4FF8-B9BB-5C720A88E90D}"/>
    <cellStyle name="Millares 3 4 3 2 3 7" xfId="12350" xr:uid="{427BCF1E-8277-46A6-96E5-400BDB3041D8}"/>
    <cellStyle name="Millares 3 4 3 2 3 7 2" xfId="35244" xr:uid="{9635CFFB-AE66-4CC9-856D-1452704F7ED1}"/>
    <cellStyle name="Millares 3 4 3 2 3 8" xfId="23803" xr:uid="{FB2588A3-373C-48F4-8DB0-2E8A87E7E7D1}"/>
    <cellStyle name="Millares 3 4 3 2 3 9" xfId="46686" xr:uid="{002209A6-7DBC-44FB-A76E-4F6C74139E9B}"/>
    <cellStyle name="Millares 3 4 3 2 4" xfId="1420" xr:uid="{DB0D4F3E-CF69-4F9B-9233-A97213BB6876}"/>
    <cellStyle name="Millares 3 4 3 2 4 2" xfId="2737" xr:uid="{983811E6-BA03-4C55-AC24-1872B1DCA6D3}"/>
    <cellStyle name="Millares 3 4 3 2 4 2 2" xfId="6985" xr:uid="{D003DA93-A5D5-47CC-B068-B03848DC322B}"/>
    <cellStyle name="Millares 3 4 3 2 4 2 2 2" xfId="18437" xr:uid="{F545B965-C4BC-4F30-AF31-AE385052245B}"/>
    <cellStyle name="Millares 3 4 3 2 4 2 2 2 2" xfId="41331" xr:uid="{172703E0-1E13-462D-8B09-F9F13F562E77}"/>
    <cellStyle name="Millares 3 4 3 2 4 2 2 3" xfId="29890" xr:uid="{32684C5E-7F26-4A81-814A-87466307A7D7}"/>
    <cellStyle name="Millares 3 4 3 2 4 2 2 4" xfId="52772" xr:uid="{2F9A7426-CB5B-4013-BF43-7AF3E9A5E4D6}"/>
    <cellStyle name="Millares 3 4 3 2 4 2 3" xfId="14195" xr:uid="{DE325E3C-37EF-475B-A503-A068EE813598}"/>
    <cellStyle name="Millares 3 4 3 2 4 2 3 2" xfId="37089" xr:uid="{1F678505-1AD4-40A2-8574-D00B331BDFA3}"/>
    <cellStyle name="Millares 3 4 3 2 4 2 4" xfId="25648" xr:uid="{9AA35742-68CF-477B-A06E-0258668DC490}"/>
    <cellStyle name="Millares 3 4 3 2 4 2 5" xfId="48531" xr:uid="{9692F9E6-A820-473E-BC09-3A7803CC42C3}"/>
    <cellStyle name="Millares 3 4 3 2 4 3" xfId="5668" xr:uid="{20377172-2A74-4AC5-940B-2480EF156939}"/>
    <cellStyle name="Millares 3 4 3 2 4 3 2" xfId="17120" xr:uid="{F6A568E5-90FF-4EFC-BD93-29B20766303E}"/>
    <cellStyle name="Millares 3 4 3 2 4 3 2 2" xfId="40014" xr:uid="{DE22D006-8B4D-4717-A035-91EBA36BE529}"/>
    <cellStyle name="Millares 3 4 3 2 4 3 3" xfId="28573" xr:uid="{6D0A16E2-992E-4278-A2CC-B401E7A4B4A9}"/>
    <cellStyle name="Millares 3 4 3 2 4 3 4" xfId="51455" xr:uid="{FB1BFA78-5254-4B15-BED8-91DDDAB32B92}"/>
    <cellStyle name="Millares 3 4 3 2 4 4" xfId="12878" xr:uid="{1B1F5AD0-F78B-4127-A5B6-0A5A01A0030F}"/>
    <cellStyle name="Millares 3 4 3 2 4 4 2" xfId="35772" xr:uid="{2DC5DA35-8CF1-4148-8285-729E3F2D9EA6}"/>
    <cellStyle name="Millares 3 4 3 2 4 5" xfId="24331" xr:uid="{D240A2C2-F938-472C-BCEB-58FBF744A31E}"/>
    <cellStyle name="Millares 3 4 3 2 4 6" xfId="47214" xr:uid="{B3758027-DABC-4568-806C-46449D2CBC5B}"/>
    <cellStyle name="Millares 3 4 3 2 5" xfId="1682" xr:uid="{0F3B11D7-4E67-4454-8A9F-E61FA74A6271}"/>
    <cellStyle name="Millares 3 4 3 2 5 2" xfId="5930" xr:uid="{AC0832FA-979B-4133-9D75-6C57F2694B64}"/>
    <cellStyle name="Millares 3 4 3 2 5 2 2" xfId="17382" xr:uid="{EA910885-CDFC-4915-B3EB-268C1D484816}"/>
    <cellStyle name="Millares 3 4 3 2 5 2 2 2" xfId="40276" xr:uid="{71B03EA1-C213-4F5F-BDBD-04BD9EB8A9F8}"/>
    <cellStyle name="Millares 3 4 3 2 5 2 3" xfId="28835" xr:uid="{C214105B-5B03-478A-A81A-4AE113B0F403}"/>
    <cellStyle name="Millares 3 4 3 2 5 2 4" xfId="51717" xr:uid="{CED842FB-4A11-4406-904C-30319329D550}"/>
    <cellStyle name="Millares 3 4 3 2 5 3" xfId="13140" xr:uid="{FBA2B112-AA50-4D58-8B64-C4D9EA0C6799}"/>
    <cellStyle name="Millares 3 4 3 2 5 3 2" xfId="36034" xr:uid="{0668EA52-F01C-4940-B4AF-1E20AAFD94A4}"/>
    <cellStyle name="Millares 3 4 3 2 5 4" xfId="24593" xr:uid="{A6D5538A-E689-4509-ADF4-3F46977F55F4}"/>
    <cellStyle name="Millares 3 4 3 2 5 5" xfId="47476" xr:uid="{1237BE31-E955-49CC-8B91-2A7E988EDAC3}"/>
    <cellStyle name="Millares 3 4 3 2 6" xfId="3005" xr:uid="{5D7E4C13-445B-4908-AA1D-EF4CCAE11EFD}"/>
    <cellStyle name="Millares 3 4 3 2 6 2" xfId="7248" xr:uid="{D38B14E5-C9F7-4587-8FC4-D3668CDAC227}"/>
    <cellStyle name="Millares 3 4 3 2 6 2 2" xfId="18700" xr:uid="{658C08FA-15DD-4C47-BEC1-B21736B5C1BD}"/>
    <cellStyle name="Millares 3 4 3 2 6 2 2 2" xfId="41594" xr:uid="{E2251161-B276-4714-8355-06552904A020}"/>
    <cellStyle name="Millares 3 4 3 2 6 2 3" xfId="30153" xr:uid="{A9BF9EF5-2312-4AE3-AAC0-E172D58ABA9A}"/>
    <cellStyle name="Millares 3 4 3 2 6 2 4" xfId="53035" xr:uid="{6A0EE842-8457-4589-A5DE-FFE43EEFDA1D}"/>
    <cellStyle name="Millares 3 4 3 2 6 3" xfId="14458" xr:uid="{63706B5F-7E99-4883-9CAC-7FC9BD01C2DD}"/>
    <cellStyle name="Millares 3 4 3 2 6 3 2" xfId="37352" xr:uid="{33D19311-C30F-4007-9E26-03EA7EC6FAE7}"/>
    <cellStyle name="Millares 3 4 3 2 6 4" xfId="25911" xr:uid="{3DABB32E-BA1B-44C4-B20C-D702C2E0E18C}"/>
    <cellStyle name="Millares 3 4 3 2 6 5" xfId="48793" xr:uid="{D3FB18AB-923A-4BB7-A1C4-070F0074A40C}"/>
    <cellStyle name="Millares 3 4 3 2 7" xfId="3265" xr:uid="{B1E7C4C9-12D4-4317-A46B-EB496E73D212}"/>
    <cellStyle name="Millares 3 4 3 2 7 2" xfId="7508" xr:uid="{66243C35-7EFA-4BEB-A511-743328943995}"/>
    <cellStyle name="Millares 3 4 3 2 7 2 2" xfId="18960" xr:uid="{F14CF0D9-AFD5-4A29-AC74-69105425328B}"/>
    <cellStyle name="Millares 3 4 3 2 7 2 2 2" xfId="41854" xr:uid="{9665BBC1-2C3E-4E85-B833-E9945C7575E1}"/>
    <cellStyle name="Millares 3 4 3 2 7 2 3" xfId="30413" xr:uid="{C87AD147-4BE6-44CD-912B-348720FCF766}"/>
    <cellStyle name="Millares 3 4 3 2 7 2 4" xfId="53295" xr:uid="{30DEB2C9-B938-4430-8E2C-2E103C4064A7}"/>
    <cellStyle name="Millares 3 4 3 2 7 3" xfId="14718" xr:uid="{9A42BAD3-116C-477E-8BCE-08DEF37BB315}"/>
    <cellStyle name="Millares 3 4 3 2 7 3 2" xfId="37612" xr:uid="{DCF501C6-2C2B-4BAC-A832-F345F355680B}"/>
    <cellStyle name="Millares 3 4 3 2 7 4" xfId="26171" xr:uid="{2054EEF9-D4E2-4B34-BFAD-24D4D8CDFFE5}"/>
    <cellStyle name="Millares 3 4 3 2 7 5" xfId="49053" xr:uid="{FF7D5A9B-4A88-40C4-9FE2-BDEF1E8480BB}"/>
    <cellStyle name="Millares 3 4 3 2 8" xfId="3526" xr:uid="{C728B538-6736-4C68-878E-750A07722094}"/>
    <cellStyle name="Millares 3 4 3 2 8 2" xfId="7769" xr:uid="{76945C44-48B5-4AB9-8BBD-C9346A4504CB}"/>
    <cellStyle name="Millares 3 4 3 2 8 2 2" xfId="19221" xr:uid="{AC3B51A8-7C16-47BE-90C4-6CD88E711792}"/>
    <cellStyle name="Millares 3 4 3 2 8 2 2 2" xfId="42115" xr:uid="{84E23312-F61E-47F9-9529-75E130E78C86}"/>
    <cellStyle name="Millares 3 4 3 2 8 2 3" xfId="30674" xr:uid="{34FAC8A8-9412-487C-8D99-6C126CD49F1E}"/>
    <cellStyle name="Millares 3 4 3 2 8 2 4" xfId="53556" xr:uid="{84E66F5B-2B4C-45D7-9CFD-DC0F80A60D24}"/>
    <cellStyle name="Millares 3 4 3 2 8 3" xfId="14979" xr:uid="{94B1974E-F87A-43F9-8BED-1903F0B70682}"/>
    <cellStyle name="Millares 3 4 3 2 8 3 2" xfId="37873" xr:uid="{C967348D-2A67-49F3-B78B-BB09A458C46A}"/>
    <cellStyle name="Millares 3 4 3 2 8 4" xfId="26432" xr:uid="{7ECFC2A6-1A33-4558-B630-5F6E35190463}"/>
    <cellStyle name="Millares 3 4 3 2 8 5" xfId="49314" xr:uid="{A4D5995F-1A8C-45D5-B82E-B6D2F1884FC5}"/>
    <cellStyle name="Millares 3 4 3 2 9" xfId="4594" xr:uid="{F7CF4F0B-B2DD-4167-A0FD-37AF7E4384DA}"/>
    <cellStyle name="Millares 3 4 3 2 9 2" xfId="16046" xr:uid="{7C046CE8-3285-4695-A13B-817962F4FBC7}"/>
    <cellStyle name="Millares 3 4 3 2 9 2 2" xfId="38940" xr:uid="{B921C02D-67B0-4CDF-91FD-23B3E13376BA}"/>
    <cellStyle name="Millares 3 4 3 2 9 3" xfId="27499" xr:uid="{BD9399BD-952D-4067-AC92-63F6EAE525CD}"/>
    <cellStyle name="Millares 3 4 3 2 9 4" xfId="50381" xr:uid="{2BC1B133-EC27-43F5-AF50-143E60122A65}"/>
    <cellStyle name="Millares 3 4 3 3" xfId="511" xr:uid="{935C96EE-A6A7-4091-B7E6-5B73A8D510D6}"/>
    <cellStyle name="Millares 3 4 3 3 10" xfId="46306" xr:uid="{6AD35A49-671E-416D-9C17-4C16977EC070}"/>
    <cellStyle name="Millares 3 4 3 3 2" xfId="1039" xr:uid="{A2FF5E24-9CB5-4EDE-BD37-AA957ED9C464}"/>
    <cellStyle name="Millares 3 4 3 3 2 2" xfId="2356" xr:uid="{C70EE384-488A-4B78-9E3B-449D59DFA599}"/>
    <cellStyle name="Millares 3 4 3 3 2 2 2" xfId="6604" xr:uid="{77081E8C-BBD3-4FDE-A3CA-9A826EF5F934}"/>
    <cellStyle name="Millares 3 4 3 3 2 2 2 2" xfId="18056" xr:uid="{5868595A-2AA7-4AA4-A448-988C776A07F5}"/>
    <cellStyle name="Millares 3 4 3 3 2 2 2 2 2" xfId="40950" xr:uid="{DB34E362-ED5B-4A98-9206-B3CBF953DA64}"/>
    <cellStyle name="Millares 3 4 3 3 2 2 2 3" xfId="29509" xr:uid="{83E5F2C6-37E5-419B-A2E4-9D05D97B8088}"/>
    <cellStyle name="Millares 3 4 3 3 2 2 2 4" xfId="52391" xr:uid="{D762F224-E4E5-4AFF-A9EE-5272165E6414}"/>
    <cellStyle name="Millares 3 4 3 3 2 2 3" xfId="13814" xr:uid="{1F9EFC55-0B8E-4B8D-B14D-1FF775674603}"/>
    <cellStyle name="Millares 3 4 3 3 2 2 3 2" xfId="36708" xr:uid="{CF03E10C-36D0-497F-A541-425721F0E988}"/>
    <cellStyle name="Millares 3 4 3 3 2 2 4" xfId="25267" xr:uid="{BC55DF72-00BE-4EF7-89F7-9D7227E105F7}"/>
    <cellStyle name="Millares 3 4 3 3 2 2 5" xfId="48150" xr:uid="{C26CEFE9-9A0F-45F8-B82A-50E56F3764CA}"/>
    <cellStyle name="Millares 3 4 3 3 2 3" xfId="4200" xr:uid="{4F0A6467-463E-4A20-846E-5432122C4E94}"/>
    <cellStyle name="Millares 3 4 3 3 2 3 2" xfId="8443" xr:uid="{2FE92BB0-B099-40F8-835E-032C36128F68}"/>
    <cellStyle name="Millares 3 4 3 3 2 3 2 2" xfId="19895" xr:uid="{36329B47-0CAA-4FEB-81A3-B1A500B6C579}"/>
    <cellStyle name="Millares 3 4 3 3 2 3 2 2 2" xfId="42789" xr:uid="{4678BE23-1489-47CF-971B-C4C2632FE2D1}"/>
    <cellStyle name="Millares 3 4 3 3 2 3 2 3" xfId="31348" xr:uid="{FED92C46-432C-419C-BB40-366BDF1D575C}"/>
    <cellStyle name="Millares 3 4 3 3 2 3 2 4" xfId="54230" xr:uid="{0BC567AA-B5C4-4FB4-B2E1-3BFB18BEA94F}"/>
    <cellStyle name="Millares 3 4 3 3 2 3 3" xfId="15653" xr:uid="{800D6507-3046-412A-BB65-920D032FDC09}"/>
    <cellStyle name="Millares 3 4 3 3 2 3 3 2" xfId="38547" xr:uid="{5225625D-52A0-46B5-B55A-FBB6896F341F}"/>
    <cellStyle name="Millares 3 4 3 3 2 3 4" xfId="27106" xr:uid="{DAFD33BC-EE36-4A5B-8DCC-75F27FE8213B}"/>
    <cellStyle name="Millares 3 4 3 3 2 3 5" xfId="49988" xr:uid="{A977AFC5-A70C-41F8-82B6-DBF27279D598}"/>
    <cellStyle name="Millares 3 4 3 3 2 4" xfId="5287" xr:uid="{3D8C4889-62D2-490C-809E-F11DD65C65D4}"/>
    <cellStyle name="Millares 3 4 3 3 2 4 2" xfId="16739" xr:uid="{25AE2B20-6117-420F-B0D6-5EBBBF728266}"/>
    <cellStyle name="Millares 3 4 3 3 2 4 2 2" xfId="39633" xr:uid="{48A43E4A-3679-4BDF-8C53-8F617B488EF1}"/>
    <cellStyle name="Millares 3 4 3 3 2 4 3" xfId="28192" xr:uid="{E6A9DA81-17EF-4586-ACA6-93A70EF1D596}"/>
    <cellStyle name="Millares 3 4 3 3 2 4 4" xfId="51074" xr:uid="{C736259A-5D0D-4C80-94E2-B5A5651E2C96}"/>
    <cellStyle name="Millares 3 4 3 3 2 5" xfId="10348" xr:uid="{301A8798-DD05-4B94-B7D9-7D472D80C718}"/>
    <cellStyle name="Millares 3 4 3 3 2 5 2" xfId="21791" xr:uid="{6BC4CD10-C160-403C-9179-61A85B2E152D}"/>
    <cellStyle name="Millares 3 4 3 3 2 5 2 2" xfId="44685" xr:uid="{F979218F-FDC9-4283-AB21-5815EEDF98BF}"/>
    <cellStyle name="Millares 3 4 3 3 2 5 3" xfId="33244" xr:uid="{85077C75-7259-4B84-9891-464A06C6D11E}"/>
    <cellStyle name="Millares 3 4 3 3 2 6" xfId="11432" xr:uid="{E2643D0D-062E-444E-9B91-2916B622B5AE}"/>
    <cellStyle name="Millares 3 4 3 3 2 6 2" xfId="22875" xr:uid="{F6754827-3EBF-49EA-AFF8-7B5523F4B9A3}"/>
    <cellStyle name="Millares 3 4 3 3 2 6 2 2" xfId="45769" xr:uid="{0A1EC9F0-99B6-4530-AD8C-20B37B493B46}"/>
    <cellStyle name="Millares 3 4 3 3 2 6 3" xfId="34328" xr:uid="{C331C4B4-3C41-46C9-A617-872AE1D9CD66}"/>
    <cellStyle name="Millares 3 4 3 3 2 7" xfId="12497" xr:uid="{1DD276F8-CC4C-4AB1-B6B7-5514B1CB170F}"/>
    <cellStyle name="Millares 3 4 3 3 2 7 2" xfId="35391" xr:uid="{FC2D7DEC-12EA-4808-A55F-77A74A4240E8}"/>
    <cellStyle name="Millares 3 4 3 3 2 8" xfId="23950" xr:uid="{F30A0442-47B0-47EF-8150-9403306F6EA3}"/>
    <cellStyle name="Millares 3 4 3 3 2 9" xfId="46833" xr:uid="{1A337B77-8BD2-4FBE-A7F2-67EF4963E011}"/>
    <cellStyle name="Millares 3 4 3 3 3" xfId="1829" xr:uid="{14DE21F6-24E5-45EC-B4F1-489FF3990383}"/>
    <cellStyle name="Millares 3 4 3 3 3 2" xfId="6077" xr:uid="{DA691059-9191-448E-9A30-443F55FBB748}"/>
    <cellStyle name="Millares 3 4 3 3 3 2 2" xfId="17529" xr:uid="{1BF6E1B6-BA17-4DD6-BAD8-76E51F7C500D}"/>
    <cellStyle name="Millares 3 4 3 3 3 2 2 2" xfId="40423" xr:uid="{34FA8D77-98E2-4183-9769-AADE2E6678DB}"/>
    <cellStyle name="Millares 3 4 3 3 3 2 3" xfId="28982" xr:uid="{0881C28C-0FB9-4D6B-B89A-F84CB650DF07}"/>
    <cellStyle name="Millares 3 4 3 3 3 2 4" xfId="51864" xr:uid="{D57356A0-5D48-4CE9-B381-DEA8E2BF135A}"/>
    <cellStyle name="Millares 3 4 3 3 3 3" xfId="13287" xr:uid="{DEE69358-1488-402D-906D-7DF06B2B0C68}"/>
    <cellStyle name="Millares 3 4 3 3 3 3 2" xfId="36181" xr:uid="{74240EC8-3DE8-42B1-86A3-B7B3A6873006}"/>
    <cellStyle name="Millares 3 4 3 3 3 4" xfId="24740" xr:uid="{2F4E7F4D-FDBA-4C9E-9E0F-04EBE86CCC13}"/>
    <cellStyle name="Millares 3 4 3 3 3 5" xfId="47623" xr:uid="{7793334C-DF15-4BF4-94B3-3479DE8C0D51}"/>
    <cellStyle name="Millares 3 4 3 3 4" xfId="3673" xr:uid="{6CD75203-13A5-4F83-A740-D03F657D4153}"/>
    <cellStyle name="Millares 3 4 3 3 4 2" xfId="7916" xr:uid="{8AB8C995-68A4-40E1-A14D-14B3A4B76417}"/>
    <cellStyle name="Millares 3 4 3 3 4 2 2" xfId="19368" xr:uid="{DB7CAE60-DE20-4299-BE77-995B5F082A91}"/>
    <cellStyle name="Millares 3 4 3 3 4 2 2 2" xfId="42262" xr:uid="{1C899483-4655-4331-8D5A-DD25F2F0A3BA}"/>
    <cellStyle name="Millares 3 4 3 3 4 2 3" xfId="30821" xr:uid="{B4D54BE9-BF9E-4B35-805F-D3E3C1339B00}"/>
    <cellStyle name="Millares 3 4 3 3 4 2 4" xfId="53703" xr:uid="{4BADFDBD-41CC-488C-B309-9C89844DA162}"/>
    <cellStyle name="Millares 3 4 3 3 4 3" xfId="15126" xr:uid="{D5BFC6B9-B137-45F9-9FD6-8B7031FB6019}"/>
    <cellStyle name="Millares 3 4 3 3 4 3 2" xfId="38020" xr:uid="{A3E1B9EB-35EB-4F72-90ED-133FAAC965B1}"/>
    <cellStyle name="Millares 3 4 3 3 4 4" xfId="26579" xr:uid="{BCF16011-30AC-425F-A597-8FF70C2AA243}"/>
    <cellStyle name="Millares 3 4 3 3 4 5" xfId="49461" xr:uid="{D7CE495F-A3EF-44A7-AE02-ADC5058A0BE1}"/>
    <cellStyle name="Millares 3 4 3 3 5" xfId="4760" xr:uid="{BEC143B7-BF9D-44CC-BAB0-6F63A57F78E5}"/>
    <cellStyle name="Millares 3 4 3 3 5 2" xfId="16212" xr:uid="{6B07A386-98AE-4B31-90EE-6BD47C79D50A}"/>
    <cellStyle name="Millares 3 4 3 3 5 2 2" xfId="39106" xr:uid="{9F480D5A-5881-4E0D-9535-89AFBF0597DC}"/>
    <cellStyle name="Millares 3 4 3 3 5 3" xfId="27665" xr:uid="{F0D26208-F74C-432C-9DEE-65674DF70177}"/>
    <cellStyle name="Millares 3 4 3 3 5 4" xfId="50547" xr:uid="{57BB4E9D-5D1D-4E43-95C1-E8117D57A4A3}"/>
    <cellStyle name="Millares 3 4 3 3 6" xfId="9821" xr:uid="{508A3D7B-E199-4AF3-9948-DB546239E4E6}"/>
    <cellStyle name="Millares 3 4 3 3 6 2" xfId="21264" xr:uid="{0C90BB15-D4A1-4D1A-91DC-914A330EB79F}"/>
    <cellStyle name="Millares 3 4 3 3 6 2 2" xfId="44158" xr:uid="{EBD7CC92-B07E-46A0-96EA-DA6E4AD491CA}"/>
    <cellStyle name="Millares 3 4 3 3 6 3" xfId="32717" xr:uid="{0578B8EC-1055-46D3-850B-139DC0843272}"/>
    <cellStyle name="Millares 3 4 3 3 7" xfId="10905" xr:uid="{E81591C3-01C7-41C4-8138-7A4CB2D5A2B8}"/>
    <cellStyle name="Millares 3 4 3 3 7 2" xfId="22348" xr:uid="{A38F20D3-1076-4C18-9136-38DE31A09D9A}"/>
    <cellStyle name="Millares 3 4 3 3 7 2 2" xfId="45242" xr:uid="{7C1B3A49-D91C-4E48-98D1-E58E8ACFF0A8}"/>
    <cellStyle name="Millares 3 4 3 3 7 3" xfId="33801" xr:uid="{CD905DAA-B7B1-4ABA-ADBE-0488F5F89E4C}"/>
    <cellStyle name="Millares 3 4 3 3 8" xfId="11970" xr:uid="{10FAF9F2-43AC-4DE1-BF21-2BF162DF0171}"/>
    <cellStyle name="Millares 3 4 3 3 8 2" xfId="34864" xr:uid="{AC8889FF-002A-4E3E-8CF6-2B07BA636916}"/>
    <cellStyle name="Millares 3 4 3 3 9" xfId="23423" xr:uid="{E4EE91FF-6EE5-4970-85D7-24DBA1D13D4E}"/>
    <cellStyle name="Millares 3 4 3 4" xfId="775" xr:uid="{D6056F41-E245-484A-9159-D63A453BF52E}"/>
    <cellStyle name="Millares 3 4 3 4 2" xfId="2092" xr:uid="{D65165A0-73F0-49A0-963B-2F92B3E87186}"/>
    <cellStyle name="Millares 3 4 3 4 2 2" xfId="6340" xr:uid="{A3284C9C-B24E-45C7-A5A8-92A73F71D7D6}"/>
    <cellStyle name="Millares 3 4 3 4 2 2 2" xfId="17792" xr:uid="{1782D9F5-B0C3-4E93-B76D-486753E80A0F}"/>
    <cellStyle name="Millares 3 4 3 4 2 2 2 2" xfId="40686" xr:uid="{109C3F96-5A64-4FA6-9DB2-FA3C5F4C8B9D}"/>
    <cellStyle name="Millares 3 4 3 4 2 2 3" xfId="29245" xr:uid="{3AC967C7-7FDA-43E6-BB19-79A78E30A7D9}"/>
    <cellStyle name="Millares 3 4 3 4 2 2 4" xfId="52127" xr:uid="{52C49BFA-881B-4F72-B93F-06C38BEF7A4C}"/>
    <cellStyle name="Millares 3 4 3 4 2 3" xfId="13550" xr:uid="{553989F0-B45F-410D-93E6-9E00D31E1361}"/>
    <cellStyle name="Millares 3 4 3 4 2 3 2" xfId="36444" xr:uid="{5D34DB4B-1975-4DD6-82AB-A9AC21BC0C61}"/>
    <cellStyle name="Millares 3 4 3 4 2 4" xfId="25003" xr:uid="{1C9DACBA-EC10-420B-8F58-C1271DBDE669}"/>
    <cellStyle name="Millares 3 4 3 4 2 5" xfId="47886" xr:uid="{3D4E9629-2D99-42F6-BD0F-9194A42DE483}"/>
    <cellStyle name="Millares 3 4 3 4 3" xfId="3936" xr:uid="{9D7DE79B-5CF7-4AB6-A31A-BE4EC75E22CE}"/>
    <cellStyle name="Millares 3 4 3 4 3 2" xfId="8179" xr:uid="{BFB7317A-FCD5-4D42-BB2D-E5A95CF0EB8A}"/>
    <cellStyle name="Millares 3 4 3 4 3 2 2" xfId="19631" xr:uid="{1065EC0B-4D02-4F19-AFB9-47C1E34F4DB9}"/>
    <cellStyle name="Millares 3 4 3 4 3 2 2 2" xfId="42525" xr:uid="{9977ED6F-9619-4BEF-9FF3-CC6852BE3D4E}"/>
    <cellStyle name="Millares 3 4 3 4 3 2 3" xfId="31084" xr:uid="{B74A3019-0A56-4646-9E2E-58CD9F9C9819}"/>
    <cellStyle name="Millares 3 4 3 4 3 2 4" xfId="53966" xr:uid="{2B312BFC-4983-403D-8FCD-566C041C5C8C}"/>
    <cellStyle name="Millares 3 4 3 4 3 3" xfId="15389" xr:uid="{183CC89F-3776-4A31-A668-2B52D5DF7B13}"/>
    <cellStyle name="Millares 3 4 3 4 3 3 2" xfId="38283" xr:uid="{B0ED5A09-10C7-4873-838C-3E066A7EB695}"/>
    <cellStyle name="Millares 3 4 3 4 3 4" xfId="26842" xr:uid="{F89B3460-8DB8-48E1-962B-14C825E8C6C4}"/>
    <cellStyle name="Millares 3 4 3 4 3 5" xfId="49724" xr:uid="{17D08975-C391-4368-822B-5D329C61BF04}"/>
    <cellStyle name="Millares 3 4 3 4 4" xfId="5023" xr:uid="{36ED2C7F-DD9E-4263-8D1A-7C22628E0FE1}"/>
    <cellStyle name="Millares 3 4 3 4 4 2" xfId="16475" xr:uid="{E7137195-B475-4534-BD6E-0309664DCE33}"/>
    <cellStyle name="Millares 3 4 3 4 4 2 2" xfId="39369" xr:uid="{DA62DE48-144F-448C-A2B9-762042014249}"/>
    <cellStyle name="Millares 3 4 3 4 4 3" xfId="27928" xr:uid="{FCD51E32-695E-4405-89CE-FDBD5390282A}"/>
    <cellStyle name="Millares 3 4 3 4 4 4" xfId="50810" xr:uid="{60AEF158-7B06-4E7C-8BA4-174185570528}"/>
    <cellStyle name="Millares 3 4 3 4 5" xfId="10084" xr:uid="{00A71277-D3C9-4E65-AA7A-DC83B2FC25C7}"/>
    <cellStyle name="Millares 3 4 3 4 5 2" xfId="21527" xr:uid="{04C612D0-851E-4D90-AB5D-6DFC10C7E657}"/>
    <cellStyle name="Millares 3 4 3 4 5 2 2" xfId="44421" xr:uid="{BBD0FE47-D0B2-4B19-B33B-A42181F78195}"/>
    <cellStyle name="Millares 3 4 3 4 5 3" xfId="32980" xr:uid="{E35AD55F-1B4E-48B6-B49C-E45D563F6577}"/>
    <cellStyle name="Millares 3 4 3 4 6" xfId="11168" xr:uid="{7A247AAF-8926-4F5C-BCB7-0FDDA742AC68}"/>
    <cellStyle name="Millares 3 4 3 4 6 2" xfId="22611" xr:uid="{EC2111C1-B9D3-4D26-9270-83C4735538C3}"/>
    <cellStyle name="Millares 3 4 3 4 6 2 2" xfId="45505" xr:uid="{33CEBE19-EF35-44E9-8090-2884017B78BA}"/>
    <cellStyle name="Millares 3 4 3 4 6 3" xfId="34064" xr:uid="{B9E3936E-ECAC-437B-B37B-E7D041A43B2D}"/>
    <cellStyle name="Millares 3 4 3 4 7" xfId="12233" xr:uid="{239DB1FA-AB93-482E-A441-BA52F93C0FB5}"/>
    <cellStyle name="Millares 3 4 3 4 7 2" xfId="35127" xr:uid="{DB359C43-D4FF-4EBD-9979-6AFBB4489A13}"/>
    <cellStyle name="Millares 3 4 3 4 8" xfId="23686" xr:uid="{2F3E550B-92FA-42C5-8370-3BDEA278216C}"/>
    <cellStyle name="Millares 3 4 3 4 9" xfId="46569" xr:uid="{5C1FF4BD-0906-4E1E-A181-EB9F87A71DC4}"/>
    <cellStyle name="Millares 3 4 3 5" xfId="1303" xr:uid="{14117202-8605-400D-90D6-FC8AF7751DB0}"/>
    <cellStyle name="Millares 3 4 3 5 2" xfId="2620" xr:uid="{8DB85780-2C77-4675-B592-B8F0B6EBDC28}"/>
    <cellStyle name="Millares 3 4 3 5 2 2" xfId="6868" xr:uid="{2301BA69-068B-4A90-883A-A0705B8542A6}"/>
    <cellStyle name="Millares 3 4 3 5 2 2 2" xfId="18320" xr:uid="{E6619AD4-0CE2-4C53-B3F3-9AF0400CA08C}"/>
    <cellStyle name="Millares 3 4 3 5 2 2 2 2" xfId="41214" xr:uid="{F8A91153-1ED0-4B00-9595-02D17240EBE3}"/>
    <cellStyle name="Millares 3 4 3 5 2 2 3" xfId="29773" xr:uid="{4FF65FB6-CBCA-439A-83CD-21B44E6D8719}"/>
    <cellStyle name="Millares 3 4 3 5 2 2 4" xfId="52655" xr:uid="{76CE9D56-7782-4FC2-938D-D1391A2F8EEE}"/>
    <cellStyle name="Millares 3 4 3 5 2 3" xfId="14078" xr:uid="{52958428-88A0-4277-AA9D-2BA80BEB7648}"/>
    <cellStyle name="Millares 3 4 3 5 2 3 2" xfId="36972" xr:uid="{D3C73262-23A3-45C5-B1A6-CB8FBE59F359}"/>
    <cellStyle name="Millares 3 4 3 5 2 4" xfId="25531" xr:uid="{BC29F711-929B-4302-8FCB-0465562B5EB4}"/>
    <cellStyle name="Millares 3 4 3 5 2 5" xfId="48414" xr:uid="{83ECB267-5F3E-4A6F-9DEC-FB7857692CB1}"/>
    <cellStyle name="Millares 3 4 3 5 3" xfId="5551" xr:uid="{6AE56DA5-0017-4A31-9C51-DDB4D7858402}"/>
    <cellStyle name="Millares 3 4 3 5 3 2" xfId="17003" xr:uid="{D52883E9-E910-489F-9177-ABEBEAC42299}"/>
    <cellStyle name="Millares 3 4 3 5 3 2 2" xfId="39897" xr:uid="{3BE879CA-3F6B-4441-AD11-5B509C1C18FD}"/>
    <cellStyle name="Millares 3 4 3 5 3 3" xfId="28456" xr:uid="{7BCB6F49-7340-4816-9999-DECC8DB76BD6}"/>
    <cellStyle name="Millares 3 4 3 5 3 4" xfId="51338" xr:uid="{074719B5-C329-4213-B001-F87E23D880C3}"/>
    <cellStyle name="Millares 3 4 3 5 4" xfId="12761" xr:uid="{08ECD3D9-2615-48F6-B35C-AD6EEF1A8920}"/>
    <cellStyle name="Millares 3 4 3 5 4 2" xfId="35655" xr:uid="{90515C2E-4131-49ED-B86E-538E57C889DC}"/>
    <cellStyle name="Millares 3 4 3 5 5" xfId="24214" xr:uid="{D9FA98C3-F5A9-4E76-A06B-F41EF6E78804}"/>
    <cellStyle name="Millares 3 4 3 5 6" xfId="47097" xr:uid="{E78AED8A-3059-4AB0-BB87-A98D177A72E9}"/>
    <cellStyle name="Millares 3 4 3 6" xfId="1566" xr:uid="{9A78EC3B-6F3D-4B45-BBB4-83E1CB4C6EA4}"/>
    <cellStyle name="Millares 3 4 3 6 2" xfId="5814" xr:uid="{C38274BD-E351-4914-B2BB-96728B6A5B1D}"/>
    <cellStyle name="Millares 3 4 3 6 2 2" xfId="17266" xr:uid="{91275681-3B1F-4A58-B6F6-76D120C3A569}"/>
    <cellStyle name="Millares 3 4 3 6 2 2 2" xfId="40160" xr:uid="{56EDD7E6-7C5E-492A-B287-9797C6086593}"/>
    <cellStyle name="Millares 3 4 3 6 2 3" xfId="28719" xr:uid="{C957F92B-2DFD-4AA8-ADFD-1F84E014D77C}"/>
    <cellStyle name="Millares 3 4 3 6 2 4" xfId="51601" xr:uid="{96A1F57E-F19D-45A3-8A33-097AF46C1FDF}"/>
    <cellStyle name="Millares 3 4 3 6 3" xfId="13024" xr:uid="{15D7F7BE-999A-488A-88CF-70F30AB4BBA1}"/>
    <cellStyle name="Millares 3 4 3 6 3 2" xfId="35918" xr:uid="{5CB0D657-4193-4B9B-9699-EC4F83F9CF79}"/>
    <cellStyle name="Millares 3 4 3 6 4" xfId="24477" xr:uid="{D11CC907-8E57-4E25-8518-A8A55DCB05D8}"/>
    <cellStyle name="Millares 3 4 3 6 5" xfId="47360" xr:uid="{2069576E-1AFA-4138-90DD-D3CDEC19B56D}"/>
    <cellStyle name="Millares 3 4 3 7" xfId="2888" xr:uid="{0743E351-C0B8-4210-840A-1403DD2966BF}"/>
    <cellStyle name="Millares 3 4 3 7 2" xfId="7132" xr:uid="{4D9D1C5D-2410-4356-83F5-17D820820565}"/>
    <cellStyle name="Millares 3 4 3 7 2 2" xfId="18584" xr:uid="{24CD5FA3-4ACF-4968-8931-23D29F3D7E93}"/>
    <cellStyle name="Millares 3 4 3 7 2 2 2" xfId="41478" xr:uid="{E396D160-5943-4B52-8987-05CB70E3F8FC}"/>
    <cellStyle name="Millares 3 4 3 7 2 3" xfId="30037" xr:uid="{2EB45802-8E6F-42F4-87A8-CAA2E345A4AE}"/>
    <cellStyle name="Millares 3 4 3 7 2 4" xfId="52919" xr:uid="{D11B7B93-0100-481D-8FB0-3B66A768953E}"/>
    <cellStyle name="Millares 3 4 3 7 3" xfId="14342" xr:uid="{4D7944C4-B695-4E7E-A6DB-12C0B920CF5B}"/>
    <cellStyle name="Millares 3 4 3 7 3 2" xfId="37236" xr:uid="{31B467CA-7EFC-48F7-95B6-9FC440770775}"/>
    <cellStyle name="Millares 3 4 3 7 4" xfId="25795" xr:uid="{4897F830-2B81-43A7-AE02-EFBECFCD0534}"/>
    <cellStyle name="Millares 3 4 3 7 5" xfId="48677" xr:uid="{42DE3394-E45F-436D-A001-5AC5FC262009}"/>
    <cellStyle name="Millares 3 4 3 8" xfId="3148" xr:uid="{38EA7162-FBF5-4851-8DBB-44A803ED8CE6}"/>
    <cellStyle name="Millares 3 4 3 8 2" xfId="7391" xr:uid="{6FC46F2B-46CF-4E09-B909-90E78DD1F3AC}"/>
    <cellStyle name="Millares 3 4 3 8 2 2" xfId="18843" xr:uid="{68A2FE52-F2A0-491C-BFF2-B26486B504CA}"/>
    <cellStyle name="Millares 3 4 3 8 2 2 2" xfId="41737" xr:uid="{18EEAB2C-AD3E-41AA-8701-A89D92C0ADB2}"/>
    <cellStyle name="Millares 3 4 3 8 2 3" xfId="30296" xr:uid="{3487D4EE-B8B8-45FF-ABB4-8CEB42182B3E}"/>
    <cellStyle name="Millares 3 4 3 8 2 4" xfId="53178" xr:uid="{6E499B29-6CE6-4C9F-BED0-B26DBE95D068}"/>
    <cellStyle name="Millares 3 4 3 8 3" xfId="14601" xr:uid="{F313D525-BAC5-4DEB-8AB6-CF36E72049C6}"/>
    <cellStyle name="Millares 3 4 3 8 3 2" xfId="37495" xr:uid="{7853E8F5-9487-4A50-B830-D3BCEF0864D7}"/>
    <cellStyle name="Millares 3 4 3 8 4" xfId="26054" xr:uid="{7C8C2F06-6150-4DDE-BC9F-35D1C0518A76}"/>
    <cellStyle name="Millares 3 4 3 8 5" xfId="48936" xr:uid="{E40432CE-38B2-44E0-B41A-FAB89FE2F0FF}"/>
    <cellStyle name="Millares 3 4 3 9" xfId="3410" xr:uid="{8970DF46-E48B-4B6F-B263-3671CEB7A175}"/>
    <cellStyle name="Millares 3 4 3 9 2" xfId="7653" xr:uid="{BF4F41CF-8FDF-43AF-A252-8A92CF2B4C2B}"/>
    <cellStyle name="Millares 3 4 3 9 2 2" xfId="19105" xr:uid="{614AEADC-074B-45F9-90B8-A1B68D0DFEA0}"/>
    <cellStyle name="Millares 3 4 3 9 2 2 2" xfId="41999" xr:uid="{952430A9-C528-4F03-9380-96C1352914CD}"/>
    <cellStyle name="Millares 3 4 3 9 2 3" xfId="30558" xr:uid="{4B39F01C-88F3-4A71-857A-5F5B7BC05B17}"/>
    <cellStyle name="Millares 3 4 3 9 2 4" xfId="53440" xr:uid="{55CC9649-D3AC-4727-BBCE-EAAD8BA1E796}"/>
    <cellStyle name="Millares 3 4 3 9 3" xfId="14863" xr:uid="{4076EEC6-755C-44CE-9C36-2D6047E057F5}"/>
    <cellStyle name="Millares 3 4 3 9 3 2" xfId="37757" xr:uid="{6C721E90-702B-4AFF-B0C4-22410CBA9741}"/>
    <cellStyle name="Millares 3 4 3 9 4" xfId="26316" xr:uid="{80548CC7-667B-4324-83E6-E39AFA6F6270}"/>
    <cellStyle name="Millares 3 4 3 9 5" xfId="49198" xr:uid="{E3195B4B-57CC-4AC9-B3F9-FE4344AF89DD}"/>
    <cellStyle name="Millares 3 4 4" xfId="284" xr:uid="{51FF878F-5E7B-4572-A65D-14FA57555DF2}"/>
    <cellStyle name="Millares 3 4 4 10" xfId="4518" xr:uid="{2EB339F6-E231-4FCC-9A5B-9C1BCA63733B}"/>
    <cellStyle name="Millares 3 4 4 10 2" xfId="15970" xr:uid="{A4980D72-93B0-490E-A431-D6F8E3F28E5E}"/>
    <cellStyle name="Millares 3 4 4 10 2 2" xfId="38864" xr:uid="{2289B9C8-E601-4E96-A8BC-F192E6B0CC01}"/>
    <cellStyle name="Millares 3 4 4 10 3" xfId="27423" xr:uid="{E41CE574-91C0-4CEE-938D-41F53DAB0FDA}"/>
    <cellStyle name="Millares 3 4 4 10 4" xfId="50305" xr:uid="{6BD6F9E2-96CE-427A-BCB7-B014F7ED442A}"/>
    <cellStyle name="Millares 3 4 4 11" xfId="8798" xr:uid="{E229F81C-B537-4FC8-971E-007ED653D537}"/>
    <cellStyle name="Millares 3 4 4 11 2" xfId="20242" xr:uid="{384CE03C-8F1E-4A23-BF54-DC499315CCBF}"/>
    <cellStyle name="Millares 3 4 4 11 2 2" xfId="43136" xr:uid="{5881637E-81C0-47BE-B675-AA6C9FAE0E7E}"/>
    <cellStyle name="Millares 3 4 4 11 3" xfId="31695" xr:uid="{AA005455-78CC-41E5-9F33-680B4B290DC3}"/>
    <cellStyle name="Millares 3 4 4 11 4" xfId="54577" xr:uid="{C5A691B1-6C25-42B1-8A2D-94E82CADE75B}"/>
    <cellStyle name="Millares 3 4 4 12" xfId="9060" xr:uid="{2E5F059D-CE40-4251-B8E5-E1262101602E}"/>
    <cellStyle name="Millares 3 4 4 12 2" xfId="20504" xr:uid="{55571DC4-BEB2-44BD-9EA5-2DD660DFF9E3}"/>
    <cellStyle name="Millares 3 4 4 12 2 2" xfId="43398" xr:uid="{14B6E8C0-C8BC-467F-BE03-BA0196C565E9}"/>
    <cellStyle name="Millares 3 4 4 12 3" xfId="31957" xr:uid="{73370446-1480-4553-98AC-3B75E8D18F3A}"/>
    <cellStyle name="Millares 3 4 4 12 4" xfId="54839" xr:uid="{A251B41A-41CA-4EDE-80D8-712F444C1B83}"/>
    <cellStyle name="Millares 3 4 4 13" xfId="9327" xr:uid="{6F264033-6DBE-48CA-BC4B-1CE5616814ED}"/>
    <cellStyle name="Millares 3 4 4 13 2" xfId="20771" xr:uid="{6A5F5187-694D-4824-9ADF-5B8558DB075A}"/>
    <cellStyle name="Millares 3 4 4 13 2 2" xfId="43665" xr:uid="{4E6F3C4E-3B98-44F0-B92F-EFB6613C45F9}"/>
    <cellStyle name="Millares 3 4 4 13 3" xfId="32224" xr:uid="{2FE50582-F8E8-4E95-BFB2-A99177C9185D}"/>
    <cellStyle name="Millares 3 4 4 13 4" xfId="55106" xr:uid="{0616146B-8AD5-4FDE-8404-210E6697D740}"/>
    <cellStyle name="Millares 3 4 4 14" xfId="9599" xr:uid="{E1344F30-1DCA-425C-94FC-A1AD1A1CB6DE}"/>
    <cellStyle name="Millares 3 4 4 14 2" xfId="21042" xr:uid="{8798122D-AE15-44B9-80CF-3964932C67BA}"/>
    <cellStyle name="Millares 3 4 4 14 2 2" xfId="43936" xr:uid="{252047FF-A23D-4D2F-AE55-F71ADD9BD302}"/>
    <cellStyle name="Millares 3 4 4 14 3" xfId="32495" xr:uid="{43F6EEFF-945E-4BE5-BED1-F9BFE35C96B1}"/>
    <cellStyle name="Millares 3 4 4 15" xfId="10683" xr:uid="{A8323B2D-5A5C-497C-88ED-A8CB9DB7300E}"/>
    <cellStyle name="Millares 3 4 4 15 2" xfId="22126" xr:uid="{34847F12-8D6E-46EE-8174-2AAC0A2CB9CF}"/>
    <cellStyle name="Millares 3 4 4 15 2 2" xfId="45020" xr:uid="{4A195986-840D-4182-BFAA-7D9DDEFF997F}"/>
    <cellStyle name="Millares 3 4 4 15 3" xfId="33579" xr:uid="{17AD17BB-9096-400F-9593-FD9C9C400712}"/>
    <cellStyle name="Millares 3 4 4 16" xfId="11748" xr:uid="{53ED8809-0CA8-4FF8-9266-C3CEFB8898A7}"/>
    <cellStyle name="Millares 3 4 4 16 2" xfId="34642" xr:uid="{69DDB4BE-8513-4898-8B70-DBD5C0FD56C7}"/>
    <cellStyle name="Millares 3 4 4 17" xfId="23201" xr:uid="{3A8D6FFE-2544-456F-99F3-994594824C74}"/>
    <cellStyle name="Millares 3 4 4 18" xfId="46084" xr:uid="{5E6E6A8C-C5A1-4A38-A79D-CE342E52DF6B}"/>
    <cellStyle name="Millares 3 4 4 2" xfId="405" xr:uid="{22454C24-F83E-47BF-829F-66DA2918828E}"/>
    <cellStyle name="Millares 3 4 4 2 10" xfId="8914" xr:uid="{EB9315F7-264B-4243-9AE3-0EEC79EAFD38}"/>
    <cellStyle name="Millares 3 4 4 2 10 2" xfId="20358" xr:uid="{99C1F9CA-1A32-4386-A40C-4BBEF335418D}"/>
    <cellStyle name="Millares 3 4 4 2 10 2 2" xfId="43252" xr:uid="{7E7B2546-9527-4467-BBFC-C768A34F39C2}"/>
    <cellStyle name="Millares 3 4 4 2 10 3" xfId="31811" xr:uid="{ECD3ABB1-5A6F-496C-8087-BFDA37AD2590}"/>
    <cellStyle name="Millares 3 4 4 2 10 4" xfId="54693" xr:uid="{4194AA55-B93F-49BA-B875-8ACB975CB725}"/>
    <cellStyle name="Millares 3 4 4 2 11" xfId="9176" xr:uid="{376A5D99-C9C9-45DC-874B-965C804044F6}"/>
    <cellStyle name="Millares 3 4 4 2 11 2" xfId="20620" xr:uid="{29D17105-BC5F-4BE1-9794-4D3BF050BA73}"/>
    <cellStyle name="Millares 3 4 4 2 11 2 2" xfId="43514" xr:uid="{E48DB6AC-B755-48DD-9C39-E4DD0CB83277}"/>
    <cellStyle name="Millares 3 4 4 2 11 3" xfId="32073" xr:uid="{83469B4A-F2CD-4006-BBD2-48AFB0D84C39}"/>
    <cellStyle name="Millares 3 4 4 2 11 4" xfId="54955" xr:uid="{E1CEA691-4BEA-4FBE-BC00-9D851B0A683F}"/>
    <cellStyle name="Millares 3 4 4 2 12" xfId="9443" xr:uid="{93B130BA-8233-4C4B-836F-4DAAEE9A3B2D}"/>
    <cellStyle name="Millares 3 4 4 2 12 2" xfId="20887" xr:uid="{D85ED8F5-053C-4310-BB34-D1C473B4A084}"/>
    <cellStyle name="Millares 3 4 4 2 12 2 2" xfId="43781" xr:uid="{462984BE-8062-441A-BCF8-5D4BD0ADD805}"/>
    <cellStyle name="Millares 3 4 4 2 12 3" xfId="32340" xr:uid="{75707AF1-E75E-4383-9BC0-79F2EE54DEFD}"/>
    <cellStyle name="Millares 3 4 4 2 12 4" xfId="55222" xr:uid="{D5008BEC-CA9E-430B-821C-10830579236F}"/>
    <cellStyle name="Millares 3 4 4 2 13" xfId="9715" xr:uid="{C9D1153E-A810-4CDA-ABF0-7CEE7A23318F}"/>
    <cellStyle name="Millares 3 4 4 2 13 2" xfId="21158" xr:uid="{582C02CF-FFAF-49A5-BB3E-3B22C935190C}"/>
    <cellStyle name="Millares 3 4 4 2 13 2 2" xfId="44052" xr:uid="{65AD4A28-F043-4CD0-AD0A-4A0147EBA97C}"/>
    <cellStyle name="Millares 3 4 4 2 13 3" xfId="32611" xr:uid="{AF37165C-2811-40A5-B7F0-0A7C53003862}"/>
    <cellStyle name="Millares 3 4 4 2 14" xfId="10799" xr:uid="{21B13C20-2126-4DE3-9BCC-E0F8D9F8256F}"/>
    <cellStyle name="Millares 3 4 4 2 14 2" xfId="22242" xr:uid="{6DE3E6A7-CE92-42B1-A5ED-C3D04F0B2672}"/>
    <cellStyle name="Millares 3 4 4 2 14 2 2" xfId="45136" xr:uid="{9D94090C-95F1-42F1-9E41-5C72A55F4D47}"/>
    <cellStyle name="Millares 3 4 4 2 14 3" xfId="33695" xr:uid="{51B90039-5BD5-4CB5-8CAE-6411F3A86CD4}"/>
    <cellStyle name="Millares 3 4 4 2 15" xfId="11864" xr:uid="{BCB05453-99F0-425E-A746-7E0D58A85AD9}"/>
    <cellStyle name="Millares 3 4 4 2 15 2" xfId="34758" xr:uid="{B3C43E17-E038-4298-8637-A921D5B5C9A6}"/>
    <cellStyle name="Millares 3 4 4 2 16" xfId="23317" xr:uid="{23779715-C157-4C3A-82AA-7DF9C12E3421}"/>
    <cellStyle name="Millares 3 4 4 2 17" xfId="46200" xr:uid="{7254A102-6E04-4B84-A5EE-A231F5A9CEF7}"/>
    <cellStyle name="Millares 3 4 4 2 2" xfId="668" xr:uid="{23964AB7-B50A-44F9-A2B3-E8D7BF9A0D0B}"/>
    <cellStyle name="Millares 3 4 4 2 2 10" xfId="46463" xr:uid="{72F81848-000D-473C-A4DB-95A3E6FAEA00}"/>
    <cellStyle name="Millares 3 4 4 2 2 2" xfId="1196" xr:uid="{999E5091-1E6A-43BB-AA5F-F7BD509C5CBE}"/>
    <cellStyle name="Millares 3 4 4 2 2 2 2" xfId="2513" xr:uid="{FE20AAB5-DA5F-4914-A56D-76726E4A2345}"/>
    <cellStyle name="Millares 3 4 4 2 2 2 2 2" xfId="6761" xr:uid="{DAF87A2F-12AA-46C5-B2DC-5211E07FC440}"/>
    <cellStyle name="Millares 3 4 4 2 2 2 2 2 2" xfId="18213" xr:uid="{324CC940-3C26-4527-A5AD-BC3A13B51246}"/>
    <cellStyle name="Millares 3 4 4 2 2 2 2 2 2 2" xfId="41107" xr:uid="{B929A2B4-42BE-4F19-A492-4BAEA770A44C}"/>
    <cellStyle name="Millares 3 4 4 2 2 2 2 2 3" xfId="29666" xr:uid="{16D007DE-F068-494C-A5DE-EC57D172A948}"/>
    <cellStyle name="Millares 3 4 4 2 2 2 2 2 4" xfId="52548" xr:uid="{056BA45A-FA8F-402F-B86D-E27966067247}"/>
    <cellStyle name="Millares 3 4 4 2 2 2 2 3" xfId="13971" xr:uid="{CAE08EF6-0385-4D3C-B45B-CC7EF44EC5CD}"/>
    <cellStyle name="Millares 3 4 4 2 2 2 2 3 2" xfId="36865" xr:uid="{4E871046-F082-495C-9145-64485F5757F0}"/>
    <cellStyle name="Millares 3 4 4 2 2 2 2 4" xfId="25424" xr:uid="{CC29FFA7-6C6E-42C8-B518-7A420EA3106B}"/>
    <cellStyle name="Millares 3 4 4 2 2 2 2 5" xfId="48307" xr:uid="{84CE9255-2495-489D-84FF-4E4A2AE31E19}"/>
    <cellStyle name="Millares 3 4 4 2 2 2 3" xfId="4357" xr:uid="{AC547323-C68A-49EE-8558-362CD63AED13}"/>
    <cellStyle name="Millares 3 4 4 2 2 2 3 2" xfId="8600" xr:uid="{24B4338D-F33F-4745-BEBC-084F25BE4E8D}"/>
    <cellStyle name="Millares 3 4 4 2 2 2 3 2 2" xfId="20052" xr:uid="{F41AEB19-EBE3-493C-8879-C38391A0AEBC}"/>
    <cellStyle name="Millares 3 4 4 2 2 2 3 2 2 2" xfId="42946" xr:uid="{115CFA02-AE8E-4015-AE5A-8587A1A016ED}"/>
    <cellStyle name="Millares 3 4 4 2 2 2 3 2 3" xfId="31505" xr:uid="{136B2617-C9C3-4053-AF17-3DC0054286E0}"/>
    <cellStyle name="Millares 3 4 4 2 2 2 3 2 4" xfId="54387" xr:uid="{B5D74AF5-B422-4C80-BE61-F570058DF2F6}"/>
    <cellStyle name="Millares 3 4 4 2 2 2 3 3" xfId="15810" xr:uid="{1D7F5092-A248-4146-964C-54D1BBFF093A}"/>
    <cellStyle name="Millares 3 4 4 2 2 2 3 3 2" xfId="38704" xr:uid="{DA910874-F4D0-400C-B0DD-DA62CF45E8F2}"/>
    <cellStyle name="Millares 3 4 4 2 2 2 3 4" xfId="27263" xr:uid="{99EDE4E9-2C3B-4766-A4DE-5F5F26E312F7}"/>
    <cellStyle name="Millares 3 4 4 2 2 2 3 5" xfId="50145" xr:uid="{8F4C44FB-CD9F-4AE1-84A6-B1C48917B0C3}"/>
    <cellStyle name="Millares 3 4 4 2 2 2 4" xfId="5444" xr:uid="{B537D7F4-EFED-4173-AADB-4CD71BD26B09}"/>
    <cellStyle name="Millares 3 4 4 2 2 2 4 2" xfId="16896" xr:uid="{594B8987-FC55-4E26-AAAE-BE12E681B068}"/>
    <cellStyle name="Millares 3 4 4 2 2 2 4 2 2" xfId="39790" xr:uid="{1FA800A5-2376-46D8-9C79-2E56B76D1535}"/>
    <cellStyle name="Millares 3 4 4 2 2 2 4 3" xfId="28349" xr:uid="{C4A2DEA4-15AD-4D90-8F42-0B39FE9383BD}"/>
    <cellStyle name="Millares 3 4 4 2 2 2 4 4" xfId="51231" xr:uid="{DBCD4611-AFB2-4E43-94CE-FECA5C917AFD}"/>
    <cellStyle name="Millares 3 4 4 2 2 2 5" xfId="10505" xr:uid="{09AA4F61-8B78-4A60-952C-B45EF235797B}"/>
    <cellStyle name="Millares 3 4 4 2 2 2 5 2" xfId="21948" xr:uid="{8F798602-4DC4-4503-B1BF-4B8574C934B2}"/>
    <cellStyle name="Millares 3 4 4 2 2 2 5 2 2" xfId="44842" xr:uid="{6CAFCBED-83A4-4DB2-89D8-DBBAEDC7D4B3}"/>
    <cellStyle name="Millares 3 4 4 2 2 2 5 3" xfId="33401" xr:uid="{A578E919-0664-41C5-AC53-47ACE24A3D9C}"/>
    <cellStyle name="Millares 3 4 4 2 2 2 6" xfId="11589" xr:uid="{954CAE02-0FFE-42BC-90E2-DE6BB4E0C421}"/>
    <cellStyle name="Millares 3 4 4 2 2 2 6 2" xfId="23032" xr:uid="{9402A504-5185-476B-83E5-4E34C99AE903}"/>
    <cellStyle name="Millares 3 4 4 2 2 2 6 2 2" xfId="45926" xr:uid="{F32245F8-FAB3-4148-A3B7-327FBBC39BE7}"/>
    <cellStyle name="Millares 3 4 4 2 2 2 6 3" xfId="34485" xr:uid="{8242A605-DD3B-4EBE-8FA9-13EADFA16D8E}"/>
    <cellStyle name="Millares 3 4 4 2 2 2 7" xfId="12654" xr:uid="{99E46433-1867-4656-A337-9BAC46B24530}"/>
    <cellStyle name="Millares 3 4 4 2 2 2 7 2" xfId="35548" xr:uid="{F2F28DC1-E321-41F0-988D-7A074F67896A}"/>
    <cellStyle name="Millares 3 4 4 2 2 2 8" xfId="24107" xr:uid="{079D2347-6A96-4BEF-BD0F-ADFED3677F0F}"/>
    <cellStyle name="Millares 3 4 4 2 2 2 9" xfId="46990" xr:uid="{48E0BD2B-3BAC-4369-871D-C5FE34FE29E6}"/>
    <cellStyle name="Millares 3 4 4 2 2 3" xfId="1986" xr:uid="{181462F0-A109-49FE-ADBD-28ADB7E3AE89}"/>
    <cellStyle name="Millares 3 4 4 2 2 3 2" xfId="6234" xr:uid="{D04EDFCB-331F-487E-BCBC-E81217D992F3}"/>
    <cellStyle name="Millares 3 4 4 2 2 3 2 2" xfId="17686" xr:uid="{93E2DD7C-421C-410C-8B93-3D560AEBBBDD}"/>
    <cellStyle name="Millares 3 4 4 2 2 3 2 2 2" xfId="40580" xr:uid="{36EBFA3A-31E2-47C4-A588-FB92BD2252FA}"/>
    <cellStyle name="Millares 3 4 4 2 2 3 2 3" xfId="29139" xr:uid="{249CF49A-1ECB-47A8-9344-252B96B6F2DA}"/>
    <cellStyle name="Millares 3 4 4 2 2 3 2 4" xfId="52021" xr:uid="{D6CB69A5-5C91-4CA3-944F-C74A7BCE843E}"/>
    <cellStyle name="Millares 3 4 4 2 2 3 3" xfId="13444" xr:uid="{8EC9217F-2676-457E-88AA-A83A038E08CA}"/>
    <cellStyle name="Millares 3 4 4 2 2 3 3 2" xfId="36338" xr:uid="{6F37F383-F49A-4D23-9399-293F62FEAB57}"/>
    <cellStyle name="Millares 3 4 4 2 2 3 4" xfId="24897" xr:uid="{D615F666-6366-471E-A346-DE9D6F9733A8}"/>
    <cellStyle name="Millares 3 4 4 2 2 3 5" xfId="47780" xr:uid="{2BCC73BE-A481-4013-B657-4F7F68816316}"/>
    <cellStyle name="Millares 3 4 4 2 2 4" xfId="3830" xr:uid="{6305D0D9-103A-4F89-88BD-25D3084DF042}"/>
    <cellStyle name="Millares 3 4 4 2 2 4 2" xfId="8073" xr:uid="{0E594377-ABBE-4F10-A7DD-BD2B2EE245E4}"/>
    <cellStyle name="Millares 3 4 4 2 2 4 2 2" xfId="19525" xr:uid="{39C02195-9A7A-4810-BED5-A78C08563B35}"/>
    <cellStyle name="Millares 3 4 4 2 2 4 2 2 2" xfId="42419" xr:uid="{91A05859-D4C1-4554-985D-7AB70E64491B}"/>
    <cellStyle name="Millares 3 4 4 2 2 4 2 3" xfId="30978" xr:uid="{5D16A072-7095-4569-B1C5-118BD57BE823}"/>
    <cellStyle name="Millares 3 4 4 2 2 4 2 4" xfId="53860" xr:uid="{06C1EDA5-909D-405A-BB83-B5D4CAC5654C}"/>
    <cellStyle name="Millares 3 4 4 2 2 4 3" xfId="15283" xr:uid="{F8226110-37D5-4839-A18F-6DB6B84E4581}"/>
    <cellStyle name="Millares 3 4 4 2 2 4 3 2" xfId="38177" xr:uid="{4E534309-7FB0-4C52-ADFE-36B5E16634D5}"/>
    <cellStyle name="Millares 3 4 4 2 2 4 4" xfId="26736" xr:uid="{09274669-ADE3-4506-9447-62F113E6EE47}"/>
    <cellStyle name="Millares 3 4 4 2 2 4 5" xfId="49618" xr:uid="{3A788128-6149-4716-9D4D-1F013FA5B9A6}"/>
    <cellStyle name="Millares 3 4 4 2 2 5" xfId="4917" xr:uid="{DACB636C-3BB2-4FE4-9A80-998946AA6F3D}"/>
    <cellStyle name="Millares 3 4 4 2 2 5 2" xfId="16369" xr:uid="{CBEAC3DF-2F1B-40B4-AB0C-39CE31471A4B}"/>
    <cellStyle name="Millares 3 4 4 2 2 5 2 2" xfId="39263" xr:uid="{11C111FF-1E1C-43A9-8ED9-2ADAEADBC001}"/>
    <cellStyle name="Millares 3 4 4 2 2 5 3" xfId="27822" xr:uid="{B327ED48-6C19-4A4A-AEE2-6D8A82B12953}"/>
    <cellStyle name="Millares 3 4 4 2 2 5 4" xfId="50704" xr:uid="{58FEA453-C049-4299-904C-8465090DA559}"/>
    <cellStyle name="Millares 3 4 4 2 2 6" xfId="9978" xr:uid="{54F3B3A0-2AF6-4EE2-BA0F-277F0F8CE900}"/>
    <cellStyle name="Millares 3 4 4 2 2 6 2" xfId="21421" xr:uid="{28F27497-7516-4153-81AC-B67B261DF464}"/>
    <cellStyle name="Millares 3 4 4 2 2 6 2 2" xfId="44315" xr:uid="{7C1C94C3-FA50-480E-8F68-9BF8526D98B5}"/>
    <cellStyle name="Millares 3 4 4 2 2 6 3" xfId="32874" xr:uid="{E318AEC4-C57C-4A82-A180-D0074815109D}"/>
    <cellStyle name="Millares 3 4 4 2 2 7" xfId="11062" xr:uid="{6DF94F3F-9832-4AD0-9A7F-2FEA4F3B62ED}"/>
    <cellStyle name="Millares 3 4 4 2 2 7 2" xfId="22505" xr:uid="{984B98AE-E6F4-4E3E-83B8-C7EC888E222D}"/>
    <cellStyle name="Millares 3 4 4 2 2 7 2 2" xfId="45399" xr:uid="{EDAAAE13-2CA1-4EB3-B676-562CA3BCFCE8}"/>
    <cellStyle name="Millares 3 4 4 2 2 7 3" xfId="33958" xr:uid="{FC0BD37B-E59A-4F9C-83F5-DFEA52F5E632}"/>
    <cellStyle name="Millares 3 4 4 2 2 8" xfId="12127" xr:uid="{09F09B86-F5A3-4E70-930E-F400BC23345F}"/>
    <cellStyle name="Millares 3 4 4 2 2 8 2" xfId="35021" xr:uid="{E634EDD6-A1A5-42E4-9EAC-DCAA0F8E7A20}"/>
    <cellStyle name="Millares 3 4 4 2 2 9" xfId="23580" xr:uid="{1938F60D-35CC-4545-87FC-B23826D78FCA}"/>
    <cellStyle name="Millares 3 4 4 2 3" xfId="933" xr:uid="{681C3DC6-2521-49BB-A77D-AD191C848750}"/>
    <cellStyle name="Millares 3 4 4 2 3 2" xfId="2250" xr:uid="{61BF8ACB-E220-4D30-BCF3-E66BC3E36F5B}"/>
    <cellStyle name="Millares 3 4 4 2 3 2 2" xfId="6498" xr:uid="{1AEDF2CD-DFF6-454A-AC8E-4E7A5335839B}"/>
    <cellStyle name="Millares 3 4 4 2 3 2 2 2" xfId="17950" xr:uid="{B91304A8-EE6B-4CE6-8010-26FFCA922F01}"/>
    <cellStyle name="Millares 3 4 4 2 3 2 2 2 2" xfId="40844" xr:uid="{0E6BA577-46BB-449E-9D0E-278E64B79B0A}"/>
    <cellStyle name="Millares 3 4 4 2 3 2 2 3" xfId="29403" xr:uid="{9C532A8A-DEEA-4625-8227-06B57C329541}"/>
    <cellStyle name="Millares 3 4 4 2 3 2 2 4" xfId="52285" xr:uid="{801FD9FB-CAD7-4D78-AC66-BEEAC282D6F4}"/>
    <cellStyle name="Millares 3 4 4 2 3 2 3" xfId="13708" xr:uid="{BFDEF854-0FA4-40B0-939C-7BDE91BD294A}"/>
    <cellStyle name="Millares 3 4 4 2 3 2 3 2" xfId="36602" xr:uid="{05AE6B8B-0AFD-42A4-875D-B31C7D1D4F63}"/>
    <cellStyle name="Millares 3 4 4 2 3 2 4" xfId="25161" xr:uid="{EF690A1D-3437-4FAF-941A-55FF00F36D17}"/>
    <cellStyle name="Millares 3 4 4 2 3 2 5" xfId="48044" xr:uid="{380DF6B3-54E5-4089-8F96-2B346A8F5654}"/>
    <cellStyle name="Millares 3 4 4 2 3 3" xfId="4094" xr:uid="{79BBA64C-4A9B-48C6-B095-C165E4861F9F}"/>
    <cellStyle name="Millares 3 4 4 2 3 3 2" xfId="8337" xr:uid="{34A4D328-E4FB-40EB-9839-92B79BFA2406}"/>
    <cellStyle name="Millares 3 4 4 2 3 3 2 2" xfId="19789" xr:uid="{0B362389-CE19-4926-BAF3-F5E4E8325533}"/>
    <cellStyle name="Millares 3 4 4 2 3 3 2 2 2" xfId="42683" xr:uid="{9D9C1554-A5AE-4D75-B854-69BE936C9ECC}"/>
    <cellStyle name="Millares 3 4 4 2 3 3 2 3" xfId="31242" xr:uid="{A123687B-40B7-41E3-917C-9B244D6D068C}"/>
    <cellStyle name="Millares 3 4 4 2 3 3 2 4" xfId="54124" xr:uid="{C2879313-47CB-419E-B7FA-F6DE8C17EBB2}"/>
    <cellStyle name="Millares 3 4 4 2 3 3 3" xfId="15547" xr:uid="{E7B60FCF-3A91-47D5-9D06-FFB4EA0B0D86}"/>
    <cellStyle name="Millares 3 4 4 2 3 3 3 2" xfId="38441" xr:uid="{CB9625CC-2CF0-4CF5-B58E-CFE946424FAD}"/>
    <cellStyle name="Millares 3 4 4 2 3 3 4" xfId="27000" xr:uid="{E66FA61E-F597-4E4A-A479-C2997AC11AB8}"/>
    <cellStyle name="Millares 3 4 4 2 3 3 5" xfId="49882" xr:uid="{42DCF5ED-00DC-4669-A7D9-583CA79ED364}"/>
    <cellStyle name="Millares 3 4 4 2 3 4" xfId="5181" xr:uid="{A6D7CF26-506B-4E2F-95CB-5094F650EA37}"/>
    <cellStyle name="Millares 3 4 4 2 3 4 2" xfId="16633" xr:uid="{492DF210-23AB-4F84-B17F-1753F48C066B}"/>
    <cellStyle name="Millares 3 4 4 2 3 4 2 2" xfId="39527" xr:uid="{D04E6B07-2F4E-4657-A6CC-4593D54F6840}"/>
    <cellStyle name="Millares 3 4 4 2 3 4 3" xfId="28086" xr:uid="{7FA50F63-7918-4A0C-A0C4-661389567419}"/>
    <cellStyle name="Millares 3 4 4 2 3 4 4" xfId="50968" xr:uid="{6DC0F83A-A752-4592-A534-DD15ED5B6E94}"/>
    <cellStyle name="Millares 3 4 4 2 3 5" xfId="10242" xr:uid="{8B19BE90-7EA4-4D5C-AF0E-D6E516714A89}"/>
    <cellStyle name="Millares 3 4 4 2 3 5 2" xfId="21685" xr:uid="{455305B8-E953-4117-80D2-396C5D311779}"/>
    <cellStyle name="Millares 3 4 4 2 3 5 2 2" xfId="44579" xr:uid="{BB0255A0-8A8E-4F80-9613-734A561BD4C1}"/>
    <cellStyle name="Millares 3 4 4 2 3 5 3" xfId="33138" xr:uid="{1653D628-AF0E-40F9-B271-FD28928DAA74}"/>
    <cellStyle name="Millares 3 4 4 2 3 6" xfId="11326" xr:uid="{BAA01E7B-707E-4368-8E3D-1A5623072D0D}"/>
    <cellStyle name="Millares 3 4 4 2 3 6 2" xfId="22769" xr:uid="{0FD95DE4-AE63-49BF-8BC9-034260BE87FC}"/>
    <cellStyle name="Millares 3 4 4 2 3 6 2 2" xfId="45663" xr:uid="{6BB48279-3B76-47D0-9A51-2B60719DE6C4}"/>
    <cellStyle name="Millares 3 4 4 2 3 6 3" xfId="34222" xr:uid="{A6EF827B-D21E-4B1D-85BF-4DB7ECBEFC84}"/>
    <cellStyle name="Millares 3 4 4 2 3 7" xfId="12391" xr:uid="{1349CD0E-6479-4B36-9C23-0CE07264C6C3}"/>
    <cellStyle name="Millares 3 4 4 2 3 7 2" xfId="35285" xr:uid="{3A640E53-FC35-4614-9583-880E0C75F05D}"/>
    <cellStyle name="Millares 3 4 4 2 3 8" xfId="23844" xr:uid="{3BF55BA7-4DD0-48B7-ABDA-FDC17055DF51}"/>
    <cellStyle name="Millares 3 4 4 2 3 9" xfId="46727" xr:uid="{21C03FEE-6F25-4CD8-B750-443D1D00CCCD}"/>
    <cellStyle name="Millares 3 4 4 2 4" xfId="1461" xr:uid="{2FF9F6DE-CAE0-4C79-BCC6-7A97A87E7C28}"/>
    <cellStyle name="Millares 3 4 4 2 4 2" xfId="2778" xr:uid="{48E71B38-DFAD-4B51-BFF8-73BB3A3A1CA2}"/>
    <cellStyle name="Millares 3 4 4 2 4 2 2" xfId="7026" xr:uid="{34C76264-7D41-4F5B-A676-A2BEA0706A73}"/>
    <cellStyle name="Millares 3 4 4 2 4 2 2 2" xfId="18478" xr:uid="{5334B193-A438-4214-8376-AFBC6DC7B068}"/>
    <cellStyle name="Millares 3 4 4 2 4 2 2 2 2" xfId="41372" xr:uid="{A7362D3B-B1F5-4439-8F82-3555CFAA2CB5}"/>
    <cellStyle name="Millares 3 4 4 2 4 2 2 3" xfId="29931" xr:uid="{8A29D0A1-BC51-431B-A62A-2E9E03E8A4C1}"/>
    <cellStyle name="Millares 3 4 4 2 4 2 2 4" xfId="52813" xr:uid="{37961BBC-44AE-4CF3-9C70-54BAEE295B74}"/>
    <cellStyle name="Millares 3 4 4 2 4 2 3" xfId="14236" xr:uid="{E37E16CF-0721-4D5A-BAA3-D2D0918D7789}"/>
    <cellStyle name="Millares 3 4 4 2 4 2 3 2" xfId="37130" xr:uid="{6FF54C01-854F-4397-B67B-ED9B33A3F0B4}"/>
    <cellStyle name="Millares 3 4 4 2 4 2 4" xfId="25689" xr:uid="{7300D837-EC7E-44B0-A0CD-11DBA498CEC0}"/>
    <cellStyle name="Millares 3 4 4 2 4 2 5" xfId="48572" xr:uid="{223D9DB6-923A-4971-9DEE-2A4E59C6177B}"/>
    <cellStyle name="Millares 3 4 4 2 4 3" xfId="5709" xr:uid="{8EC08883-B124-4ABC-8C34-E5AAC2F744CC}"/>
    <cellStyle name="Millares 3 4 4 2 4 3 2" xfId="17161" xr:uid="{7A749A3C-8810-4B56-8AF2-59048B774863}"/>
    <cellStyle name="Millares 3 4 4 2 4 3 2 2" xfId="40055" xr:uid="{582D0A5A-6B6C-446C-BC91-B52B04341159}"/>
    <cellStyle name="Millares 3 4 4 2 4 3 3" xfId="28614" xr:uid="{2E6E3674-2A1B-40FC-809F-5E9E9BFF4097}"/>
    <cellStyle name="Millares 3 4 4 2 4 3 4" xfId="51496" xr:uid="{16EF7309-FD37-40EB-BE65-910656E5D57B}"/>
    <cellStyle name="Millares 3 4 4 2 4 4" xfId="12919" xr:uid="{70120F7E-144C-4465-8AFE-DC7EE399DC6D}"/>
    <cellStyle name="Millares 3 4 4 2 4 4 2" xfId="35813" xr:uid="{858000BC-127B-4B7E-850C-B1B530C7C7F8}"/>
    <cellStyle name="Millares 3 4 4 2 4 5" xfId="24372" xr:uid="{47A0B300-3EE5-42CE-8234-4D478BB7BEF7}"/>
    <cellStyle name="Millares 3 4 4 2 4 6" xfId="47255" xr:uid="{C863FEA7-34BA-42A2-896E-F5AA5C215EC8}"/>
    <cellStyle name="Millares 3 4 4 2 5" xfId="1723" xr:uid="{380566C6-A5F2-4A2A-86C0-F6480B4270B0}"/>
    <cellStyle name="Millares 3 4 4 2 5 2" xfId="5971" xr:uid="{04CA2112-AB5F-4F59-8613-1E7371036CF6}"/>
    <cellStyle name="Millares 3 4 4 2 5 2 2" xfId="17423" xr:uid="{2A54FFEB-DBE3-4F50-9051-3A6B5DB8AE26}"/>
    <cellStyle name="Millares 3 4 4 2 5 2 2 2" xfId="40317" xr:uid="{F5469775-FEFA-4E2C-8EC4-B0A664D0D03D}"/>
    <cellStyle name="Millares 3 4 4 2 5 2 3" xfId="28876" xr:uid="{9FD27DC7-7251-425C-A7A2-C12DD59B146D}"/>
    <cellStyle name="Millares 3 4 4 2 5 2 4" xfId="51758" xr:uid="{197DEB5D-44C2-4906-AE6E-24DB272BC5F4}"/>
    <cellStyle name="Millares 3 4 4 2 5 3" xfId="13181" xr:uid="{CBDFA7E7-C852-4FEF-B583-1B41ED3E7D8F}"/>
    <cellStyle name="Millares 3 4 4 2 5 3 2" xfId="36075" xr:uid="{F73B75AD-9C80-4DC8-BD81-7A0140D69C2C}"/>
    <cellStyle name="Millares 3 4 4 2 5 4" xfId="24634" xr:uid="{C479F707-B958-4DEC-A813-C3FDE234BA86}"/>
    <cellStyle name="Millares 3 4 4 2 5 5" xfId="47517" xr:uid="{4649B027-785A-4FC2-9147-3CC23E8B0FFD}"/>
    <cellStyle name="Millares 3 4 4 2 6" xfId="3046" xr:uid="{13E4A6AD-E5DA-499C-BE2A-AAB9DF90AAD1}"/>
    <cellStyle name="Millares 3 4 4 2 6 2" xfId="7289" xr:uid="{4B52BD2B-55D8-4274-BB93-A811E88B1561}"/>
    <cellStyle name="Millares 3 4 4 2 6 2 2" xfId="18741" xr:uid="{6FE586AB-8ABF-4173-873B-4CF56F4337B5}"/>
    <cellStyle name="Millares 3 4 4 2 6 2 2 2" xfId="41635" xr:uid="{6FD8DAA5-F458-41FD-AB87-BE71B668E866}"/>
    <cellStyle name="Millares 3 4 4 2 6 2 3" xfId="30194" xr:uid="{6494409F-BB21-491C-8467-94A02C7F7D50}"/>
    <cellStyle name="Millares 3 4 4 2 6 2 4" xfId="53076" xr:uid="{F5EDF00E-55D3-4DA7-AA74-C1DCD413A9BB}"/>
    <cellStyle name="Millares 3 4 4 2 6 3" xfId="14499" xr:uid="{C1CD4268-8B49-4B61-A684-7817E11DB22E}"/>
    <cellStyle name="Millares 3 4 4 2 6 3 2" xfId="37393" xr:uid="{588223E8-39FE-467E-8624-CD9A3107D595}"/>
    <cellStyle name="Millares 3 4 4 2 6 4" xfId="25952" xr:uid="{CEB4744C-FBA9-425C-A2DB-0D71D0EAE11C}"/>
    <cellStyle name="Millares 3 4 4 2 6 5" xfId="48834" xr:uid="{51FD701B-1146-4950-93BB-75C5DA314057}"/>
    <cellStyle name="Millares 3 4 4 2 7" xfId="3306" xr:uid="{0A909606-7889-4015-AFB9-7187808238F0}"/>
    <cellStyle name="Millares 3 4 4 2 7 2" xfId="7549" xr:uid="{CF72BB51-70B9-42F9-861D-E6A44A59B8E0}"/>
    <cellStyle name="Millares 3 4 4 2 7 2 2" xfId="19001" xr:uid="{4933D77E-237C-48AD-B245-F8060E5A1456}"/>
    <cellStyle name="Millares 3 4 4 2 7 2 2 2" xfId="41895" xr:uid="{7E4F9542-7397-4FB2-874B-A1EBEDA05C5A}"/>
    <cellStyle name="Millares 3 4 4 2 7 2 3" xfId="30454" xr:uid="{7ABEB698-475D-4A66-B9AD-4C116A12CE0C}"/>
    <cellStyle name="Millares 3 4 4 2 7 2 4" xfId="53336" xr:uid="{D9194FF9-1103-4D24-A45E-A3D76E2A6DCE}"/>
    <cellStyle name="Millares 3 4 4 2 7 3" xfId="14759" xr:uid="{E9FAA56E-C0E2-435D-B2FD-0AB220C80518}"/>
    <cellStyle name="Millares 3 4 4 2 7 3 2" xfId="37653" xr:uid="{2EB4AD86-2AC7-4860-9EA2-4FA688C038A3}"/>
    <cellStyle name="Millares 3 4 4 2 7 4" xfId="26212" xr:uid="{ED153374-58CD-404D-A7AF-DD2044210A6D}"/>
    <cellStyle name="Millares 3 4 4 2 7 5" xfId="49094" xr:uid="{F0CA5DAF-6E9E-43B3-B4E0-7B1FAB9F1EA8}"/>
    <cellStyle name="Millares 3 4 4 2 8" xfId="3567" xr:uid="{E758E64E-01BB-4A1E-B380-F7DE7E50E4D9}"/>
    <cellStyle name="Millares 3 4 4 2 8 2" xfId="7810" xr:uid="{8015CD50-55EC-42ED-B82F-8641081FB46D}"/>
    <cellStyle name="Millares 3 4 4 2 8 2 2" xfId="19262" xr:uid="{ECF32D4F-15B2-438C-8FEA-FB3E60112CD6}"/>
    <cellStyle name="Millares 3 4 4 2 8 2 2 2" xfId="42156" xr:uid="{8B6A1D9C-7669-4DDD-AFE6-332D621BCDC7}"/>
    <cellStyle name="Millares 3 4 4 2 8 2 3" xfId="30715" xr:uid="{8918445B-6389-49F7-9105-CB6119D7950F}"/>
    <cellStyle name="Millares 3 4 4 2 8 2 4" xfId="53597" xr:uid="{26AA8EC4-A1D4-46A7-8381-DE9C9FB547FB}"/>
    <cellStyle name="Millares 3 4 4 2 8 3" xfId="15020" xr:uid="{0309483B-D748-4167-890F-EF3F12FB2106}"/>
    <cellStyle name="Millares 3 4 4 2 8 3 2" xfId="37914" xr:uid="{09F13A02-26C4-4D0D-A23B-5AC537ECB443}"/>
    <cellStyle name="Millares 3 4 4 2 8 4" xfId="26473" xr:uid="{E682664A-FF25-4835-A674-F78DC8FA98F6}"/>
    <cellStyle name="Millares 3 4 4 2 8 5" xfId="49355" xr:uid="{D41D2DBE-606F-4297-BF73-1891D1A119F8}"/>
    <cellStyle name="Millares 3 4 4 2 9" xfId="4635" xr:uid="{56F895ED-F72D-47AE-B893-B3ADBDB466FA}"/>
    <cellStyle name="Millares 3 4 4 2 9 2" xfId="16087" xr:uid="{41B63C38-891F-46F6-B35F-D4BCA15ACE15}"/>
    <cellStyle name="Millares 3 4 4 2 9 2 2" xfId="38981" xr:uid="{53BF8CA9-6D9E-4ACD-B90B-9D69772A086D}"/>
    <cellStyle name="Millares 3 4 4 2 9 3" xfId="27540" xr:uid="{685A67A2-3FAE-4876-9153-3C732ED6C0D1}"/>
    <cellStyle name="Millares 3 4 4 2 9 4" xfId="50422" xr:uid="{09E8958A-B9CF-4B2A-828E-56418B3DAD07}"/>
    <cellStyle name="Millares 3 4 4 3" xfId="552" xr:uid="{36D59246-CE57-4AC8-AF4B-B628E75B4F68}"/>
    <cellStyle name="Millares 3 4 4 3 10" xfId="46347" xr:uid="{4691BB0D-A8BF-4D71-8199-8D1AC0F21926}"/>
    <cellStyle name="Millares 3 4 4 3 2" xfId="1080" xr:uid="{125F7051-157E-4E0C-BE94-9D5AAE32B89E}"/>
    <cellStyle name="Millares 3 4 4 3 2 2" xfId="2397" xr:uid="{803BF3D0-63E6-4630-93C2-5E4B53153EFC}"/>
    <cellStyle name="Millares 3 4 4 3 2 2 2" xfId="6645" xr:uid="{F584B955-2CA1-46D8-BF85-ABF4018D29D9}"/>
    <cellStyle name="Millares 3 4 4 3 2 2 2 2" xfId="18097" xr:uid="{0A058B7A-F001-494E-9629-35721BF1ABB3}"/>
    <cellStyle name="Millares 3 4 4 3 2 2 2 2 2" xfId="40991" xr:uid="{6556B736-E331-4934-BCF5-70F573C5B759}"/>
    <cellStyle name="Millares 3 4 4 3 2 2 2 3" xfId="29550" xr:uid="{7AF02FF9-CD94-4F43-A462-550ECDBD3CD1}"/>
    <cellStyle name="Millares 3 4 4 3 2 2 2 4" xfId="52432" xr:uid="{C548BCF1-5803-41DD-8275-0F3725839AFD}"/>
    <cellStyle name="Millares 3 4 4 3 2 2 3" xfId="13855" xr:uid="{5F2AED05-3C0E-4922-9684-B539E3D3C510}"/>
    <cellStyle name="Millares 3 4 4 3 2 2 3 2" xfId="36749" xr:uid="{28724513-1D33-4D87-980E-53A900BCBD20}"/>
    <cellStyle name="Millares 3 4 4 3 2 2 4" xfId="25308" xr:uid="{01ABFC49-C84D-488C-BBBD-F6F61CE945C0}"/>
    <cellStyle name="Millares 3 4 4 3 2 2 5" xfId="48191" xr:uid="{01B41739-827A-4B4E-BDE1-B0D4903FBB0E}"/>
    <cellStyle name="Millares 3 4 4 3 2 3" xfId="4241" xr:uid="{0F5EAF6D-ADE1-49E0-863B-0B5C57CED9B0}"/>
    <cellStyle name="Millares 3 4 4 3 2 3 2" xfId="8484" xr:uid="{05D9DF25-407D-4B8A-BCC6-BA612F076F3A}"/>
    <cellStyle name="Millares 3 4 4 3 2 3 2 2" xfId="19936" xr:uid="{015967B0-3E2C-4DFC-8505-7CB3F6E53AD0}"/>
    <cellStyle name="Millares 3 4 4 3 2 3 2 2 2" xfId="42830" xr:uid="{560A4B10-C864-4B43-ABE2-E2E72501F032}"/>
    <cellStyle name="Millares 3 4 4 3 2 3 2 3" xfId="31389" xr:uid="{E63E3CAB-7E5C-4BBD-8CAF-F440C5829D91}"/>
    <cellStyle name="Millares 3 4 4 3 2 3 2 4" xfId="54271" xr:uid="{EE030732-6FCC-4636-A02D-A03D2CEA2833}"/>
    <cellStyle name="Millares 3 4 4 3 2 3 3" xfId="15694" xr:uid="{D5B16E8D-08C5-4DAF-B182-A565D0C36F0D}"/>
    <cellStyle name="Millares 3 4 4 3 2 3 3 2" xfId="38588" xr:uid="{E05429A3-823B-47D4-AA85-6D8EFAE6C1AC}"/>
    <cellStyle name="Millares 3 4 4 3 2 3 4" xfId="27147" xr:uid="{F70E5F26-C2D5-493A-A49B-0F4C606B2AB0}"/>
    <cellStyle name="Millares 3 4 4 3 2 3 5" xfId="50029" xr:uid="{87AE64B4-4A74-4CB1-99C4-D110307CF429}"/>
    <cellStyle name="Millares 3 4 4 3 2 4" xfId="5328" xr:uid="{6367C4D2-9A53-4DBF-8AB5-CA1877BEC49C}"/>
    <cellStyle name="Millares 3 4 4 3 2 4 2" xfId="16780" xr:uid="{5A3A4A72-A4C9-479D-B468-82EA414E3E98}"/>
    <cellStyle name="Millares 3 4 4 3 2 4 2 2" xfId="39674" xr:uid="{DBAD3A9C-B1B8-4478-96E7-AF14A64A4084}"/>
    <cellStyle name="Millares 3 4 4 3 2 4 3" xfId="28233" xr:uid="{67870652-5D19-47ED-AD64-7A3833446435}"/>
    <cellStyle name="Millares 3 4 4 3 2 4 4" xfId="51115" xr:uid="{A5ADA26C-8288-4711-8226-958C3EA5A83A}"/>
    <cellStyle name="Millares 3 4 4 3 2 5" xfId="10389" xr:uid="{9D2791BE-8417-41DE-BED6-D70FAD287D8B}"/>
    <cellStyle name="Millares 3 4 4 3 2 5 2" xfId="21832" xr:uid="{D6FB23DD-EE6D-49A0-A342-0C34426616EF}"/>
    <cellStyle name="Millares 3 4 4 3 2 5 2 2" xfId="44726" xr:uid="{CCC94EF8-1833-4B1A-B851-18C73217E80C}"/>
    <cellStyle name="Millares 3 4 4 3 2 5 3" xfId="33285" xr:uid="{463C1CB0-D441-4ED5-B579-1B4DDE658B2D}"/>
    <cellStyle name="Millares 3 4 4 3 2 6" xfId="11473" xr:uid="{5B8A4AEA-DD3E-4283-AE63-4934E9F5EEDB}"/>
    <cellStyle name="Millares 3 4 4 3 2 6 2" xfId="22916" xr:uid="{4652DA7F-42D0-47FF-91A2-4CE5E28EDDFA}"/>
    <cellStyle name="Millares 3 4 4 3 2 6 2 2" xfId="45810" xr:uid="{FEFD047F-AC85-4819-8173-06399AB55D3A}"/>
    <cellStyle name="Millares 3 4 4 3 2 6 3" xfId="34369" xr:uid="{86365E54-6EDE-4E94-88B7-9843BEC9A702}"/>
    <cellStyle name="Millares 3 4 4 3 2 7" xfId="12538" xr:uid="{50165D62-E8B3-40DA-90E7-5540B1B8ABB0}"/>
    <cellStyle name="Millares 3 4 4 3 2 7 2" xfId="35432" xr:uid="{51B1FAEE-DEAF-463E-BB67-526D8857C735}"/>
    <cellStyle name="Millares 3 4 4 3 2 8" xfId="23991" xr:uid="{054F1199-A50F-4903-9B8E-9E381DD19651}"/>
    <cellStyle name="Millares 3 4 4 3 2 9" xfId="46874" xr:uid="{3D71D01F-DF40-4600-B4A9-56264EE1D277}"/>
    <cellStyle name="Millares 3 4 4 3 3" xfId="1870" xr:uid="{353DA9B1-6D60-46EB-B157-E789E1963510}"/>
    <cellStyle name="Millares 3 4 4 3 3 2" xfId="6118" xr:uid="{0B508878-F99D-4122-81CC-FF03E06D0BCB}"/>
    <cellStyle name="Millares 3 4 4 3 3 2 2" xfId="17570" xr:uid="{E9AB9F68-E2AA-4378-A501-9744CF998064}"/>
    <cellStyle name="Millares 3 4 4 3 3 2 2 2" xfId="40464" xr:uid="{00B57DC5-E237-4F9A-B9B3-2C0D0793770C}"/>
    <cellStyle name="Millares 3 4 4 3 3 2 3" xfId="29023" xr:uid="{031406A8-E0CB-4AEF-9C04-3311E3DE641A}"/>
    <cellStyle name="Millares 3 4 4 3 3 2 4" xfId="51905" xr:uid="{A697341F-BB63-4252-A2BE-3D3011EFB69C}"/>
    <cellStyle name="Millares 3 4 4 3 3 3" xfId="13328" xr:uid="{56726903-936C-45A7-83D1-3B7674DCC5FC}"/>
    <cellStyle name="Millares 3 4 4 3 3 3 2" xfId="36222" xr:uid="{59716C8F-1CA7-46DE-AE12-1D60265C0880}"/>
    <cellStyle name="Millares 3 4 4 3 3 4" xfId="24781" xr:uid="{1F73A294-6557-4F79-8C54-42C1B43D5BC2}"/>
    <cellStyle name="Millares 3 4 4 3 3 5" xfId="47664" xr:uid="{56ED7B8F-5BC2-4A1B-A862-DF175F29AC9A}"/>
    <cellStyle name="Millares 3 4 4 3 4" xfId="3714" xr:uid="{DC87857C-C98A-4E2A-9E63-15CE40F4261C}"/>
    <cellStyle name="Millares 3 4 4 3 4 2" xfId="7957" xr:uid="{37E24301-D512-4DF9-8FCD-063E8DDF5750}"/>
    <cellStyle name="Millares 3 4 4 3 4 2 2" xfId="19409" xr:uid="{429F382B-F36D-454B-9169-DFF129D6B0CB}"/>
    <cellStyle name="Millares 3 4 4 3 4 2 2 2" xfId="42303" xr:uid="{62E23251-9BF0-4E89-945F-D927279CC890}"/>
    <cellStyle name="Millares 3 4 4 3 4 2 3" xfId="30862" xr:uid="{4E487C6A-D763-4828-8614-9A10E954C4A2}"/>
    <cellStyle name="Millares 3 4 4 3 4 2 4" xfId="53744" xr:uid="{230D440C-B165-4106-B487-0B44083B62F0}"/>
    <cellStyle name="Millares 3 4 4 3 4 3" xfId="15167" xr:uid="{45787ECB-F48F-433D-BF06-7D3F641B72DB}"/>
    <cellStyle name="Millares 3 4 4 3 4 3 2" xfId="38061" xr:uid="{32A4F367-C235-4867-980D-19C326AE86DC}"/>
    <cellStyle name="Millares 3 4 4 3 4 4" xfId="26620" xr:uid="{87CD9819-FE52-4D4D-90EA-F7EC46D06DBD}"/>
    <cellStyle name="Millares 3 4 4 3 4 5" xfId="49502" xr:uid="{2ACE5EF8-38FF-4224-BCB3-4B45C62C5CC2}"/>
    <cellStyle name="Millares 3 4 4 3 5" xfId="4801" xr:uid="{C8B8A6E4-D725-4EEA-9513-DF5A856460C0}"/>
    <cellStyle name="Millares 3 4 4 3 5 2" xfId="16253" xr:uid="{2C26F326-AC01-4993-BE21-A08EFF2226AE}"/>
    <cellStyle name="Millares 3 4 4 3 5 2 2" xfId="39147" xr:uid="{FCF88F81-AEAA-4BEF-8DF9-CF3F3ED2DA82}"/>
    <cellStyle name="Millares 3 4 4 3 5 3" xfId="27706" xr:uid="{73713CF3-D9F9-41B5-98BD-C061732FB1CE}"/>
    <cellStyle name="Millares 3 4 4 3 5 4" xfId="50588" xr:uid="{87ED05C1-8D28-4C28-8247-8D984D6893A8}"/>
    <cellStyle name="Millares 3 4 4 3 6" xfId="9862" xr:uid="{2B3EBA17-C54D-4B67-9968-5F20E3EC3E19}"/>
    <cellStyle name="Millares 3 4 4 3 6 2" xfId="21305" xr:uid="{C22F04C3-0400-4216-B5E0-9BE1BDA87C81}"/>
    <cellStyle name="Millares 3 4 4 3 6 2 2" xfId="44199" xr:uid="{090CF995-416A-4C4E-8E43-861CAAA3239F}"/>
    <cellStyle name="Millares 3 4 4 3 6 3" xfId="32758" xr:uid="{B5D5C43B-E9F4-4756-9E6D-23A22CCECD4C}"/>
    <cellStyle name="Millares 3 4 4 3 7" xfId="10946" xr:uid="{E88FC75F-2FDA-4470-9DDE-B8D8A0685C8A}"/>
    <cellStyle name="Millares 3 4 4 3 7 2" xfId="22389" xr:uid="{B99B1C21-1023-4426-872D-08400A9DF0E0}"/>
    <cellStyle name="Millares 3 4 4 3 7 2 2" xfId="45283" xr:uid="{7F17ABC0-B2DB-46E4-A77F-4846CA60834E}"/>
    <cellStyle name="Millares 3 4 4 3 7 3" xfId="33842" xr:uid="{AADEB59F-952A-4A04-A999-74CBD049CB09}"/>
    <cellStyle name="Millares 3 4 4 3 8" xfId="12011" xr:uid="{982B1F49-7964-4515-B5FF-23AF689F643F}"/>
    <cellStyle name="Millares 3 4 4 3 8 2" xfId="34905" xr:uid="{03D1DBD0-3661-4293-834E-A9E42E8820FB}"/>
    <cellStyle name="Millares 3 4 4 3 9" xfId="23464" xr:uid="{48D7A9C4-E081-4409-B2FE-636880794FAC}"/>
    <cellStyle name="Millares 3 4 4 4" xfId="817" xr:uid="{81C79A09-9680-4EE1-AC3B-D441E37A4AE6}"/>
    <cellStyle name="Millares 3 4 4 4 2" xfId="2134" xr:uid="{06F532F0-6BB0-440A-AE58-ACB1972119FA}"/>
    <cellStyle name="Millares 3 4 4 4 2 2" xfId="6382" xr:uid="{B894CE7B-BA14-40A5-B69F-E13D506A1BDB}"/>
    <cellStyle name="Millares 3 4 4 4 2 2 2" xfId="17834" xr:uid="{B2AB8D15-24EE-4F11-BFC4-D7465A2D041F}"/>
    <cellStyle name="Millares 3 4 4 4 2 2 2 2" xfId="40728" xr:uid="{5B1DB735-D0D5-4EF5-A67C-610FB1562093}"/>
    <cellStyle name="Millares 3 4 4 4 2 2 3" xfId="29287" xr:uid="{FC092303-630B-4844-A6BB-4155DCF8B07E}"/>
    <cellStyle name="Millares 3 4 4 4 2 2 4" xfId="52169" xr:uid="{5AB906D2-824B-4C99-B148-C324D2C1FE47}"/>
    <cellStyle name="Millares 3 4 4 4 2 3" xfId="13592" xr:uid="{D572DFF5-07F0-4708-8D7D-9CFBB9F3029F}"/>
    <cellStyle name="Millares 3 4 4 4 2 3 2" xfId="36486" xr:uid="{6E864ABE-0C9C-4859-A65D-4F429F36FC6F}"/>
    <cellStyle name="Millares 3 4 4 4 2 4" xfId="25045" xr:uid="{9A0D1249-253D-4B5D-9ECA-F288CA2BF31F}"/>
    <cellStyle name="Millares 3 4 4 4 2 5" xfId="47928" xr:uid="{B5B9455D-F104-4F90-8A94-5B1E90955609}"/>
    <cellStyle name="Millares 3 4 4 4 3" xfId="3978" xr:uid="{7C6942C1-018C-4C00-9CAE-EF78DCE5981E}"/>
    <cellStyle name="Millares 3 4 4 4 3 2" xfId="8221" xr:uid="{910EACB4-D480-456C-839C-67754B31DAA5}"/>
    <cellStyle name="Millares 3 4 4 4 3 2 2" xfId="19673" xr:uid="{B7EBAD21-113D-4307-B824-93AC7710AEA0}"/>
    <cellStyle name="Millares 3 4 4 4 3 2 2 2" xfId="42567" xr:uid="{047241D3-7073-4B2F-914F-DB179299A983}"/>
    <cellStyle name="Millares 3 4 4 4 3 2 3" xfId="31126" xr:uid="{FEF5080E-5AE8-4BE1-87AC-C35E50BC47EF}"/>
    <cellStyle name="Millares 3 4 4 4 3 2 4" xfId="54008" xr:uid="{A5DCA10E-3499-4C4C-B3A1-B3977D84FAFF}"/>
    <cellStyle name="Millares 3 4 4 4 3 3" xfId="15431" xr:uid="{3C76C466-4C07-4545-A050-D95D1AC09AC3}"/>
    <cellStyle name="Millares 3 4 4 4 3 3 2" xfId="38325" xr:uid="{B7F34CBB-9DAA-42C3-888C-AD5A5EE717C4}"/>
    <cellStyle name="Millares 3 4 4 4 3 4" xfId="26884" xr:uid="{E872A2D0-4015-45B2-83CC-07BEDC84B046}"/>
    <cellStyle name="Millares 3 4 4 4 3 5" xfId="49766" xr:uid="{7DDB0999-0CB2-404B-A0EF-BAFDA08542C6}"/>
    <cellStyle name="Millares 3 4 4 4 4" xfId="5065" xr:uid="{BD0BB8EB-5655-4F67-BA50-8E013D187659}"/>
    <cellStyle name="Millares 3 4 4 4 4 2" xfId="16517" xr:uid="{5DABCE03-B4BC-4760-8F52-351443A85315}"/>
    <cellStyle name="Millares 3 4 4 4 4 2 2" xfId="39411" xr:uid="{0612037F-DA33-4A9D-8F81-D2613FFE85CD}"/>
    <cellStyle name="Millares 3 4 4 4 4 3" xfId="27970" xr:uid="{E13131BA-640D-4888-8B09-5D535B5AE5EF}"/>
    <cellStyle name="Millares 3 4 4 4 4 4" xfId="50852" xr:uid="{734EFE6C-BF3C-43FA-9240-04CC7E273FD1}"/>
    <cellStyle name="Millares 3 4 4 4 5" xfId="10126" xr:uid="{85609B65-D7AE-487E-AF77-8D654A1BB08C}"/>
    <cellStyle name="Millares 3 4 4 4 5 2" xfId="21569" xr:uid="{B1E31121-CE8B-4520-BE5F-50F655AFF8A4}"/>
    <cellStyle name="Millares 3 4 4 4 5 2 2" xfId="44463" xr:uid="{3ED49728-D15B-4DCC-8534-2B14CF7FBF4D}"/>
    <cellStyle name="Millares 3 4 4 4 5 3" xfId="33022" xr:uid="{82D8C77C-0F64-4A2D-987B-DD3225BEF0BF}"/>
    <cellStyle name="Millares 3 4 4 4 6" xfId="11210" xr:uid="{9E9FA61A-DF60-4548-BB67-91D0EC9F85F8}"/>
    <cellStyle name="Millares 3 4 4 4 6 2" xfId="22653" xr:uid="{34DF2388-5F34-4779-A837-EC54891B9553}"/>
    <cellStyle name="Millares 3 4 4 4 6 2 2" xfId="45547" xr:uid="{E5F59C30-78E1-493A-AF18-0F6255BCB143}"/>
    <cellStyle name="Millares 3 4 4 4 6 3" xfId="34106" xr:uid="{686EFB87-38ED-42D0-98A1-9818E78F8F79}"/>
    <cellStyle name="Millares 3 4 4 4 7" xfId="12275" xr:uid="{1B18AC00-FDB3-4230-8561-C293711A85C2}"/>
    <cellStyle name="Millares 3 4 4 4 7 2" xfId="35169" xr:uid="{F1E76E49-AA25-4F79-BA70-26A8F4505E1B}"/>
    <cellStyle name="Millares 3 4 4 4 8" xfId="23728" xr:uid="{7C41E1F3-EE0D-4A3F-8718-04274B24A0DC}"/>
    <cellStyle name="Millares 3 4 4 4 9" xfId="46611" xr:uid="{462D577F-6714-4F38-A091-F93B2D556C15}"/>
    <cellStyle name="Millares 3 4 4 5" xfId="1345" xr:uid="{A306F521-6A56-452C-899B-AF73AC992009}"/>
    <cellStyle name="Millares 3 4 4 5 2" xfId="2662" xr:uid="{657635D4-1F2F-49DE-99CE-6AF67D9ED511}"/>
    <cellStyle name="Millares 3 4 4 5 2 2" xfId="6910" xr:uid="{C1DAB440-5149-4EA2-AF7C-CAB464AE41D2}"/>
    <cellStyle name="Millares 3 4 4 5 2 2 2" xfId="18362" xr:uid="{12C456F5-4A0F-4B3D-A805-B9DE248070E5}"/>
    <cellStyle name="Millares 3 4 4 5 2 2 2 2" xfId="41256" xr:uid="{CF05C664-5A74-42C3-91DC-11E9B970BE64}"/>
    <cellStyle name="Millares 3 4 4 5 2 2 3" xfId="29815" xr:uid="{0E7A0AC3-F8D0-4871-80F4-E99189E8B9E6}"/>
    <cellStyle name="Millares 3 4 4 5 2 2 4" xfId="52697" xr:uid="{19F041A9-1FDE-4621-8FFA-573C88257DD0}"/>
    <cellStyle name="Millares 3 4 4 5 2 3" xfId="14120" xr:uid="{18DDDF53-4C61-47DC-9E29-499FE16BBDA6}"/>
    <cellStyle name="Millares 3 4 4 5 2 3 2" xfId="37014" xr:uid="{B5B2B5D3-BAAA-4FDF-BDF3-40D9D865AA0F}"/>
    <cellStyle name="Millares 3 4 4 5 2 4" xfId="25573" xr:uid="{431B5D44-6EC0-4747-857C-D0F1857578DB}"/>
    <cellStyle name="Millares 3 4 4 5 2 5" xfId="48456" xr:uid="{323B8283-CBF9-42AF-99B4-9BBCE087C140}"/>
    <cellStyle name="Millares 3 4 4 5 3" xfId="5593" xr:uid="{E8F02204-6CB9-46E6-A9E5-88AC6C152257}"/>
    <cellStyle name="Millares 3 4 4 5 3 2" xfId="17045" xr:uid="{21C004BE-6573-41FC-AAFC-0B1F04D900B7}"/>
    <cellStyle name="Millares 3 4 4 5 3 2 2" xfId="39939" xr:uid="{3CE09119-9EFD-497B-B89C-1A6B64B67E60}"/>
    <cellStyle name="Millares 3 4 4 5 3 3" xfId="28498" xr:uid="{D77534F7-5680-4202-A4AF-25C6D67B85A9}"/>
    <cellStyle name="Millares 3 4 4 5 3 4" xfId="51380" xr:uid="{ED59881C-AC50-4372-8E3B-925035FF6EBE}"/>
    <cellStyle name="Millares 3 4 4 5 4" xfId="12803" xr:uid="{A30429ED-31A2-4911-B2A3-2139DB63E8C4}"/>
    <cellStyle name="Millares 3 4 4 5 4 2" xfId="35697" xr:uid="{F11CD180-6ED7-4222-A68C-BE4F55284F15}"/>
    <cellStyle name="Millares 3 4 4 5 5" xfId="24256" xr:uid="{E8D33643-D8F1-444E-BDB9-7002E7721B5A}"/>
    <cellStyle name="Millares 3 4 4 5 6" xfId="47139" xr:uid="{FDC1FE29-85FD-4BC3-B569-3AFF826B414B}"/>
    <cellStyle name="Millares 3 4 4 6" xfId="1607" xr:uid="{5AFC7841-8BE7-4BAB-B1E0-BBDB7452D2AA}"/>
    <cellStyle name="Millares 3 4 4 6 2" xfId="5855" xr:uid="{390B4A25-A526-497E-AE56-68C240AF4303}"/>
    <cellStyle name="Millares 3 4 4 6 2 2" xfId="17307" xr:uid="{DCDA7C03-6A95-45CA-A361-618909255FA6}"/>
    <cellStyle name="Millares 3 4 4 6 2 2 2" xfId="40201" xr:uid="{869C72C4-B9F1-4D8E-986C-94223B5160E3}"/>
    <cellStyle name="Millares 3 4 4 6 2 3" xfId="28760" xr:uid="{0762D674-B8E7-41FB-8B48-C6EA61DDFD8C}"/>
    <cellStyle name="Millares 3 4 4 6 2 4" xfId="51642" xr:uid="{EC4681D1-0E5B-4EE3-9B38-C826D737C68B}"/>
    <cellStyle name="Millares 3 4 4 6 3" xfId="13065" xr:uid="{50D81EDA-D146-4C54-B729-75761B4FFEDF}"/>
    <cellStyle name="Millares 3 4 4 6 3 2" xfId="35959" xr:uid="{BE65CECE-4EB7-4103-9E9A-07481A2549B7}"/>
    <cellStyle name="Millares 3 4 4 6 4" xfId="24518" xr:uid="{48ACEEE0-582C-4146-A5C4-40D951DCB80E}"/>
    <cellStyle name="Millares 3 4 4 6 5" xfId="47401" xr:uid="{A21748AD-7C24-4BC9-9020-9F168650256B}"/>
    <cellStyle name="Millares 3 4 4 7" xfId="2930" xr:uid="{EED9F260-D4D2-4817-AB0E-0B1CB7D8F113}"/>
    <cellStyle name="Millares 3 4 4 7 2" xfId="7173" xr:uid="{AB13A139-9730-402D-AB15-F65EB1E1F531}"/>
    <cellStyle name="Millares 3 4 4 7 2 2" xfId="18625" xr:uid="{6C4F1B6E-5793-430B-BDB5-4AE489812A4E}"/>
    <cellStyle name="Millares 3 4 4 7 2 2 2" xfId="41519" xr:uid="{FD90F11E-5E59-47AA-A6AE-DC51A14424B2}"/>
    <cellStyle name="Millares 3 4 4 7 2 3" xfId="30078" xr:uid="{EF817892-7C73-4641-A3CE-46F9CEB8F948}"/>
    <cellStyle name="Millares 3 4 4 7 2 4" xfId="52960" xr:uid="{F78D2D09-6799-42D6-BD4E-7057E8D64454}"/>
    <cellStyle name="Millares 3 4 4 7 3" xfId="14383" xr:uid="{5AC0F616-92F0-418E-B124-2FDD924A4C9B}"/>
    <cellStyle name="Millares 3 4 4 7 3 2" xfId="37277" xr:uid="{F29F2107-6BB9-426B-9F43-6344AF6F85B1}"/>
    <cellStyle name="Millares 3 4 4 7 4" xfId="25836" xr:uid="{B84F962B-EDFA-46B6-8EB9-67AC4FDE7676}"/>
    <cellStyle name="Millares 3 4 4 7 5" xfId="48718" xr:uid="{08E28112-8451-41D3-B0D4-18BC5EC3F1E7}"/>
    <cellStyle name="Millares 3 4 4 8" xfId="3190" xr:uid="{0D149076-ADA5-444A-8C0D-5472917EC0AD}"/>
    <cellStyle name="Millares 3 4 4 8 2" xfId="7433" xr:uid="{72B09FF6-0A6A-447F-AC6F-35E044FF64DC}"/>
    <cellStyle name="Millares 3 4 4 8 2 2" xfId="18885" xr:uid="{00AB40AC-0D08-4827-903B-C3509DE31982}"/>
    <cellStyle name="Millares 3 4 4 8 2 2 2" xfId="41779" xr:uid="{887D9FD3-4234-4FC3-867B-D0B021EE7F92}"/>
    <cellStyle name="Millares 3 4 4 8 2 3" xfId="30338" xr:uid="{BA1C4AC2-96C5-4149-A47F-CCC094EEB01C}"/>
    <cellStyle name="Millares 3 4 4 8 2 4" xfId="53220" xr:uid="{7C7FF84E-8C36-408E-AA1E-3F02E05D46FF}"/>
    <cellStyle name="Millares 3 4 4 8 3" xfId="14643" xr:uid="{92754510-358E-4C42-869A-F409BF87A615}"/>
    <cellStyle name="Millares 3 4 4 8 3 2" xfId="37537" xr:uid="{16898864-43C1-40C3-A990-500B5041BCAA}"/>
    <cellStyle name="Millares 3 4 4 8 4" xfId="26096" xr:uid="{916F8331-36A1-48B1-BBC0-0FFD9BD82861}"/>
    <cellStyle name="Millares 3 4 4 8 5" xfId="48978" xr:uid="{3A9FC039-72AE-4C5B-95ED-21F40F741077}"/>
    <cellStyle name="Millares 3 4 4 9" xfId="3451" xr:uid="{CC23F2AF-0E3F-4C70-818D-C3315DACA6BA}"/>
    <cellStyle name="Millares 3 4 4 9 2" xfId="7694" xr:uid="{1F58DB1F-144A-4316-826A-84E86751D602}"/>
    <cellStyle name="Millares 3 4 4 9 2 2" xfId="19146" xr:uid="{869718B4-9DAF-4A41-8E0C-EFDF4B2E55B5}"/>
    <cellStyle name="Millares 3 4 4 9 2 2 2" xfId="42040" xr:uid="{BA6CAEC9-D32E-44A5-BEF4-45E1832EB411}"/>
    <cellStyle name="Millares 3 4 4 9 2 3" xfId="30599" xr:uid="{44346345-5CA6-4545-9A2E-6D0E643DEA5E}"/>
    <cellStyle name="Millares 3 4 4 9 2 4" xfId="53481" xr:uid="{1BE73FE9-8FA0-4009-B9C4-2ADBD3ED36A6}"/>
    <cellStyle name="Millares 3 4 4 9 3" xfId="14904" xr:uid="{61ACAD1D-FA6C-438C-A9E1-61AB6790BB23}"/>
    <cellStyle name="Millares 3 4 4 9 3 2" xfId="37798" xr:uid="{75C046C2-840A-4BE8-8D1E-658930A348C8}"/>
    <cellStyle name="Millares 3 4 4 9 4" xfId="26357" xr:uid="{7583A999-0F98-4321-9FA2-C6F2FBC36C26}"/>
    <cellStyle name="Millares 3 4 4 9 5" xfId="49239" xr:uid="{53E5A53D-AF43-4C21-93EC-FE170161D5C0}"/>
    <cellStyle name="Millares 3 4 5" xfId="319" xr:uid="{105723B0-9B9D-44F5-A29F-70F3975FC697}"/>
    <cellStyle name="Millares 3 4 5 10" xfId="4549" xr:uid="{F9ADD189-5EEC-4E4C-BDF4-47FAAB6C9816}"/>
    <cellStyle name="Millares 3 4 5 10 2" xfId="16001" xr:uid="{86933187-F59C-4C79-9171-F706E3A4399A}"/>
    <cellStyle name="Millares 3 4 5 10 2 2" xfId="38895" xr:uid="{D7C5B27D-7B5B-4924-90C5-5467DFC4A3E2}"/>
    <cellStyle name="Millares 3 4 5 10 3" xfId="27454" xr:uid="{41AA95D3-6D20-4D63-91F7-2070734FE20E}"/>
    <cellStyle name="Millares 3 4 5 10 4" xfId="50336" xr:uid="{C072B5B3-884E-4599-A965-9A9F3DE58EFF}"/>
    <cellStyle name="Millares 3 4 5 11" xfId="8828" xr:uid="{8471CC76-5652-48FE-9E44-B324A69B31B7}"/>
    <cellStyle name="Millares 3 4 5 11 2" xfId="20272" xr:uid="{6DF27900-B590-48D9-A421-10DE64ED387E}"/>
    <cellStyle name="Millares 3 4 5 11 2 2" xfId="43166" xr:uid="{5C437001-23EF-436C-9782-0DE373535EA3}"/>
    <cellStyle name="Millares 3 4 5 11 3" xfId="31725" xr:uid="{C95DB244-8DE1-4E1C-A390-64389FA7EF6E}"/>
    <cellStyle name="Millares 3 4 5 11 4" xfId="54607" xr:uid="{CB8B5ACE-A6C4-4985-B0BA-1D43B3661E00}"/>
    <cellStyle name="Millares 3 4 5 12" xfId="9090" xr:uid="{531BD324-5BB0-483C-B0B9-0FFF5C4362A8}"/>
    <cellStyle name="Millares 3 4 5 12 2" xfId="20534" xr:uid="{72E87B1D-E288-4D09-8ED3-6DD204204443}"/>
    <cellStyle name="Millares 3 4 5 12 2 2" xfId="43428" xr:uid="{44E6123C-D75D-42F7-9355-314FDB429598}"/>
    <cellStyle name="Millares 3 4 5 12 3" xfId="31987" xr:uid="{70F78886-4C45-44A2-952D-C779097F9394}"/>
    <cellStyle name="Millares 3 4 5 12 4" xfId="54869" xr:uid="{4CFB0261-AC19-4F13-B863-2F1191C772BF}"/>
    <cellStyle name="Millares 3 4 5 13" xfId="9357" xr:uid="{A1986690-D8D5-4B10-8E2B-920C4F90C116}"/>
    <cellStyle name="Millares 3 4 5 13 2" xfId="20801" xr:uid="{4D48E190-837A-4394-BAAE-4EE65AED51C1}"/>
    <cellStyle name="Millares 3 4 5 13 2 2" xfId="43695" xr:uid="{5E87FB2F-7AD3-40B4-B152-D5F7D8DAD253}"/>
    <cellStyle name="Millares 3 4 5 13 3" xfId="32254" xr:uid="{0906AD40-97F1-4623-B393-73F27A4B5CA5}"/>
    <cellStyle name="Millares 3 4 5 13 4" xfId="55136" xr:uid="{EF4B8EAB-4B3F-4AF3-B821-D5AC4E4D7F46}"/>
    <cellStyle name="Millares 3 4 5 14" xfId="9629" xr:uid="{7D6369F3-2640-4F6B-90E2-1F6062D0E938}"/>
    <cellStyle name="Millares 3 4 5 14 2" xfId="21072" xr:uid="{4FDD9911-69DA-4FD5-A585-48EA5AE7AC4D}"/>
    <cellStyle name="Millares 3 4 5 14 2 2" xfId="43966" xr:uid="{7649B210-5E8A-43F7-AC3B-3DAE916D0241}"/>
    <cellStyle name="Millares 3 4 5 14 3" xfId="32525" xr:uid="{064E87BA-F193-479E-A0E8-CEE87A8DCFEA}"/>
    <cellStyle name="Millares 3 4 5 15" xfId="10713" xr:uid="{89878AEE-14CF-475A-A354-5B26F75049A9}"/>
    <cellStyle name="Millares 3 4 5 15 2" xfId="22156" xr:uid="{D496C319-D34D-429F-AA03-65C3B06D677D}"/>
    <cellStyle name="Millares 3 4 5 15 2 2" xfId="45050" xr:uid="{67353F7F-1D05-4690-A09D-896B1517F128}"/>
    <cellStyle name="Millares 3 4 5 15 3" xfId="33609" xr:uid="{C285ED9D-A25C-4E14-8472-F72B8516B26A}"/>
    <cellStyle name="Millares 3 4 5 16" xfId="11778" xr:uid="{53788247-71DF-4C2E-9814-CCE1D56134D2}"/>
    <cellStyle name="Millares 3 4 5 16 2" xfId="34672" xr:uid="{47BB5E93-60F2-4938-81EF-BE576D3649CD}"/>
    <cellStyle name="Millares 3 4 5 17" xfId="23231" xr:uid="{ED0B5798-99D8-4848-84E9-6A43A8B99586}"/>
    <cellStyle name="Millares 3 4 5 18" xfId="46114" xr:uid="{B1C60378-E5EB-40E9-97B6-1E62C515D199}"/>
    <cellStyle name="Millares 3 4 5 2" xfId="435" xr:uid="{6E7A254F-A65C-4BBF-9A8D-6FE4B132D62D}"/>
    <cellStyle name="Millares 3 4 5 2 10" xfId="8944" xr:uid="{83292596-3F7B-4580-B486-4BCC17E4D538}"/>
    <cellStyle name="Millares 3 4 5 2 10 2" xfId="20388" xr:uid="{F722CBA7-6DD4-4ACD-810A-2E314C23EBD0}"/>
    <cellStyle name="Millares 3 4 5 2 10 2 2" xfId="43282" xr:uid="{60673658-979F-45AC-A935-C3F47CC66A58}"/>
    <cellStyle name="Millares 3 4 5 2 10 3" xfId="31841" xr:uid="{2208370F-8D53-4219-A860-BE68AA5F38EB}"/>
    <cellStyle name="Millares 3 4 5 2 10 4" xfId="54723" xr:uid="{27AE1602-6B21-4C76-9495-975C0B535F0A}"/>
    <cellStyle name="Millares 3 4 5 2 11" xfId="9206" xr:uid="{7BEE02B3-1503-4BF1-9841-0834A485BBD4}"/>
    <cellStyle name="Millares 3 4 5 2 11 2" xfId="20650" xr:uid="{3E2C3A02-288C-4997-9902-438F37A1D77C}"/>
    <cellStyle name="Millares 3 4 5 2 11 2 2" xfId="43544" xr:uid="{0B480142-4BDA-47E9-A105-E81079C05709}"/>
    <cellStyle name="Millares 3 4 5 2 11 3" xfId="32103" xr:uid="{02D679AE-C2BD-481A-B960-1604B2DD39B1}"/>
    <cellStyle name="Millares 3 4 5 2 11 4" xfId="54985" xr:uid="{CA8C2854-BF3A-4683-8458-93DACC253E8F}"/>
    <cellStyle name="Millares 3 4 5 2 12" xfId="9473" xr:uid="{7A183F76-6D40-411E-A05A-563764B2B262}"/>
    <cellStyle name="Millares 3 4 5 2 12 2" xfId="20917" xr:uid="{8599713F-46A8-4449-8563-454C6555EF1B}"/>
    <cellStyle name="Millares 3 4 5 2 12 2 2" xfId="43811" xr:uid="{B88C9572-F0E7-427E-8892-9DCE5DA2A648}"/>
    <cellStyle name="Millares 3 4 5 2 12 3" xfId="32370" xr:uid="{129F4776-DE52-4995-BE5E-1C9C751231C0}"/>
    <cellStyle name="Millares 3 4 5 2 12 4" xfId="55252" xr:uid="{C4EBA735-D504-468B-A076-2BFD6EEA2BC1}"/>
    <cellStyle name="Millares 3 4 5 2 13" xfId="9745" xr:uid="{ABFDF182-B944-47AE-ADEA-6415FDA499FD}"/>
    <cellStyle name="Millares 3 4 5 2 13 2" xfId="21188" xr:uid="{06D4704F-152D-4ECF-90D1-E229EFE59C17}"/>
    <cellStyle name="Millares 3 4 5 2 13 2 2" xfId="44082" xr:uid="{809D5699-4742-427D-BCF9-890E873BD69E}"/>
    <cellStyle name="Millares 3 4 5 2 13 3" xfId="32641" xr:uid="{DACC7BDC-995C-4C8E-874F-FBAA963BE573}"/>
    <cellStyle name="Millares 3 4 5 2 14" xfId="10829" xr:uid="{35080494-1209-41F6-B150-403CB179F177}"/>
    <cellStyle name="Millares 3 4 5 2 14 2" xfId="22272" xr:uid="{AB7F8C1A-48B0-451C-AC80-1C1EEEFABB93}"/>
    <cellStyle name="Millares 3 4 5 2 14 2 2" xfId="45166" xr:uid="{2777810A-4CCD-476B-A4E0-EEDC2F206FDF}"/>
    <cellStyle name="Millares 3 4 5 2 14 3" xfId="33725" xr:uid="{FF37C790-D49A-44F0-9E44-A69D802AD7FB}"/>
    <cellStyle name="Millares 3 4 5 2 15" xfId="11894" xr:uid="{1ED358B1-F6E7-4D57-8925-BEF13EE1DFAC}"/>
    <cellStyle name="Millares 3 4 5 2 15 2" xfId="34788" xr:uid="{2989A10D-39C1-4D57-8EC4-4E65143A254D}"/>
    <cellStyle name="Millares 3 4 5 2 16" xfId="23347" xr:uid="{4F58FED5-5E7A-437A-8827-47457F43C29B}"/>
    <cellStyle name="Millares 3 4 5 2 17" xfId="46230" xr:uid="{5EE4941B-4DBB-4762-B786-79CE4BACBC0D}"/>
    <cellStyle name="Millares 3 4 5 2 2" xfId="698" xr:uid="{CA007F26-C619-4E67-869D-CAA1DC4E8B81}"/>
    <cellStyle name="Millares 3 4 5 2 2 10" xfId="46493" xr:uid="{EE696680-408A-442D-8687-13D1A4DB2157}"/>
    <cellStyle name="Millares 3 4 5 2 2 2" xfId="1226" xr:uid="{A7E54C09-E29D-4F75-A08A-9715D5D5B1FD}"/>
    <cellStyle name="Millares 3 4 5 2 2 2 2" xfId="2543" xr:uid="{5474EDFF-6BE6-4852-BE6E-46EE07B2FCAC}"/>
    <cellStyle name="Millares 3 4 5 2 2 2 2 2" xfId="6791" xr:uid="{2E0DA15F-92BA-4433-9420-E51CDFD2D5B6}"/>
    <cellStyle name="Millares 3 4 5 2 2 2 2 2 2" xfId="18243" xr:uid="{0308E870-BED5-4118-8531-7506C9C27ABE}"/>
    <cellStyle name="Millares 3 4 5 2 2 2 2 2 2 2" xfId="41137" xr:uid="{43BBCC85-4F72-44BF-8959-1916F92551E6}"/>
    <cellStyle name="Millares 3 4 5 2 2 2 2 2 3" xfId="29696" xr:uid="{16BEFBF6-BE32-4F18-A5E7-A6B55702AA56}"/>
    <cellStyle name="Millares 3 4 5 2 2 2 2 2 4" xfId="52578" xr:uid="{9FF7A918-1FFA-4CB8-88BF-93FDAC71FA63}"/>
    <cellStyle name="Millares 3 4 5 2 2 2 2 3" xfId="14001" xr:uid="{3CCF75E3-E4F7-4D4E-AEAE-6F8A1873ED1E}"/>
    <cellStyle name="Millares 3 4 5 2 2 2 2 3 2" xfId="36895" xr:uid="{4D152E77-0A55-4E54-873A-BA5FA5D45CD4}"/>
    <cellStyle name="Millares 3 4 5 2 2 2 2 4" xfId="25454" xr:uid="{A94EFCD0-EBE7-4AC1-BA28-4C364533F2A1}"/>
    <cellStyle name="Millares 3 4 5 2 2 2 2 5" xfId="48337" xr:uid="{AA4224C8-ED8F-47A8-87AB-58C11838E1DD}"/>
    <cellStyle name="Millares 3 4 5 2 2 2 3" xfId="4387" xr:uid="{CF18430A-8242-4D8C-8A1F-D00B19699C4C}"/>
    <cellStyle name="Millares 3 4 5 2 2 2 3 2" xfId="8630" xr:uid="{6F48087A-E6A2-417A-ABB0-DF9E01A5D9D3}"/>
    <cellStyle name="Millares 3 4 5 2 2 2 3 2 2" xfId="20082" xr:uid="{B958BA22-3E0A-4206-808D-C1080252021A}"/>
    <cellStyle name="Millares 3 4 5 2 2 2 3 2 2 2" xfId="42976" xr:uid="{67732282-73FA-4D45-84DA-29361497E56C}"/>
    <cellStyle name="Millares 3 4 5 2 2 2 3 2 3" xfId="31535" xr:uid="{74BE2991-035F-41BF-AD64-E727A5AA8456}"/>
    <cellStyle name="Millares 3 4 5 2 2 2 3 2 4" xfId="54417" xr:uid="{2FA7A34C-1688-4C22-AA8E-A3FDCD68C7FB}"/>
    <cellStyle name="Millares 3 4 5 2 2 2 3 3" xfId="15840" xr:uid="{188E2FEE-498D-4EE2-9023-9A5430A63E7D}"/>
    <cellStyle name="Millares 3 4 5 2 2 2 3 3 2" xfId="38734" xr:uid="{9BF3A45C-CE3E-444C-9D52-8B675EA8935B}"/>
    <cellStyle name="Millares 3 4 5 2 2 2 3 4" xfId="27293" xr:uid="{FCE07400-A196-444D-B7CD-A4F3DCAFA896}"/>
    <cellStyle name="Millares 3 4 5 2 2 2 3 5" xfId="50175" xr:uid="{262CC0E8-4D44-4424-9880-DD533FA26917}"/>
    <cellStyle name="Millares 3 4 5 2 2 2 4" xfId="5474" xr:uid="{2C05439A-82E2-4FB0-8514-B32BFF6C0FBF}"/>
    <cellStyle name="Millares 3 4 5 2 2 2 4 2" xfId="16926" xr:uid="{669F80E8-DF19-44EA-9AFA-2AA140B8F789}"/>
    <cellStyle name="Millares 3 4 5 2 2 2 4 2 2" xfId="39820" xr:uid="{2E55C26E-DCE9-492F-9087-DB6BF24BF8FE}"/>
    <cellStyle name="Millares 3 4 5 2 2 2 4 3" xfId="28379" xr:uid="{805D2FC3-24EB-498C-9AD9-D47029C8117B}"/>
    <cellStyle name="Millares 3 4 5 2 2 2 4 4" xfId="51261" xr:uid="{3269D7E7-FCB7-4382-A623-44F769FF3FC3}"/>
    <cellStyle name="Millares 3 4 5 2 2 2 5" xfId="10535" xr:uid="{4B0634BD-82F0-455B-8D7B-58F907E6E6D6}"/>
    <cellStyle name="Millares 3 4 5 2 2 2 5 2" xfId="21978" xr:uid="{7AAC6F3E-94C6-42A1-98E0-430924DAB4EC}"/>
    <cellStyle name="Millares 3 4 5 2 2 2 5 2 2" xfId="44872" xr:uid="{BAE9440F-0AB3-4C75-AD06-2DDB45C5B175}"/>
    <cellStyle name="Millares 3 4 5 2 2 2 5 3" xfId="33431" xr:uid="{AE33BF54-AE2B-4B2B-9F33-769F3729A20B}"/>
    <cellStyle name="Millares 3 4 5 2 2 2 6" xfId="11619" xr:uid="{1E01238B-A7B9-44C6-8BA4-B4EA3E9FBF07}"/>
    <cellStyle name="Millares 3 4 5 2 2 2 6 2" xfId="23062" xr:uid="{0A04EEA8-D622-4F78-B19F-691CB256E140}"/>
    <cellStyle name="Millares 3 4 5 2 2 2 6 2 2" xfId="45956" xr:uid="{86E8D937-87B7-43F9-B9D7-CF426E94161D}"/>
    <cellStyle name="Millares 3 4 5 2 2 2 6 3" xfId="34515" xr:uid="{749A783A-CC7B-4D8D-8CFA-DEAD870C49E2}"/>
    <cellStyle name="Millares 3 4 5 2 2 2 7" xfId="12684" xr:uid="{06049B74-0893-4529-AB68-830DC6414AB9}"/>
    <cellStyle name="Millares 3 4 5 2 2 2 7 2" xfId="35578" xr:uid="{DB05A1FA-8F82-4DEB-A392-457CEEEE7F89}"/>
    <cellStyle name="Millares 3 4 5 2 2 2 8" xfId="24137" xr:uid="{DAEA3E14-7B51-41BB-85FC-1F51F3728F44}"/>
    <cellStyle name="Millares 3 4 5 2 2 2 9" xfId="47020" xr:uid="{CC9AD118-1265-439B-A2D0-1A3CE1289106}"/>
    <cellStyle name="Millares 3 4 5 2 2 3" xfId="2016" xr:uid="{0B7535B5-B53F-422E-B818-E94DADC8C054}"/>
    <cellStyle name="Millares 3 4 5 2 2 3 2" xfId="6264" xr:uid="{317A8335-D94C-4DB5-9D49-4D7E85B940B3}"/>
    <cellStyle name="Millares 3 4 5 2 2 3 2 2" xfId="17716" xr:uid="{D5DCD1B4-4368-4367-8DC8-A634838138C6}"/>
    <cellStyle name="Millares 3 4 5 2 2 3 2 2 2" xfId="40610" xr:uid="{7B327878-EEB9-4CCD-9149-D155BC69B30C}"/>
    <cellStyle name="Millares 3 4 5 2 2 3 2 3" xfId="29169" xr:uid="{1981F8C4-550A-4BE7-93C9-197F56C05700}"/>
    <cellStyle name="Millares 3 4 5 2 2 3 2 4" xfId="52051" xr:uid="{2F83ACB8-0655-49C6-A767-1F6197C5E8EF}"/>
    <cellStyle name="Millares 3 4 5 2 2 3 3" xfId="13474" xr:uid="{E7039E53-D07A-4E61-AEC7-AC88CDC511F0}"/>
    <cellStyle name="Millares 3 4 5 2 2 3 3 2" xfId="36368" xr:uid="{2566A2A2-2724-4B09-AB5C-52A66903FEB8}"/>
    <cellStyle name="Millares 3 4 5 2 2 3 4" xfId="24927" xr:uid="{522C2BBD-8491-4FE2-A29C-C1623256554F}"/>
    <cellStyle name="Millares 3 4 5 2 2 3 5" xfId="47810" xr:uid="{780FECE4-C8D9-4289-94C1-704C38EC3038}"/>
    <cellStyle name="Millares 3 4 5 2 2 4" xfId="3860" xr:uid="{69317F77-7517-4E98-A6EE-E22FF1937092}"/>
    <cellStyle name="Millares 3 4 5 2 2 4 2" xfId="8103" xr:uid="{41F7410A-6DD4-4F6C-A5A2-4337BE0A15FA}"/>
    <cellStyle name="Millares 3 4 5 2 2 4 2 2" xfId="19555" xr:uid="{5C90EF85-A60E-4DC7-89AE-9E7EB7891F75}"/>
    <cellStyle name="Millares 3 4 5 2 2 4 2 2 2" xfId="42449" xr:uid="{2BCEF486-870C-42E9-91FD-AC07FCBF4311}"/>
    <cellStyle name="Millares 3 4 5 2 2 4 2 3" xfId="31008" xr:uid="{A9B33D33-D5D6-45B1-A9AF-A026683C3A4D}"/>
    <cellStyle name="Millares 3 4 5 2 2 4 2 4" xfId="53890" xr:uid="{DB56C6B2-4593-49D1-8F8B-F1B276CA1371}"/>
    <cellStyle name="Millares 3 4 5 2 2 4 3" xfId="15313" xr:uid="{3CEC9577-84CE-4D61-950C-0067F85B3EF5}"/>
    <cellStyle name="Millares 3 4 5 2 2 4 3 2" xfId="38207" xr:uid="{E2E7742C-68D2-4185-949D-4C1D3765BF53}"/>
    <cellStyle name="Millares 3 4 5 2 2 4 4" xfId="26766" xr:uid="{607BA9AA-CA1E-4705-8F9B-903B82BBF78F}"/>
    <cellStyle name="Millares 3 4 5 2 2 4 5" xfId="49648" xr:uid="{440AF0E9-2F8B-442F-A5FB-FA145AF67E7E}"/>
    <cellStyle name="Millares 3 4 5 2 2 5" xfId="4947" xr:uid="{F52F951A-B7C9-4E39-8E72-2337EDA74C79}"/>
    <cellStyle name="Millares 3 4 5 2 2 5 2" xfId="16399" xr:uid="{B7BE42BB-79E4-47C5-9CF8-1B680F351F5E}"/>
    <cellStyle name="Millares 3 4 5 2 2 5 2 2" xfId="39293" xr:uid="{5A9F4DEE-7848-4C2E-807A-B25FF382434B}"/>
    <cellStyle name="Millares 3 4 5 2 2 5 3" xfId="27852" xr:uid="{2FF0E869-3F84-40B7-93EC-21169BC7D1E4}"/>
    <cellStyle name="Millares 3 4 5 2 2 5 4" xfId="50734" xr:uid="{13E80777-4819-43D5-96A9-EB0DE87189AD}"/>
    <cellStyle name="Millares 3 4 5 2 2 6" xfId="10008" xr:uid="{246BAEEC-6AA2-4A12-AFBD-399D7D4DE81D}"/>
    <cellStyle name="Millares 3 4 5 2 2 6 2" xfId="21451" xr:uid="{B2D5DFC1-E24F-4AF4-B5D8-3A6938E811F5}"/>
    <cellStyle name="Millares 3 4 5 2 2 6 2 2" xfId="44345" xr:uid="{C8EE1E58-FBD7-4151-93F6-B6015F3BCBEC}"/>
    <cellStyle name="Millares 3 4 5 2 2 6 3" xfId="32904" xr:uid="{BB0D2629-1A1B-41E7-B54D-21A94E53B43D}"/>
    <cellStyle name="Millares 3 4 5 2 2 7" xfId="11092" xr:uid="{6FD095D1-77A2-4729-90AC-04B47C7B3BAC}"/>
    <cellStyle name="Millares 3 4 5 2 2 7 2" xfId="22535" xr:uid="{E616DFAB-DE85-439C-A8C4-31346E17C0DE}"/>
    <cellStyle name="Millares 3 4 5 2 2 7 2 2" xfId="45429" xr:uid="{B599A946-9636-4993-80BA-3F0FC8FB274D}"/>
    <cellStyle name="Millares 3 4 5 2 2 7 3" xfId="33988" xr:uid="{F51616DE-33D2-49B6-909E-24B5402EB611}"/>
    <cellStyle name="Millares 3 4 5 2 2 8" xfId="12157" xr:uid="{49D5EDED-1709-48C9-8DE0-BDF31045A5EF}"/>
    <cellStyle name="Millares 3 4 5 2 2 8 2" xfId="35051" xr:uid="{6ACDF3EF-89D1-4683-8A43-25EB16BA019E}"/>
    <cellStyle name="Millares 3 4 5 2 2 9" xfId="23610" xr:uid="{568483A2-4ECB-4491-80E4-45AE2FE20A7B}"/>
    <cellStyle name="Millares 3 4 5 2 3" xfId="963" xr:uid="{C7D098BC-75C0-4168-90D2-4FF0A7E6BB4A}"/>
    <cellStyle name="Millares 3 4 5 2 3 2" xfId="2280" xr:uid="{C56EAEC3-0DAE-4C70-B6C5-9CAD709FCE23}"/>
    <cellStyle name="Millares 3 4 5 2 3 2 2" xfId="6528" xr:uid="{8941EE7D-02B2-4677-A90B-23580E30A49A}"/>
    <cellStyle name="Millares 3 4 5 2 3 2 2 2" xfId="17980" xr:uid="{1513A7B0-237C-4271-AD93-48EF7A73F813}"/>
    <cellStyle name="Millares 3 4 5 2 3 2 2 2 2" xfId="40874" xr:uid="{A6732B96-7242-49F2-9101-A0123A147B56}"/>
    <cellStyle name="Millares 3 4 5 2 3 2 2 3" xfId="29433" xr:uid="{3E880A3B-5960-4E3D-87D8-49F6F9421472}"/>
    <cellStyle name="Millares 3 4 5 2 3 2 2 4" xfId="52315" xr:uid="{E5844D4F-4272-44BD-9908-48281269BB06}"/>
    <cellStyle name="Millares 3 4 5 2 3 2 3" xfId="13738" xr:uid="{06FAAEF5-740D-45BA-A756-7F3D9A9F563F}"/>
    <cellStyle name="Millares 3 4 5 2 3 2 3 2" xfId="36632" xr:uid="{7F72FAD1-F77A-4E96-9AF2-E056A633B305}"/>
    <cellStyle name="Millares 3 4 5 2 3 2 4" xfId="25191" xr:uid="{939A9745-00E1-4631-B420-4D1B470CC532}"/>
    <cellStyle name="Millares 3 4 5 2 3 2 5" xfId="48074" xr:uid="{08A62CCD-AD49-453B-BB0F-BD5D22668311}"/>
    <cellStyle name="Millares 3 4 5 2 3 3" xfId="4124" xr:uid="{F890BDBD-AF70-4089-9A92-E77E437B32E1}"/>
    <cellStyle name="Millares 3 4 5 2 3 3 2" xfId="8367" xr:uid="{8C1E7FF3-847A-4AB5-8582-113CCBAFECEF}"/>
    <cellStyle name="Millares 3 4 5 2 3 3 2 2" xfId="19819" xr:uid="{BFFFC90E-A5D2-4D2E-95E1-D03B4F4D8C2A}"/>
    <cellStyle name="Millares 3 4 5 2 3 3 2 2 2" xfId="42713" xr:uid="{9E6E9CEC-8463-41B9-B5F0-E404D95F6432}"/>
    <cellStyle name="Millares 3 4 5 2 3 3 2 3" xfId="31272" xr:uid="{BF053443-FFB7-4742-AD2E-6F3CEB0264F9}"/>
    <cellStyle name="Millares 3 4 5 2 3 3 2 4" xfId="54154" xr:uid="{CCE22962-D159-4A05-82F7-DB930BB78981}"/>
    <cellStyle name="Millares 3 4 5 2 3 3 3" xfId="15577" xr:uid="{9F079038-CBA6-4579-BA19-E3518ADB3F05}"/>
    <cellStyle name="Millares 3 4 5 2 3 3 3 2" xfId="38471" xr:uid="{D9441584-9AC1-48F6-9107-F768819349A9}"/>
    <cellStyle name="Millares 3 4 5 2 3 3 4" xfId="27030" xr:uid="{7D1AFE96-BC3E-45C5-B8BE-CD4A44B3C374}"/>
    <cellStyle name="Millares 3 4 5 2 3 3 5" xfId="49912" xr:uid="{94D6F932-088E-484A-B0F9-B8107AB76DF5}"/>
    <cellStyle name="Millares 3 4 5 2 3 4" xfId="5211" xr:uid="{EA89921F-66A6-4B25-A196-9A2CC84D06AF}"/>
    <cellStyle name="Millares 3 4 5 2 3 4 2" xfId="16663" xr:uid="{91006D92-D698-477B-BB48-636756DB64F7}"/>
    <cellStyle name="Millares 3 4 5 2 3 4 2 2" xfId="39557" xr:uid="{A1E7C5D2-07BF-468D-83A5-FCD9DEFD9EFB}"/>
    <cellStyle name="Millares 3 4 5 2 3 4 3" xfId="28116" xr:uid="{8FD8090F-86ED-4E7E-94DF-9C8EA6A2D1D6}"/>
    <cellStyle name="Millares 3 4 5 2 3 4 4" xfId="50998" xr:uid="{35E0B72E-5C00-4122-9857-1B320E3EAE8B}"/>
    <cellStyle name="Millares 3 4 5 2 3 5" xfId="10272" xr:uid="{52B36A3E-515D-4DD4-8290-F0645687345B}"/>
    <cellStyle name="Millares 3 4 5 2 3 5 2" xfId="21715" xr:uid="{84E2674F-36AC-48D5-9B6D-C8D0962F1A17}"/>
    <cellStyle name="Millares 3 4 5 2 3 5 2 2" xfId="44609" xr:uid="{72744C13-860A-46E5-8247-4F076904FBB9}"/>
    <cellStyle name="Millares 3 4 5 2 3 5 3" xfId="33168" xr:uid="{930F3BC1-A0B5-48D9-A865-7236EAF074FB}"/>
    <cellStyle name="Millares 3 4 5 2 3 6" xfId="11356" xr:uid="{8C006EE2-6973-4DAD-AD8F-3952BF6890E5}"/>
    <cellStyle name="Millares 3 4 5 2 3 6 2" xfId="22799" xr:uid="{B33A5D67-2CFD-4E2E-871B-4AE79CBC3812}"/>
    <cellStyle name="Millares 3 4 5 2 3 6 2 2" xfId="45693" xr:uid="{0C739B1B-2BBD-47D4-A567-154402AC1850}"/>
    <cellStyle name="Millares 3 4 5 2 3 6 3" xfId="34252" xr:uid="{94C5C64A-24DB-413A-9831-468556E7825A}"/>
    <cellStyle name="Millares 3 4 5 2 3 7" xfId="12421" xr:uid="{BBCFB99D-9FD8-4570-BDF9-23272ED7736D}"/>
    <cellStyle name="Millares 3 4 5 2 3 7 2" xfId="35315" xr:uid="{BAFF2193-44E7-46A0-8CB8-AAF31B8DA237}"/>
    <cellStyle name="Millares 3 4 5 2 3 8" xfId="23874" xr:uid="{A906B175-7F94-4791-88AA-58EDE39CE1DA}"/>
    <cellStyle name="Millares 3 4 5 2 3 9" xfId="46757" xr:uid="{3E4D064E-EF37-46D8-81FD-07ABEAB6D49E}"/>
    <cellStyle name="Millares 3 4 5 2 4" xfId="1491" xr:uid="{12C993E1-989A-4843-8193-437548DB529A}"/>
    <cellStyle name="Millares 3 4 5 2 4 2" xfId="2808" xr:uid="{F09EBDF4-9F6B-48B8-884A-954E3C36A418}"/>
    <cellStyle name="Millares 3 4 5 2 4 2 2" xfId="7056" xr:uid="{94BA1B3A-38AA-4277-88C4-7C0E3BC01D4A}"/>
    <cellStyle name="Millares 3 4 5 2 4 2 2 2" xfId="18508" xr:uid="{4BDA8C9F-06ED-4B20-9084-2E9ED07DFF03}"/>
    <cellStyle name="Millares 3 4 5 2 4 2 2 2 2" xfId="41402" xr:uid="{F4828016-4FCF-40F9-AFB9-AC0B1987BA56}"/>
    <cellStyle name="Millares 3 4 5 2 4 2 2 3" xfId="29961" xr:uid="{93F2508A-780B-49E0-B1BE-B0794D49E7A4}"/>
    <cellStyle name="Millares 3 4 5 2 4 2 2 4" xfId="52843" xr:uid="{5A0D7F9F-D6C4-4905-BC0C-ACF237DCC587}"/>
    <cellStyle name="Millares 3 4 5 2 4 2 3" xfId="14266" xr:uid="{47F09440-25B4-4345-A5C7-BD35DA58079B}"/>
    <cellStyle name="Millares 3 4 5 2 4 2 3 2" xfId="37160" xr:uid="{D6213038-3E55-458C-B2D6-16FD21191BA6}"/>
    <cellStyle name="Millares 3 4 5 2 4 2 4" xfId="25719" xr:uid="{AD9AD362-B983-4D71-9DAC-EF486198E2DA}"/>
    <cellStyle name="Millares 3 4 5 2 4 2 5" xfId="48602" xr:uid="{73522463-1CB4-4FEC-AC5A-2B76774F57B7}"/>
    <cellStyle name="Millares 3 4 5 2 4 3" xfId="5739" xr:uid="{A3DD9FF7-A646-46E3-A5C6-4B759A6AFAE7}"/>
    <cellStyle name="Millares 3 4 5 2 4 3 2" xfId="17191" xr:uid="{ABF59368-5BCF-4AF7-AE5E-DFA4E772FF59}"/>
    <cellStyle name="Millares 3 4 5 2 4 3 2 2" xfId="40085" xr:uid="{56721F69-1F68-4785-9F82-59A8F6DE07AD}"/>
    <cellStyle name="Millares 3 4 5 2 4 3 3" xfId="28644" xr:uid="{7EA3FCF3-5539-4C2D-BEBA-0DC6074E3320}"/>
    <cellStyle name="Millares 3 4 5 2 4 3 4" xfId="51526" xr:uid="{682A4D4F-8A3B-4C61-A544-FF7A287F5D85}"/>
    <cellStyle name="Millares 3 4 5 2 4 4" xfId="12949" xr:uid="{B0DDCCB5-235B-4938-BD1D-577637A425CC}"/>
    <cellStyle name="Millares 3 4 5 2 4 4 2" xfId="35843" xr:uid="{122BB043-402F-4088-B080-80BFE682C4B7}"/>
    <cellStyle name="Millares 3 4 5 2 4 5" xfId="24402" xr:uid="{B468E47D-8FEA-4852-ACE8-548E9EF4D0AA}"/>
    <cellStyle name="Millares 3 4 5 2 4 6" xfId="47285" xr:uid="{A2F2A54B-6583-4344-85A8-2BA08A348808}"/>
    <cellStyle name="Millares 3 4 5 2 5" xfId="1753" xr:uid="{92DFFD96-9947-4C3F-B4BA-FCAF3C61C6E9}"/>
    <cellStyle name="Millares 3 4 5 2 5 2" xfId="6001" xr:uid="{A7888DE9-A21B-4149-A611-4E121216873F}"/>
    <cellStyle name="Millares 3 4 5 2 5 2 2" xfId="17453" xr:uid="{9B91728D-0170-4390-ABA7-10BAB7C1B0A3}"/>
    <cellStyle name="Millares 3 4 5 2 5 2 2 2" xfId="40347" xr:uid="{C59A9E32-E6FC-4246-8678-1AA49286DB3F}"/>
    <cellStyle name="Millares 3 4 5 2 5 2 3" xfId="28906" xr:uid="{9E8064E3-B99A-49A2-8075-7655722E6D9C}"/>
    <cellStyle name="Millares 3 4 5 2 5 2 4" xfId="51788" xr:uid="{E5A7E9C8-2EB3-40A4-9CC4-9843CEE8E1E2}"/>
    <cellStyle name="Millares 3 4 5 2 5 3" xfId="13211" xr:uid="{05BF069F-2FDA-48D1-86F8-CEFB798A62B4}"/>
    <cellStyle name="Millares 3 4 5 2 5 3 2" xfId="36105" xr:uid="{319CF6C4-A607-4629-9CFE-DDA4FEEFC6F0}"/>
    <cellStyle name="Millares 3 4 5 2 5 4" xfId="24664" xr:uid="{86288AF8-CFC6-4FC4-B7CA-074D2C07ED06}"/>
    <cellStyle name="Millares 3 4 5 2 5 5" xfId="47547" xr:uid="{1E74FC8A-A946-4BC0-A228-6F04EC9EA854}"/>
    <cellStyle name="Millares 3 4 5 2 6" xfId="3076" xr:uid="{A642C40C-93CD-4629-A10B-3A065F77F8DB}"/>
    <cellStyle name="Millares 3 4 5 2 6 2" xfId="7319" xr:uid="{6191521D-FABF-4C4F-AB65-DB186005C771}"/>
    <cellStyle name="Millares 3 4 5 2 6 2 2" xfId="18771" xr:uid="{708B1F50-6986-40E4-8443-2D0B5C9C1F27}"/>
    <cellStyle name="Millares 3 4 5 2 6 2 2 2" xfId="41665" xr:uid="{B8CE6433-08A7-4ECC-B22A-66238BF7478A}"/>
    <cellStyle name="Millares 3 4 5 2 6 2 3" xfId="30224" xr:uid="{D42B60F2-7D66-4576-8059-79B6A0DD1BF8}"/>
    <cellStyle name="Millares 3 4 5 2 6 2 4" xfId="53106" xr:uid="{FDFCE484-CB24-4D32-AC10-A75D4E515A44}"/>
    <cellStyle name="Millares 3 4 5 2 6 3" xfId="14529" xr:uid="{0F8FB305-5EAB-4D0C-A004-A3BAD556E69E}"/>
    <cellStyle name="Millares 3 4 5 2 6 3 2" xfId="37423" xr:uid="{47E66A2D-BF40-44DF-84C4-1C1C40E20C9F}"/>
    <cellStyle name="Millares 3 4 5 2 6 4" xfId="25982" xr:uid="{2B7640C7-A8DB-4032-9CC8-ECD7B3182ADA}"/>
    <cellStyle name="Millares 3 4 5 2 6 5" xfId="48864" xr:uid="{8C24B4C8-71B8-4AEE-9835-DA07A39AA9CE}"/>
    <cellStyle name="Millares 3 4 5 2 7" xfId="3336" xr:uid="{AF88B3E4-3659-4C71-96A8-26A7DA5B9A22}"/>
    <cellStyle name="Millares 3 4 5 2 7 2" xfId="7579" xr:uid="{020C9FF8-AD6A-4EB0-9367-4AF637C9E059}"/>
    <cellStyle name="Millares 3 4 5 2 7 2 2" xfId="19031" xr:uid="{B54BF339-EBF1-4A27-BA5F-8ED37EE924EB}"/>
    <cellStyle name="Millares 3 4 5 2 7 2 2 2" xfId="41925" xr:uid="{B0D4982B-C89F-4D9E-8FC5-A473BCB08717}"/>
    <cellStyle name="Millares 3 4 5 2 7 2 3" xfId="30484" xr:uid="{52A6D9E2-4800-4D68-9CBA-BD8D7943E02E}"/>
    <cellStyle name="Millares 3 4 5 2 7 2 4" xfId="53366" xr:uid="{5F8FC1E5-32BA-43BC-A8FD-2066E1491301}"/>
    <cellStyle name="Millares 3 4 5 2 7 3" xfId="14789" xr:uid="{4489DB46-666E-4276-8D4A-FA356D00BD9A}"/>
    <cellStyle name="Millares 3 4 5 2 7 3 2" xfId="37683" xr:uid="{5603F4F9-843C-4FF8-9C55-4421550B0142}"/>
    <cellStyle name="Millares 3 4 5 2 7 4" xfId="26242" xr:uid="{C44C18D7-FA5C-4ED9-8B4B-A665EFD78EAD}"/>
    <cellStyle name="Millares 3 4 5 2 7 5" xfId="49124" xr:uid="{82E50A07-ED30-444C-9942-4C7EA5874B6B}"/>
    <cellStyle name="Millares 3 4 5 2 8" xfId="3597" xr:uid="{4D459E56-04A0-4943-B917-DE0BCCA59774}"/>
    <cellStyle name="Millares 3 4 5 2 8 2" xfId="7840" xr:uid="{34FDBB30-9681-4283-8440-25260EF683EB}"/>
    <cellStyle name="Millares 3 4 5 2 8 2 2" xfId="19292" xr:uid="{1A8FFAD1-67AE-4A6B-9E44-5F5DBB369AB0}"/>
    <cellStyle name="Millares 3 4 5 2 8 2 2 2" xfId="42186" xr:uid="{7898CB10-2080-4C7A-BB85-35BDB9EDC8AF}"/>
    <cellStyle name="Millares 3 4 5 2 8 2 3" xfId="30745" xr:uid="{A34739A5-7042-474B-B9B7-B0E75B470095}"/>
    <cellStyle name="Millares 3 4 5 2 8 2 4" xfId="53627" xr:uid="{4707DA03-59F1-4EE5-9562-49E2DE538549}"/>
    <cellStyle name="Millares 3 4 5 2 8 3" xfId="15050" xr:uid="{3AA22701-5EB8-425D-8B4E-2B076E8B7707}"/>
    <cellStyle name="Millares 3 4 5 2 8 3 2" xfId="37944" xr:uid="{5B30094D-0711-4BAE-835D-9839D0CA95E4}"/>
    <cellStyle name="Millares 3 4 5 2 8 4" xfId="26503" xr:uid="{EC5D467F-DDE5-48B2-A318-AF3D9F436300}"/>
    <cellStyle name="Millares 3 4 5 2 8 5" xfId="49385" xr:uid="{C8BAB99B-AD69-47B6-A961-AADA6FF531AA}"/>
    <cellStyle name="Millares 3 4 5 2 9" xfId="4665" xr:uid="{A00AA716-B360-4C02-ADA7-7AC985FC4E29}"/>
    <cellStyle name="Millares 3 4 5 2 9 2" xfId="16117" xr:uid="{00999A7C-0C57-4196-BAE2-F080BFAC3110}"/>
    <cellStyle name="Millares 3 4 5 2 9 2 2" xfId="39011" xr:uid="{CCC612A0-FA6B-432A-9914-BC9CC959459D}"/>
    <cellStyle name="Millares 3 4 5 2 9 3" xfId="27570" xr:uid="{93F5383A-3D4A-4597-8B22-C9E3CA7A6CF6}"/>
    <cellStyle name="Millares 3 4 5 2 9 4" xfId="50452" xr:uid="{C20CDA83-2FE3-4C18-9AA8-4ACBDBF9CADD}"/>
    <cellStyle name="Millares 3 4 5 3" xfId="582" xr:uid="{4B50B285-F321-419A-9DDA-CAE906110C7F}"/>
    <cellStyle name="Millares 3 4 5 3 10" xfId="46377" xr:uid="{0915C83A-76EE-4B5A-B198-F16640709244}"/>
    <cellStyle name="Millares 3 4 5 3 2" xfId="1110" xr:uid="{D12CB003-8107-4223-85C7-2CFE83508677}"/>
    <cellStyle name="Millares 3 4 5 3 2 2" xfId="2427" xr:uid="{912B7737-0B03-4CDD-9B7E-1CF3884AB5FE}"/>
    <cellStyle name="Millares 3 4 5 3 2 2 2" xfId="6675" xr:uid="{7C5BCB7B-092C-4491-AD15-1F1F0EDAF269}"/>
    <cellStyle name="Millares 3 4 5 3 2 2 2 2" xfId="18127" xr:uid="{9AE83E60-05BE-484F-8A37-5EEDC837D761}"/>
    <cellStyle name="Millares 3 4 5 3 2 2 2 2 2" xfId="41021" xr:uid="{0AAAB348-2298-4F96-B6B1-AA3083127C46}"/>
    <cellStyle name="Millares 3 4 5 3 2 2 2 3" xfId="29580" xr:uid="{2E6E6595-D440-4C90-86B0-878655944972}"/>
    <cellStyle name="Millares 3 4 5 3 2 2 2 4" xfId="52462" xr:uid="{5D7483C9-9FFD-44F1-A133-CA55D7C2CA18}"/>
    <cellStyle name="Millares 3 4 5 3 2 2 3" xfId="13885" xr:uid="{22FE74FE-7FAE-4045-A0E6-7E83CE5F1098}"/>
    <cellStyle name="Millares 3 4 5 3 2 2 3 2" xfId="36779" xr:uid="{7FBB46C0-FD86-4128-A24E-68A23C2B31CD}"/>
    <cellStyle name="Millares 3 4 5 3 2 2 4" xfId="25338" xr:uid="{A1E4369C-57A3-4BC0-903F-F09BD608D143}"/>
    <cellStyle name="Millares 3 4 5 3 2 2 5" xfId="48221" xr:uid="{86E8EC40-B761-4E65-B374-204A53D22A75}"/>
    <cellStyle name="Millares 3 4 5 3 2 3" xfId="4271" xr:uid="{EC3CE699-350C-4EB0-B1EB-3DD3F9CAF627}"/>
    <cellStyle name="Millares 3 4 5 3 2 3 2" xfId="8514" xr:uid="{AC2CBD1F-E5DE-47C7-BCB6-3A6524D00124}"/>
    <cellStyle name="Millares 3 4 5 3 2 3 2 2" xfId="19966" xr:uid="{E7EBE4F8-3085-457F-A3AC-D17201EF2980}"/>
    <cellStyle name="Millares 3 4 5 3 2 3 2 2 2" xfId="42860" xr:uid="{E0C6DFFC-A5DD-4246-BB89-1DE258C30DEA}"/>
    <cellStyle name="Millares 3 4 5 3 2 3 2 3" xfId="31419" xr:uid="{861FDE38-88A9-4F24-81C9-38E6EC943FD1}"/>
    <cellStyle name="Millares 3 4 5 3 2 3 2 4" xfId="54301" xr:uid="{89B22B10-89B4-465B-BF76-2DD8C9C59E08}"/>
    <cellStyle name="Millares 3 4 5 3 2 3 3" xfId="15724" xr:uid="{D6836BFE-AE01-461D-9943-175B8942765D}"/>
    <cellStyle name="Millares 3 4 5 3 2 3 3 2" xfId="38618" xr:uid="{385D2B24-F591-4717-B3BE-ED998ECA97FB}"/>
    <cellStyle name="Millares 3 4 5 3 2 3 4" xfId="27177" xr:uid="{85F8F7E2-671B-4AA8-BD64-16869FB3F09A}"/>
    <cellStyle name="Millares 3 4 5 3 2 3 5" xfId="50059" xr:uid="{50564F7A-298C-42F8-A080-4360B54273CF}"/>
    <cellStyle name="Millares 3 4 5 3 2 4" xfId="5358" xr:uid="{91967F3C-01F6-4390-AED5-8F609E5CEAE0}"/>
    <cellStyle name="Millares 3 4 5 3 2 4 2" xfId="16810" xr:uid="{C04335D1-18B9-4B99-9849-83708B8293AD}"/>
    <cellStyle name="Millares 3 4 5 3 2 4 2 2" xfId="39704" xr:uid="{DB1ED09C-6C8B-418A-A4FD-450A4B02CA0F}"/>
    <cellStyle name="Millares 3 4 5 3 2 4 3" xfId="28263" xr:uid="{01D37F88-F692-47EC-A17F-A5BEBAD63909}"/>
    <cellStyle name="Millares 3 4 5 3 2 4 4" xfId="51145" xr:uid="{35CA2C5E-37E8-4239-9F39-75E1E83881A6}"/>
    <cellStyle name="Millares 3 4 5 3 2 5" xfId="10419" xr:uid="{2AFD95E3-DD41-4626-9906-684928ECA096}"/>
    <cellStyle name="Millares 3 4 5 3 2 5 2" xfId="21862" xr:uid="{658F2544-6542-4764-9F74-733F41BBA6C4}"/>
    <cellStyle name="Millares 3 4 5 3 2 5 2 2" xfId="44756" xr:uid="{315F888C-4B3C-4AB0-82DB-A3E7357596EF}"/>
    <cellStyle name="Millares 3 4 5 3 2 5 3" xfId="33315" xr:uid="{44F41D1E-24A3-4E1E-878D-9E736E5C613C}"/>
    <cellStyle name="Millares 3 4 5 3 2 6" xfId="11503" xr:uid="{242A655C-FB69-4320-86A7-15002735734F}"/>
    <cellStyle name="Millares 3 4 5 3 2 6 2" xfId="22946" xr:uid="{5DAEE5A7-09FE-4163-9EC4-2981974DF493}"/>
    <cellStyle name="Millares 3 4 5 3 2 6 2 2" xfId="45840" xr:uid="{9ECCB072-D5AA-4285-9F95-202711C4C00E}"/>
    <cellStyle name="Millares 3 4 5 3 2 6 3" xfId="34399" xr:uid="{B3314703-83A9-4036-ACA1-667125FC1DC6}"/>
    <cellStyle name="Millares 3 4 5 3 2 7" xfId="12568" xr:uid="{6BD6D8AA-C214-4ED3-928E-CEBBC7C76B80}"/>
    <cellStyle name="Millares 3 4 5 3 2 7 2" xfId="35462" xr:uid="{3DA2FE91-8BA5-40A3-B49F-97EDB8D66226}"/>
    <cellStyle name="Millares 3 4 5 3 2 8" xfId="24021" xr:uid="{00655083-ACE0-46E4-B8E0-7851FFBE5B84}"/>
    <cellStyle name="Millares 3 4 5 3 2 9" xfId="46904" xr:uid="{7A3FE89B-6951-4775-A24F-95CAF6080C23}"/>
    <cellStyle name="Millares 3 4 5 3 3" xfId="1900" xr:uid="{26FCDD88-C1D3-444B-8A94-F412EF5B55A3}"/>
    <cellStyle name="Millares 3 4 5 3 3 2" xfId="6148" xr:uid="{F3760483-84CF-43FA-AE47-44D576D0ECCE}"/>
    <cellStyle name="Millares 3 4 5 3 3 2 2" xfId="17600" xr:uid="{8F049468-D2A0-460F-9CD9-8228238A5335}"/>
    <cellStyle name="Millares 3 4 5 3 3 2 2 2" xfId="40494" xr:uid="{FB151209-E776-41D5-91C6-22FD0FFFCB12}"/>
    <cellStyle name="Millares 3 4 5 3 3 2 3" xfId="29053" xr:uid="{2A2956D5-D3EA-4D08-A6FF-34A68DCDB2A8}"/>
    <cellStyle name="Millares 3 4 5 3 3 2 4" xfId="51935" xr:uid="{9D6E97D3-1679-4222-B79D-96B151460256}"/>
    <cellStyle name="Millares 3 4 5 3 3 3" xfId="13358" xr:uid="{AF09B5FC-D23D-47C8-997F-A329237B912A}"/>
    <cellStyle name="Millares 3 4 5 3 3 3 2" xfId="36252" xr:uid="{FCB457D7-C290-4BE9-A6D6-9778C7161775}"/>
    <cellStyle name="Millares 3 4 5 3 3 4" xfId="24811" xr:uid="{D6809C52-B429-429D-9C66-E231550BD091}"/>
    <cellStyle name="Millares 3 4 5 3 3 5" xfId="47694" xr:uid="{33BFE8F9-1C58-4AFA-98BF-65C94CB241A1}"/>
    <cellStyle name="Millares 3 4 5 3 4" xfId="3744" xr:uid="{1E8BDB63-1302-4054-9BA6-EC2384AB29B9}"/>
    <cellStyle name="Millares 3 4 5 3 4 2" xfId="7987" xr:uid="{0D12B868-A23C-46E3-954E-5EA1994799D6}"/>
    <cellStyle name="Millares 3 4 5 3 4 2 2" xfId="19439" xr:uid="{91C91333-5AE3-4F59-B83B-C5835E64B340}"/>
    <cellStyle name="Millares 3 4 5 3 4 2 2 2" xfId="42333" xr:uid="{F2A5CFD5-53C9-41A3-B97B-4AAD7B26F761}"/>
    <cellStyle name="Millares 3 4 5 3 4 2 3" xfId="30892" xr:uid="{6F6B70B8-CC01-4883-9E98-3978F926945C}"/>
    <cellStyle name="Millares 3 4 5 3 4 2 4" xfId="53774" xr:uid="{BF2B7EBE-5639-4F3A-A0F3-FA5214F5D13C}"/>
    <cellStyle name="Millares 3 4 5 3 4 3" xfId="15197" xr:uid="{16E5E24D-4B93-4E8B-92FF-51019E059DB7}"/>
    <cellStyle name="Millares 3 4 5 3 4 3 2" xfId="38091" xr:uid="{3CA02CBD-2B57-4761-AE09-817F5D0F64F6}"/>
    <cellStyle name="Millares 3 4 5 3 4 4" xfId="26650" xr:uid="{785D902A-4BF2-43D5-BE7F-CDFAFD54BD54}"/>
    <cellStyle name="Millares 3 4 5 3 4 5" xfId="49532" xr:uid="{19BB3481-A240-475F-9FFD-5371F62DD880}"/>
    <cellStyle name="Millares 3 4 5 3 5" xfId="4831" xr:uid="{D0D97125-DBF5-459D-8473-A2163F7DCA3B}"/>
    <cellStyle name="Millares 3 4 5 3 5 2" xfId="16283" xr:uid="{B8F79FB2-78F4-4CC8-8702-862394E91AE8}"/>
    <cellStyle name="Millares 3 4 5 3 5 2 2" xfId="39177" xr:uid="{349BD63F-4C8A-4165-8881-F1739B0BD9F6}"/>
    <cellStyle name="Millares 3 4 5 3 5 3" xfId="27736" xr:uid="{24ADFC40-AC9D-4A6E-8BFC-D7ECE4D259B3}"/>
    <cellStyle name="Millares 3 4 5 3 5 4" xfId="50618" xr:uid="{DA6ADF95-73B8-4FE5-8E76-354B4A78490F}"/>
    <cellStyle name="Millares 3 4 5 3 6" xfId="9892" xr:uid="{53E1070E-19D8-4F6D-9015-4A478CEF24F3}"/>
    <cellStyle name="Millares 3 4 5 3 6 2" xfId="21335" xr:uid="{CD489113-E110-447D-9AA8-8B8346DD3434}"/>
    <cellStyle name="Millares 3 4 5 3 6 2 2" xfId="44229" xr:uid="{F9399CD1-D08A-4E4D-839A-AECA8044BE68}"/>
    <cellStyle name="Millares 3 4 5 3 6 3" xfId="32788" xr:uid="{CF3A95E5-8E67-429E-8E19-8DD90EB53375}"/>
    <cellStyle name="Millares 3 4 5 3 7" xfId="10976" xr:uid="{D4FBB79D-78BC-478E-B8E0-15683C1A89D6}"/>
    <cellStyle name="Millares 3 4 5 3 7 2" xfId="22419" xr:uid="{5AA66F94-C59E-4D48-897E-FE3E666DFBE1}"/>
    <cellStyle name="Millares 3 4 5 3 7 2 2" xfId="45313" xr:uid="{F48648DE-30D4-47D3-B6CE-51821B7D5177}"/>
    <cellStyle name="Millares 3 4 5 3 7 3" xfId="33872" xr:uid="{86BF6DEC-44CD-4BE8-8A09-081EE3696CDB}"/>
    <cellStyle name="Millares 3 4 5 3 8" xfId="12041" xr:uid="{D3C5E81D-B4A0-4AEB-8F87-3B737D7C460D}"/>
    <cellStyle name="Millares 3 4 5 3 8 2" xfId="34935" xr:uid="{A0B69E20-6356-456A-B837-CC85D3826B6A}"/>
    <cellStyle name="Millares 3 4 5 3 9" xfId="23494" xr:uid="{91AC0C9F-65A9-452F-9E91-4197F037BFEB}"/>
    <cellStyle name="Millares 3 4 5 4" xfId="847" xr:uid="{A961531B-6C1D-4DB7-B2D6-506F8A1E42C6}"/>
    <cellStyle name="Millares 3 4 5 4 2" xfId="2164" xr:uid="{C0F7B922-94B4-454E-A567-65CC2FF27248}"/>
    <cellStyle name="Millares 3 4 5 4 2 2" xfId="6412" xr:uid="{5D533425-D79A-41FE-A2D4-0144AFA35407}"/>
    <cellStyle name="Millares 3 4 5 4 2 2 2" xfId="17864" xr:uid="{ED801627-65F2-4B3D-81AF-9F46C38522CA}"/>
    <cellStyle name="Millares 3 4 5 4 2 2 2 2" xfId="40758" xr:uid="{0B702A3F-9EF6-4439-93FF-0EC631B94045}"/>
    <cellStyle name="Millares 3 4 5 4 2 2 3" xfId="29317" xr:uid="{A44962CD-29B7-4F81-9882-1B2E7D0335AC}"/>
    <cellStyle name="Millares 3 4 5 4 2 2 4" xfId="52199" xr:uid="{0C0E0175-82A5-44E9-847D-7B68D5F3F8E2}"/>
    <cellStyle name="Millares 3 4 5 4 2 3" xfId="13622" xr:uid="{A35ACB17-CCB9-4E97-BC6D-CD0F9C6CFB33}"/>
    <cellStyle name="Millares 3 4 5 4 2 3 2" xfId="36516" xr:uid="{F572B3C4-F23F-485B-ADF8-F7AFB130B695}"/>
    <cellStyle name="Millares 3 4 5 4 2 4" xfId="25075" xr:uid="{9FF8CAFD-A4A9-4ADC-9C22-0A5E07054F93}"/>
    <cellStyle name="Millares 3 4 5 4 2 5" xfId="47958" xr:uid="{03B74472-D737-4C22-AD56-AEA9E321449D}"/>
    <cellStyle name="Millares 3 4 5 4 3" xfId="4008" xr:uid="{817BF6AA-F74E-4450-8FF6-0184ACF0079A}"/>
    <cellStyle name="Millares 3 4 5 4 3 2" xfId="8251" xr:uid="{449AC774-1795-4DF5-911B-8386446E8C98}"/>
    <cellStyle name="Millares 3 4 5 4 3 2 2" xfId="19703" xr:uid="{CFAFBC61-1EE1-4E09-8C5D-75E4A5ECEDD0}"/>
    <cellStyle name="Millares 3 4 5 4 3 2 2 2" xfId="42597" xr:uid="{BA1896E4-DF48-43EE-BBF0-63B29BE88411}"/>
    <cellStyle name="Millares 3 4 5 4 3 2 3" xfId="31156" xr:uid="{20A543CA-BEA0-4C59-8D58-CF2D69EBACAA}"/>
    <cellStyle name="Millares 3 4 5 4 3 2 4" xfId="54038" xr:uid="{BC4E541A-C6FE-40AF-AE52-AC424E4AB49B}"/>
    <cellStyle name="Millares 3 4 5 4 3 3" xfId="15461" xr:uid="{58F4ACE3-93C4-4699-A8B8-0C101BC5636D}"/>
    <cellStyle name="Millares 3 4 5 4 3 3 2" xfId="38355" xr:uid="{F3C1DC17-7AFD-44EB-9230-E6277536F0B9}"/>
    <cellStyle name="Millares 3 4 5 4 3 4" xfId="26914" xr:uid="{F791DD0C-FD23-4842-B1E3-A118E6E79F3C}"/>
    <cellStyle name="Millares 3 4 5 4 3 5" xfId="49796" xr:uid="{701032F7-56BB-4DD9-949F-6F8BDD70B17B}"/>
    <cellStyle name="Millares 3 4 5 4 4" xfId="5095" xr:uid="{55C21FC4-7908-4F2E-8E9D-D9C9FD53351E}"/>
    <cellStyle name="Millares 3 4 5 4 4 2" xfId="16547" xr:uid="{44B776B3-93C8-401F-B1ED-9EE7A237EE62}"/>
    <cellStyle name="Millares 3 4 5 4 4 2 2" xfId="39441" xr:uid="{CA0EB9D6-195E-4487-8CD2-DD3D16227836}"/>
    <cellStyle name="Millares 3 4 5 4 4 3" xfId="28000" xr:uid="{5CA8F553-8B08-4E68-9FF3-B861A343DA5A}"/>
    <cellStyle name="Millares 3 4 5 4 4 4" xfId="50882" xr:uid="{60CDA40E-5AA9-4DA6-94EA-F8F094E5A726}"/>
    <cellStyle name="Millares 3 4 5 4 5" xfId="10156" xr:uid="{FAFC05CA-0642-44C3-AF01-4CEB2CAA0EC0}"/>
    <cellStyle name="Millares 3 4 5 4 5 2" xfId="21599" xr:uid="{0C7CC368-B648-4865-9CE4-A6562287802E}"/>
    <cellStyle name="Millares 3 4 5 4 5 2 2" xfId="44493" xr:uid="{819D0CDC-C512-48F3-A04A-991EC6010600}"/>
    <cellStyle name="Millares 3 4 5 4 5 3" xfId="33052" xr:uid="{0ABD2E02-623C-419C-8F6A-4B65096CB686}"/>
    <cellStyle name="Millares 3 4 5 4 6" xfId="11240" xr:uid="{9B0C5074-27AF-4800-8D1D-D3E6A26D4738}"/>
    <cellStyle name="Millares 3 4 5 4 6 2" xfId="22683" xr:uid="{7F664F01-23CC-4A8F-BCD4-B013DA60525C}"/>
    <cellStyle name="Millares 3 4 5 4 6 2 2" xfId="45577" xr:uid="{FAD70ECA-6309-46F6-8DFE-3CAE2C5F13EE}"/>
    <cellStyle name="Millares 3 4 5 4 6 3" xfId="34136" xr:uid="{CE4A9EDB-D05C-4EC0-9426-EFF4C522BB95}"/>
    <cellStyle name="Millares 3 4 5 4 7" xfId="12305" xr:uid="{B1A3D9FC-B7A6-4B42-AE6D-1E81A19353FD}"/>
    <cellStyle name="Millares 3 4 5 4 7 2" xfId="35199" xr:uid="{8DAB1E50-CEC3-4F1A-BCD8-CAAAEFD8EEEC}"/>
    <cellStyle name="Millares 3 4 5 4 8" xfId="23758" xr:uid="{0C8CDD00-E3AE-4C22-BC67-0A6E9FC1D34E}"/>
    <cellStyle name="Millares 3 4 5 4 9" xfId="46641" xr:uid="{794DCABE-98EC-42F6-88AB-08D8BF1D4957}"/>
    <cellStyle name="Millares 3 4 5 5" xfId="1375" xr:uid="{45707D63-7BC7-40A0-8F94-8579810C71DD}"/>
    <cellStyle name="Millares 3 4 5 5 2" xfId="2692" xr:uid="{95784A11-D165-46A8-925F-D68DC360F0EF}"/>
    <cellStyle name="Millares 3 4 5 5 2 2" xfId="6940" xr:uid="{36226044-7272-4DAC-B9E8-F6E34E8183C3}"/>
    <cellStyle name="Millares 3 4 5 5 2 2 2" xfId="18392" xr:uid="{D8F83409-50E4-43E5-99AA-79028CFEFDD4}"/>
    <cellStyle name="Millares 3 4 5 5 2 2 2 2" xfId="41286" xr:uid="{D3FC1D83-CB65-4364-9552-D9F64734D95D}"/>
    <cellStyle name="Millares 3 4 5 5 2 2 3" xfId="29845" xr:uid="{AFD7C567-C696-4802-829F-0BAEA43F76BB}"/>
    <cellStyle name="Millares 3 4 5 5 2 2 4" xfId="52727" xr:uid="{03809E89-3F45-4293-AC26-201B8D544141}"/>
    <cellStyle name="Millares 3 4 5 5 2 3" xfId="14150" xr:uid="{59952C0E-B58D-4C8A-B1A2-00B78558E49F}"/>
    <cellStyle name="Millares 3 4 5 5 2 3 2" xfId="37044" xr:uid="{F2C2D9C4-A897-4C5B-BC3B-D189E4482E38}"/>
    <cellStyle name="Millares 3 4 5 5 2 4" xfId="25603" xr:uid="{DC92D490-BBA4-4FC6-96DE-3FE18067B14F}"/>
    <cellStyle name="Millares 3 4 5 5 2 5" xfId="48486" xr:uid="{CFA238DC-D6C5-4DB5-AA7B-86A24505EC2C}"/>
    <cellStyle name="Millares 3 4 5 5 3" xfId="5623" xr:uid="{4DC9AEDF-152A-4947-BE46-E5EF065C6078}"/>
    <cellStyle name="Millares 3 4 5 5 3 2" xfId="17075" xr:uid="{11A28F8F-32CF-4244-AF97-29B759483F40}"/>
    <cellStyle name="Millares 3 4 5 5 3 2 2" xfId="39969" xr:uid="{5B3490FC-570C-4378-9180-58A53E98BDA7}"/>
    <cellStyle name="Millares 3 4 5 5 3 3" xfId="28528" xr:uid="{094AEBA9-1BD0-4452-83E9-67EA598E392D}"/>
    <cellStyle name="Millares 3 4 5 5 3 4" xfId="51410" xr:uid="{FB2C23B8-998B-4ABE-826A-F27622A92C26}"/>
    <cellStyle name="Millares 3 4 5 5 4" xfId="12833" xr:uid="{02F1D4F9-D755-42E5-B942-2F789C87D307}"/>
    <cellStyle name="Millares 3 4 5 5 4 2" xfId="35727" xr:uid="{BADB5B9E-8C02-44CD-9FC2-F845103B820F}"/>
    <cellStyle name="Millares 3 4 5 5 5" xfId="24286" xr:uid="{42595990-CE13-4426-90DE-5D057DCAAFBA}"/>
    <cellStyle name="Millares 3 4 5 5 6" xfId="47169" xr:uid="{415E4EF3-E1B7-4670-A7DA-7BD2FC249F19}"/>
    <cellStyle name="Millares 3 4 5 6" xfId="1637" xr:uid="{44DCC6D8-0C90-4DC3-9CFE-91B8963B2343}"/>
    <cellStyle name="Millares 3 4 5 6 2" xfId="5885" xr:uid="{746097A9-45D6-40DF-ABC4-EF9A9E837A43}"/>
    <cellStyle name="Millares 3 4 5 6 2 2" xfId="17337" xr:uid="{7C0CBD68-FFD0-4293-9624-F53D855D4091}"/>
    <cellStyle name="Millares 3 4 5 6 2 2 2" xfId="40231" xr:uid="{36A9D8E6-8917-42DA-A200-9DC10395AC79}"/>
    <cellStyle name="Millares 3 4 5 6 2 3" xfId="28790" xr:uid="{76A0D690-8401-4462-B861-6626F2150CE7}"/>
    <cellStyle name="Millares 3 4 5 6 2 4" xfId="51672" xr:uid="{676F42CD-DAF0-4F73-8893-3E76FFF7F9AE}"/>
    <cellStyle name="Millares 3 4 5 6 3" xfId="13095" xr:uid="{92048B07-5447-43BB-8C84-833C006625F7}"/>
    <cellStyle name="Millares 3 4 5 6 3 2" xfId="35989" xr:uid="{15889F9E-C9A3-40B4-ADF4-43ADC0AD8E38}"/>
    <cellStyle name="Millares 3 4 5 6 4" xfId="24548" xr:uid="{DA7E8BF8-6FA9-45F8-B567-399272110D69}"/>
    <cellStyle name="Millares 3 4 5 6 5" xfId="47431" xr:uid="{EB9AD059-796D-43CD-B14E-B241EEB4A8CF}"/>
    <cellStyle name="Millares 3 4 5 7" xfId="2960" xr:uid="{E191EB01-748E-4EBB-A735-F96D7F8172C9}"/>
    <cellStyle name="Millares 3 4 5 7 2" xfId="7203" xr:uid="{5AB752CC-33BB-4282-B23B-A14B708E489B}"/>
    <cellStyle name="Millares 3 4 5 7 2 2" xfId="18655" xr:uid="{9F34795A-A8B7-4BC7-B974-19F3AD8C6231}"/>
    <cellStyle name="Millares 3 4 5 7 2 2 2" xfId="41549" xr:uid="{C3538EA5-E25A-4F96-AF71-7174AFD370F3}"/>
    <cellStyle name="Millares 3 4 5 7 2 3" xfId="30108" xr:uid="{CC735D3F-129D-48C0-A510-1B0DA24F6C3D}"/>
    <cellStyle name="Millares 3 4 5 7 2 4" xfId="52990" xr:uid="{E19BCACD-51AA-4FFF-98B6-A8F8BFD800A1}"/>
    <cellStyle name="Millares 3 4 5 7 3" xfId="14413" xr:uid="{FC3409C4-864F-4809-AA18-8274DD8F6434}"/>
    <cellStyle name="Millares 3 4 5 7 3 2" xfId="37307" xr:uid="{D09DF459-C4FF-4B1A-8422-40E0E968DA8D}"/>
    <cellStyle name="Millares 3 4 5 7 4" xfId="25866" xr:uid="{27A523CC-B140-4AE4-A634-E40B2AAC0BB1}"/>
    <cellStyle name="Millares 3 4 5 7 5" xfId="48748" xr:uid="{11921291-2204-4197-BF6A-7D48C3B98D9D}"/>
    <cellStyle name="Millares 3 4 5 8" xfId="3220" xr:uid="{1F868FA1-2CC6-48B0-B881-BC16703B3CB5}"/>
    <cellStyle name="Millares 3 4 5 8 2" xfId="7463" xr:uid="{78FBB796-20A7-4A0F-8A10-FF57064E838E}"/>
    <cellStyle name="Millares 3 4 5 8 2 2" xfId="18915" xr:uid="{27F1D94D-4C5D-425D-BAC9-E8145BD440FA}"/>
    <cellStyle name="Millares 3 4 5 8 2 2 2" xfId="41809" xr:uid="{71E55E6A-12F1-4599-96AD-4534783C7EC3}"/>
    <cellStyle name="Millares 3 4 5 8 2 3" xfId="30368" xr:uid="{4A74D05C-93DA-403B-89C2-3FC2B774BAB1}"/>
    <cellStyle name="Millares 3 4 5 8 2 4" xfId="53250" xr:uid="{A48A10EA-24E5-4C5E-87DA-4B68F4FFA0C1}"/>
    <cellStyle name="Millares 3 4 5 8 3" xfId="14673" xr:uid="{E0CB1410-1624-441A-8C01-81DBB3F8510F}"/>
    <cellStyle name="Millares 3 4 5 8 3 2" xfId="37567" xr:uid="{C563F758-A253-4E6A-919B-5D08CC95AE6A}"/>
    <cellStyle name="Millares 3 4 5 8 4" xfId="26126" xr:uid="{4E8531D0-1EDE-4C9A-8810-5DF30F5A5163}"/>
    <cellStyle name="Millares 3 4 5 8 5" xfId="49008" xr:uid="{9D88167B-0F92-44EB-BE8D-473BF45AB397}"/>
    <cellStyle name="Millares 3 4 5 9" xfId="3481" xr:uid="{47D35BDE-2DA8-4F53-935F-DFF6038DF863}"/>
    <cellStyle name="Millares 3 4 5 9 2" xfId="7724" xr:uid="{659C3CB6-7F25-4704-95A4-EC1421C0B6A3}"/>
    <cellStyle name="Millares 3 4 5 9 2 2" xfId="19176" xr:uid="{B9DECF9C-BD21-42B5-AC47-32E506BC8719}"/>
    <cellStyle name="Millares 3 4 5 9 2 2 2" xfId="42070" xr:uid="{621915FD-A797-42A6-8AB1-8F091C246D34}"/>
    <cellStyle name="Millares 3 4 5 9 2 3" xfId="30629" xr:uid="{22577086-11D3-4DB6-9101-B4BB9CC654BA}"/>
    <cellStyle name="Millares 3 4 5 9 2 4" xfId="53511" xr:uid="{9417A818-DC5E-470D-B1AC-A4AA91D0AA6E}"/>
    <cellStyle name="Millares 3 4 5 9 3" xfId="14934" xr:uid="{34018D53-91CA-479B-96D5-F3F991F90464}"/>
    <cellStyle name="Millares 3 4 5 9 3 2" xfId="37828" xr:uid="{E93FDDC8-6E73-44F1-9E67-7227B39D78CF}"/>
    <cellStyle name="Millares 3 4 5 9 4" xfId="26387" xr:uid="{382C056A-B567-43D3-9286-A4E87ABEB3CB}"/>
    <cellStyle name="Millares 3 4 5 9 5" xfId="49269" xr:uid="{1FAAAA1C-7E3C-43CE-B6B2-ED4FCBEA0202}"/>
    <cellStyle name="Millares 3 4 6" xfId="474" xr:uid="{1A2AA479-76AD-4C19-9CD6-8702F5D34F8A}"/>
    <cellStyle name="Millares 3 4 6 10" xfId="46269" xr:uid="{9DDF90E5-07C7-48F5-9E14-1C006845746A}"/>
    <cellStyle name="Millares 3 4 6 2" xfId="1002" xr:uid="{2002D0AF-FB94-4C23-BED0-D6EB4D6ED335}"/>
    <cellStyle name="Millares 3 4 6 2 2" xfId="2319" xr:uid="{6CAEA36C-AD0E-45D7-AC94-571B843C216D}"/>
    <cellStyle name="Millares 3 4 6 2 2 2" xfId="6567" xr:uid="{272630FA-176A-4C0B-9140-51E61542468A}"/>
    <cellStyle name="Millares 3 4 6 2 2 2 2" xfId="18019" xr:uid="{6E9B25D6-E8BA-43F1-A063-475BCB5AD255}"/>
    <cellStyle name="Millares 3 4 6 2 2 2 2 2" xfId="40913" xr:uid="{89F98233-A6C8-4CA8-932C-F7AB35FD4C7A}"/>
    <cellStyle name="Millares 3 4 6 2 2 2 3" xfId="29472" xr:uid="{FD923AC2-1612-4E5E-9E22-0EDC840C3EDB}"/>
    <cellStyle name="Millares 3 4 6 2 2 2 4" xfId="52354" xr:uid="{EA87CA8F-674B-447A-9714-8BAF88932EB0}"/>
    <cellStyle name="Millares 3 4 6 2 2 3" xfId="13777" xr:uid="{01C62D97-2E99-43E9-B303-7C02C8472213}"/>
    <cellStyle name="Millares 3 4 6 2 2 3 2" xfId="36671" xr:uid="{0C3C3113-BECF-4B19-9E64-D331E90B9B5B}"/>
    <cellStyle name="Millares 3 4 6 2 2 4" xfId="25230" xr:uid="{9C1E04D8-19D0-4F74-B9BC-62F72F9B4283}"/>
    <cellStyle name="Millares 3 4 6 2 2 5" xfId="48113" xr:uid="{70080192-56F6-4EBA-9ECD-B777F979E223}"/>
    <cellStyle name="Millares 3 4 6 2 3" xfId="4163" xr:uid="{07165B08-9E50-4A49-BD00-6F48D0DB6DD0}"/>
    <cellStyle name="Millares 3 4 6 2 3 2" xfId="8406" xr:uid="{F388CF91-E6D8-440A-9573-B029AE6A81F8}"/>
    <cellStyle name="Millares 3 4 6 2 3 2 2" xfId="19858" xr:uid="{34C33E1E-3E54-4005-B64F-6E0D1287CE1A}"/>
    <cellStyle name="Millares 3 4 6 2 3 2 2 2" xfId="42752" xr:uid="{13357208-2048-4F01-A801-66BF52539DC7}"/>
    <cellStyle name="Millares 3 4 6 2 3 2 3" xfId="31311" xr:uid="{5A282D71-33C3-4E85-92A7-5DCA0C7A1BF9}"/>
    <cellStyle name="Millares 3 4 6 2 3 2 4" xfId="54193" xr:uid="{D39D5456-8C27-4B69-9CD0-E1150F7A22C3}"/>
    <cellStyle name="Millares 3 4 6 2 3 3" xfId="15616" xr:uid="{F1096495-E426-42AD-9239-90B704C7BC6C}"/>
    <cellStyle name="Millares 3 4 6 2 3 3 2" xfId="38510" xr:uid="{8A0EE7AE-B9E2-4187-8751-80966E64454A}"/>
    <cellStyle name="Millares 3 4 6 2 3 4" xfId="27069" xr:uid="{E7089F12-0632-428F-8CA9-5DF420177E3A}"/>
    <cellStyle name="Millares 3 4 6 2 3 5" xfId="49951" xr:uid="{331F14ED-8F1C-4B01-BAD3-E809AAC5D67C}"/>
    <cellStyle name="Millares 3 4 6 2 4" xfId="5250" xr:uid="{56016183-ED40-4B51-AD50-7808088FA87B}"/>
    <cellStyle name="Millares 3 4 6 2 4 2" xfId="16702" xr:uid="{B6DC7B84-D303-4C0E-B06E-AD468447C73B}"/>
    <cellStyle name="Millares 3 4 6 2 4 2 2" xfId="39596" xr:uid="{E346CAA2-E984-436C-A4FE-E5D08D6D6529}"/>
    <cellStyle name="Millares 3 4 6 2 4 3" xfId="28155" xr:uid="{78B8701A-4A66-4522-9C86-976BA87D88A0}"/>
    <cellStyle name="Millares 3 4 6 2 4 4" xfId="51037" xr:uid="{942E4FA1-22D8-4C96-8742-34BE3CD92DA4}"/>
    <cellStyle name="Millares 3 4 6 2 5" xfId="10311" xr:uid="{21FF47F2-937F-49F7-93EE-9645CE87CD26}"/>
    <cellStyle name="Millares 3 4 6 2 5 2" xfId="21754" xr:uid="{CCD052A7-6871-48E1-8DD1-11939DF2201F}"/>
    <cellStyle name="Millares 3 4 6 2 5 2 2" xfId="44648" xr:uid="{938367DE-E6E6-4E66-8657-133E31929164}"/>
    <cellStyle name="Millares 3 4 6 2 5 3" xfId="33207" xr:uid="{6B8EE567-BAC5-49F3-A0EF-7858D6ACE3BF}"/>
    <cellStyle name="Millares 3 4 6 2 6" xfId="11395" xr:uid="{99E44DED-A1E7-4F25-BFB8-FFFC591D0BFE}"/>
    <cellStyle name="Millares 3 4 6 2 6 2" xfId="22838" xr:uid="{22495D97-4C9E-44AE-BAB9-FDCCEC242666}"/>
    <cellStyle name="Millares 3 4 6 2 6 2 2" xfId="45732" xr:uid="{8A02EBC2-DE4B-43F3-8D32-9ED77E183C8E}"/>
    <cellStyle name="Millares 3 4 6 2 6 3" xfId="34291" xr:uid="{9E29B9FF-BB5F-4D66-8D1D-98F76BE0A693}"/>
    <cellStyle name="Millares 3 4 6 2 7" xfId="12460" xr:uid="{8D3964DA-F80D-4669-AD9F-133543BB45B2}"/>
    <cellStyle name="Millares 3 4 6 2 7 2" xfId="35354" xr:uid="{EA61BDCC-384E-44BE-BFB4-96F728D645F4}"/>
    <cellStyle name="Millares 3 4 6 2 8" xfId="23913" xr:uid="{4B661D40-A4BA-4067-ADCF-0CB1BE7FAA2A}"/>
    <cellStyle name="Millares 3 4 6 2 9" xfId="46796" xr:uid="{C5AFC64D-F891-48C5-A784-5F3613E0CEE6}"/>
    <cellStyle name="Millares 3 4 6 3" xfId="1792" xr:uid="{7FABF799-541C-4553-A75A-B5D3A5D11E96}"/>
    <cellStyle name="Millares 3 4 6 3 2" xfId="6040" xr:uid="{1848C264-B449-4C18-9B1B-1CF0D7E6FADE}"/>
    <cellStyle name="Millares 3 4 6 3 2 2" xfId="17492" xr:uid="{6D75B87B-F2CF-42F9-B3F9-5F9242AF3591}"/>
    <cellStyle name="Millares 3 4 6 3 2 2 2" xfId="40386" xr:uid="{1A7A77FE-FD4C-41F1-AB2E-BA79C27BEC4E}"/>
    <cellStyle name="Millares 3 4 6 3 2 3" xfId="28945" xr:uid="{007A8F19-1353-477B-B721-C6086F1573AA}"/>
    <cellStyle name="Millares 3 4 6 3 2 4" xfId="51827" xr:uid="{8C0525B0-63AF-4CC3-A241-D2B7A0304C79}"/>
    <cellStyle name="Millares 3 4 6 3 3" xfId="13250" xr:uid="{979AD898-31FC-4788-A972-DAF9C44D8A18}"/>
    <cellStyle name="Millares 3 4 6 3 3 2" xfId="36144" xr:uid="{9FB324F8-254C-44CF-8DE1-0B2699701B71}"/>
    <cellStyle name="Millares 3 4 6 3 4" xfId="24703" xr:uid="{4F3F6776-8C1D-4EBF-94A9-A9F3A38ABD99}"/>
    <cellStyle name="Millares 3 4 6 3 5" xfId="47586" xr:uid="{D456AF7E-9A8E-4DB2-8472-62C6AC1A4A21}"/>
    <cellStyle name="Millares 3 4 6 4" xfId="3636" xr:uid="{DE48FBDF-195C-4F95-9D11-BFCC9DBC71F5}"/>
    <cellStyle name="Millares 3 4 6 4 2" xfId="7879" xr:uid="{64057379-F5ED-43A4-8B87-C17A0EA78A81}"/>
    <cellStyle name="Millares 3 4 6 4 2 2" xfId="19331" xr:uid="{4DF5D61A-37CE-48ED-87BC-9F2790AB7FFF}"/>
    <cellStyle name="Millares 3 4 6 4 2 2 2" xfId="42225" xr:uid="{7252E3BE-A761-4079-991E-275F0AA19BE5}"/>
    <cellStyle name="Millares 3 4 6 4 2 3" xfId="30784" xr:uid="{D8E363D0-DBC5-4CC0-9B9B-22437D00AC4D}"/>
    <cellStyle name="Millares 3 4 6 4 2 4" xfId="53666" xr:uid="{3995E10F-A600-49ED-A83D-7F83C71927AA}"/>
    <cellStyle name="Millares 3 4 6 4 3" xfId="15089" xr:uid="{80859DFC-C197-4897-9E7B-E7C48A4714B3}"/>
    <cellStyle name="Millares 3 4 6 4 3 2" xfId="37983" xr:uid="{7457C2A5-2F59-44A6-8F7E-17F707A3BB68}"/>
    <cellStyle name="Millares 3 4 6 4 4" xfId="26542" xr:uid="{EFA3F6F2-0656-4A34-B602-23490D051E94}"/>
    <cellStyle name="Millares 3 4 6 4 5" xfId="49424" xr:uid="{44D6B072-E6FB-49CC-9B3B-5598FEC442AC}"/>
    <cellStyle name="Millares 3 4 6 5" xfId="4723" xr:uid="{6DA50251-6866-4BB7-90B4-1843EC598A27}"/>
    <cellStyle name="Millares 3 4 6 5 2" xfId="16175" xr:uid="{16E32AA6-6373-4897-88C1-6B7430D6666A}"/>
    <cellStyle name="Millares 3 4 6 5 2 2" xfId="39069" xr:uid="{C2EED1EF-4496-42DE-AAE4-6ADAFE108DA4}"/>
    <cellStyle name="Millares 3 4 6 5 3" xfId="27628" xr:uid="{B1831B14-D51C-497F-9D88-BBE410E0FEC1}"/>
    <cellStyle name="Millares 3 4 6 5 4" xfId="50510" xr:uid="{670FCF5F-35D9-4C32-98D6-D31BB5F47581}"/>
    <cellStyle name="Millares 3 4 6 6" xfId="9784" xr:uid="{1A3AC656-5D87-4A7D-B2AB-D89008DEF2EE}"/>
    <cellStyle name="Millares 3 4 6 6 2" xfId="21227" xr:uid="{B4DC9A50-C848-4EAC-A2FC-9206035B0631}"/>
    <cellStyle name="Millares 3 4 6 6 2 2" xfId="44121" xr:uid="{F0769E9B-DADD-4060-9808-2D2B7D7E65D0}"/>
    <cellStyle name="Millares 3 4 6 6 3" xfId="32680" xr:uid="{9D529D9B-2DC9-4E08-B0F9-3CB1C53725C7}"/>
    <cellStyle name="Millares 3 4 6 7" xfId="10868" xr:uid="{6C6532F8-F52A-4916-ABB0-E5AE4FB85242}"/>
    <cellStyle name="Millares 3 4 6 7 2" xfId="22311" xr:uid="{7FD10778-DF70-4A49-B696-53D79C088941}"/>
    <cellStyle name="Millares 3 4 6 7 2 2" xfId="45205" xr:uid="{F0E7A4C1-8A5B-4BE3-A5BE-A53396144276}"/>
    <cellStyle name="Millares 3 4 6 7 3" xfId="33764" xr:uid="{31FCEC02-C122-4CD4-8552-D433E2BBBE00}"/>
    <cellStyle name="Millares 3 4 6 8" xfId="11933" xr:uid="{6ED0E7B0-D485-4C18-8BFB-550FE26CEB5D}"/>
    <cellStyle name="Millares 3 4 6 8 2" xfId="34827" xr:uid="{59F09F3E-FA5B-46E6-BEA4-8E45C7A03978}"/>
    <cellStyle name="Millares 3 4 6 9" xfId="23386" xr:uid="{ADDDC4CC-A376-4FF0-BDA2-871E253A32E2}"/>
    <cellStyle name="Millares 3 4 7" xfId="738" xr:uid="{3180A351-A01E-4B19-9A5C-508D5170A61D}"/>
    <cellStyle name="Millares 3 4 7 2" xfId="2055" xr:uid="{E74B5959-6288-446C-8750-DF0581DED82E}"/>
    <cellStyle name="Millares 3 4 7 2 2" xfId="6303" xr:uid="{3FC41FA9-15AB-4E64-B3F8-B4254E6F1C64}"/>
    <cellStyle name="Millares 3 4 7 2 2 2" xfId="17755" xr:uid="{17007632-5832-4C08-AFC8-D7EB840EAD62}"/>
    <cellStyle name="Millares 3 4 7 2 2 2 2" xfId="40649" xr:uid="{D2EA9170-0E5E-40BD-ABD4-9CC0D4173B64}"/>
    <cellStyle name="Millares 3 4 7 2 2 3" xfId="29208" xr:uid="{1DBAD90D-76B2-49E4-803C-978B07F51E50}"/>
    <cellStyle name="Millares 3 4 7 2 2 4" xfId="52090" xr:uid="{240FF731-356A-4009-B039-2A08D5C556EF}"/>
    <cellStyle name="Millares 3 4 7 2 3" xfId="13513" xr:uid="{59D31E56-1731-4998-BAE3-ADF1563CF768}"/>
    <cellStyle name="Millares 3 4 7 2 3 2" xfId="36407" xr:uid="{168AC398-178A-4476-9865-4F35DDD08309}"/>
    <cellStyle name="Millares 3 4 7 2 4" xfId="24966" xr:uid="{739E802D-16DD-4397-841A-E4D61B851B13}"/>
    <cellStyle name="Millares 3 4 7 2 5" xfId="47849" xr:uid="{4CF83CA8-2B88-4A02-BE90-E1FC57C3C371}"/>
    <cellStyle name="Millares 3 4 7 3" xfId="3899" xr:uid="{FEF8F525-FED8-472B-85A2-E6F1EB5FE5CB}"/>
    <cellStyle name="Millares 3 4 7 3 2" xfId="8142" xr:uid="{74A8471C-78C8-4B25-868A-CEC7731F002C}"/>
    <cellStyle name="Millares 3 4 7 3 2 2" xfId="19594" xr:uid="{8AADC111-351F-4ECF-AB72-771904BFDDB3}"/>
    <cellStyle name="Millares 3 4 7 3 2 2 2" xfId="42488" xr:uid="{37ED0331-E7C2-4CD3-B6BB-59947BF5C1CF}"/>
    <cellStyle name="Millares 3 4 7 3 2 3" xfId="31047" xr:uid="{B9D89B78-6880-4C1B-853C-9F588AA467C1}"/>
    <cellStyle name="Millares 3 4 7 3 2 4" xfId="53929" xr:uid="{F16AE20F-0810-4B9C-AE36-200F65102D22}"/>
    <cellStyle name="Millares 3 4 7 3 3" xfId="15352" xr:uid="{B67DFFAC-C016-428C-8738-92B7F75DDD55}"/>
    <cellStyle name="Millares 3 4 7 3 3 2" xfId="38246" xr:uid="{EDF31246-9512-4F9E-B3E1-4A69A9611569}"/>
    <cellStyle name="Millares 3 4 7 3 4" xfId="26805" xr:uid="{F8B9C67F-A5B3-4CDC-8A6C-E683F2DB3872}"/>
    <cellStyle name="Millares 3 4 7 3 5" xfId="49687" xr:uid="{6A04595E-C73A-461E-BFA9-2B9855EDBD06}"/>
    <cellStyle name="Millares 3 4 7 4" xfId="4986" xr:uid="{4507D286-024D-4F5C-B9B5-F6CB7175E449}"/>
    <cellStyle name="Millares 3 4 7 4 2" xfId="16438" xr:uid="{308AF626-E152-422D-953E-198EBF87B962}"/>
    <cellStyle name="Millares 3 4 7 4 2 2" xfId="39332" xr:uid="{0F8BEFD4-E759-4989-822D-48CA6FCD3A5F}"/>
    <cellStyle name="Millares 3 4 7 4 3" xfId="27891" xr:uid="{551BFADF-C32B-45FF-84D0-4E66F7D66B00}"/>
    <cellStyle name="Millares 3 4 7 4 4" xfId="50773" xr:uid="{F3158B94-0B85-4B5D-83CA-88B219225547}"/>
    <cellStyle name="Millares 3 4 7 5" xfId="10047" xr:uid="{295D8BC7-87AC-46AE-AC3E-9F3255EB16D6}"/>
    <cellStyle name="Millares 3 4 7 5 2" xfId="21490" xr:uid="{DB521441-BB4B-417F-A1CF-3596D62E1550}"/>
    <cellStyle name="Millares 3 4 7 5 2 2" xfId="44384" xr:uid="{54B75E1C-F91F-4D4B-8AE5-D6637D45D837}"/>
    <cellStyle name="Millares 3 4 7 5 3" xfId="32943" xr:uid="{08563932-130D-4DB5-8308-14E5486978EA}"/>
    <cellStyle name="Millares 3 4 7 6" xfId="11131" xr:uid="{B8AFFEE0-4447-4CCD-A36D-C903C4882F1F}"/>
    <cellStyle name="Millares 3 4 7 6 2" xfId="22574" xr:uid="{CEAB9697-0951-4742-940E-28D07C103DA6}"/>
    <cellStyle name="Millares 3 4 7 6 2 2" xfId="45468" xr:uid="{23306BA9-0688-477E-9629-2C4532FC78FB}"/>
    <cellStyle name="Millares 3 4 7 6 3" xfId="34027" xr:uid="{6C742444-3D4B-4BC7-83DE-8E051A629E29}"/>
    <cellStyle name="Millares 3 4 7 7" xfId="12196" xr:uid="{E26B0083-877D-4BA3-9D9A-AE0638D7929F}"/>
    <cellStyle name="Millares 3 4 7 7 2" xfId="35090" xr:uid="{A4D9B11B-BE9D-4800-B9B5-0142C94C5007}"/>
    <cellStyle name="Millares 3 4 7 8" xfId="23649" xr:uid="{1A181201-DA07-4BF8-A3E9-1D41659B837E}"/>
    <cellStyle name="Millares 3 4 7 9" xfId="46532" xr:uid="{60EB0B2B-14A8-4D72-9B61-2B646A31E655}"/>
    <cellStyle name="Millares 3 4 8" xfId="1266" xr:uid="{3FFFF664-933E-4548-9E7D-C80D7815D0EC}"/>
    <cellStyle name="Millares 3 4 8 2" xfId="2583" xr:uid="{E1B7AF8E-A65F-44B4-8192-4E8D96FDFBB1}"/>
    <cellStyle name="Millares 3 4 8 2 2" xfId="6831" xr:uid="{2FDC9088-2921-48B9-B9C6-A4A8277ADBE3}"/>
    <cellStyle name="Millares 3 4 8 2 2 2" xfId="18283" xr:uid="{C52454C2-B217-441D-882A-9718F82AB858}"/>
    <cellStyle name="Millares 3 4 8 2 2 2 2" xfId="41177" xr:uid="{E6E429F7-C52F-498D-8AF6-D7BB69E5F368}"/>
    <cellStyle name="Millares 3 4 8 2 2 3" xfId="29736" xr:uid="{A927DB8D-CEE9-40C5-91CD-68A9E60E3582}"/>
    <cellStyle name="Millares 3 4 8 2 2 4" xfId="52618" xr:uid="{A3F63537-98DF-4BC9-8108-EF850F58ED8E}"/>
    <cellStyle name="Millares 3 4 8 2 3" xfId="14041" xr:uid="{2C8ACF48-4C65-4199-994E-4C5A873B1F9E}"/>
    <cellStyle name="Millares 3 4 8 2 3 2" xfId="36935" xr:uid="{84CEBEB0-1E12-455E-A31F-26CDCB4E93F6}"/>
    <cellStyle name="Millares 3 4 8 2 4" xfId="25494" xr:uid="{4EF9BF4A-716B-4612-B9F5-C0B23C479923}"/>
    <cellStyle name="Millares 3 4 8 2 5" xfId="48377" xr:uid="{462D5B10-B2C3-4347-AC06-8D0586A87177}"/>
    <cellStyle name="Millares 3 4 8 3" xfId="5514" xr:uid="{ECE1B9A3-F4FE-4D9E-B2FC-F41ABE3872FD}"/>
    <cellStyle name="Millares 3 4 8 3 2" xfId="16966" xr:uid="{F89FA438-9100-4CE9-BE40-5DBB5271FF55}"/>
    <cellStyle name="Millares 3 4 8 3 2 2" xfId="39860" xr:uid="{5F86F109-C3CA-4378-B11D-F865657D32F9}"/>
    <cellStyle name="Millares 3 4 8 3 3" xfId="28419" xr:uid="{29121D77-B390-4AEB-9EF6-D60B74C6409D}"/>
    <cellStyle name="Millares 3 4 8 3 4" xfId="51301" xr:uid="{EE91C49F-725D-424D-87BF-C8F9C54F85D8}"/>
    <cellStyle name="Millares 3 4 8 4" xfId="12724" xr:uid="{F2425D24-61A8-4483-BE74-99217039AF52}"/>
    <cellStyle name="Millares 3 4 8 4 2" xfId="35618" xr:uid="{5185470C-B5B9-4B38-9FBA-45E571431F08}"/>
    <cellStyle name="Millares 3 4 8 5" xfId="24177" xr:uid="{65276EDA-BD83-49A5-AE8E-5FB6E9ABF2D3}"/>
    <cellStyle name="Millares 3 4 8 6" xfId="47060" xr:uid="{17888FCB-FA4A-4F1B-9FBF-1EE1F37F6A77}"/>
    <cellStyle name="Millares 3 4 9" xfId="1529" xr:uid="{6E2EEC96-243F-49A6-8EFA-E6B9473233C3}"/>
    <cellStyle name="Millares 3 4 9 2" xfId="5777" xr:uid="{D9D2D473-A79F-4D27-B82D-668BB7805955}"/>
    <cellStyle name="Millares 3 4 9 2 2" xfId="17229" xr:uid="{B61346F3-51F5-4922-8BDA-2DA8884A2A0D}"/>
    <cellStyle name="Millares 3 4 9 2 2 2" xfId="40123" xr:uid="{232C320D-1F5C-4BBE-BDCA-AD279085E2B6}"/>
    <cellStyle name="Millares 3 4 9 2 3" xfId="28682" xr:uid="{E634F063-1ADF-4C95-8CF7-BEAEC1837D2A}"/>
    <cellStyle name="Millares 3 4 9 2 4" xfId="51564" xr:uid="{9DFF23DB-28C6-48C0-944F-0C8BC0FA470D}"/>
    <cellStyle name="Millares 3 4 9 3" xfId="12987" xr:uid="{8FA25F83-03A6-495B-ADC1-D526FAB1CF1B}"/>
    <cellStyle name="Millares 3 4 9 3 2" xfId="35881" xr:uid="{099E8DBE-9347-4F43-9716-741C7FFD5067}"/>
    <cellStyle name="Millares 3 4 9 4" xfId="24440" xr:uid="{D88ADD8B-DF3D-4B02-A14A-F0A2B30DBC49}"/>
    <cellStyle name="Millares 3 4 9 5" xfId="47323" xr:uid="{B4E9DDF9-4626-4A42-9998-8D12514AD4EE}"/>
    <cellStyle name="Millares 3 5" xfId="119" xr:uid="{D27DD27E-8071-4888-AFEF-4E9DE99C6662}"/>
    <cellStyle name="Millares 30" xfId="149" xr:uid="{4A593036-69EF-4875-A1C9-08EFCFF6F2B1}"/>
    <cellStyle name="Millares 30 10" xfId="8704" xr:uid="{2B92D546-88C0-423A-AB4A-213413CD124B}"/>
    <cellStyle name="Millares 30 10 2" xfId="20148" xr:uid="{99424052-D7FB-42DF-B71E-567250CC39EB}"/>
    <cellStyle name="Millares 30 10 2 2" xfId="43042" xr:uid="{EA463599-A92F-47D6-BB4E-D1FDFF890842}"/>
    <cellStyle name="Millares 30 10 3" xfId="31601" xr:uid="{C9F77382-EDA8-4A85-B5C6-9DB6019A9E6A}"/>
    <cellStyle name="Millares 30 10 4" xfId="54483" xr:uid="{F25180DB-470A-4582-ADA0-ECD7A6ECDC9E}"/>
    <cellStyle name="Millares 30 11" xfId="8965" xr:uid="{C0BDC0F8-CCE1-416A-8F55-930D5069B99D}"/>
    <cellStyle name="Millares 30 11 2" xfId="20409" xr:uid="{E94B83D1-5F96-4AD3-8C89-E0EA92EF5111}"/>
    <cellStyle name="Millares 30 11 2 2" xfId="43303" xr:uid="{8CD4051E-B817-480F-8114-ED5ED46F35EB}"/>
    <cellStyle name="Millares 30 11 3" xfId="31862" xr:uid="{9CCCDD8A-0C5E-44E2-A997-1DD240B1093A}"/>
    <cellStyle name="Millares 30 11 4" xfId="54744" xr:uid="{FCF8B189-CDAD-4678-B475-6C8E4E0DDE2C}"/>
    <cellStyle name="Millares 30 12" xfId="9231" xr:uid="{FDB2A52A-7BE3-4B17-ADAF-7B09D3763658}"/>
    <cellStyle name="Millares 30 12 2" xfId="20675" xr:uid="{80BA2C40-7040-49E0-9168-999161AE984B}"/>
    <cellStyle name="Millares 30 12 2 2" xfId="43569" xr:uid="{641DDAE3-F3F1-4DE3-903C-C444137629C0}"/>
    <cellStyle name="Millares 30 12 3" xfId="32128" xr:uid="{28CA242B-189A-4D40-B514-4C186F8C2AC2}"/>
    <cellStyle name="Millares 30 12 4" xfId="55010" xr:uid="{530B9579-2E69-4675-B829-B981E2F0F23F}"/>
    <cellStyle name="Millares 30 13" xfId="9502" xr:uid="{FD0D09E1-FE27-4E95-AC39-AEC43BE57E16}"/>
    <cellStyle name="Millares 30 13 2" xfId="20945" xr:uid="{3BD54FFD-B6F4-41B7-9B29-BBFFFAE3B812}"/>
    <cellStyle name="Millares 30 13 2 2" xfId="43839" xr:uid="{A3121F1C-2843-42B4-BEF1-AD94BB77F61E}"/>
    <cellStyle name="Millares 30 13 3" xfId="32398" xr:uid="{71647287-A20A-4302-B933-63DB7C9D4F38}"/>
    <cellStyle name="Millares 30 14" xfId="10589" xr:uid="{5324DA59-107C-4578-855D-20287FA9A681}"/>
    <cellStyle name="Millares 30 14 2" xfId="22032" xr:uid="{8AFBD8D9-4A91-4F77-8485-4E1500CBECA6}"/>
    <cellStyle name="Millares 30 14 2 2" xfId="44926" xr:uid="{952C6917-7468-4E6C-BBE1-EF0F9B28C7F7}"/>
    <cellStyle name="Millares 30 14 3" xfId="33485" xr:uid="{8E42A2B5-C05A-492E-840F-9502235DAC96}"/>
    <cellStyle name="Millares 30 15" xfId="11654" xr:uid="{4170AB70-7ECE-4CD3-8803-0095792FA009}"/>
    <cellStyle name="Millares 30 15 2" xfId="34548" xr:uid="{4260F0D9-FF92-4EC8-BC38-2B9586EB8A2F}"/>
    <cellStyle name="Millares 30 16" xfId="23107" xr:uid="{A608F783-CE5D-4ABB-A0F9-36AD5DA152A8}"/>
    <cellStyle name="Millares 30 17" xfId="45990" xr:uid="{77F0FA45-06BA-49ED-AD03-CC36457232F3}"/>
    <cellStyle name="Millares 30 2" xfId="458" xr:uid="{2C383B3B-458D-485F-A8F5-F8FFC0B7302B}"/>
    <cellStyle name="Millares 30 2 10" xfId="46253" xr:uid="{F97F2E3A-9C0A-49B9-A614-EBA0494A9785}"/>
    <cellStyle name="Millares 30 2 2" xfId="986" xr:uid="{9A945C5F-D4EF-47F0-8AD4-5840D0F7EBB1}"/>
    <cellStyle name="Millares 30 2 2 2" xfId="2303" xr:uid="{803EFDCB-2321-4984-A96A-E491E262175E}"/>
    <cellStyle name="Millares 30 2 2 2 2" xfId="6551" xr:uid="{21CFD145-9316-46B5-B749-0F9BCD83CD55}"/>
    <cellStyle name="Millares 30 2 2 2 2 2" xfId="18003" xr:uid="{BE5A1372-BE5F-4F0F-9814-37AC1E9A9E44}"/>
    <cellStyle name="Millares 30 2 2 2 2 2 2" xfId="40897" xr:uid="{F94F68AA-CE32-424B-82AA-93274352F7BC}"/>
    <cellStyle name="Millares 30 2 2 2 2 3" xfId="29456" xr:uid="{6F9B84E1-970E-4752-83CC-8176512CDF3D}"/>
    <cellStyle name="Millares 30 2 2 2 2 4" xfId="52338" xr:uid="{DD266010-C750-4B27-8ED4-36B1E2596551}"/>
    <cellStyle name="Millares 30 2 2 2 3" xfId="13761" xr:uid="{420F57E2-8E36-4D55-AFB2-796F9860AA5C}"/>
    <cellStyle name="Millares 30 2 2 2 3 2" xfId="36655" xr:uid="{5DC35920-62C4-4665-8463-428408EAAB9C}"/>
    <cellStyle name="Millares 30 2 2 2 4" xfId="25214" xr:uid="{873CAF86-7734-4C28-BB4A-6706CD84102D}"/>
    <cellStyle name="Millares 30 2 2 2 5" xfId="48097" xr:uid="{BED9F584-D304-4FA2-8772-59A0CF7204CC}"/>
    <cellStyle name="Millares 30 2 2 3" xfId="4147" xr:uid="{7E045AC5-5B48-4772-920A-A440DFCE4C9C}"/>
    <cellStyle name="Millares 30 2 2 3 2" xfId="8390" xr:uid="{86A28023-38A2-48A4-9BF3-D11A4555D243}"/>
    <cellStyle name="Millares 30 2 2 3 2 2" xfId="19842" xr:uid="{27B3B444-345C-4FE6-AB0B-A0685A136C32}"/>
    <cellStyle name="Millares 30 2 2 3 2 2 2" xfId="42736" xr:uid="{C8FFE60D-202C-4DE3-A2DC-39B49652BEA8}"/>
    <cellStyle name="Millares 30 2 2 3 2 3" xfId="31295" xr:uid="{E9E26F55-6289-47FE-8CBE-CFB274EE6496}"/>
    <cellStyle name="Millares 30 2 2 3 2 4" xfId="54177" xr:uid="{58C52FF0-865E-42A5-AA84-57FC7CEA449F}"/>
    <cellStyle name="Millares 30 2 2 3 3" xfId="15600" xr:uid="{3DA0F49A-87E0-47D1-B267-7AE723187CC3}"/>
    <cellStyle name="Millares 30 2 2 3 3 2" xfId="38494" xr:uid="{8FF08E83-FC43-43E1-933F-D21C84479729}"/>
    <cellStyle name="Millares 30 2 2 3 4" xfId="27053" xr:uid="{33A58C1A-84AC-4E2C-87A2-FA564F5DCB34}"/>
    <cellStyle name="Millares 30 2 2 3 5" xfId="49935" xr:uid="{D5393786-7740-4121-94D8-3349BF05C667}"/>
    <cellStyle name="Millares 30 2 2 4" xfId="5234" xr:uid="{0673625D-88EB-4996-9156-3994584369E5}"/>
    <cellStyle name="Millares 30 2 2 4 2" xfId="16686" xr:uid="{FB2AA944-1712-40EF-9E2A-1E7F907132C2}"/>
    <cellStyle name="Millares 30 2 2 4 2 2" xfId="39580" xr:uid="{4DF953A8-DE3C-4ED9-AE3E-0C5D95D59ADE}"/>
    <cellStyle name="Millares 30 2 2 4 3" xfId="28139" xr:uid="{DD0022A2-76F2-4F50-930A-BE9B9E363ED2}"/>
    <cellStyle name="Millares 30 2 2 4 4" xfId="51021" xr:uid="{E785E9E4-0754-438F-8B48-07703C146303}"/>
    <cellStyle name="Millares 30 2 2 5" xfId="10295" xr:uid="{BA1B7E60-49E3-487E-8980-181C9B4A1889}"/>
    <cellStyle name="Millares 30 2 2 5 2" xfId="21738" xr:uid="{9A386CEF-0F6B-4036-B042-3F324B0609DD}"/>
    <cellStyle name="Millares 30 2 2 5 2 2" xfId="44632" xr:uid="{0CF0CB82-6BDB-44F6-89DA-064969EFE461}"/>
    <cellStyle name="Millares 30 2 2 5 3" xfId="33191" xr:uid="{3B8DD54F-5611-418D-8E60-AF2770DE3B27}"/>
    <cellStyle name="Millares 30 2 2 6" xfId="11379" xr:uid="{C3FF3888-E438-49C2-8286-4B5EDCD0A12C}"/>
    <cellStyle name="Millares 30 2 2 6 2" xfId="22822" xr:uid="{253AA02D-8864-4E37-9576-B9038962547E}"/>
    <cellStyle name="Millares 30 2 2 6 2 2" xfId="45716" xr:uid="{7E7177E5-5BD5-47D3-8EDB-F7E1D06E27BC}"/>
    <cellStyle name="Millares 30 2 2 6 3" xfId="34275" xr:uid="{50FCB3ED-0966-444A-B3E2-249FAFEE8B7A}"/>
    <cellStyle name="Millares 30 2 2 7" xfId="12444" xr:uid="{6DA0DEA8-33DA-4D05-B556-976FFFCA6C48}"/>
    <cellStyle name="Millares 30 2 2 7 2" xfId="35338" xr:uid="{5F5DFB68-FEA2-429E-8375-D0368F78A01D}"/>
    <cellStyle name="Millares 30 2 2 8" xfId="23897" xr:uid="{A5ECDFDA-F0A0-4E04-B968-0B219F12617B}"/>
    <cellStyle name="Millares 30 2 2 9" xfId="46780" xr:uid="{AFACDC40-F0A2-4234-A2D9-82AE46B09A3E}"/>
    <cellStyle name="Millares 30 2 3" xfId="1776" xr:uid="{54B430D1-717A-4CDC-8795-5CE827A5EC0E}"/>
    <cellStyle name="Millares 30 2 3 2" xfId="6024" xr:uid="{E9DAD5A4-FC16-4522-87C8-A091A733C02D}"/>
    <cellStyle name="Millares 30 2 3 2 2" xfId="17476" xr:uid="{E3B67CD5-1B6B-4209-8808-866B86470387}"/>
    <cellStyle name="Millares 30 2 3 2 2 2" xfId="40370" xr:uid="{ED54A036-4465-42E4-A240-E74D7A00F1D6}"/>
    <cellStyle name="Millares 30 2 3 2 3" xfId="28929" xr:uid="{12DD5936-74AE-4970-BE78-2C4E6BC6B6A6}"/>
    <cellStyle name="Millares 30 2 3 2 4" xfId="51811" xr:uid="{E8A604EF-3758-4E57-8403-857414A00D5D}"/>
    <cellStyle name="Millares 30 2 3 3" xfId="13234" xr:uid="{C8FF6F49-D779-4F99-8894-EAC16482E20E}"/>
    <cellStyle name="Millares 30 2 3 3 2" xfId="36128" xr:uid="{A27382A4-EDB3-4D8C-9EEB-2883046BA4A0}"/>
    <cellStyle name="Millares 30 2 3 4" xfId="24687" xr:uid="{43B13E52-F22E-4AC8-B976-64FE4C11B359}"/>
    <cellStyle name="Millares 30 2 3 5" xfId="47570" xr:uid="{0E7A055B-FD8C-4628-A762-F448CB63A0CB}"/>
    <cellStyle name="Millares 30 2 4" xfId="3620" xr:uid="{86497F9B-1BF2-492A-AD95-4FEBAFC2854A}"/>
    <cellStyle name="Millares 30 2 4 2" xfId="7863" xr:uid="{D4818CC3-7A28-4432-9C54-74C7FEF3CD9E}"/>
    <cellStyle name="Millares 30 2 4 2 2" xfId="19315" xr:uid="{69455045-7EB3-4976-AB14-C84923515DA6}"/>
    <cellStyle name="Millares 30 2 4 2 2 2" xfId="42209" xr:uid="{B76C95DC-6376-4604-B618-7CD3289F1A2C}"/>
    <cellStyle name="Millares 30 2 4 2 3" xfId="30768" xr:uid="{C2B56426-FEDE-47F6-A184-9E5054505380}"/>
    <cellStyle name="Millares 30 2 4 2 4" xfId="53650" xr:uid="{2957CCEE-159A-451D-9774-FFB25167E345}"/>
    <cellStyle name="Millares 30 2 4 3" xfId="15073" xr:uid="{B7F156A2-7A3C-4690-9794-3C3FC16932A6}"/>
    <cellStyle name="Millares 30 2 4 3 2" xfId="37967" xr:uid="{DAF5AE09-3882-4649-9C66-8357842619BE}"/>
    <cellStyle name="Millares 30 2 4 4" xfId="26526" xr:uid="{D6C94DA0-1F2C-4765-BEF0-18D492B41CDC}"/>
    <cellStyle name="Millares 30 2 4 5" xfId="49408" xr:uid="{705ABDD9-33CE-4BE9-AA40-7A1F8E7594E9}"/>
    <cellStyle name="Millares 30 2 5" xfId="4707" xr:uid="{6109A887-164B-4CF9-931B-5D36D657ADCF}"/>
    <cellStyle name="Millares 30 2 5 2" xfId="16159" xr:uid="{2C8613BE-2480-4728-9B7E-709B306C70DF}"/>
    <cellStyle name="Millares 30 2 5 2 2" xfId="39053" xr:uid="{1723F603-60A8-4D63-B19A-9CF2B34F55A0}"/>
    <cellStyle name="Millares 30 2 5 3" xfId="27612" xr:uid="{DB762791-623C-4DBF-97A0-26794AB61502}"/>
    <cellStyle name="Millares 30 2 5 4" xfId="50494" xr:uid="{DE19F0DE-538C-4E8F-876B-BFCFB1BDA3B6}"/>
    <cellStyle name="Millares 30 2 6" xfId="9768" xr:uid="{52568F83-B34E-40EA-8C32-9E95AD75F534}"/>
    <cellStyle name="Millares 30 2 6 2" xfId="21211" xr:uid="{34114DDE-6B19-4B08-98C7-4F930E9602FD}"/>
    <cellStyle name="Millares 30 2 6 2 2" xfId="44105" xr:uid="{728309FB-C434-4A8C-803E-38637BDB4A28}"/>
    <cellStyle name="Millares 30 2 6 3" xfId="32664" xr:uid="{358E9AF0-7448-4AE1-A023-AC7FCD698FFA}"/>
    <cellStyle name="Millares 30 2 7" xfId="10852" xr:uid="{6B26CAF4-A427-49E9-B2B1-3C7DC83FF4D0}"/>
    <cellStyle name="Millares 30 2 7 2" xfId="22295" xr:uid="{26EC66CA-3E62-44A1-AE6B-6070B63C266C}"/>
    <cellStyle name="Millares 30 2 7 2 2" xfId="45189" xr:uid="{F83D7E1E-33D5-448F-BC29-C425EB610ADA}"/>
    <cellStyle name="Millares 30 2 7 3" xfId="33748" xr:uid="{A97FF8D2-1E53-455F-AEB3-ADFC3E775DAE}"/>
    <cellStyle name="Millares 30 2 8" xfId="11917" xr:uid="{EADBC909-69D2-4037-A4AA-1ACC53FBDACC}"/>
    <cellStyle name="Millares 30 2 8 2" xfId="34811" xr:uid="{445229E2-98D6-43BB-972C-5BBE8AC3FDE7}"/>
    <cellStyle name="Millares 30 2 9" xfId="23370" xr:uid="{58996A7D-E8F4-4182-9E08-C69AAF5AD421}"/>
    <cellStyle name="Millares 30 3" xfId="722" xr:uid="{1DFF867C-F882-4BE1-90CE-8A40F68EDC7F}"/>
    <cellStyle name="Millares 30 3 2" xfId="2039" xr:uid="{EE0FDC11-6B2B-4336-BA34-999273A6F40A}"/>
    <cellStyle name="Millares 30 3 2 2" xfId="6287" xr:uid="{40BC718D-EC10-48D7-B4D2-6509E7286B7D}"/>
    <cellStyle name="Millares 30 3 2 2 2" xfId="17739" xr:uid="{F990C259-E4C0-4A6A-A9FD-278CC421098F}"/>
    <cellStyle name="Millares 30 3 2 2 2 2" xfId="40633" xr:uid="{18163C57-DE87-451A-90B5-E33A5BE56B6D}"/>
    <cellStyle name="Millares 30 3 2 2 3" xfId="29192" xr:uid="{301CA41E-6AA4-40E2-B8AE-2FB9E00E8736}"/>
    <cellStyle name="Millares 30 3 2 2 4" xfId="52074" xr:uid="{A3F4FEB2-5B43-4FED-A71B-444B671453A5}"/>
    <cellStyle name="Millares 30 3 2 3" xfId="13497" xr:uid="{F7DBFD29-3B48-446B-AC8B-B738010747D8}"/>
    <cellStyle name="Millares 30 3 2 3 2" xfId="36391" xr:uid="{F25616D4-3F12-4DB8-BB25-F5A3FA2B9703}"/>
    <cellStyle name="Millares 30 3 2 4" xfId="24950" xr:uid="{81FB716D-ED5A-4E7B-B03F-549220FC0F5F}"/>
    <cellStyle name="Millares 30 3 2 5" xfId="47833" xr:uid="{7D0A9AE4-D650-4F66-8D9F-4611A0683B37}"/>
    <cellStyle name="Millares 30 3 3" xfId="3883" xr:uid="{9DA87348-3FC2-44A2-A6B5-60D39915D928}"/>
    <cellStyle name="Millares 30 3 3 2" xfId="8126" xr:uid="{280B9909-70B9-4BC3-9058-FFD66A803162}"/>
    <cellStyle name="Millares 30 3 3 2 2" xfId="19578" xr:uid="{51EF8B4C-2BFB-44DC-956E-2EE916F464FA}"/>
    <cellStyle name="Millares 30 3 3 2 2 2" xfId="42472" xr:uid="{3D9EB7BF-7DF2-4528-B2CF-E1C575963FEC}"/>
    <cellStyle name="Millares 30 3 3 2 3" xfId="31031" xr:uid="{D38A15BD-636F-4E4D-B7B7-5E14AE25A181}"/>
    <cellStyle name="Millares 30 3 3 2 4" xfId="53913" xr:uid="{D0D11CE4-F6B9-45B1-B1D9-1717012175CE}"/>
    <cellStyle name="Millares 30 3 3 3" xfId="15336" xr:uid="{A8432A2B-B0E4-4684-9F36-11AD823BC0EA}"/>
    <cellStyle name="Millares 30 3 3 3 2" xfId="38230" xr:uid="{91C94AA9-1D96-4279-A9C4-82C71FA640EF}"/>
    <cellStyle name="Millares 30 3 3 4" xfId="26789" xr:uid="{AB668973-A36D-4C6E-BB07-8C8EFB226641}"/>
    <cellStyle name="Millares 30 3 3 5" xfId="49671" xr:uid="{1F0C81D9-41BF-4A4B-9350-7157978E6FAE}"/>
    <cellStyle name="Millares 30 3 4" xfId="4970" xr:uid="{0189CAC8-C7F7-43EB-A813-C69E77B65786}"/>
    <cellStyle name="Millares 30 3 4 2" xfId="16422" xr:uid="{510D08EB-3E3E-4814-A776-37B3A02073C2}"/>
    <cellStyle name="Millares 30 3 4 2 2" xfId="39316" xr:uid="{0ACD9DC8-3F69-4F50-A254-0524FCA9B17D}"/>
    <cellStyle name="Millares 30 3 4 3" xfId="27875" xr:uid="{89EFC416-2582-43A1-9630-B9D7DE96E03F}"/>
    <cellStyle name="Millares 30 3 4 4" xfId="50757" xr:uid="{4C587505-6E90-4BD2-AD88-DD160FD36CED}"/>
    <cellStyle name="Millares 30 3 5" xfId="10031" xr:uid="{FCC57AD8-E7B0-4029-9EC0-85DE59A2036C}"/>
    <cellStyle name="Millares 30 3 5 2" xfId="21474" xr:uid="{C92DD7BD-B77D-4F31-BA1E-908625A4305A}"/>
    <cellStyle name="Millares 30 3 5 2 2" xfId="44368" xr:uid="{76C30636-E934-4274-A79F-F780AD17E8FF}"/>
    <cellStyle name="Millares 30 3 5 3" xfId="32927" xr:uid="{3E85D5FB-A565-4DF2-B10D-C9FA5D55858E}"/>
    <cellStyle name="Millares 30 3 6" xfId="11115" xr:uid="{3162CB47-2AC3-4A6B-A9D1-527DA856F503}"/>
    <cellStyle name="Millares 30 3 6 2" xfId="22558" xr:uid="{95013A58-DBEC-434C-BD80-497C4648C7B5}"/>
    <cellStyle name="Millares 30 3 6 2 2" xfId="45452" xr:uid="{44C90803-C0EE-489C-92AE-6CA65208DEEF}"/>
    <cellStyle name="Millares 30 3 6 3" xfId="34011" xr:uid="{443C352B-EE9B-45D0-ABB9-6EF02741E7BA}"/>
    <cellStyle name="Millares 30 3 7" xfId="12180" xr:uid="{8DDEACAD-6B91-4AA3-A8BF-1257F2B9EAE0}"/>
    <cellStyle name="Millares 30 3 7 2" xfId="35074" xr:uid="{F621EA2B-D859-4B72-A804-DDCEFC3BBE93}"/>
    <cellStyle name="Millares 30 3 8" xfId="23633" xr:uid="{D659D350-873A-4D63-A550-171DC79327C2}"/>
    <cellStyle name="Millares 30 3 9" xfId="46516" xr:uid="{55D0DB29-1C72-43CC-B066-C0209760191F}"/>
    <cellStyle name="Millares 30 4" xfId="1250" xr:uid="{66E99CED-B5EE-4AFA-A0E3-012BD16A722D}"/>
    <cellStyle name="Millares 30 4 2" xfId="2567" xr:uid="{7FBC7135-408E-4A4B-8577-83A767B4871E}"/>
    <cellStyle name="Millares 30 4 2 2" xfId="6815" xr:uid="{42E40D53-C819-492F-921B-6552A940CDA1}"/>
    <cellStyle name="Millares 30 4 2 2 2" xfId="18267" xr:uid="{F8760A5C-C921-4BBF-BDBC-F73CCD8125DA}"/>
    <cellStyle name="Millares 30 4 2 2 2 2" xfId="41161" xr:uid="{5D3106AE-F11C-42B6-A990-2D27039193E3}"/>
    <cellStyle name="Millares 30 4 2 2 3" xfId="29720" xr:uid="{43813447-7591-4B57-8A44-745A4F19F519}"/>
    <cellStyle name="Millares 30 4 2 2 4" xfId="52602" xr:uid="{FECE011F-1366-4C8F-90FC-6A2E242986DE}"/>
    <cellStyle name="Millares 30 4 2 3" xfId="14025" xr:uid="{1AE4125D-FAA2-45FB-863F-15AD88338894}"/>
    <cellStyle name="Millares 30 4 2 3 2" xfId="36919" xr:uid="{F6991A23-37D7-4ADF-83D5-C1D2BF56FE47}"/>
    <cellStyle name="Millares 30 4 2 4" xfId="25478" xr:uid="{070A741C-1BB3-4D2C-BF5B-0C0DB255F64F}"/>
    <cellStyle name="Millares 30 4 2 5" xfId="48361" xr:uid="{A6C43B5F-CA24-4310-A546-72A9C5C661CA}"/>
    <cellStyle name="Millares 30 4 3" xfId="5498" xr:uid="{D6270FA2-AE1B-44FC-80C2-64F16E75C9B1}"/>
    <cellStyle name="Millares 30 4 3 2" xfId="16950" xr:uid="{2CD88857-69EE-4ADF-8ECF-2F180D177816}"/>
    <cellStyle name="Millares 30 4 3 2 2" xfId="39844" xr:uid="{2BCBCB1A-C842-4582-B9B7-5482B7B6695B}"/>
    <cellStyle name="Millares 30 4 3 3" xfId="28403" xr:uid="{A2D93880-472C-4B16-B95B-0E3427F2EC41}"/>
    <cellStyle name="Millares 30 4 3 4" xfId="51285" xr:uid="{6B349A5F-7E9E-45B7-8827-20330E06B2DB}"/>
    <cellStyle name="Millares 30 4 4" xfId="12708" xr:uid="{4791B9C7-7BB6-477F-B3E6-A4A89405022F}"/>
    <cellStyle name="Millares 30 4 4 2" xfId="35602" xr:uid="{3D9524FB-8F0B-4AB7-8767-EFBC15756601}"/>
    <cellStyle name="Millares 30 4 5" xfId="24161" xr:uid="{4634819B-A47C-4FE9-8428-A9256BF120F1}"/>
    <cellStyle name="Millares 30 4 6" xfId="47044" xr:uid="{80DFBBC6-91B2-47B6-A7E7-459A7CDFDE65}"/>
    <cellStyle name="Millares 30 5" xfId="1513" xr:uid="{856AA9D5-4223-4F23-9FF9-8E300C32692C}"/>
    <cellStyle name="Millares 30 5 2" xfId="5761" xr:uid="{84C968B7-9C0A-4B41-86CF-7CABC439717D}"/>
    <cellStyle name="Millares 30 5 2 2" xfId="17213" xr:uid="{C69C2AC4-08A9-4F75-9E22-8D3EE4F59C21}"/>
    <cellStyle name="Millares 30 5 2 2 2" xfId="40107" xr:uid="{795A8D55-103B-40B5-8769-0AD4E82C526E}"/>
    <cellStyle name="Millares 30 5 2 3" xfId="28666" xr:uid="{94550A64-C236-4A72-B88C-826408F22976}"/>
    <cellStyle name="Millares 30 5 2 4" xfId="51548" xr:uid="{C7634648-0082-4E58-96C2-EB4B2A5B8091}"/>
    <cellStyle name="Millares 30 5 3" xfId="12971" xr:uid="{2038C340-CF91-42AC-A21E-31B71D18ECF7}"/>
    <cellStyle name="Millares 30 5 3 2" xfId="35865" xr:uid="{1323EAEE-76B8-4C01-888F-205A59CA4FAF}"/>
    <cellStyle name="Millares 30 5 4" xfId="24424" xr:uid="{A84EBDFE-25CD-44CB-87CB-D9359CBB6FAB}"/>
    <cellStyle name="Millares 30 5 5" xfId="47307" xr:uid="{658A6063-72DE-4D3F-A1E5-BD46D8EA15C5}"/>
    <cellStyle name="Millares 30 6" xfId="2834" xr:uid="{E6F86739-F924-4531-A145-9CAFB6FCBFE3}"/>
    <cellStyle name="Millares 30 6 2" xfId="7079" xr:uid="{D6E72871-FB6B-4078-BB9C-2C0E5258706F}"/>
    <cellStyle name="Millares 30 6 2 2" xfId="18531" xr:uid="{89A604EB-05DA-432B-8D2B-D27D4D234138}"/>
    <cellStyle name="Millares 30 6 2 2 2" xfId="41425" xr:uid="{0240B70D-9002-4A2C-8425-127A317E6A9B}"/>
    <cellStyle name="Millares 30 6 2 3" xfId="29984" xr:uid="{C982A384-014C-411C-9FF3-5BF380683CEC}"/>
    <cellStyle name="Millares 30 6 2 4" xfId="52866" xr:uid="{D32A2E1B-71DA-4E09-ACBC-1BA0704C115A}"/>
    <cellStyle name="Millares 30 6 3" xfId="14289" xr:uid="{BD8A221E-C140-4E6D-8D25-F3A0B981836A}"/>
    <cellStyle name="Millares 30 6 3 2" xfId="37183" xr:uid="{96228C54-16E3-4FE2-98FA-BE8EA9E116F8}"/>
    <cellStyle name="Millares 30 6 4" xfId="25742" xr:uid="{254136AC-ACE6-4AB7-8420-AA8BB7BD9246}"/>
    <cellStyle name="Millares 30 6 5" xfId="48624" xr:uid="{CB56F518-DE77-4139-85E4-121D135845A8}"/>
    <cellStyle name="Millares 30 7" xfId="3095" xr:uid="{D67755DE-01A3-4FF1-A633-5439DA52764B}"/>
    <cellStyle name="Millares 30 7 2" xfId="7338" xr:uid="{354981CA-3190-48CC-A3C3-D36CB5C0F5F8}"/>
    <cellStyle name="Millares 30 7 2 2" xfId="18790" xr:uid="{1A20C3B5-4F1C-45A0-8BA5-500AEEE04A4B}"/>
    <cellStyle name="Millares 30 7 2 2 2" xfId="41684" xr:uid="{2A97A63C-79C5-460A-9582-CE0300EB2E32}"/>
    <cellStyle name="Millares 30 7 2 3" xfId="30243" xr:uid="{58AD506D-962A-49BA-94F6-F7144E4F1E40}"/>
    <cellStyle name="Millares 30 7 2 4" xfId="53125" xr:uid="{FF7765FD-9B43-4EA3-899C-2CDF60067DDD}"/>
    <cellStyle name="Millares 30 7 3" xfId="14548" xr:uid="{6CC9E2E0-B0D8-4B58-95B2-5A79630373DD}"/>
    <cellStyle name="Millares 30 7 3 2" xfId="37442" xr:uid="{E648AC99-F830-4577-BAE3-381E990AFEEE}"/>
    <cellStyle name="Millares 30 7 4" xfId="26001" xr:uid="{BFD51FC8-B851-4358-9C30-EE758C44611E}"/>
    <cellStyle name="Millares 30 7 5" xfId="48883" xr:uid="{3AB7A780-4D7D-45DC-953F-91D80BBB5410}"/>
    <cellStyle name="Millares 30 8" xfId="3357" xr:uid="{F6A32EFD-6008-44F1-A0E5-64EBA15842BD}"/>
    <cellStyle name="Millares 30 8 2" xfId="7600" xr:uid="{6885DBB8-088A-409E-AA6C-91C256CECC3E}"/>
    <cellStyle name="Millares 30 8 2 2" xfId="19052" xr:uid="{F3931C73-FCCB-4EC4-8E05-7B947BA2657B}"/>
    <cellStyle name="Millares 30 8 2 2 2" xfId="41946" xr:uid="{95EBA13C-160D-422E-A011-A97606551013}"/>
    <cellStyle name="Millares 30 8 2 3" xfId="30505" xr:uid="{A1BE227A-B7C3-4F1B-8484-9FA18345BE61}"/>
    <cellStyle name="Millares 30 8 2 4" xfId="53387" xr:uid="{7426F71A-F983-4E1E-8533-3278D9673F9A}"/>
    <cellStyle name="Millares 30 8 3" xfId="14810" xr:uid="{3E65FAC6-84E9-4F79-B097-752A87119708}"/>
    <cellStyle name="Millares 30 8 3 2" xfId="37704" xr:uid="{228F7084-9298-4AF2-941F-FD41C73788C6}"/>
    <cellStyle name="Millares 30 8 4" xfId="26263" xr:uid="{47751BF3-F56A-47E1-A3AE-23BFA465B28D}"/>
    <cellStyle name="Millares 30 8 5" xfId="49145" xr:uid="{10E2427E-F82C-43E5-A624-A5DCC4C233DD}"/>
    <cellStyle name="Millares 30 9" xfId="4417" xr:uid="{AFA8BB1B-F539-4120-A255-F9FF8A5459B5}"/>
    <cellStyle name="Millares 30 9 2" xfId="15869" xr:uid="{F85E318C-B981-4CE1-BDAC-E41F295C4401}"/>
    <cellStyle name="Millares 30 9 2 2" xfId="38763" xr:uid="{83D89178-2585-4D0C-9FD6-E1779AC04B9B}"/>
    <cellStyle name="Millares 30 9 3" xfId="27322" xr:uid="{01DA099D-902C-4737-910A-4DE435FBB2E4}"/>
    <cellStyle name="Millares 30 9 4" xfId="50204" xr:uid="{0CBABA1B-B51C-49D7-8BFC-11A99BE83557}"/>
    <cellStyle name="Millares 31" xfId="154" xr:uid="{B1BBA3F4-3FF7-46A9-AACC-CEC60A4030A0}"/>
    <cellStyle name="Millares 31 10" xfId="8709" xr:uid="{B37EC9CF-D395-45EF-B298-8158BA836212}"/>
    <cellStyle name="Millares 31 10 2" xfId="20153" xr:uid="{95F1D122-B047-4319-A938-29E2CDC072E9}"/>
    <cellStyle name="Millares 31 10 2 2" xfId="43047" xr:uid="{3122C24D-5B68-406F-9867-58CFFE0A67B7}"/>
    <cellStyle name="Millares 31 10 3" xfId="31606" xr:uid="{4B65D65F-64E3-4E31-A19E-936C0EEF4C61}"/>
    <cellStyle name="Millares 31 10 4" xfId="54488" xr:uid="{5BA88398-D3C1-47F7-9DDE-3B7D3632F78D}"/>
    <cellStyle name="Millares 31 11" xfId="8970" xr:uid="{1824F8C3-BE1A-4749-ADBE-B91378E17305}"/>
    <cellStyle name="Millares 31 11 2" xfId="20414" xr:uid="{04E065D9-B799-4C22-8B7E-3B1AE0B98F2F}"/>
    <cellStyle name="Millares 31 11 2 2" xfId="43308" xr:uid="{A778B314-D34E-4C98-A398-8D3AB585E32B}"/>
    <cellStyle name="Millares 31 11 3" xfId="31867" xr:uid="{92B4AC73-092F-4ECF-A670-F4468C23732E}"/>
    <cellStyle name="Millares 31 11 4" xfId="54749" xr:uid="{51281A97-135E-4E53-A4DB-9F7FBD9D3012}"/>
    <cellStyle name="Millares 31 12" xfId="9236" xr:uid="{BE9BE656-4874-4000-9205-18F95EFEC90B}"/>
    <cellStyle name="Millares 31 12 2" xfId="20680" xr:uid="{889E1F8A-51C9-4A76-B325-321851958838}"/>
    <cellStyle name="Millares 31 12 2 2" xfId="43574" xr:uid="{E6CA2014-698A-4DBC-9A55-84E6E2C08DA0}"/>
    <cellStyle name="Millares 31 12 3" xfId="32133" xr:uid="{CC2B764C-1881-49DE-A01A-D948F1A80C71}"/>
    <cellStyle name="Millares 31 12 4" xfId="55015" xr:uid="{C0F91B09-C3C0-48FA-8961-D3C8D495D193}"/>
    <cellStyle name="Millares 31 13" xfId="9507" xr:uid="{01D8D4DD-0B0D-467A-9E77-B54DB171D803}"/>
    <cellStyle name="Millares 31 13 2" xfId="20950" xr:uid="{76249A5A-A4AA-4CD7-A7E4-13460F91BABA}"/>
    <cellStyle name="Millares 31 13 2 2" xfId="43844" xr:uid="{7729CB07-3E27-41AB-9DE5-FE9CDCC25CCE}"/>
    <cellStyle name="Millares 31 13 3" xfId="32403" xr:uid="{318BD8B1-3A4E-4A0E-81DF-C8FBC57212BF}"/>
    <cellStyle name="Millares 31 14" xfId="10594" xr:uid="{6315D87E-7461-4EBD-A65B-25FF21C57DBE}"/>
    <cellStyle name="Millares 31 14 2" xfId="22037" xr:uid="{53FF8B5B-5F79-4E79-AC83-EBD8A1419A6A}"/>
    <cellStyle name="Millares 31 14 2 2" xfId="44931" xr:uid="{C0B1B2C5-8921-447E-BDCA-521585A95429}"/>
    <cellStyle name="Millares 31 14 3" xfId="33490" xr:uid="{25A7C197-9185-4737-8771-B2D2C043162B}"/>
    <cellStyle name="Millares 31 15" xfId="11659" xr:uid="{EE411F9E-544B-4FC4-9075-9246A35A4804}"/>
    <cellStyle name="Millares 31 15 2" xfId="34553" xr:uid="{D5A91452-AF50-4AB2-B669-32A5BEF35A71}"/>
    <cellStyle name="Millares 31 16" xfId="23112" xr:uid="{52879C8F-5D53-4A8C-9A81-C97CF8FB24FB}"/>
    <cellStyle name="Millares 31 17" xfId="45995" xr:uid="{C8FD4D0F-48B9-4702-BCF4-4348A4A658B6}"/>
    <cellStyle name="Millares 31 2" xfId="463" xr:uid="{D8E3DAB2-1961-428A-9685-3FD25D291037}"/>
    <cellStyle name="Millares 31 2 10" xfId="46258" xr:uid="{3B20D66C-73CB-426D-99D8-3C09347B624C}"/>
    <cellStyle name="Millares 31 2 2" xfId="991" xr:uid="{80159E78-A622-415E-82E7-E6B11D1A2451}"/>
    <cellStyle name="Millares 31 2 2 2" xfId="2308" xr:uid="{93C7F3CA-DCA9-414F-92DC-718FB038C4B2}"/>
    <cellStyle name="Millares 31 2 2 2 2" xfId="6556" xr:uid="{3E293FCC-95D5-4456-AE6E-55F034FE5A19}"/>
    <cellStyle name="Millares 31 2 2 2 2 2" xfId="18008" xr:uid="{179675EC-3B8D-4247-BBFD-909C9920565C}"/>
    <cellStyle name="Millares 31 2 2 2 2 2 2" xfId="40902" xr:uid="{6002C2F2-C43D-4822-869F-D07BDFBA092A}"/>
    <cellStyle name="Millares 31 2 2 2 2 3" xfId="29461" xr:uid="{BF6D6E71-DA33-419D-BBD9-E2F92EED0B26}"/>
    <cellStyle name="Millares 31 2 2 2 2 4" xfId="52343" xr:uid="{A86770C6-78DA-449B-B23C-57108FF24448}"/>
    <cellStyle name="Millares 31 2 2 2 3" xfId="13766" xr:uid="{7C1A1C7E-723A-4F8A-B6AB-29137C3FC01F}"/>
    <cellStyle name="Millares 31 2 2 2 3 2" xfId="36660" xr:uid="{DDE3D754-DFCB-467C-B38F-19B95A4A961A}"/>
    <cellStyle name="Millares 31 2 2 2 4" xfId="25219" xr:uid="{0E9E4E45-9AB6-4C80-ABDE-EABB1130D24D}"/>
    <cellStyle name="Millares 31 2 2 2 5" xfId="48102" xr:uid="{03B3DA44-82A8-4B41-BA23-AABB4BDC7D94}"/>
    <cellStyle name="Millares 31 2 2 3" xfId="4152" xr:uid="{A1CB20D8-E249-4B01-9787-55BB2084F6A0}"/>
    <cellStyle name="Millares 31 2 2 3 2" xfId="8395" xr:uid="{90499EA4-D414-49E4-A43F-8AB853C205CC}"/>
    <cellStyle name="Millares 31 2 2 3 2 2" xfId="19847" xr:uid="{7B919953-32CF-42F0-987B-CFA53E93896C}"/>
    <cellStyle name="Millares 31 2 2 3 2 2 2" xfId="42741" xr:uid="{D71DB987-AE80-4AF0-B89C-E96D709DF98E}"/>
    <cellStyle name="Millares 31 2 2 3 2 3" xfId="31300" xr:uid="{974A3D50-3076-48EB-94AF-2963C5E9907D}"/>
    <cellStyle name="Millares 31 2 2 3 2 4" xfId="54182" xr:uid="{F1900F2A-D609-4E44-9652-3AD20E61FB21}"/>
    <cellStyle name="Millares 31 2 2 3 3" xfId="15605" xr:uid="{55C8FBF1-63B3-4B93-B6B7-A0401B81D1E5}"/>
    <cellStyle name="Millares 31 2 2 3 3 2" xfId="38499" xr:uid="{D3889F31-C81D-4E23-9029-C10C22352966}"/>
    <cellStyle name="Millares 31 2 2 3 4" xfId="27058" xr:uid="{7CDC94EB-B12D-42CB-A30E-9B409C7B5279}"/>
    <cellStyle name="Millares 31 2 2 3 5" xfId="49940" xr:uid="{207AA1BD-9CEE-473D-B9E7-1A4DCB131F5A}"/>
    <cellStyle name="Millares 31 2 2 4" xfId="5239" xr:uid="{34EE1F55-D53B-4082-A781-25D4265E6E46}"/>
    <cellStyle name="Millares 31 2 2 4 2" xfId="16691" xr:uid="{30AD71FC-FBE3-457A-B309-80804620C84F}"/>
    <cellStyle name="Millares 31 2 2 4 2 2" xfId="39585" xr:uid="{1E4EBE61-243B-4432-BBD7-6742E01A15D3}"/>
    <cellStyle name="Millares 31 2 2 4 3" xfId="28144" xr:uid="{8C341797-22B4-43C2-8907-560A8AD1867E}"/>
    <cellStyle name="Millares 31 2 2 4 4" xfId="51026" xr:uid="{8A346B23-84F2-4EF3-A66F-A1A28093A627}"/>
    <cellStyle name="Millares 31 2 2 5" xfId="10300" xr:uid="{201F8D23-0F67-441D-A69B-3D79F91DC2B7}"/>
    <cellStyle name="Millares 31 2 2 5 2" xfId="21743" xr:uid="{41D07F53-ED76-400C-BED2-00E1461D10A5}"/>
    <cellStyle name="Millares 31 2 2 5 2 2" xfId="44637" xr:uid="{B0955701-1F66-40E9-BF89-E6AF9465E84E}"/>
    <cellStyle name="Millares 31 2 2 5 3" xfId="33196" xr:uid="{945B4B24-C7C5-4AD8-9F33-DC1CB119A004}"/>
    <cellStyle name="Millares 31 2 2 6" xfId="11384" xr:uid="{6618F3A1-D751-4E6C-B342-BDBBF232B620}"/>
    <cellStyle name="Millares 31 2 2 6 2" xfId="22827" xr:uid="{CB968EFA-C0E7-4C79-AF05-DA4714D004EA}"/>
    <cellStyle name="Millares 31 2 2 6 2 2" xfId="45721" xr:uid="{2EB3335E-441E-415C-AD16-C68D1A39ABAC}"/>
    <cellStyle name="Millares 31 2 2 6 3" xfId="34280" xr:uid="{8A8A48A8-7C60-4C48-8BA1-B1D631505A81}"/>
    <cellStyle name="Millares 31 2 2 7" xfId="12449" xr:uid="{31968EBD-7194-40D0-81E2-44A57DC71ACD}"/>
    <cellStyle name="Millares 31 2 2 7 2" xfId="35343" xr:uid="{3CD59404-9693-49D3-9C1C-FB97B5BFBADA}"/>
    <cellStyle name="Millares 31 2 2 8" xfId="23902" xr:uid="{C834CAAE-96AD-4827-8C7F-6C32E9CDE371}"/>
    <cellStyle name="Millares 31 2 2 9" xfId="46785" xr:uid="{2807DFEC-D1E4-43F5-BE8F-018D8515A8E1}"/>
    <cellStyle name="Millares 31 2 3" xfId="1781" xr:uid="{0D753C07-8E91-4561-8B4E-EF647749F2C3}"/>
    <cellStyle name="Millares 31 2 3 2" xfId="6029" xr:uid="{54A0C02E-6BEB-47F2-9944-6B4A881C47E9}"/>
    <cellStyle name="Millares 31 2 3 2 2" xfId="17481" xr:uid="{73650874-E593-4215-9CE6-35EF9AC5F950}"/>
    <cellStyle name="Millares 31 2 3 2 2 2" xfId="40375" xr:uid="{24A41D58-C822-4645-8334-3CE9540BECB2}"/>
    <cellStyle name="Millares 31 2 3 2 3" xfId="28934" xr:uid="{3009005B-E260-4F26-8C81-9C93921E3DE6}"/>
    <cellStyle name="Millares 31 2 3 2 4" xfId="51816" xr:uid="{D7F50FB3-C75C-4B2E-9639-23B8A062114D}"/>
    <cellStyle name="Millares 31 2 3 3" xfId="13239" xr:uid="{3B11B1D8-5EC2-4467-BAF6-D3111135C9F2}"/>
    <cellStyle name="Millares 31 2 3 3 2" xfId="36133" xr:uid="{47623F37-0FD0-45D3-B8F2-E18F994E1869}"/>
    <cellStyle name="Millares 31 2 3 4" xfId="24692" xr:uid="{618D36E9-B910-4252-9B13-BF7FE66D6A22}"/>
    <cellStyle name="Millares 31 2 3 5" xfId="47575" xr:uid="{94EF62EB-A6C5-4EA2-B322-2BF1C79C43AA}"/>
    <cellStyle name="Millares 31 2 4" xfId="3625" xr:uid="{D2CD67CE-75B3-4543-9CB0-25DB2F01FC1B}"/>
    <cellStyle name="Millares 31 2 4 2" xfId="7868" xr:uid="{AE241037-ACC1-4512-90CD-3BEB3159D5F4}"/>
    <cellStyle name="Millares 31 2 4 2 2" xfId="19320" xr:uid="{E5A3D1FB-1FDD-44B4-88D1-1FE1AF472AD1}"/>
    <cellStyle name="Millares 31 2 4 2 2 2" xfId="42214" xr:uid="{E8B939E8-67A4-4874-B7B6-051A215AFC5A}"/>
    <cellStyle name="Millares 31 2 4 2 3" xfId="30773" xr:uid="{55707EF2-714D-42D2-B3F1-5F2072B04198}"/>
    <cellStyle name="Millares 31 2 4 2 4" xfId="53655" xr:uid="{D98676BD-79FD-44B0-A4E3-88118E60ABD5}"/>
    <cellStyle name="Millares 31 2 4 3" xfId="15078" xr:uid="{84FE7E36-0219-4264-8EBE-2CC057BC9159}"/>
    <cellStyle name="Millares 31 2 4 3 2" xfId="37972" xr:uid="{F5001E01-DECB-45C8-B0CF-118EEA658A80}"/>
    <cellStyle name="Millares 31 2 4 4" xfId="26531" xr:uid="{9F8CE485-A8EC-478C-9486-E3285C5319F7}"/>
    <cellStyle name="Millares 31 2 4 5" xfId="49413" xr:uid="{EFFD7420-7172-47D7-8338-B5C2279EF049}"/>
    <cellStyle name="Millares 31 2 5" xfId="4712" xr:uid="{29933C50-8FB5-46D5-B3A3-65FD5B61A217}"/>
    <cellStyle name="Millares 31 2 5 2" xfId="16164" xr:uid="{97E7853B-2DAA-4B36-B90E-8E07C9738649}"/>
    <cellStyle name="Millares 31 2 5 2 2" xfId="39058" xr:uid="{FD540D19-BFF7-45D0-9B84-D7E1F0751BB7}"/>
    <cellStyle name="Millares 31 2 5 3" xfId="27617" xr:uid="{939FB916-FCED-4B94-884F-742EAD6C8077}"/>
    <cellStyle name="Millares 31 2 5 4" xfId="50499" xr:uid="{6594BD77-3A6C-43D5-B5DF-F0732249A2B3}"/>
    <cellStyle name="Millares 31 2 6" xfId="9773" xr:uid="{92CA43F8-2056-4D36-AC15-5404FD6B294E}"/>
    <cellStyle name="Millares 31 2 6 2" xfId="21216" xr:uid="{7027C8E3-75D5-4805-856E-09DF9323FD99}"/>
    <cellStyle name="Millares 31 2 6 2 2" xfId="44110" xr:uid="{F08FBE27-DDC4-4094-A43F-B99DE7F9D96B}"/>
    <cellStyle name="Millares 31 2 6 3" xfId="32669" xr:uid="{F8091145-DC1B-4E49-B4BB-0CDD372CC54B}"/>
    <cellStyle name="Millares 31 2 7" xfId="10857" xr:uid="{22624751-1B62-4C8A-BEE3-2AD1C7D7E307}"/>
    <cellStyle name="Millares 31 2 7 2" xfId="22300" xr:uid="{E0711D6E-81F3-4326-9F32-CA804254C0B0}"/>
    <cellStyle name="Millares 31 2 7 2 2" xfId="45194" xr:uid="{11A0DC8B-096F-41EC-ABF6-333BE16FD810}"/>
    <cellStyle name="Millares 31 2 7 3" xfId="33753" xr:uid="{6E9BA623-7056-4055-B3FE-CACA54C07BD3}"/>
    <cellStyle name="Millares 31 2 8" xfId="11922" xr:uid="{B0B2354A-D80E-44D7-96D2-95EEF1D7F34B}"/>
    <cellStyle name="Millares 31 2 8 2" xfId="34816" xr:uid="{36FFCA59-2D5E-4902-BB07-341F6F266E29}"/>
    <cellStyle name="Millares 31 2 9" xfId="23375" xr:uid="{16E4DDA8-3BC4-4F8C-A37F-48AFB530F9DF}"/>
    <cellStyle name="Millares 31 3" xfId="727" xr:uid="{1C85DCAF-4889-472B-8C4D-C6F7F8BA8119}"/>
    <cellStyle name="Millares 31 3 2" xfId="2044" xr:uid="{6643A206-56C0-4BEA-B512-5ED906CEAB1C}"/>
    <cellStyle name="Millares 31 3 2 2" xfId="6292" xr:uid="{7AD47244-2C22-4914-947A-80E86EDDAE66}"/>
    <cellStyle name="Millares 31 3 2 2 2" xfId="17744" xr:uid="{DE36BF39-4744-47E6-BDEA-ED9EBEA13BD7}"/>
    <cellStyle name="Millares 31 3 2 2 2 2" xfId="40638" xr:uid="{9B83D7A1-D9F1-4CD7-886E-D7EE63E08CE4}"/>
    <cellStyle name="Millares 31 3 2 2 3" xfId="29197" xr:uid="{9B9A9BB8-7EB5-46B3-A27C-2E34965CF839}"/>
    <cellStyle name="Millares 31 3 2 2 4" xfId="52079" xr:uid="{E58EE777-5427-4C93-ADE1-8EAF6D9FEA17}"/>
    <cellStyle name="Millares 31 3 2 3" xfId="13502" xr:uid="{EE35C837-3270-4773-860B-704FC916B986}"/>
    <cellStyle name="Millares 31 3 2 3 2" xfId="36396" xr:uid="{A52B05F8-D667-4471-9CD5-67536FF62DE1}"/>
    <cellStyle name="Millares 31 3 2 4" xfId="24955" xr:uid="{257417AE-015B-4623-870F-63C3C4A352F8}"/>
    <cellStyle name="Millares 31 3 2 5" xfId="47838" xr:uid="{2CA3D94E-2845-4DBC-A7AA-6A619E60425D}"/>
    <cellStyle name="Millares 31 3 3" xfId="3888" xr:uid="{4FF030C5-C262-4AF0-8034-3E8924EC6C12}"/>
    <cellStyle name="Millares 31 3 3 2" xfId="8131" xr:uid="{B0F6C46F-0213-4437-A7EF-841ADC5E236A}"/>
    <cellStyle name="Millares 31 3 3 2 2" xfId="19583" xr:uid="{A7F42E25-82FA-493B-81EC-96D552FBA72B}"/>
    <cellStyle name="Millares 31 3 3 2 2 2" xfId="42477" xr:uid="{D3540E37-AC42-4133-A392-E9321738C736}"/>
    <cellStyle name="Millares 31 3 3 2 3" xfId="31036" xr:uid="{1F52FE57-0B59-4D4B-8A9D-DAEAA04728CB}"/>
    <cellStyle name="Millares 31 3 3 2 4" xfId="53918" xr:uid="{B6BE8119-239F-4CE8-BA12-36C4469690C8}"/>
    <cellStyle name="Millares 31 3 3 3" xfId="15341" xr:uid="{7CE52C07-6C2C-4499-8C14-EDB64C4F9E28}"/>
    <cellStyle name="Millares 31 3 3 3 2" xfId="38235" xr:uid="{B2D0B018-F66E-40A4-8588-A45EC23D8B13}"/>
    <cellStyle name="Millares 31 3 3 4" xfId="26794" xr:uid="{A5C0A1B8-D56A-4AA3-A123-A5C674D0506C}"/>
    <cellStyle name="Millares 31 3 3 5" xfId="49676" xr:uid="{27645A2A-253D-465B-AC00-71522B13A613}"/>
    <cellStyle name="Millares 31 3 4" xfId="4975" xr:uid="{B1235BEB-5746-4733-9237-15A6340B14C8}"/>
    <cellStyle name="Millares 31 3 4 2" xfId="16427" xr:uid="{CE5A7356-E156-4BC3-9C5A-2E75532A89E6}"/>
    <cellStyle name="Millares 31 3 4 2 2" xfId="39321" xr:uid="{6981F164-C747-47C6-B803-E5C49AE8167F}"/>
    <cellStyle name="Millares 31 3 4 3" xfId="27880" xr:uid="{CC257695-B16E-49F4-B08A-1D63A5FD64B3}"/>
    <cellStyle name="Millares 31 3 4 4" xfId="50762" xr:uid="{9E701E59-0A3A-419A-B141-4D985581D4C4}"/>
    <cellStyle name="Millares 31 3 5" xfId="10036" xr:uid="{C988B558-03CA-4864-B82E-48F257DDD30E}"/>
    <cellStyle name="Millares 31 3 5 2" xfId="21479" xr:uid="{C4DFAFB6-7896-4352-95CF-B7DDA0539EA1}"/>
    <cellStyle name="Millares 31 3 5 2 2" xfId="44373" xr:uid="{F3FD4EC8-80C5-4A7F-8572-262A04FDCE6F}"/>
    <cellStyle name="Millares 31 3 5 3" xfId="32932" xr:uid="{729B43FE-AC15-4365-B0CA-100F0A669731}"/>
    <cellStyle name="Millares 31 3 6" xfId="11120" xr:uid="{80F05926-FF84-4954-8E0E-AE027C7AB08F}"/>
    <cellStyle name="Millares 31 3 6 2" xfId="22563" xr:uid="{641753AD-DA52-41F1-BB81-7B44C4E1E3E5}"/>
    <cellStyle name="Millares 31 3 6 2 2" xfId="45457" xr:uid="{9EADADD2-28D1-4856-96B8-69E7440F59CA}"/>
    <cellStyle name="Millares 31 3 6 3" xfId="34016" xr:uid="{9C1EC8A5-19D5-464B-B7FD-20F4174544AE}"/>
    <cellStyle name="Millares 31 3 7" xfId="12185" xr:uid="{F0A1B821-EA97-4ED2-BF41-6E7255E65EAB}"/>
    <cellStyle name="Millares 31 3 7 2" xfId="35079" xr:uid="{0F47E4E4-3579-41AC-8409-9C884EC8EF65}"/>
    <cellStyle name="Millares 31 3 8" xfId="23638" xr:uid="{13F3998D-D1F3-412F-A1F7-D299B89193AC}"/>
    <cellStyle name="Millares 31 3 9" xfId="46521" xr:uid="{0744189A-96DE-4B73-BC08-03BC04D47500}"/>
    <cellStyle name="Millares 31 4" xfId="1255" xr:uid="{D5DF23D3-BE2A-4185-96B0-2C3C2022265C}"/>
    <cellStyle name="Millares 31 4 2" xfId="2572" xr:uid="{0602BA16-1DB6-43ED-93D9-2912C0432A8D}"/>
    <cellStyle name="Millares 31 4 2 2" xfId="6820" xr:uid="{A5FBE0B2-CC68-4AD7-A22C-82C0452B86AD}"/>
    <cellStyle name="Millares 31 4 2 2 2" xfId="18272" xr:uid="{A47245D0-B15B-4E93-BFF0-7AAFB9AF58F7}"/>
    <cellStyle name="Millares 31 4 2 2 2 2" xfId="41166" xr:uid="{AD733586-6F87-4B2F-83D2-4E5BFC1E534F}"/>
    <cellStyle name="Millares 31 4 2 2 3" xfId="29725" xr:uid="{45F14B7F-17F8-44F6-A61D-121A525D2B13}"/>
    <cellStyle name="Millares 31 4 2 2 4" xfId="52607" xr:uid="{D95A3FE0-7937-44F5-B3C7-A80BAC5602F3}"/>
    <cellStyle name="Millares 31 4 2 3" xfId="14030" xr:uid="{5233B711-A5FA-4792-B4D1-50CB3594513C}"/>
    <cellStyle name="Millares 31 4 2 3 2" xfId="36924" xr:uid="{E7DF7C44-515B-4D5D-9CBA-1F8F76971178}"/>
    <cellStyle name="Millares 31 4 2 4" xfId="25483" xr:uid="{80E980B6-707F-4DE9-96A5-376D9D5D96E7}"/>
    <cellStyle name="Millares 31 4 2 5" xfId="48366" xr:uid="{D9D90FCA-2EF2-4E17-ADEC-0CFCFE53AF70}"/>
    <cellStyle name="Millares 31 4 3" xfId="5503" xr:uid="{9E37BF72-DF8F-4F78-8582-4456F658004E}"/>
    <cellStyle name="Millares 31 4 3 2" xfId="16955" xr:uid="{7CB40780-F5EF-4B20-BB39-A8A6457CEAF7}"/>
    <cellStyle name="Millares 31 4 3 2 2" xfId="39849" xr:uid="{27D88DEE-2B1F-4837-A64E-31CC3A00731C}"/>
    <cellStyle name="Millares 31 4 3 3" xfId="28408" xr:uid="{B577DB01-43FE-4FDC-B66E-3009E2F26E59}"/>
    <cellStyle name="Millares 31 4 3 4" xfId="51290" xr:uid="{ED29C09D-78A2-4173-A0E4-AF610B2F23DE}"/>
    <cellStyle name="Millares 31 4 4" xfId="12713" xr:uid="{4C84DCF5-8393-4AEA-B8C3-F673717A1AAB}"/>
    <cellStyle name="Millares 31 4 4 2" xfId="35607" xr:uid="{97D14DBC-B82A-4E94-A442-BE580540C530}"/>
    <cellStyle name="Millares 31 4 5" xfId="24166" xr:uid="{85958715-99E3-4E6E-AE96-FA90C11B942D}"/>
    <cellStyle name="Millares 31 4 6" xfId="47049" xr:uid="{F9FF0499-1BF7-468C-83A8-E1A0C2EBAA7E}"/>
    <cellStyle name="Millares 31 5" xfId="1518" xr:uid="{B896B0AA-6B33-4AB6-B351-E7488BE74579}"/>
    <cellStyle name="Millares 31 5 2" xfId="5766" xr:uid="{843EAB7C-D9F1-44F0-B69D-958349DDE892}"/>
    <cellStyle name="Millares 31 5 2 2" xfId="17218" xr:uid="{0311B095-F7C8-4BA0-9039-09DC7BA87217}"/>
    <cellStyle name="Millares 31 5 2 2 2" xfId="40112" xr:uid="{560068D8-CEF1-4EAF-A236-8B346DD3F573}"/>
    <cellStyle name="Millares 31 5 2 3" xfId="28671" xr:uid="{9B76C43F-3E3A-47C0-AA89-E456CEE39486}"/>
    <cellStyle name="Millares 31 5 2 4" xfId="51553" xr:uid="{BAB2EB9C-C1E0-45C4-912C-FCB2986B2465}"/>
    <cellStyle name="Millares 31 5 3" xfId="12976" xr:uid="{4F4E9838-B7EF-46A8-9261-AFBF58470E2F}"/>
    <cellStyle name="Millares 31 5 3 2" xfId="35870" xr:uid="{A4DAE058-0E35-4A31-BCFD-A7ED0577F66D}"/>
    <cellStyle name="Millares 31 5 4" xfId="24429" xr:uid="{6BDE4222-868B-4387-9C31-0F8FDCF627AB}"/>
    <cellStyle name="Millares 31 5 5" xfId="47312" xr:uid="{9A5985C8-DF87-4ECC-89B8-BB6B3C479C36}"/>
    <cellStyle name="Millares 31 6" xfId="2839" xr:uid="{B0326D6F-AE76-4D79-A0F0-CB7E057C0C02}"/>
    <cellStyle name="Millares 31 6 2" xfId="7084" xr:uid="{7D5BF325-2351-4867-BA71-0E1F8E5C07B9}"/>
    <cellStyle name="Millares 31 6 2 2" xfId="18536" xr:uid="{C7A281D0-863B-48D3-9BA7-F831865190FE}"/>
    <cellStyle name="Millares 31 6 2 2 2" xfId="41430" xr:uid="{F55BFC9C-09A2-4764-85AF-8D0149E43333}"/>
    <cellStyle name="Millares 31 6 2 3" xfId="29989" xr:uid="{87CE6A89-820F-4F94-B165-EBFEAF2F694F}"/>
    <cellStyle name="Millares 31 6 2 4" xfId="52871" xr:uid="{AA4BB4EC-CC2F-4CF4-B795-A18DB696AF03}"/>
    <cellStyle name="Millares 31 6 3" xfId="14294" xr:uid="{841157C4-6B4D-423E-A611-21139EC55931}"/>
    <cellStyle name="Millares 31 6 3 2" xfId="37188" xr:uid="{D3F0D0C1-6937-43F1-AD59-B947AB2C4B1F}"/>
    <cellStyle name="Millares 31 6 4" xfId="25747" xr:uid="{5577D476-1116-480A-A6FD-AA296EA165BE}"/>
    <cellStyle name="Millares 31 6 5" xfId="48629" xr:uid="{0F6A52C6-15CB-4C6E-9A50-4A3B5350ED22}"/>
    <cellStyle name="Millares 31 7" xfId="3100" xr:uid="{0688FDF7-EE63-431B-BB6D-669D82214717}"/>
    <cellStyle name="Millares 31 7 2" xfId="7343" xr:uid="{9A48A86F-C664-4A54-A388-9C470EBEA05D}"/>
    <cellStyle name="Millares 31 7 2 2" xfId="18795" xr:uid="{B5EE5114-2B6B-44FA-B492-72C69E5EAEEC}"/>
    <cellStyle name="Millares 31 7 2 2 2" xfId="41689" xr:uid="{B1D01F81-0FD8-4646-A9A9-8D1F5F271B38}"/>
    <cellStyle name="Millares 31 7 2 3" xfId="30248" xr:uid="{28B08155-F60D-4606-8486-C70139C33F2E}"/>
    <cellStyle name="Millares 31 7 2 4" xfId="53130" xr:uid="{079EAAFA-2F92-458C-A4EE-E9C53D7DBD8F}"/>
    <cellStyle name="Millares 31 7 3" xfId="14553" xr:uid="{F1D5CB84-9604-441E-8146-524368EB520F}"/>
    <cellStyle name="Millares 31 7 3 2" xfId="37447" xr:uid="{AB278282-A03F-4C2B-BA14-E6A37FD521EC}"/>
    <cellStyle name="Millares 31 7 4" xfId="26006" xr:uid="{3D3355A9-A017-40A4-927C-31814A9747B8}"/>
    <cellStyle name="Millares 31 7 5" xfId="48888" xr:uid="{52BCB40B-96F7-4BF1-B232-E4B2FBFC261F}"/>
    <cellStyle name="Millares 31 8" xfId="3362" xr:uid="{4E98A4DF-7314-4F20-9BBD-7D369E224A39}"/>
    <cellStyle name="Millares 31 8 2" xfId="7605" xr:uid="{6B54F34F-6850-4A19-8658-4D52363B1A63}"/>
    <cellStyle name="Millares 31 8 2 2" xfId="19057" xr:uid="{D170580E-B64B-4AC8-9CE5-526C938F0FAE}"/>
    <cellStyle name="Millares 31 8 2 2 2" xfId="41951" xr:uid="{C642B0C0-C494-4D2A-B61C-099F7025DD8F}"/>
    <cellStyle name="Millares 31 8 2 3" xfId="30510" xr:uid="{261B13EA-7FDE-4365-8CE4-8F9B0943CE38}"/>
    <cellStyle name="Millares 31 8 2 4" xfId="53392" xr:uid="{CD70ABFC-6909-490C-A6FD-0543BD7A28E5}"/>
    <cellStyle name="Millares 31 8 3" xfId="14815" xr:uid="{83BF1030-5271-417B-8CCE-A532867310B5}"/>
    <cellStyle name="Millares 31 8 3 2" xfId="37709" xr:uid="{7760876E-38FD-4A5A-AAB6-E4F446C3D0F2}"/>
    <cellStyle name="Millares 31 8 4" xfId="26268" xr:uid="{CBCE72B3-2E22-48E8-9281-F041D13E6BDA}"/>
    <cellStyle name="Millares 31 8 5" xfId="49150" xr:uid="{25443FA2-1DD6-4F4D-B9EA-83036B3CFE6F}"/>
    <cellStyle name="Millares 31 9" xfId="4422" xr:uid="{EE8B7645-CEC4-43F2-91D1-3E39AAF75B9A}"/>
    <cellStyle name="Millares 31 9 2" xfId="15874" xr:uid="{2449B66B-B28E-433F-860C-0230B60E6B2C}"/>
    <cellStyle name="Millares 31 9 2 2" xfId="38768" xr:uid="{D34B6DBB-8B71-41F8-98BE-2ED8F6D0BC65}"/>
    <cellStyle name="Millares 31 9 3" xfId="27327" xr:uid="{4B91D350-D80B-407A-9110-425CE643E04E}"/>
    <cellStyle name="Millares 31 9 4" xfId="50209" xr:uid="{D1374399-66F6-42B6-B150-E08CC1A01E00}"/>
    <cellStyle name="Millares 32" xfId="322" xr:uid="{8F513CF7-EE23-46AC-BE97-15CEDC0F3CC6}"/>
    <cellStyle name="Millares 32 10" xfId="8831" xr:uid="{40987544-FE6C-4E4C-B553-BBBCD513953B}"/>
    <cellStyle name="Millares 32 10 2" xfId="20275" xr:uid="{E96F210C-0C29-4D4B-971F-7E543C68773C}"/>
    <cellStyle name="Millares 32 10 2 2" xfId="43169" xr:uid="{895E467F-BF58-468F-9DBF-FB81C1E4E1A2}"/>
    <cellStyle name="Millares 32 10 3" xfId="31728" xr:uid="{FE746EB3-0E7D-4ADD-98E6-1D4E86BE4D02}"/>
    <cellStyle name="Millares 32 10 4" xfId="54610" xr:uid="{B7A5F2B3-F407-4A3F-9485-F075E48C60BC}"/>
    <cellStyle name="Millares 32 11" xfId="9093" xr:uid="{490C673E-FC18-4411-8DBE-8EA0312439DB}"/>
    <cellStyle name="Millares 32 11 2" xfId="20537" xr:uid="{BD5BE646-2A30-4475-9817-E5B42EA2C6F0}"/>
    <cellStyle name="Millares 32 11 2 2" xfId="43431" xr:uid="{E79CD16C-8FA1-420E-A5E6-31F77295174D}"/>
    <cellStyle name="Millares 32 11 3" xfId="31990" xr:uid="{D479BC92-2475-4B12-A6C7-C64F6005871B}"/>
    <cellStyle name="Millares 32 11 4" xfId="54872" xr:uid="{692435A3-F02F-488D-8D00-4CBA5B744C3A}"/>
    <cellStyle name="Millares 32 12" xfId="9360" xr:uid="{D5A090B4-5C9B-4192-AD87-5A355B4EEAF0}"/>
    <cellStyle name="Millares 32 12 2" xfId="20804" xr:uid="{99CCACF9-71FA-4E61-A1D6-2776351A5FC4}"/>
    <cellStyle name="Millares 32 12 2 2" xfId="43698" xr:uid="{D7C2B923-1CE0-47FD-A27F-8C76798F2D56}"/>
    <cellStyle name="Millares 32 12 3" xfId="32257" xr:uid="{649786D2-48FB-4A3B-AEBE-556BA65AB295}"/>
    <cellStyle name="Millares 32 12 4" xfId="55139" xr:uid="{A02833DF-027E-47EB-8F4D-EF3414F77612}"/>
    <cellStyle name="Millares 32 13" xfId="9632" xr:uid="{21494622-8BD1-4A77-8D1C-15CCC7CC21B9}"/>
    <cellStyle name="Millares 32 13 2" xfId="21075" xr:uid="{B3A11ECB-15C4-421C-9C42-4F8ECB4A0A75}"/>
    <cellStyle name="Millares 32 13 2 2" xfId="43969" xr:uid="{A2677F23-5861-471C-AC8C-574E972F6946}"/>
    <cellStyle name="Millares 32 13 3" xfId="32528" xr:uid="{736606D8-E55A-47A7-A8F9-6AB134870562}"/>
    <cellStyle name="Millares 32 14" xfId="10716" xr:uid="{F002ED98-9297-4E79-BA8B-A8445659FD11}"/>
    <cellStyle name="Millares 32 14 2" xfId="22159" xr:uid="{0207BADE-D9A6-4349-82B8-16996B3BD0CF}"/>
    <cellStyle name="Millares 32 14 2 2" xfId="45053" xr:uid="{4A0AE3C8-5E33-432C-95F8-54E0C45387B3}"/>
    <cellStyle name="Millares 32 14 3" xfId="33612" xr:uid="{11E5459F-166A-4129-BE59-E8D792FD4A84}"/>
    <cellStyle name="Millares 32 15" xfId="11781" xr:uid="{9CECF305-93AF-4260-9383-8F097E9D8429}"/>
    <cellStyle name="Millares 32 15 2" xfId="34675" xr:uid="{D17F59F1-25C2-4859-B63F-CB4327C559AC}"/>
    <cellStyle name="Millares 32 16" xfId="23234" xr:uid="{5BB76938-D712-4ED3-83F7-6BD34334BEB0}"/>
    <cellStyle name="Millares 32 17" xfId="46117" xr:uid="{8B4B3402-4A19-4EDC-AAB2-87DB0B93963C}"/>
    <cellStyle name="Millares 32 2" xfId="585" xr:uid="{76234D38-54A8-4EE5-9578-C2EE8224E10D}"/>
    <cellStyle name="Millares 32 2 10" xfId="46380" xr:uid="{9E319D22-B372-460D-BDCB-B5AA97B25E38}"/>
    <cellStyle name="Millares 32 2 2" xfId="1113" xr:uid="{C875C730-C3F2-4429-A254-C8D5E134D0D8}"/>
    <cellStyle name="Millares 32 2 2 2" xfId="2430" xr:uid="{49D59211-5676-47F2-B136-00830EF37C04}"/>
    <cellStyle name="Millares 32 2 2 2 2" xfId="6678" xr:uid="{409EA017-7FA7-4049-AAE6-46D53F3BB670}"/>
    <cellStyle name="Millares 32 2 2 2 2 2" xfId="18130" xr:uid="{7054C541-9712-47A7-A334-33BD20B2368C}"/>
    <cellStyle name="Millares 32 2 2 2 2 2 2" xfId="41024" xr:uid="{73DBC866-D525-496E-8969-5C5D55224127}"/>
    <cellStyle name="Millares 32 2 2 2 2 3" xfId="29583" xr:uid="{2D72F091-A127-49D8-BF59-161E9ED416C6}"/>
    <cellStyle name="Millares 32 2 2 2 2 4" xfId="52465" xr:uid="{A585EAB1-8889-413A-8CC1-2DC1B728F447}"/>
    <cellStyle name="Millares 32 2 2 2 3" xfId="13888" xr:uid="{7ACEE5C9-5970-49EA-BEEB-CFD02BA474AC}"/>
    <cellStyle name="Millares 32 2 2 2 3 2" xfId="36782" xr:uid="{3B1267D1-CCEC-4A50-B06B-72FAE1E3E40C}"/>
    <cellStyle name="Millares 32 2 2 2 4" xfId="25341" xr:uid="{AC817B09-FFD8-4824-9C88-4F2A47606219}"/>
    <cellStyle name="Millares 32 2 2 2 5" xfId="48224" xr:uid="{9229F26F-31C7-441E-B400-54F95D47BDD6}"/>
    <cellStyle name="Millares 32 2 2 3" xfId="4274" xr:uid="{10F1EE1B-C32B-426E-85BD-80A33FDC14C5}"/>
    <cellStyle name="Millares 32 2 2 3 2" xfId="8517" xr:uid="{26A7C971-1FA7-4936-AD3A-B979ED4CB5C3}"/>
    <cellStyle name="Millares 32 2 2 3 2 2" xfId="19969" xr:uid="{C04AE22D-0A38-4F88-AAE5-591EDEA0D853}"/>
    <cellStyle name="Millares 32 2 2 3 2 2 2" xfId="42863" xr:uid="{47C2132B-56DB-4547-849E-F70A943444A3}"/>
    <cellStyle name="Millares 32 2 2 3 2 3" xfId="31422" xr:uid="{1DB663AD-A6A3-4A88-B667-F7EA299C00C5}"/>
    <cellStyle name="Millares 32 2 2 3 2 4" xfId="54304" xr:uid="{783AD68A-990E-4287-B510-DBCB0B7D0EA2}"/>
    <cellStyle name="Millares 32 2 2 3 3" xfId="15727" xr:uid="{BE3815E5-081F-4C55-AB23-A7AE313D661E}"/>
    <cellStyle name="Millares 32 2 2 3 3 2" xfId="38621" xr:uid="{B0278CA5-3530-456C-BE15-042BCF58AFAE}"/>
    <cellStyle name="Millares 32 2 2 3 4" xfId="27180" xr:uid="{3D2B1835-85D7-4205-8971-667441572597}"/>
    <cellStyle name="Millares 32 2 2 3 5" xfId="50062" xr:uid="{C4CA3DD7-B3D5-4074-994F-A6D6DC6A41E6}"/>
    <cellStyle name="Millares 32 2 2 4" xfId="5361" xr:uid="{C70ED4D7-F411-46BD-A01E-258CDA9CF911}"/>
    <cellStyle name="Millares 32 2 2 4 2" xfId="16813" xr:uid="{B8E0D059-9435-4844-BD06-F8C55C5E1953}"/>
    <cellStyle name="Millares 32 2 2 4 2 2" xfId="39707" xr:uid="{9FAC061C-7ACA-43F1-AF30-FE70C099BA1B}"/>
    <cellStyle name="Millares 32 2 2 4 3" xfId="28266" xr:uid="{8171F139-A4CD-4C3E-A8B5-3C4908C8CB1B}"/>
    <cellStyle name="Millares 32 2 2 4 4" xfId="51148" xr:uid="{8370E02C-3982-4154-A695-A778344E3AC4}"/>
    <cellStyle name="Millares 32 2 2 5" xfId="10422" xr:uid="{31060713-86F8-4DCB-84DC-87B25C70CBE8}"/>
    <cellStyle name="Millares 32 2 2 5 2" xfId="21865" xr:uid="{0648680F-F8DA-4117-8E60-73D7F24C161B}"/>
    <cellStyle name="Millares 32 2 2 5 2 2" xfId="44759" xr:uid="{D696FE07-81F5-4F77-86D1-82A30C9DA769}"/>
    <cellStyle name="Millares 32 2 2 5 3" xfId="33318" xr:uid="{D4404391-4168-4920-ADB5-89E86CC4A146}"/>
    <cellStyle name="Millares 32 2 2 6" xfId="11506" xr:uid="{7C3DACCB-994C-4DC3-AE82-90ED44FB5A53}"/>
    <cellStyle name="Millares 32 2 2 6 2" xfId="22949" xr:uid="{064A018C-3010-4B2C-B465-C7E56367D1A8}"/>
    <cellStyle name="Millares 32 2 2 6 2 2" xfId="45843" xr:uid="{3494B556-5E16-468C-A1FD-58F57E2EF405}"/>
    <cellStyle name="Millares 32 2 2 6 3" xfId="34402" xr:uid="{B07744DA-60E2-4612-A1B3-295C0278E3EF}"/>
    <cellStyle name="Millares 32 2 2 7" xfId="12571" xr:uid="{1E7A115C-FB15-4B7E-AD6E-8928C1DBC34E}"/>
    <cellStyle name="Millares 32 2 2 7 2" xfId="35465" xr:uid="{BACD8A08-1891-4CAD-8B25-12AF67FDAAED}"/>
    <cellStyle name="Millares 32 2 2 8" xfId="24024" xr:uid="{D7F541DC-9400-400F-888C-2CD4A689FF9E}"/>
    <cellStyle name="Millares 32 2 2 9" xfId="46907" xr:uid="{ABE72CA2-0EFF-4A01-8DC7-D01A446D2FE8}"/>
    <cellStyle name="Millares 32 2 3" xfId="1903" xr:uid="{D0690837-02E9-4542-B6FE-9A69DEDAE004}"/>
    <cellStyle name="Millares 32 2 3 2" xfId="6151" xr:uid="{C610F037-8759-4107-8189-70479D245029}"/>
    <cellStyle name="Millares 32 2 3 2 2" xfId="17603" xr:uid="{D0BCD8E2-F8DE-4074-86E7-5645F67A1DE6}"/>
    <cellStyle name="Millares 32 2 3 2 2 2" xfId="40497" xr:uid="{CEA3200B-B499-492C-B99F-3E3415C9CE36}"/>
    <cellStyle name="Millares 32 2 3 2 3" xfId="29056" xr:uid="{88E583D3-C276-4C39-9D79-3B3DFDA91614}"/>
    <cellStyle name="Millares 32 2 3 2 4" xfId="51938" xr:uid="{DF10A8FA-9CA5-45C2-AD79-E3C0A43467AB}"/>
    <cellStyle name="Millares 32 2 3 3" xfId="13361" xr:uid="{19A48466-2E7C-4310-A3E1-EEB0EEFD9EEB}"/>
    <cellStyle name="Millares 32 2 3 3 2" xfId="36255" xr:uid="{DF87D2DA-6BA8-4F51-B94E-C1B7A31D36B9}"/>
    <cellStyle name="Millares 32 2 3 4" xfId="24814" xr:uid="{F6F85F44-13B7-45D4-B7F6-8B27EF1273F1}"/>
    <cellStyle name="Millares 32 2 3 5" xfId="47697" xr:uid="{B76CAD20-CA0F-4B52-A3E0-DB424C8FB0AF}"/>
    <cellStyle name="Millares 32 2 4" xfId="3747" xr:uid="{AABC152C-D3B6-41A2-A9F7-C5ACE9C6E125}"/>
    <cellStyle name="Millares 32 2 4 2" xfId="7990" xr:uid="{8BE22353-E770-4E50-9D6B-543E5440E8C4}"/>
    <cellStyle name="Millares 32 2 4 2 2" xfId="19442" xr:uid="{241877B3-3E9F-4438-8B28-5E3AE9200A5E}"/>
    <cellStyle name="Millares 32 2 4 2 2 2" xfId="42336" xr:uid="{D02A99F4-6494-440F-A373-4B88C84EFFC3}"/>
    <cellStyle name="Millares 32 2 4 2 3" xfId="30895" xr:uid="{9C9E307B-B3FF-4A2A-A063-68F7025EDB1F}"/>
    <cellStyle name="Millares 32 2 4 2 4" xfId="53777" xr:uid="{F6686DD1-0658-4EF4-844E-AD77B8FE7EE1}"/>
    <cellStyle name="Millares 32 2 4 3" xfId="15200" xr:uid="{E8887A8F-F671-4340-8346-F873DA598D40}"/>
    <cellStyle name="Millares 32 2 4 3 2" xfId="38094" xr:uid="{8A2A66BE-354D-4BDA-B07E-C88834D7A42A}"/>
    <cellStyle name="Millares 32 2 4 4" xfId="26653" xr:uid="{B1D82F1B-DD99-4C92-8718-968F938A162C}"/>
    <cellStyle name="Millares 32 2 4 5" xfId="49535" xr:uid="{63D9C6A5-72D1-4726-B892-0F9016F2949A}"/>
    <cellStyle name="Millares 32 2 5" xfId="4834" xr:uid="{F5A52ACB-217E-4C30-9AF6-59B83DBB2E22}"/>
    <cellStyle name="Millares 32 2 5 2" xfId="16286" xr:uid="{B052593A-5EE9-4E90-84FF-514D25A41ED7}"/>
    <cellStyle name="Millares 32 2 5 2 2" xfId="39180" xr:uid="{DE3752F0-0035-4487-AE59-9B1602005A7E}"/>
    <cellStyle name="Millares 32 2 5 3" xfId="27739" xr:uid="{FC5E6829-0242-42C2-8185-CD165074AA1C}"/>
    <cellStyle name="Millares 32 2 5 4" xfId="50621" xr:uid="{9974BF96-8F96-48B1-AD84-5109A6246BD6}"/>
    <cellStyle name="Millares 32 2 6" xfId="9895" xr:uid="{98ECB7F3-A700-4C9D-91EC-AC65A952F370}"/>
    <cellStyle name="Millares 32 2 6 2" xfId="21338" xr:uid="{3635C969-3E23-4CC6-8574-8A8E07EC1266}"/>
    <cellStyle name="Millares 32 2 6 2 2" xfId="44232" xr:uid="{647FB74F-66BF-4317-B871-6456D940D66E}"/>
    <cellStyle name="Millares 32 2 6 3" xfId="32791" xr:uid="{EA76EA9C-C40D-40D5-B34D-31A70F1CE27F}"/>
    <cellStyle name="Millares 32 2 7" xfId="10979" xr:uid="{1626D1DA-700A-4509-9978-91854CE6A917}"/>
    <cellStyle name="Millares 32 2 7 2" xfId="22422" xr:uid="{8B6620C1-9B05-4033-976C-276F41B5CCAD}"/>
    <cellStyle name="Millares 32 2 7 2 2" xfId="45316" xr:uid="{4F90FF7B-2765-48BB-9ACA-00A7281F2EFC}"/>
    <cellStyle name="Millares 32 2 7 3" xfId="33875" xr:uid="{BB8A4B6C-EB07-4172-8992-01C7B71C424D}"/>
    <cellStyle name="Millares 32 2 8" xfId="12044" xr:uid="{CF778914-7E2E-4E99-A8AA-5AFC10A23AA7}"/>
    <cellStyle name="Millares 32 2 8 2" xfId="34938" xr:uid="{4C3AD6F3-9EB1-425C-8EF3-E9199DFE57AC}"/>
    <cellStyle name="Millares 32 2 9" xfId="23497" xr:uid="{11C76CCF-C610-475D-B9CE-C6C753CCB86D}"/>
    <cellStyle name="Millares 32 3" xfId="850" xr:uid="{1D8C2003-3542-495E-9B1E-44360293AE63}"/>
    <cellStyle name="Millares 32 3 2" xfId="2167" xr:uid="{FD55DB41-DF4B-4117-83B3-83316A529D46}"/>
    <cellStyle name="Millares 32 3 2 2" xfId="6415" xr:uid="{D611E2F7-ACE7-46E9-B121-419BE8C5FF4F}"/>
    <cellStyle name="Millares 32 3 2 2 2" xfId="17867" xr:uid="{804EEEC9-BFDE-4B3E-9233-94053E5969C3}"/>
    <cellStyle name="Millares 32 3 2 2 2 2" xfId="40761" xr:uid="{19A8C617-9262-46AE-9899-E0723B909025}"/>
    <cellStyle name="Millares 32 3 2 2 3" xfId="29320" xr:uid="{A0FE3ADD-6145-4BD1-AD9A-79D223F475A3}"/>
    <cellStyle name="Millares 32 3 2 2 4" xfId="52202" xr:uid="{10ADF598-43E4-4EB6-8C49-B9AC4978B072}"/>
    <cellStyle name="Millares 32 3 2 3" xfId="13625" xr:uid="{2AEEEDED-DEEF-4A91-BD50-FB2C8DCF925F}"/>
    <cellStyle name="Millares 32 3 2 3 2" xfId="36519" xr:uid="{74FFA404-2569-4C66-87AF-BCDE7330E06E}"/>
    <cellStyle name="Millares 32 3 2 4" xfId="25078" xr:uid="{4FC7CAF7-1E04-4C79-9B12-977DC8113D58}"/>
    <cellStyle name="Millares 32 3 2 5" xfId="47961" xr:uid="{1B9EC3BD-498F-456F-AE5F-EA4DEADEFE1F}"/>
    <cellStyle name="Millares 32 3 3" xfId="4011" xr:uid="{C1AD1B6F-A303-4B58-9464-E62A98D3A3A6}"/>
    <cellStyle name="Millares 32 3 3 2" xfId="8254" xr:uid="{F0CC605A-919B-4798-A0C8-A0C7113BC9AD}"/>
    <cellStyle name="Millares 32 3 3 2 2" xfId="19706" xr:uid="{77961C98-A4D0-4AD1-98D9-160E19A55775}"/>
    <cellStyle name="Millares 32 3 3 2 2 2" xfId="42600" xr:uid="{2EF18354-92BA-4369-AC14-000B991BAFFF}"/>
    <cellStyle name="Millares 32 3 3 2 3" xfId="31159" xr:uid="{DDA2A96B-A921-4B37-A71D-5D12051965A4}"/>
    <cellStyle name="Millares 32 3 3 2 4" xfId="54041" xr:uid="{7F8D898D-2961-46FB-A412-227AD749EF85}"/>
    <cellStyle name="Millares 32 3 3 3" xfId="15464" xr:uid="{06F02F72-3732-4FD2-8DAA-0C30F31F1A92}"/>
    <cellStyle name="Millares 32 3 3 3 2" xfId="38358" xr:uid="{27145989-3CE5-41CD-A8E5-4C5613D529E3}"/>
    <cellStyle name="Millares 32 3 3 4" xfId="26917" xr:uid="{6A41757E-BD97-4658-A3F3-1E790EB6C026}"/>
    <cellStyle name="Millares 32 3 3 5" xfId="49799" xr:uid="{E937F45F-A139-426E-9F62-BB42755CEEAF}"/>
    <cellStyle name="Millares 32 3 4" xfId="5098" xr:uid="{081C9C07-9E2B-4F92-8F89-5B83CFC86773}"/>
    <cellStyle name="Millares 32 3 4 2" xfId="16550" xr:uid="{D707F696-B93E-4CA9-B9FC-9D533DE45E58}"/>
    <cellStyle name="Millares 32 3 4 2 2" xfId="39444" xr:uid="{F1670F69-9D3E-4BCD-9437-8E7EEA3B9820}"/>
    <cellStyle name="Millares 32 3 4 3" xfId="28003" xr:uid="{E72CD356-56A6-4050-9A4C-4A0F0724263A}"/>
    <cellStyle name="Millares 32 3 4 4" xfId="50885" xr:uid="{1090D785-7E0A-40B0-9957-7AD72D05B423}"/>
    <cellStyle name="Millares 32 3 5" xfId="10159" xr:uid="{6F542897-B5FB-400F-AF25-E07C074792E4}"/>
    <cellStyle name="Millares 32 3 5 2" xfId="21602" xr:uid="{42C40A74-42E3-438A-BA8A-06B66001AEFD}"/>
    <cellStyle name="Millares 32 3 5 2 2" xfId="44496" xr:uid="{F16A44A2-FF19-43C6-B14B-9D599019979D}"/>
    <cellStyle name="Millares 32 3 5 3" xfId="33055" xr:uid="{C7F667AA-6F8D-4B78-9E99-A9A26B0B1CF4}"/>
    <cellStyle name="Millares 32 3 6" xfId="11243" xr:uid="{CAA82879-C8E5-4273-96FF-2467627697F7}"/>
    <cellStyle name="Millares 32 3 6 2" xfId="22686" xr:uid="{99038B48-6D63-4C56-9434-8054329AE615}"/>
    <cellStyle name="Millares 32 3 6 2 2" xfId="45580" xr:uid="{20ECC268-9C0F-47E0-A0A9-4E72EFC341AF}"/>
    <cellStyle name="Millares 32 3 6 3" xfId="34139" xr:uid="{F687B0B8-15A5-40A6-B07C-E41DCF759EE5}"/>
    <cellStyle name="Millares 32 3 7" xfId="12308" xr:uid="{A1D90EFC-C6A0-467A-80EB-514D5B95BB06}"/>
    <cellStyle name="Millares 32 3 7 2" xfId="35202" xr:uid="{DC6F6BF1-A2CE-4A22-B7CA-7CD24BBB84F0}"/>
    <cellStyle name="Millares 32 3 8" xfId="23761" xr:uid="{E4FF02F4-6716-4667-B3D7-58D276AF804C}"/>
    <cellStyle name="Millares 32 3 9" xfId="46644" xr:uid="{1ACF59DC-CF8C-48E4-8E3A-1BBB5B119B7E}"/>
    <cellStyle name="Millares 32 4" xfId="1378" xr:uid="{27CD44DA-6754-4C3E-AF03-9ECC1DCE7AB2}"/>
    <cellStyle name="Millares 32 4 2" xfId="2695" xr:uid="{3FCBE8D8-CA3B-4A44-9465-4F9313BB3B66}"/>
    <cellStyle name="Millares 32 4 2 2" xfId="6943" xr:uid="{DE45250C-8482-41A4-98A6-36F039AF846F}"/>
    <cellStyle name="Millares 32 4 2 2 2" xfId="18395" xr:uid="{EA280588-60AF-4DF1-A47F-4A3443413AD8}"/>
    <cellStyle name="Millares 32 4 2 2 2 2" xfId="41289" xr:uid="{11C529B6-6E12-41D6-BEB0-C0F49EEC81F0}"/>
    <cellStyle name="Millares 32 4 2 2 3" xfId="29848" xr:uid="{882DAD9C-BD74-4913-A7A4-4F7DCEE712A1}"/>
    <cellStyle name="Millares 32 4 2 2 4" xfId="52730" xr:uid="{F76DEBE2-8383-4D41-B2C2-B82BEE1FAE5E}"/>
    <cellStyle name="Millares 32 4 2 3" xfId="14153" xr:uid="{84DAB61C-AE39-473B-BA5C-AF0DDEC59D30}"/>
    <cellStyle name="Millares 32 4 2 3 2" xfId="37047" xr:uid="{1CFE4206-3202-42B6-BD4C-AE6BE1BA5CEF}"/>
    <cellStyle name="Millares 32 4 2 4" xfId="25606" xr:uid="{6E6CC28D-D471-4EF6-87C6-A6B921641152}"/>
    <cellStyle name="Millares 32 4 2 5" xfId="48489" xr:uid="{9D03AF6C-4EF9-4601-9464-424348255517}"/>
    <cellStyle name="Millares 32 4 3" xfId="5626" xr:uid="{7FC4DA3D-2D56-4269-BBA5-C1CD3A97D039}"/>
    <cellStyle name="Millares 32 4 3 2" xfId="17078" xr:uid="{A28D9EFC-0167-4747-9AB3-D0D338434BB5}"/>
    <cellStyle name="Millares 32 4 3 2 2" xfId="39972" xr:uid="{81ADCAC7-E006-4CEC-91BB-9DCAEEFA9694}"/>
    <cellStyle name="Millares 32 4 3 3" xfId="28531" xr:uid="{6258D3DF-814E-4316-8728-C5115CD16605}"/>
    <cellStyle name="Millares 32 4 3 4" xfId="51413" xr:uid="{CE6B6767-F912-4402-BE0B-E7ABBBC48060}"/>
    <cellStyle name="Millares 32 4 4" xfId="12836" xr:uid="{BBE08E36-263F-4454-B3A7-6BABACEEB86B}"/>
    <cellStyle name="Millares 32 4 4 2" xfId="35730" xr:uid="{687B1727-7614-4695-95D8-A0FF89326C6A}"/>
    <cellStyle name="Millares 32 4 5" xfId="24289" xr:uid="{8CEB2E8D-294D-4A8A-8A94-0E08A2F1CE54}"/>
    <cellStyle name="Millares 32 4 6" xfId="47172" xr:uid="{9A1A8D19-2D10-48BA-90B3-69C02ACFE04B}"/>
    <cellStyle name="Millares 32 5" xfId="1640" xr:uid="{5C9B0A07-F0C0-4A98-8599-C6C6D1FA6A3B}"/>
    <cellStyle name="Millares 32 5 2" xfId="5888" xr:uid="{F2BD94DC-B012-425E-89F0-4A16DA00FD65}"/>
    <cellStyle name="Millares 32 5 2 2" xfId="17340" xr:uid="{A4F7BA67-47C7-401D-953B-47CE735C8484}"/>
    <cellStyle name="Millares 32 5 2 2 2" xfId="40234" xr:uid="{0E406AE9-0C2F-4FC4-B7A8-CE5F32C3B8BE}"/>
    <cellStyle name="Millares 32 5 2 3" xfId="28793" xr:uid="{E0C06C1A-E680-4CC9-9329-F5777CDD3246}"/>
    <cellStyle name="Millares 32 5 2 4" xfId="51675" xr:uid="{2713E4D1-C234-4063-B54E-BE3149B31985}"/>
    <cellStyle name="Millares 32 5 3" xfId="13098" xr:uid="{C56753FE-4342-4CBC-A6D4-FFB3FA0EA4DE}"/>
    <cellStyle name="Millares 32 5 3 2" xfId="35992" xr:uid="{C4AC798D-0791-4426-A572-3DFBBA026C01}"/>
    <cellStyle name="Millares 32 5 4" xfId="24551" xr:uid="{A4A9168C-3DD3-4A69-B198-0C508BDBBFC2}"/>
    <cellStyle name="Millares 32 5 5" xfId="47434" xr:uid="{76EDC0DE-1DB6-4403-B805-9BD22768BB5D}"/>
    <cellStyle name="Millares 32 6" xfId="2963" xr:uid="{2E598899-C974-4012-A359-50947D735FB6}"/>
    <cellStyle name="Millares 32 6 2" xfId="7206" xr:uid="{4E9C5F5A-768C-4439-AC14-C9B1D71E9815}"/>
    <cellStyle name="Millares 32 6 2 2" xfId="18658" xr:uid="{63D61F37-F986-49BC-BB3D-A93BA911EEE6}"/>
    <cellStyle name="Millares 32 6 2 2 2" xfId="41552" xr:uid="{38D918B6-D71B-4D02-91B2-3685DDAADF67}"/>
    <cellStyle name="Millares 32 6 2 3" xfId="30111" xr:uid="{42118DD9-CA30-453D-89D0-0E979B126F33}"/>
    <cellStyle name="Millares 32 6 2 4" xfId="52993" xr:uid="{C97F4229-B480-4930-9C2E-00AA1B7CE156}"/>
    <cellStyle name="Millares 32 6 3" xfId="14416" xr:uid="{DCC6B3A7-DE73-48AC-856C-4EE2742C82E2}"/>
    <cellStyle name="Millares 32 6 3 2" xfId="37310" xr:uid="{C3B1C7D9-A9BF-474F-B028-CED197117980}"/>
    <cellStyle name="Millares 32 6 4" xfId="25869" xr:uid="{60EF5C2A-FC4D-404D-9EF9-60020A654703}"/>
    <cellStyle name="Millares 32 6 5" xfId="48751" xr:uid="{B2CC5F24-2C56-4681-B8E6-467A5D64C270}"/>
    <cellStyle name="Millares 32 7" xfId="3223" xr:uid="{F71E2608-B914-4790-9A51-CB524D90090C}"/>
    <cellStyle name="Millares 32 7 2" xfId="7466" xr:uid="{99FDB4F7-D964-4190-B872-2ACD818235D2}"/>
    <cellStyle name="Millares 32 7 2 2" xfId="18918" xr:uid="{188574AC-A260-418A-A7F2-EF085FEA3613}"/>
    <cellStyle name="Millares 32 7 2 2 2" xfId="41812" xr:uid="{E7E2706C-66F8-4E9A-B227-AF9D0A99518C}"/>
    <cellStyle name="Millares 32 7 2 3" xfId="30371" xr:uid="{693D13BA-DFFA-4757-8089-A91AB6732942}"/>
    <cellStyle name="Millares 32 7 2 4" xfId="53253" xr:uid="{DE441476-9C62-4B30-9B86-D12F1873D15B}"/>
    <cellStyle name="Millares 32 7 3" xfId="14676" xr:uid="{07635005-24FD-4034-905B-6D6BEDF2C010}"/>
    <cellStyle name="Millares 32 7 3 2" xfId="37570" xr:uid="{B1FAC439-CA47-4763-B824-8F86DDD41FCB}"/>
    <cellStyle name="Millares 32 7 4" xfId="26129" xr:uid="{71118465-888B-49B0-A6CB-1679B4F75651}"/>
    <cellStyle name="Millares 32 7 5" xfId="49011" xr:uid="{673AC808-A55E-4DCB-B919-6B1BD723E3B9}"/>
    <cellStyle name="Millares 32 8" xfId="3484" xr:uid="{9B979C01-415C-46B4-A697-5B7A3B609467}"/>
    <cellStyle name="Millares 32 8 2" xfId="7727" xr:uid="{EDB0F143-52D2-470E-90A3-C0B9590508AA}"/>
    <cellStyle name="Millares 32 8 2 2" xfId="19179" xr:uid="{8B523EB5-1B8A-4600-BD15-CBB73895F220}"/>
    <cellStyle name="Millares 32 8 2 2 2" xfId="42073" xr:uid="{3A4E4376-5664-4F57-9018-801A7DEFD1A5}"/>
    <cellStyle name="Millares 32 8 2 3" xfId="30632" xr:uid="{BBB3D0B5-2132-4171-A988-42DF689BCC69}"/>
    <cellStyle name="Millares 32 8 2 4" xfId="53514" xr:uid="{648813CB-199E-4150-B3F6-2DB2580E2964}"/>
    <cellStyle name="Millares 32 8 3" xfId="14937" xr:uid="{7B643C23-C1CB-4F6E-ACBF-A648AEE1EDD1}"/>
    <cellStyle name="Millares 32 8 3 2" xfId="37831" xr:uid="{325F3C62-3FD3-4605-9E91-3D15CCF1DF21}"/>
    <cellStyle name="Millares 32 8 4" xfId="26390" xr:uid="{D5112AF7-861C-4950-8C49-487A5279D894}"/>
    <cellStyle name="Millares 32 8 5" xfId="49272" xr:uid="{6E944285-E643-4F3B-84C6-887607727C9D}"/>
    <cellStyle name="Millares 32 9" xfId="4552" xr:uid="{512C04D8-E58E-4A4F-B182-82CFE61E724E}"/>
    <cellStyle name="Millares 32 9 2" xfId="16004" xr:uid="{37F61C95-6EA3-4AE0-98FE-936D9D1A4AD8}"/>
    <cellStyle name="Millares 32 9 2 2" xfId="38898" xr:uid="{23625184-C270-4AC4-9B1E-27E18A3F4765}"/>
    <cellStyle name="Millares 32 9 3" xfId="27457" xr:uid="{00143175-F51A-4E85-B1FF-3FB9E3C7AEAA}"/>
    <cellStyle name="Millares 32 9 4" xfId="50339" xr:uid="{6932EAFF-9072-40F5-BEAD-DB1BFF03337D}"/>
    <cellStyle name="Millares 33" xfId="138" xr:uid="{4B15EC11-8E4E-4FE0-BE91-14A911B68AA9}"/>
    <cellStyle name="Millares 33 10" xfId="8693" xr:uid="{AC20B426-7BC9-4B3C-ABE7-966F32EDF880}"/>
    <cellStyle name="Millares 33 10 2" xfId="20137" xr:uid="{8D8986D3-6714-4051-898A-20E401F34720}"/>
    <cellStyle name="Millares 33 10 2 2" xfId="43031" xr:uid="{89732D8C-1709-4C1F-BF6D-48F9BA78B142}"/>
    <cellStyle name="Millares 33 10 3" xfId="31590" xr:uid="{16F544E5-4E43-489D-8CED-D1B6D84A8FC2}"/>
    <cellStyle name="Millares 33 10 4" xfId="54472" xr:uid="{6E46E011-9130-42D3-9AA7-7282702D60A1}"/>
    <cellStyle name="Millares 33 11" xfId="8954" xr:uid="{64D94294-7699-4EE0-BCD4-FC8B6266369E}"/>
    <cellStyle name="Millares 33 11 2" xfId="20398" xr:uid="{0D924D6F-4B8E-44AA-82DA-505932265D04}"/>
    <cellStyle name="Millares 33 11 2 2" xfId="43292" xr:uid="{98550B9F-D789-4666-8B03-2A7E07B23123}"/>
    <cellStyle name="Millares 33 11 3" xfId="31851" xr:uid="{43B03C53-D158-4C19-AAE1-66FA5D81521F}"/>
    <cellStyle name="Millares 33 11 4" xfId="54733" xr:uid="{A7FAF5E1-9198-4789-8828-C8085AD2B485}"/>
    <cellStyle name="Millares 33 12" xfId="9220" xr:uid="{8C33BCC6-1525-4ED8-9BE3-10EA9FBC88D5}"/>
    <cellStyle name="Millares 33 12 2" xfId="20664" xr:uid="{FCA5434B-6DA5-40E0-8B55-64174C0E4942}"/>
    <cellStyle name="Millares 33 12 2 2" xfId="43558" xr:uid="{815BCF2E-E6A8-4DA4-AB44-04B6E38041FF}"/>
    <cellStyle name="Millares 33 12 3" xfId="32117" xr:uid="{734A7B6A-F20D-4E90-92FF-E0FC31BE8B39}"/>
    <cellStyle name="Millares 33 12 4" xfId="54999" xr:uid="{6D4A4215-2D8B-4D82-B4ED-E7963B895A91}"/>
    <cellStyle name="Millares 33 13" xfId="9491" xr:uid="{003D9029-F85A-46A1-939A-8D8320DB5E19}"/>
    <cellStyle name="Millares 33 13 2" xfId="20934" xr:uid="{3928E76E-0595-4443-B1AB-6BB41D95E8A1}"/>
    <cellStyle name="Millares 33 13 2 2" xfId="43828" xr:uid="{097127CA-6FDC-412F-87A5-1671CBBCC976}"/>
    <cellStyle name="Millares 33 13 3" xfId="32387" xr:uid="{8EA16524-9E0E-43F0-A3A3-8DA12F1E6D48}"/>
    <cellStyle name="Millares 33 14" xfId="10578" xr:uid="{B8791739-E407-448C-BC26-D6ED726784FE}"/>
    <cellStyle name="Millares 33 14 2" xfId="22021" xr:uid="{E22BA323-9D75-42B4-8CCD-0D54CBFBF633}"/>
    <cellStyle name="Millares 33 14 2 2" xfId="44915" xr:uid="{3287B9AD-6375-4FDC-9A93-E635984FAFC7}"/>
    <cellStyle name="Millares 33 14 3" xfId="33474" xr:uid="{0C762228-8CFE-474D-8371-6E937359309F}"/>
    <cellStyle name="Millares 33 15" xfId="11643" xr:uid="{EC8B91B0-AD23-4B3D-9748-A6B4B8BD3D16}"/>
    <cellStyle name="Millares 33 15 2" xfId="34537" xr:uid="{B76940F2-4A1F-4281-90AE-82A5F95F7C99}"/>
    <cellStyle name="Millares 33 16" xfId="23096" xr:uid="{C9921588-FB99-4F1C-9107-669B1943DFAE}"/>
    <cellStyle name="Millares 33 17" xfId="45979" xr:uid="{BE73A7D8-C2FF-49AC-8488-0CF49C38D2F5}"/>
    <cellStyle name="Millares 33 2" xfId="447" xr:uid="{9321EFD3-452B-4420-B245-C6F1CCEAB9AC}"/>
    <cellStyle name="Millares 33 2 10" xfId="46242" xr:uid="{0FF1ED8A-233F-4148-A18F-792D8585BA69}"/>
    <cellStyle name="Millares 33 2 2" xfId="975" xr:uid="{8DFC6108-33DA-43E4-911A-E72EA1186A3E}"/>
    <cellStyle name="Millares 33 2 2 2" xfId="2292" xr:uid="{B8B9B278-B0F0-420E-9942-0B33D0D23FC7}"/>
    <cellStyle name="Millares 33 2 2 2 2" xfId="6540" xr:uid="{2F954133-17EA-4CB0-8C68-E5CC0054CFA6}"/>
    <cellStyle name="Millares 33 2 2 2 2 2" xfId="17992" xr:uid="{706B05F0-6394-471A-A77F-0CB55898BA9E}"/>
    <cellStyle name="Millares 33 2 2 2 2 2 2" xfId="40886" xr:uid="{D20D1FEC-A4C4-45D3-A0F2-C909AE0C6FCC}"/>
    <cellStyle name="Millares 33 2 2 2 2 3" xfId="29445" xr:uid="{6363FB8A-48A8-4AD4-9924-18FDEB4244AB}"/>
    <cellStyle name="Millares 33 2 2 2 2 4" xfId="52327" xr:uid="{77B8EBE0-FCAB-4308-ACE8-7AE674B6CF46}"/>
    <cellStyle name="Millares 33 2 2 2 3" xfId="13750" xr:uid="{58E57266-9E57-447A-8343-C7641376A5A7}"/>
    <cellStyle name="Millares 33 2 2 2 3 2" xfId="36644" xr:uid="{589F05B8-CBC5-403A-A739-03935912752C}"/>
    <cellStyle name="Millares 33 2 2 2 4" xfId="25203" xr:uid="{312FBDE5-46E0-4104-B1CE-486B1769BDA7}"/>
    <cellStyle name="Millares 33 2 2 2 5" xfId="48086" xr:uid="{4E13ECDC-0B5E-4F46-A359-CBFD9EE79766}"/>
    <cellStyle name="Millares 33 2 2 3" xfId="4136" xr:uid="{B4FFFA23-B0FC-4A83-A979-1DB0DFF24310}"/>
    <cellStyle name="Millares 33 2 2 3 2" xfId="8379" xr:uid="{562C0FA4-BBDE-4D42-8C7B-D87E4F4C5F1B}"/>
    <cellStyle name="Millares 33 2 2 3 2 2" xfId="19831" xr:uid="{B77C8019-6F15-4CC9-9A7B-A443E3278ECA}"/>
    <cellStyle name="Millares 33 2 2 3 2 2 2" xfId="42725" xr:uid="{11CF6441-3AD7-4DE2-872E-D9FED2B64668}"/>
    <cellStyle name="Millares 33 2 2 3 2 3" xfId="31284" xr:uid="{72CDE01D-67E3-4075-9E08-3403C1F46F9B}"/>
    <cellStyle name="Millares 33 2 2 3 2 4" xfId="54166" xr:uid="{B640639A-5ADF-415D-AF4F-752D662AEAE9}"/>
    <cellStyle name="Millares 33 2 2 3 3" xfId="15589" xr:uid="{598545C6-7749-42BA-8FCD-5B4A0CD47ED9}"/>
    <cellStyle name="Millares 33 2 2 3 3 2" xfId="38483" xr:uid="{842F9186-C9AE-4765-9A42-53F6E6740982}"/>
    <cellStyle name="Millares 33 2 2 3 4" xfId="27042" xr:uid="{D877CE06-18E5-4D77-AC47-838141AE18F7}"/>
    <cellStyle name="Millares 33 2 2 3 5" xfId="49924" xr:uid="{188C211D-346D-4143-97E3-F3F0DE0FA058}"/>
    <cellStyle name="Millares 33 2 2 4" xfId="5223" xr:uid="{C95BBE53-6468-4779-8A9C-5DF10C8AAD3A}"/>
    <cellStyle name="Millares 33 2 2 4 2" xfId="16675" xr:uid="{A3335D00-F225-42F8-8F38-44B86F66B732}"/>
    <cellStyle name="Millares 33 2 2 4 2 2" xfId="39569" xr:uid="{B88E728A-9635-43B6-8652-09649E0BBA0C}"/>
    <cellStyle name="Millares 33 2 2 4 3" xfId="28128" xr:uid="{E1029D35-D29B-445A-AA8B-D5F2CE28FC34}"/>
    <cellStyle name="Millares 33 2 2 4 4" xfId="51010" xr:uid="{3A5361D0-5BEF-4FA4-A80D-C79D81717B1A}"/>
    <cellStyle name="Millares 33 2 2 5" xfId="10284" xr:uid="{4082BF44-DD62-4CFC-9256-A6DF95AA48A4}"/>
    <cellStyle name="Millares 33 2 2 5 2" xfId="21727" xr:uid="{BA76A093-330A-4539-800B-692428E55719}"/>
    <cellStyle name="Millares 33 2 2 5 2 2" xfId="44621" xr:uid="{779BC767-94A8-4C48-961F-3E937AD3A145}"/>
    <cellStyle name="Millares 33 2 2 5 3" xfId="33180" xr:uid="{9812C8C8-685D-44AF-817F-C74207037B96}"/>
    <cellStyle name="Millares 33 2 2 6" xfId="11368" xr:uid="{DD61EC5F-F3B2-4717-A638-DD27047325AB}"/>
    <cellStyle name="Millares 33 2 2 6 2" xfId="22811" xr:uid="{5C50F674-BE13-47F4-9A97-CAA7ACC57C44}"/>
    <cellStyle name="Millares 33 2 2 6 2 2" xfId="45705" xr:uid="{07809EBA-25F5-45DB-B7C2-15286C960506}"/>
    <cellStyle name="Millares 33 2 2 6 3" xfId="34264" xr:uid="{09D02B7D-F3BA-4848-AFE4-C3D1E20DBA76}"/>
    <cellStyle name="Millares 33 2 2 7" xfId="12433" xr:uid="{3A0EE06E-4CE2-48FE-96A0-A3E6CB0474C2}"/>
    <cellStyle name="Millares 33 2 2 7 2" xfId="35327" xr:uid="{FE30935D-7BCB-4713-BB20-C15DDA825E57}"/>
    <cellStyle name="Millares 33 2 2 8" xfId="23886" xr:uid="{E6A74C7D-6DC0-483D-96D3-F4FEDC9E9CDA}"/>
    <cellStyle name="Millares 33 2 2 9" xfId="46769" xr:uid="{EF4F154A-D65E-4ECE-9CBD-38F310A4832B}"/>
    <cellStyle name="Millares 33 2 3" xfId="1765" xr:uid="{A95C7503-CAD2-4241-A6DD-D568867006C8}"/>
    <cellStyle name="Millares 33 2 3 2" xfId="6013" xr:uid="{62EE0691-29D4-41F9-96D5-22C06737E0B0}"/>
    <cellStyle name="Millares 33 2 3 2 2" xfId="17465" xr:uid="{CE12E65F-738B-49C3-89E7-CB7471BA9BDA}"/>
    <cellStyle name="Millares 33 2 3 2 2 2" xfId="40359" xr:uid="{BF4C1F2F-6CF7-47E8-ACE2-6A44D6AD44EA}"/>
    <cellStyle name="Millares 33 2 3 2 3" xfId="28918" xr:uid="{39D1B7F1-6062-4974-882B-54D872C155E2}"/>
    <cellStyle name="Millares 33 2 3 2 4" xfId="51800" xr:uid="{9E95AC57-F8B8-4A93-A800-7390FAB2BFEE}"/>
    <cellStyle name="Millares 33 2 3 3" xfId="13223" xr:uid="{3D23F7BE-257D-4640-BC46-5C7848B0A0B4}"/>
    <cellStyle name="Millares 33 2 3 3 2" xfId="36117" xr:uid="{D30E6E44-ED89-4B53-8D6A-402604473C11}"/>
    <cellStyle name="Millares 33 2 3 4" xfId="24676" xr:uid="{D26A5AA6-14F2-4564-8FED-12938BFD6836}"/>
    <cellStyle name="Millares 33 2 3 5" xfId="47559" xr:uid="{F69171FF-1D7C-46EE-AA5C-FCAA3FD349B2}"/>
    <cellStyle name="Millares 33 2 4" xfId="3609" xr:uid="{09377CD8-28D1-4D63-A2BF-F2AEA9D208A9}"/>
    <cellStyle name="Millares 33 2 4 2" xfId="7852" xr:uid="{C616FD9D-9B8E-4FE6-822E-34E2ACE93687}"/>
    <cellStyle name="Millares 33 2 4 2 2" xfId="19304" xr:uid="{6772F649-8087-4E7F-AA29-05822FC7FA0D}"/>
    <cellStyle name="Millares 33 2 4 2 2 2" xfId="42198" xr:uid="{6670BBDC-CF06-4357-8CDC-AB4F2C3345FD}"/>
    <cellStyle name="Millares 33 2 4 2 3" xfId="30757" xr:uid="{9A0D0882-50A1-4C57-AF30-391B63912841}"/>
    <cellStyle name="Millares 33 2 4 2 4" xfId="53639" xr:uid="{EEBBC287-7CFE-4CFD-8C8C-6D054A2F006E}"/>
    <cellStyle name="Millares 33 2 4 3" xfId="15062" xr:uid="{3C8771E3-CAB7-4068-92E8-E85C4AD007F0}"/>
    <cellStyle name="Millares 33 2 4 3 2" xfId="37956" xr:uid="{DDB3C360-00BA-4293-8528-6B2332E1BB1C}"/>
    <cellStyle name="Millares 33 2 4 4" xfId="26515" xr:uid="{AE9AD5AF-78E2-4420-B256-E87104A868EC}"/>
    <cellStyle name="Millares 33 2 4 5" xfId="49397" xr:uid="{7B6B8125-40E6-426C-906D-4E012EDF7407}"/>
    <cellStyle name="Millares 33 2 5" xfId="4696" xr:uid="{821B76D3-1017-4463-ADC7-D93E167BC1EF}"/>
    <cellStyle name="Millares 33 2 5 2" xfId="16148" xr:uid="{58471E0F-B65A-413C-924A-1B951B28D176}"/>
    <cellStyle name="Millares 33 2 5 2 2" xfId="39042" xr:uid="{F261E535-0828-4F6F-BEEB-7959C7321501}"/>
    <cellStyle name="Millares 33 2 5 3" xfId="27601" xr:uid="{90482A70-2370-4EBB-9655-2F9C0FAC8E8D}"/>
    <cellStyle name="Millares 33 2 5 4" xfId="50483" xr:uid="{2AF6C1BA-313A-473F-9A52-34553EF3075B}"/>
    <cellStyle name="Millares 33 2 6" xfId="9757" xr:uid="{AB1D4570-2419-4D17-9C8A-FE8CDCE5B467}"/>
    <cellStyle name="Millares 33 2 6 2" xfId="21200" xr:uid="{9421983C-56D1-4146-90DC-CEE398EADFCE}"/>
    <cellStyle name="Millares 33 2 6 2 2" xfId="44094" xr:uid="{121726E8-6B20-44B3-B046-A22ABC01F947}"/>
    <cellStyle name="Millares 33 2 6 3" xfId="32653" xr:uid="{18FEACCF-B29C-4B72-A5D5-33D075A65910}"/>
    <cellStyle name="Millares 33 2 7" xfId="10841" xr:uid="{ED01C3A7-A14D-4B40-A290-DBE5E9779906}"/>
    <cellStyle name="Millares 33 2 7 2" xfId="22284" xr:uid="{03194966-01D2-46C3-B3E7-48E5371526EC}"/>
    <cellStyle name="Millares 33 2 7 2 2" xfId="45178" xr:uid="{6F973C2A-9CB6-420E-96F7-7D84812C4798}"/>
    <cellStyle name="Millares 33 2 7 3" xfId="33737" xr:uid="{ADEAF5B6-1788-4097-BE99-58B368A27778}"/>
    <cellStyle name="Millares 33 2 8" xfId="11906" xr:uid="{21AB59FD-3569-478F-AF00-98E6090237C4}"/>
    <cellStyle name="Millares 33 2 8 2" xfId="34800" xr:uid="{D2636E61-004E-41D2-B19D-61117490B86B}"/>
    <cellStyle name="Millares 33 2 9" xfId="23359" xr:uid="{827E8D9F-773B-4D0F-8574-021324FF2013}"/>
    <cellStyle name="Millares 33 3" xfId="711" xr:uid="{21EFBD5E-536B-4F82-90FB-472983127E67}"/>
    <cellStyle name="Millares 33 3 2" xfId="2028" xr:uid="{72167BEC-FB08-42B3-9EFE-E0ACFCF68E4A}"/>
    <cellStyle name="Millares 33 3 2 2" xfId="6276" xr:uid="{89DE7C72-0DA8-410A-A0BC-633BF665682F}"/>
    <cellStyle name="Millares 33 3 2 2 2" xfId="17728" xr:uid="{E497C49F-BBCE-4687-BB96-26248D518175}"/>
    <cellStyle name="Millares 33 3 2 2 2 2" xfId="40622" xr:uid="{34BCFB29-F7C1-4568-ACC7-747E49E044BA}"/>
    <cellStyle name="Millares 33 3 2 2 3" xfId="29181" xr:uid="{791C973A-2C4B-417F-919B-D6A6C0E4DC4F}"/>
    <cellStyle name="Millares 33 3 2 2 4" xfId="52063" xr:uid="{7FC89EE3-5F66-48A8-A178-1F1D47A93795}"/>
    <cellStyle name="Millares 33 3 2 3" xfId="13486" xr:uid="{10CB37B6-CAF9-4C7E-87DC-6091BBB867AD}"/>
    <cellStyle name="Millares 33 3 2 3 2" xfId="36380" xr:uid="{7DBAD8BE-B40F-4874-907C-9B4B52216A26}"/>
    <cellStyle name="Millares 33 3 2 4" xfId="24939" xr:uid="{9723B41B-1EC4-441D-B8A1-E43E847F5232}"/>
    <cellStyle name="Millares 33 3 2 5" xfId="47822" xr:uid="{D8E6B97F-FA75-4664-A7C4-E73BE4F0100B}"/>
    <cellStyle name="Millares 33 3 3" xfId="3872" xr:uid="{2671EA2D-09E2-46E4-938B-37300D237CDD}"/>
    <cellStyle name="Millares 33 3 3 2" xfId="8115" xr:uid="{E1CA183D-AB5E-4D86-AC7B-642A79647A9B}"/>
    <cellStyle name="Millares 33 3 3 2 2" xfId="19567" xr:uid="{B3E8D9B1-AFA2-4CFD-9C72-F7A5845B99CF}"/>
    <cellStyle name="Millares 33 3 3 2 2 2" xfId="42461" xr:uid="{6C81AD4E-9D46-4550-84FA-13DE17F943B6}"/>
    <cellStyle name="Millares 33 3 3 2 3" xfId="31020" xr:uid="{55FD78D5-38F2-4B89-9164-CD40BB1E49FB}"/>
    <cellStyle name="Millares 33 3 3 2 4" xfId="53902" xr:uid="{89676378-FBFB-4010-8C11-BE8515B9A328}"/>
    <cellStyle name="Millares 33 3 3 3" xfId="15325" xr:uid="{2A160ECA-D7CF-43CF-BF23-E657C03577B8}"/>
    <cellStyle name="Millares 33 3 3 3 2" xfId="38219" xr:uid="{6D91937B-68D3-4584-BD54-13170E875D3C}"/>
    <cellStyle name="Millares 33 3 3 4" xfId="26778" xr:uid="{1F6DB8A7-5958-4E1A-8A1C-6E73E6F3E18D}"/>
    <cellStyle name="Millares 33 3 3 5" xfId="49660" xr:uid="{B08AE548-C145-4CD6-AB15-557A186FB514}"/>
    <cellStyle name="Millares 33 3 4" xfId="4959" xr:uid="{597DDA4A-FD87-42E7-A80C-BCA20875C394}"/>
    <cellStyle name="Millares 33 3 4 2" xfId="16411" xr:uid="{B85E8FD7-C64C-46C6-BB1A-8A83CCCB75B9}"/>
    <cellStyle name="Millares 33 3 4 2 2" xfId="39305" xr:uid="{ACCEF49D-905B-4769-8127-5B13B0BBD3BC}"/>
    <cellStyle name="Millares 33 3 4 3" xfId="27864" xr:uid="{D8E76B73-B451-4780-B32E-68D00F413811}"/>
    <cellStyle name="Millares 33 3 4 4" xfId="50746" xr:uid="{009B0477-7C67-41CA-9D39-7F8C347227DD}"/>
    <cellStyle name="Millares 33 3 5" xfId="10020" xr:uid="{ABF0C30E-273B-4B14-BB63-EDF8CEB007F9}"/>
    <cellStyle name="Millares 33 3 5 2" xfId="21463" xr:uid="{CF1224F8-E55E-402C-835B-D28784D60CFC}"/>
    <cellStyle name="Millares 33 3 5 2 2" xfId="44357" xr:uid="{F2DDD276-88CF-431D-A556-90B6163E12DC}"/>
    <cellStyle name="Millares 33 3 5 3" xfId="32916" xr:uid="{4265D080-BEB0-4969-93D9-02644035025B}"/>
    <cellStyle name="Millares 33 3 6" xfId="11104" xr:uid="{FA580868-33D9-4736-9784-9830CF684B42}"/>
    <cellStyle name="Millares 33 3 6 2" xfId="22547" xr:uid="{BA3B7CAC-25EF-4674-BFE9-CDFBC469B901}"/>
    <cellStyle name="Millares 33 3 6 2 2" xfId="45441" xr:uid="{846792A6-2BE5-42FF-88D3-21850544733D}"/>
    <cellStyle name="Millares 33 3 6 3" xfId="34000" xr:uid="{688B05EA-4D25-4EB6-9352-B126C4D6A0F7}"/>
    <cellStyle name="Millares 33 3 7" xfId="12169" xr:uid="{55CC32BA-FC88-4BE0-971F-19111D21E08C}"/>
    <cellStyle name="Millares 33 3 7 2" xfId="35063" xr:uid="{017F5910-83F7-4F0A-8CB8-DA4EEDD52F2C}"/>
    <cellStyle name="Millares 33 3 8" xfId="23622" xr:uid="{D68B1BAB-113B-4CBB-ADFF-9B9C8B1C3E40}"/>
    <cellStyle name="Millares 33 3 9" xfId="46505" xr:uid="{026C8692-7AC6-43A2-8AE4-7CDC449AA426}"/>
    <cellStyle name="Millares 33 4" xfId="1239" xr:uid="{6FC02050-6858-465A-B241-E01BB97401D9}"/>
    <cellStyle name="Millares 33 4 2" xfId="2556" xr:uid="{411B22E8-20F5-44F1-A585-3712CF0EFA34}"/>
    <cellStyle name="Millares 33 4 2 2" xfId="6804" xr:uid="{CA600FB5-A110-4C92-913E-7ED0F4C7A43F}"/>
    <cellStyle name="Millares 33 4 2 2 2" xfId="18256" xr:uid="{310DEE65-FFB2-41FE-BBAB-F5B898A42120}"/>
    <cellStyle name="Millares 33 4 2 2 2 2" xfId="41150" xr:uid="{9777ED05-50F4-4D64-BB93-B86BC35BE2A0}"/>
    <cellStyle name="Millares 33 4 2 2 3" xfId="29709" xr:uid="{4737DDFD-A75D-4A27-93FB-2928832F5392}"/>
    <cellStyle name="Millares 33 4 2 2 4" xfId="52591" xr:uid="{9054DC63-2EE9-463F-B67E-7ED9A48EC469}"/>
    <cellStyle name="Millares 33 4 2 3" xfId="14014" xr:uid="{C141F6DE-BC50-44D9-9EBF-2AEDC845B720}"/>
    <cellStyle name="Millares 33 4 2 3 2" xfId="36908" xr:uid="{70205A94-17D2-43AF-ADBE-D1B2F10E9355}"/>
    <cellStyle name="Millares 33 4 2 4" xfId="25467" xr:uid="{5B492C1A-8F03-4D09-8E6E-8DAE78756E8B}"/>
    <cellStyle name="Millares 33 4 2 5" xfId="48350" xr:uid="{F11BF72E-C891-47C5-964E-28132E5686E7}"/>
    <cellStyle name="Millares 33 4 3" xfId="5487" xr:uid="{D4C83026-4178-4B2D-BAD7-AF7FE3E6543E}"/>
    <cellStyle name="Millares 33 4 3 2" xfId="16939" xr:uid="{93372B02-0055-4C6E-A7BE-52BA535B2116}"/>
    <cellStyle name="Millares 33 4 3 2 2" xfId="39833" xr:uid="{0BAB32AF-6666-4E16-BD5F-98EAFC6BB7A8}"/>
    <cellStyle name="Millares 33 4 3 3" xfId="28392" xr:uid="{59C36837-4DBA-4FC7-A639-3BD881CFCD0B}"/>
    <cellStyle name="Millares 33 4 3 4" xfId="51274" xr:uid="{3EEDDE05-B096-47D9-B255-AA3C79CEE834}"/>
    <cellStyle name="Millares 33 4 4" xfId="12697" xr:uid="{D641AF09-EA23-4020-9432-84D74BD4E96F}"/>
    <cellStyle name="Millares 33 4 4 2" xfId="35591" xr:uid="{E3BCB0D8-453F-4222-B618-34007E720E31}"/>
    <cellStyle name="Millares 33 4 5" xfId="24150" xr:uid="{A32351CF-36FF-4D1B-A660-C94FEF9D3760}"/>
    <cellStyle name="Millares 33 4 6" xfId="47033" xr:uid="{BDFD0A27-A688-475E-A6D8-888337ED8D63}"/>
    <cellStyle name="Millares 33 5" xfId="1502" xr:uid="{8F4D7A63-1B1E-41CA-8358-D61B702248C3}"/>
    <cellStyle name="Millares 33 5 2" xfId="5750" xr:uid="{9413B69E-891D-42C6-A2FF-2B72FD63FC9A}"/>
    <cellStyle name="Millares 33 5 2 2" xfId="17202" xr:uid="{79445C80-6D02-4107-9BF9-76D082340555}"/>
    <cellStyle name="Millares 33 5 2 2 2" xfId="40096" xr:uid="{E6F81E97-3850-4E55-A0B6-10E08C26571C}"/>
    <cellStyle name="Millares 33 5 2 3" xfId="28655" xr:uid="{57A5775D-6AB9-4A4D-9843-23B9499CE9A0}"/>
    <cellStyle name="Millares 33 5 2 4" xfId="51537" xr:uid="{DF6499D5-3E84-4036-AEFB-D1CCB6D8F758}"/>
    <cellStyle name="Millares 33 5 3" xfId="12960" xr:uid="{68E86A13-620E-4789-9613-03E87982FC0F}"/>
    <cellStyle name="Millares 33 5 3 2" xfId="35854" xr:uid="{41B94B04-04F0-470D-B373-C37683C461FB}"/>
    <cellStyle name="Millares 33 5 4" xfId="24413" xr:uid="{425B36FD-D592-4FF0-AA64-616CCD1C5FCF}"/>
    <cellStyle name="Millares 33 5 5" xfId="47296" xr:uid="{C9087BC1-BE12-4717-A9C0-6F4F29521C55}"/>
    <cellStyle name="Millares 33 6" xfId="2823" xr:uid="{766C534E-6CF4-45FC-BB60-507C07F7708F}"/>
    <cellStyle name="Millares 33 6 2" xfId="7068" xr:uid="{5757FCE2-54EF-4EB4-BA32-CD023F4D1A9A}"/>
    <cellStyle name="Millares 33 6 2 2" xfId="18520" xr:uid="{03CDCAF7-8FA9-44C0-94E0-4574F140E3C6}"/>
    <cellStyle name="Millares 33 6 2 2 2" xfId="41414" xr:uid="{D59B7D9A-052E-4EFF-84E3-4541ACD0BA4A}"/>
    <cellStyle name="Millares 33 6 2 3" xfId="29973" xr:uid="{9CA12870-F09C-4DE1-86A4-F2A826AD6EDD}"/>
    <cellStyle name="Millares 33 6 2 4" xfId="52855" xr:uid="{98524288-6479-4788-BDB2-35738ABC6499}"/>
    <cellStyle name="Millares 33 6 3" xfId="14278" xr:uid="{1FB52ADF-BD41-44AF-A6B0-E0B2C7B4BD2E}"/>
    <cellStyle name="Millares 33 6 3 2" xfId="37172" xr:uid="{C3B95794-20DB-43C4-9097-F1AEEA230CAD}"/>
    <cellStyle name="Millares 33 6 4" xfId="25731" xr:uid="{935A02ED-50C4-428C-97C4-D524D8C96944}"/>
    <cellStyle name="Millares 33 6 5" xfId="48613" xr:uid="{391BBACE-6B97-446F-87A6-A4FC80EC70E5}"/>
    <cellStyle name="Millares 33 7" xfId="3084" xr:uid="{D763551E-9572-4720-B7BF-D9D080568E32}"/>
    <cellStyle name="Millares 33 7 2" xfId="7327" xr:uid="{D6391FBB-354D-49A0-A5D1-D1A39CF08EA1}"/>
    <cellStyle name="Millares 33 7 2 2" xfId="18779" xr:uid="{B1A805DF-E18C-499D-B8C1-13406E188983}"/>
    <cellStyle name="Millares 33 7 2 2 2" xfId="41673" xr:uid="{66D3E529-677D-4183-9E14-0667133497CB}"/>
    <cellStyle name="Millares 33 7 2 3" xfId="30232" xr:uid="{15E83384-531C-41C3-A919-186467848656}"/>
    <cellStyle name="Millares 33 7 2 4" xfId="53114" xr:uid="{AECB72D7-46E4-4A3F-9D45-4C2730E2D3A8}"/>
    <cellStyle name="Millares 33 7 3" xfId="14537" xr:uid="{B0450C92-6C10-4CFA-8D07-5D725FC41C65}"/>
    <cellStyle name="Millares 33 7 3 2" xfId="37431" xr:uid="{00C397CD-6510-430A-B00C-E8839021F90D}"/>
    <cellStyle name="Millares 33 7 4" xfId="25990" xr:uid="{17D310FC-B7B8-487B-87AB-80A5445F15FF}"/>
    <cellStyle name="Millares 33 7 5" xfId="48872" xr:uid="{01D38DA5-5B3C-46E5-93BC-37FB76326B94}"/>
    <cellStyle name="Millares 33 8" xfId="3346" xr:uid="{0FF8E3F1-7BAB-4561-819F-58039AE35721}"/>
    <cellStyle name="Millares 33 8 2" xfId="7589" xr:uid="{84CA39F2-0504-406D-9F8A-D44CEB9704C4}"/>
    <cellStyle name="Millares 33 8 2 2" xfId="19041" xr:uid="{0AD37F5F-32E3-4823-A361-4CAE307587C5}"/>
    <cellStyle name="Millares 33 8 2 2 2" xfId="41935" xr:uid="{1712B7D3-FD7C-4A50-B559-9F12D5B4C1DE}"/>
    <cellStyle name="Millares 33 8 2 3" xfId="30494" xr:uid="{1732909E-8700-474A-9EF2-AB79585DFFD3}"/>
    <cellStyle name="Millares 33 8 2 4" xfId="53376" xr:uid="{F8111730-80B0-41CC-8E85-06CCC50589FD}"/>
    <cellStyle name="Millares 33 8 3" xfId="14799" xr:uid="{CB140D45-A517-4141-BC05-69B70D21E31B}"/>
    <cellStyle name="Millares 33 8 3 2" xfId="37693" xr:uid="{B314F9D7-BCEA-4D08-9B01-FE8BD6AC3F9D}"/>
    <cellStyle name="Millares 33 8 4" xfId="26252" xr:uid="{9FECC5CC-D4B0-40D6-AEB9-79110A1F423E}"/>
    <cellStyle name="Millares 33 8 5" xfId="49134" xr:uid="{9245462D-AAE2-4286-8BC4-520647415809}"/>
    <cellStyle name="Millares 33 9" xfId="4406" xr:uid="{FE552D90-FDC3-4C12-8209-1D55607E06DF}"/>
    <cellStyle name="Millares 33 9 2" xfId="15858" xr:uid="{45D19292-4DD2-4078-B0D8-940CB508DFB4}"/>
    <cellStyle name="Millares 33 9 2 2" xfId="38752" xr:uid="{0ED5CC9A-400A-4188-B7D7-F1CBFEAFB49F}"/>
    <cellStyle name="Millares 33 9 3" xfId="27311" xr:uid="{942216B7-8A11-4BB9-9AC0-F5D6B6D12F49}"/>
    <cellStyle name="Millares 33 9 4" xfId="50193" xr:uid="{A4C4AD41-7FBC-412F-9686-A90FFA0905F4}"/>
    <cellStyle name="Millares 34" xfId="443" xr:uid="{28750A58-DD11-4C79-9B21-F80DB4AE5EEC}"/>
    <cellStyle name="Millares 34 10" xfId="46238" xr:uid="{E163E64B-C31B-4B92-87B3-4CFE12FB446F}"/>
    <cellStyle name="Millares 34 2" xfId="971" xr:uid="{7299996E-3D4B-4020-9B1B-E267EDBEFC57}"/>
    <cellStyle name="Millares 34 2 2" xfId="2288" xr:uid="{0C6A3B22-2797-435D-A23F-45FEFF45150A}"/>
    <cellStyle name="Millares 34 2 2 2" xfId="6536" xr:uid="{149AEE50-2F6E-4B59-931D-5027A907586D}"/>
    <cellStyle name="Millares 34 2 2 2 2" xfId="17988" xr:uid="{9E4621B5-709B-4ED2-9CF1-E9A1E52E03C8}"/>
    <cellStyle name="Millares 34 2 2 2 2 2" xfId="40882" xr:uid="{BD462886-F179-4CFC-87DD-A675B4F4467D}"/>
    <cellStyle name="Millares 34 2 2 2 3" xfId="29441" xr:uid="{DA3AF575-D688-41F3-9646-B504BC24C904}"/>
    <cellStyle name="Millares 34 2 2 2 4" xfId="52323" xr:uid="{352C3028-76F3-4DF8-89D8-66982ED49F59}"/>
    <cellStyle name="Millares 34 2 2 3" xfId="13746" xr:uid="{1F91C328-7A22-4DE8-9805-F668C5E53FAD}"/>
    <cellStyle name="Millares 34 2 2 3 2" xfId="36640" xr:uid="{72123A15-440F-4AD8-AA60-79BBC15BCD18}"/>
    <cellStyle name="Millares 34 2 2 4" xfId="25199" xr:uid="{E2B65A1D-47EB-48E8-8F02-BD5988F42315}"/>
    <cellStyle name="Millares 34 2 2 5" xfId="48082" xr:uid="{2575741E-A01E-404C-A8FA-C7CF339B96B1}"/>
    <cellStyle name="Millares 34 2 3" xfId="4132" xr:uid="{AD16A082-E028-4BAC-AD1F-CE22C2940BEF}"/>
    <cellStyle name="Millares 34 2 3 2" xfId="8375" xr:uid="{C12550EF-F89E-42B2-A6E7-A5B40C25C216}"/>
    <cellStyle name="Millares 34 2 3 2 2" xfId="19827" xr:uid="{1E0A44E7-96F6-4F16-8841-A582500CF27B}"/>
    <cellStyle name="Millares 34 2 3 2 2 2" xfId="42721" xr:uid="{46D55A16-D582-43DA-86C9-72E958366248}"/>
    <cellStyle name="Millares 34 2 3 2 3" xfId="31280" xr:uid="{CCB47B90-B0A3-4D70-8DD4-4A539D7F89BB}"/>
    <cellStyle name="Millares 34 2 3 2 4" xfId="54162" xr:uid="{AE00DBD1-7462-4BB8-BF35-9BF246868AE6}"/>
    <cellStyle name="Millares 34 2 3 3" xfId="15585" xr:uid="{EB350E5B-2F31-4D20-A1F5-496C3AD4B56A}"/>
    <cellStyle name="Millares 34 2 3 3 2" xfId="38479" xr:uid="{E53AE0D3-B9C8-46D9-8F98-6FB5F7D54B94}"/>
    <cellStyle name="Millares 34 2 3 4" xfId="27038" xr:uid="{D3907B08-2EA8-4955-A913-A17E753D10CB}"/>
    <cellStyle name="Millares 34 2 3 5" xfId="49920" xr:uid="{3EFB98B6-18E5-4554-A076-3F5F29C512E9}"/>
    <cellStyle name="Millares 34 2 4" xfId="5219" xr:uid="{60B14768-46BD-4EA4-B12A-D1B50B812B39}"/>
    <cellStyle name="Millares 34 2 4 2" xfId="16671" xr:uid="{EE2B8862-6D18-4681-94DA-3FEDC5427A8E}"/>
    <cellStyle name="Millares 34 2 4 2 2" xfId="39565" xr:uid="{548D063D-AFF4-40A8-8E4E-3728C9393507}"/>
    <cellStyle name="Millares 34 2 4 3" xfId="28124" xr:uid="{A56E502E-2BBB-468C-A1AA-FB4667547899}"/>
    <cellStyle name="Millares 34 2 4 4" xfId="51006" xr:uid="{7E83E8C0-C214-4216-9234-7018E8546A6F}"/>
    <cellStyle name="Millares 34 2 5" xfId="10280" xr:uid="{0798AA67-64B0-4D40-AD10-1E52B5AE4048}"/>
    <cellStyle name="Millares 34 2 5 2" xfId="21723" xr:uid="{39A71A70-6EB0-4099-A790-3FFAC459B20D}"/>
    <cellStyle name="Millares 34 2 5 2 2" xfId="44617" xr:uid="{516F32F2-3976-4899-8443-66F4EE3F6741}"/>
    <cellStyle name="Millares 34 2 5 3" xfId="33176" xr:uid="{750FCB9D-C904-4242-AF2A-611AA64B8D7F}"/>
    <cellStyle name="Millares 34 2 6" xfId="11364" xr:uid="{7DDBEA49-70BA-40E6-A37B-E932FB41B143}"/>
    <cellStyle name="Millares 34 2 6 2" xfId="22807" xr:uid="{DC7D72B3-608F-41E8-B367-AA818AF987B2}"/>
    <cellStyle name="Millares 34 2 6 2 2" xfId="45701" xr:uid="{645795EF-AA4D-488B-B861-AE64B74D1ECB}"/>
    <cellStyle name="Millares 34 2 6 3" xfId="34260" xr:uid="{D5BD901A-7B30-48DC-9493-E3BB2EB55D92}"/>
    <cellStyle name="Millares 34 2 7" xfId="12429" xr:uid="{F5A76218-EADB-4C36-BE69-194D8B765033}"/>
    <cellStyle name="Millares 34 2 7 2" xfId="35323" xr:uid="{A44E9834-4B38-43C3-9864-B0194574F658}"/>
    <cellStyle name="Millares 34 2 8" xfId="23882" xr:uid="{6227C474-7C82-467C-B3DC-C538830AFD19}"/>
    <cellStyle name="Millares 34 2 9" xfId="46765" xr:uid="{D774C2DC-8A44-45AC-8976-B9439CE56529}"/>
    <cellStyle name="Millares 34 3" xfId="1761" xr:uid="{31C43799-55DC-4A21-9D09-B104D30CA61A}"/>
    <cellStyle name="Millares 34 3 2" xfId="6009" xr:uid="{0843A6C1-9F3D-49FA-9A50-3EE1100CEFC6}"/>
    <cellStyle name="Millares 34 3 2 2" xfId="17461" xr:uid="{7B4A6167-2EF3-48A9-A987-B630093B6560}"/>
    <cellStyle name="Millares 34 3 2 2 2" xfId="40355" xr:uid="{216CD536-CAC1-42AB-A008-E360DCF7EBF2}"/>
    <cellStyle name="Millares 34 3 2 3" xfId="28914" xr:uid="{FB061BFB-295E-4774-8567-CBCD387FA4B6}"/>
    <cellStyle name="Millares 34 3 2 4" xfId="51796" xr:uid="{39EB685D-D336-4F50-938D-BA72A20C66B1}"/>
    <cellStyle name="Millares 34 3 3" xfId="13219" xr:uid="{9513DB47-6B69-4311-8BC8-2C4DF80FDC2F}"/>
    <cellStyle name="Millares 34 3 3 2" xfId="36113" xr:uid="{475400C1-9A25-4837-8D27-79E26A4CF9FF}"/>
    <cellStyle name="Millares 34 3 4" xfId="24672" xr:uid="{31595722-2E06-4A5E-BE1C-B8C766473347}"/>
    <cellStyle name="Millares 34 3 5" xfId="47555" xr:uid="{2E184DEE-A9C6-490F-AFA4-DAF8EF47C30D}"/>
    <cellStyle name="Millares 34 4" xfId="3605" xr:uid="{176DAFA6-8F59-4BE4-AB57-0337D9B95ED5}"/>
    <cellStyle name="Millares 34 4 2" xfId="7848" xr:uid="{0E9FE203-F156-4810-86F4-CC60A7B426AB}"/>
    <cellStyle name="Millares 34 4 2 2" xfId="19300" xr:uid="{08B60D91-08E3-4BEE-8184-7CFE496B88F2}"/>
    <cellStyle name="Millares 34 4 2 2 2" xfId="42194" xr:uid="{9D9524B3-25EC-4E4A-87F3-5A31D8B54BE3}"/>
    <cellStyle name="Millares 34 4 2 3" xfId="30753" xr:uid="{0DF2CC3A-FF1A-489C-AEB3-93B7C43A6BAD}"/>
    <cellStyle name="Millares 34 4 2 4" xfId="53635" xr:uid="{C5C7F5F7-BCD1-40E2-8493-E78E8D7BD39D}"/>
    <cellStyle name="Millares 34 4 3" xfId="15058" xr:uid="{DAA7A117-195C-457E-A837-13EF55D0A231}"/>
    <cellStyle name="Millares 34 4 3 2" xfId="37952" xr:uid="{A89D2C45-A54C-4A8D-A348-752122EF6E1A}"/>
    <cellStyle name="Millares 34 4 4" xfId="26511" xr:uid="{60E6066E-AEF4-42BD-910B-9487EAAFEB1F}"/>
    <cellStyle name="Millares 34 4 5" xfId="49393" xr:uid="{07E7B57D-74DA-469D-BA91-8A5CE270B4FA}"/>
    <cellStyle name="Millares 34 5" xfId="4692" xr:uid="{D7C74C8F-1F95-4BF7-A7EA-C62DFFA7023D}"/>
    <cellStyle name="Millares 34 5 2" xfId="16144" xr:uid="{6068DDA4-4721-4FC4-A05B-1C457AE0EE45}"/>
    <cellStyle name="Millares 34 5 2 2" xfId="39038" xr:uid="{3747EC4B-639F-462D-BD1E-33C411BAB3DC}"/>
    <cellStyle name="Millares 34 5 3" xfId="27597" xr:uid="{2C04410B-D841-48E4-A496-9B429FFCBEC5}"/>
    <cellStyle name="Millares 34 5 4" xfId="50479" xr:uid="{B329C505-CC25-4E58-B33D-8417246ADD5B}"/>
    <cellStyle name="Millares 34 6" xfId="9753" xr:uid="{5B23767B-F7BC-47C3-8434-98E92E185453}"/>
    <cellStyle name="Millares 34 6 2" xfId="21196" xr:uid="{834BAE26-4845-4E05-899D-48924F2E8ABD}"/>
    <cellStyle name="Millares 34 6 2 2" xfId="44090" xr:uid="{17BF7E6F-3D27-4CD7-9BAA-A2DA155FDC3D}"/>
    <cellStyle name="Millares 34 6 3" xfId="32649" xr:uid="{41852210-8CBC-4AD3-BC0B-438DAADC041F}"/>
    <cellStyle name="Millares 34 7" xfId="10837" xr:uid="{DD923907-9909-4944-8088-FF4F39921572}"/>
    <cellStyle name="Millares 34 7 2" xfId="22280" xr:uid="{2A11A4B4-C05E-4C4E-8078-DD6779597ACD}"/>
    <cellStyle name="Millares 34 7 2 2" xfId="45174" xr:uid="{6EAB20D1-B0BA-4E7F-9B83-24EE6858C71B}"/>
    <cellStyle name="Millares 34 7 3" xfId="33733" xr:uid="{66A0D320-2101-4BA5-A6B8-454E45E18E51}"/>
    <cellStyle name="Millares 34 8" xfId="11902" xr:uid="{15BAC525-A280-4C49-A88E-2BE830536C75}"/>
    <cellStyle name="Millares 34 8 2" xfId="34796" xr:uid="{68860D68-3596-42CE-ACBF-EB6223C6B2A7}"/>
    <cellStyle name="Millares 34 9" xfId="23355" xr:uid="{ED87F2A5-39EE-4BDD-A45B-88A9F56A875A}"/>
    <cellStyle name="Millares 35" xfId="706" xr:uid="{F8C222AA-FB01-401B-A3BA-854CB14C050E}"/>
    <cellStyle name="Millares 35 2" xfId="2023" xr:uid="{1B95BE32-119B-41F4-86F9-8AA598844E8D}"/>
    <cellStyle name="Millares 35 2 2" xfId="6271" xr:uid="{97C4AA04-B2CC-49D4-86FD-02C50AA7428D}"/>
    <cellStyle name="Millares 35 2 2 2" xfId="17723" xr:uid="{DA535212-7369-4BA8-BFBD-F29B7BB7EE59}"/>
    <cellStyle name="Millares 35 2 2 2 2" xfId="40617" xr:uid="{60697656-4F6F-4459-8F52-11FF1D83F0CE}"/>
    <cellStyle name="Millares 35 2 2 3" xfId="29176" xr:uid="{16F34CAF-1FB5-4C1D-AEE9-C14FEBBB0765}"/>
    <cellStyle name="Millares 35 2 2 4" xfId="52058" xr:uid="{AEED1AD2-CD05-433C-83D8-D62A53CAB441}"/>
    <cellStyle name="Millares 35 2 3" xfId="13481" xr:uid="{3E151809-FA6E-4193-8F56-0082BD9A7623}"/>
    <cellStyle name="Millares 35 2 3 2" xfId="36375" xr:uid="{A9D53B28-25A6-49E7-8D2B-8CE8E46D1970}"/>
    <cellStyle name="Millares 35 2 4" xfId="24934" xr:uid="{F14AF001-F0FA-4AD0-A6F3-F3A3E6A7B9E4}"/>
    <cellStyle name="Millares 35 2 5" xfId="47817" xr:uid="{A0E3DE6C-3B1C-4FF6-9911-E3B7D529CC26}"/>
    <cellStyle name="Millares 35 3" xfId="3867" xr:uid="{181DD7E2-E1DE-4634-A591-F15DBF14B403}"/>
    <cellStyle name="Millares 35 3 2" xfId="8110" xr:uid="{6820D40E-66D6-4BE1-879A-5249329E48FD}"/>
    <cellStyle name="Millares 35 3 2 2" xfId="19562" xr:uid="{2089E270-A36B-4EDA-8042-05A380273321}"/>
    <cellStyle name="Millares 35 3 2 2 2" xfId="42456" xr:uid="{12B0B9D4-A3A1-43C3-BBBA-4F6E0E6BE4D2}"/>
    <cellStyle name="Millares 35 3 2 3" xfId="31015" xr:uid="{C0D92D84-BC44-4F3B-9A1A-0E10D6E1AF14}"/>
    <cellStyle name="Millares 35 3 2 4" xfId="53897" xr:uid="{4A1A0F5C-9A6E-47C3-B3A7-FE8C46679612}"/>
    <cellStyle name="Millares 35 3 3" xfId="15320" xr:uid="{F2AD07F8-6176-458E-9144-9965FA45A6AC}"/>
    <cellStyle name="Millares 35 3 3 2" xfId="38214" xr:uid="{6EB8C6F8-14A3-4720-9576-2AD783E7F316}"/>
    <cellStyle name="Millares 35 3 4" xfId="26773" xr:uid="{F1CC18D5-9C46-4D43-A59F-3090BD17F463}"/>
    <cellStyle name="Millares 35 3 5" xfId="49655" xr:uid="{F1C93082-163F-4AEB-BFEE-592D25E48049}"/>
    <cellStyle name="Millares 35 4" xfId="4954" xr:uid="{FD5F18DF-F11D-43C9-AFDD-2003BE0BDB00}"/>
    <cellStyle name="Millares 35 4 2" xfId="16406" xr:uid="{F2A0B039-7F4E-4A1A-BFAE-3F586B7AA247}"/>
    <cellStyle name="Millares 35 4 2 2" xfId="39300" xr:uid="{19991AE2-9094-4C41-B1DC-55BA9C70627F}"/>
    <cellStyle name="Millares 35 4 3" xfId="27859" xr:uid="{BB89FC04-FF44-4898-806A-434C9AEE9B13}"/>
    <cellStyle name="Millares 35 4 4" xfId="50741" xr:uid="{B7C70CA2-F219-4BBE-BC25-9FB375D4AEF2}"/>
    <cellStyle name="Millares 35 5" xfId="10015" xr:uid="{C6E1138F-4353-46E0-A3B4-9B781634EE59}"/>
    <cellStyle name="Millares 35 5 2" xfId="21458" xr:uid="{690BEABB-A2A1-43E8-857E-90B3C6AAEA42}"/>
    <cellStyle name="Millares 35 5 2 2" xfId="44352" xr:uid="{55D4F6EE-9BAD-4B3A-A657-CDEE12B4889B}"/>
    <cellStyle name="Millares 35 5 3" xfId="32911" xr:uid="{ECBA0CB7-91E9-4B0D-8FA4-B80CC9F012A3}"/>
    <cellStyle name="Millares 35 6" xfId="11099" xr:uid="{76F41B38-7065-4CEE-B4DC-7BEB78AE6E1B}"/>
    <cellStyle name="Millares 35 6 2" xfId="22542" xr:uid="{40CC26DC-C023-4FEE-B553-282CA6DFC365}"/>
    <cellStyle name="Millares 35 6 2 2" xfId="45436" xr:uid="{1166A670-2A59-44AF-BB0F-D4ED7C7B02F6}"/>
    <cellStyle name="Millares 35 6 3" xfId="33995" xr:uid="{2FEF5949-2870-4B81-AF6E-98BA9F7E84B2}"/>
    <cellStyle name="Millares 35 7" xfId="12164" xr:uid="{EB85FA5C-86F2-4CC4-8405-1DC70CB7C29C}"/>
    <cellStyle name="Millares 35 7 2" xfId="35058" xr:uid="{129AB6FC-0546-4A70-A864-76441A81D9CC}"/>
    <cellStyle name="Millares 35 8" xfId="23617" xr:uid="{C9E8BB7C-5430-45F1-A101-163F6C0ACB74}"/>
    <cellStyle name="Millares 35 9" xfId="46500" xr:uid="{AAA7C864-4159-46F6-83CF-BEE113AB8FFE}"/>
    <cellStyle name="Millares 36" xfId="249" xr:uid="{9C0ACA0D-9B77-42A6-A1F3-14D951121D9C}"/>
    <cellStyle name="Millares 36 10" xfId="3433" xr:uid="{46DB287A-BA1D-4A79-8ABE-DAF1ABDF5B88}"/>
    <cellStyle name="Millares 36 10 2" xfId="7676" xr:uid="{34C19085-39D7-4487-B5BC-C5CEFDA59E6D}"/>
    <cellStyle name="Millares 36 10 2 2" xfId="19128" xr:uid="{76F80AC8-D15B-4CB8-B489-820132B9BBF3}"/>
    <cellStyle name="Millares 36 10 2 2 2" xfId="42022" xr:uid="{A7E8B10B-1C62-43F3-8406-EFFB9746608A}"/>
    <cellStyle name="Millares 36 10 2 3" xfId="30581" xr:uid="{F01866DA-86D4-428F-B93B-95B424859076}"/>
    <cellStyle name="Millares 36 10 2 4" xfId="53463" xr:uid="{31A06DE6-D61D-47F5-BCCD-B2E82C743489}"/>
    <cellStyle name="Millares 36 10 3" xfId="14886" xr:uid="{932B6E21-92BB-48CC-9E08-D45AD23E0BC6}"/>
    <cellStyle name="Millares 36 10 3 2" xfId="37780" xr:uid="{7E2307E5-81AF-433B-9C68-D9ACF1043610}"/>
    <cellStyle name="Millares 36 10 4" xfId="26339" xr:uid="{1C583EA1-AED9-4CB0-BE67-E657F9D29B44}"/>
    <cellStyle name="Millares 36 10 5" xfId="49221" xr:uid="{49A05448-ADE3-4279-9011-3FE3EA9552DE}"/>
    <cellStyle name="Millares 36 11" xfId="4496" xr:uid="{D6E51460-3FE1-458E-AEC5-FD13CF65EB0A}"/>
    <cellStyle name="Millares 36 11 2" xfId="15948" xr:uid="{955C3E5D-FEA3-4B3B-9A46-1A77589274D1}"/>
    <cellStyle name="Millares 36 11 2 2" xfId="38842" xr:uid="{3F754A13-8E19-4640-8B2D-EA07D444758B}"/>
    <cellStyle name="Millares 36 11 3" xfId="27401" xr:uid="{5FA89769-0A3B-478F-AFA4-1C3F2468F300}"/>
    <cellStyle name="Millares 36 11 4" xfId="50283" xr:uid="{B334A910-0B45-4413-BD15-CE4E1F9BE9A2}"/>
    <cellStyle name="Millares 36 12" xfId="8780" xr:uid="{D6A086BE-FD46-427C-8289-70C6643CF82E}"/>
    <cellStyle name="Millares 36 12 2" xfId="20224" xr:uid="{6E31003B-8E0E-4466-B86A-D5A7BB542AF9}"/>
    <cellStyle name="Millares 36 12 2 2" xfId="43118" xr:uid="{E890EEBC-AFFB-4C8F-A95E-2C2A28F512A6}"/>
    <cellStyle name="Millares 36 12 3" xfId="31677" xr:uid="{162E1443-9A1B-4529-9B79-33D84B5A8AEB}"/>
    <cellStyle name="Millares 36 12 4" xfId="54559" xr:uid="{7C45BDB9-9724-4414-B2F3-63D5F0261F95}"/>
    <cellStyle name="Millares 36 13" xfId="9041" xr:uid="{F3621457-8A5F-42CC-87D9-65B5C9C1FA3B}"/>
    <cellStyle name="Millares 36 13 2" xfId="20485" xr:uid="{1CC951B3-429D-44B4-A556-458D6E623914}"/>
    <cellStyle name="Millares 36 13 2 2" xfId="43379" xr:uid="{EC463E74-94EB-4B9A-92D1-EE1D8FEF4A2C}"/>
    <cellStyle name="Millares 36 13 3" xfId="31938" xr:uid="{D2940A43-F1C0-4E3C-A49D-5CF29BC978F3}"/>
    <cellStyle name="Millares 36 13 4" xfId="54820" xr:uid="{9D13D301-197D-497A-8F57-EBFCE7087742}"/>
    <cellStyle name="Millares 36 14" xfId="9308" xr:uid="{BCD72BA9-77FD-4D43-80DF-B72CA5299FC0}"/>
    <cellStyle name="Millares 36 14 2" xfId="20752" xr:uid="{0D038D5D-62D5-4460-9BBD-2F5540C79D3E}"/>
    <cellStyle name="Millares 36 14 2 2" xfId="43646" xr:uid="{29D4F693-0438-4B17-B8BF-FDC767B787CE}"/>
    <cellStyle name="Millares 36 14 3" xfId="32205" xr:uid="{B22EF478-6A48-49FB-8A11-17AF0AE35524}"/>
    <cellStyle name="Millares 36 14 4" xfId="55087" xr:uid="{EBB28DE1-4BC2-47DF-B0D2-D6C9B1F4C6E5}"/>
    <cellStyle name="Millares 36 15" xfId="9579" xr:uid="{FFF4F600-5D9A-413C-9565-DD5FC2B1A9BD}"/>
    <cellStyle name="Millares 36 15 2" xfId="21022" xr:uid="{C346F083-A1C0-4791-BB16-E87A3BB6A84F}"/>
    <cellStyle name="Millares 36 15 2 2" xfId="43916" xr:uid="{61BB0B9F-E25E-4E73-8EFC-C358F5375BB0}"/>
    <cellStyle name="Millares 36 15 3" xfId="32475" xr:uid="{DF7CB94E-4BA3-47F8-B690-D58D0C3550C6}"/>
    <cellStyle name="Millares 36 16" xfId="10665" xr:uid="{22C1649C-1BCC-4266-820A-2C4598F735C5}"/>
    <cellStyle name="Millares 36 16 2" xfId="22108" xr:uid="{7BEEA4B1-BD84-4D73-9372-28E09A10A410}"/>
    <cellStyle name="Millares 36 16 2 2" xfId="45002" xr:uid="{6DEA431D-BC46-4E3B-B2E4-AB10E90B4419}"/>
    <cellStyle name="Millares 36 16 3" xfId="33561" xr:uid="{BBCCE618-B94F-436A-8155-2D299732B02B}"/>
    <cellStyle name="Millares 36 17" xfId="11730" xr:uid="{D7B2D2A9-8414-4A8F-BCFE-142392F132B8}"/>
    <cellStyle name="Millares 36 17 2" xfId="34624" xr:uid="{511B57E6-184E-47F3-9156-7D8386AF6C96}"/>
    <cellStyle name="Millares 36 18" xfId="23183" xr:uid="{9EFDCD83-7C76-417B-827F-35B90238FC5B}"/>
    <cellStyle name="Millares 36 19" xfId="46066" xr:uid="{9D735562-302C-4529-9D88-423E63C64EBD}"/>
    <cellStyle name="Millares 36 2" xfId="262" xr:uid="{B00F54D5-984F-4397-AF1C-AFF2C9D7E215}"/>
    <cellStyle name="Millares 36 3" xfId="387" xr:uid="{EC7E8047-A10E-4650-8923-B1FB7F228D37}"/>
    <cellStyle name="Millares 36 3 10" xfId="8896" xr:uid="{B3B52C28-6DD9-40D3-95E6-9DC24961A433}"/>
    <cellStyle name="Millares 36 3 10 2" xfId="20340" xr:uid="{3DE267F0-8E29-4DFA-823F-A3F3F31B501B}"/>
    <cellStyle name="Millares 36 3 10 2 2" xfId="43234" xr:uid="{1EF040FB-99BA-4D16-9A09-467349A205D9}"/>
    <cellStyle name="Millares 36 3 10 3" xfId="31793" xr:uid="{4A519930-E857-4CCE-86D1-C153115E535D}"/>
    <cellStyle name="Millares 36 3 10 4" xfId="54675" xr:uid="{0AD6AA89-3761-4894-B394-486C2A4ACC07}"/>
    <cellStyle name="Millares 36 3 11" xfId="9158" xr:uid="{AA608736-C004-4961-A6F4-24665B5FBD11}"/>
    <cellStyle name="Millares 36 3 11 2" xfId="20602" xr:uid="{15092115-7296-45F5-91FF-57AF29D4532E}"/>
    <cellStyle name="Millares 36 3 11 2 2" xfId="43496" xr:uid="{41B55224-3F0F-4517-9031-323BC0560DAE}"/>
    <cellStyle name="Millares 36 3 11 3" xfId="32055" xr:uid="{DF131EBF-C801-451A-8196-D9BF1BD0629E}"/>
    <cellStyle name="Millares 36 3 11 4" xfId="54937" xr:uid="{D80FF806-35B8-4218-BDA7-AA462690193D}"/>
    <cellStyle name="Millares 36 3 12" xfId="9425" xr:uid="{177CC45C-BE4A-436D-AC70-96724D3F58DC}"/>
    <cellStyle name="Millares 36 3 12 2" xfId="20869" xr:uid="{2A03C9ED-7C1C-44D8-B4F4-8EA749AB84E6}"/>
    <cellStyle name="Millares 36 3 12 2 2" xfId="43763" xr:uid="{883C5B09-461F-45B6-8840-0CF93B5978F6}"/>
    <cellStyle name="Millares 36 3 12 3" xfId="32322" xr:uid="{00C11CF8-1F75-4D53-8555-755F421EF8C3}"/>
    <cellStyle name="Millares 36 3 12 4" xfId="55204" xr:uid="{91E353A0-29C5-4BBA-9DF6-82C43E304960}"/>
    <cellStyle name="Millares 36 3 13" xfId="9697" xr:uid="{CF9899D3-D5D5-4804-9B8C-527016AFA471}"/>
    <cellStyle name="Millares 36 3 13 2" xfId="21140" xr:uid="{F6998FEB-7ADF-49CE-BC98-16FA7C193DE5}"/>
    <cellStyle name="Millares 36 3 13 2 2" xfId="44034" xr:uid="{0CEEEEDF-E942-4D4C-AE65-881DEE320CB4}"/>
    <cellStyle name="Millares 36 3 13 3" xfId="32593" xr:uid="{B3A21B8F-E82E-4B1D-87AA-4F955BA01B63}"/>
    <cellStyle name="Millares 36 3 14" xfId="10781" xr:uid="{91E6F2F5-6C1E-426B-8AE3-4A0A687BC1C4}"/>
    <cellStyle name="Millares 36 3 14 2" xfId="22224" xr:uid="{40179AF3-E419-4182-A8D1-A46E5EB883FB}"/>
    <cellStyle name="Millares 36 3 14 2 2" xfId="45118" xr:uid="{6D726CFB-250F-4801-86CE-3098ED9BA75C}"/>
    <cellStyle name="Millares 36 3 14 3" xfId="33677" xr:uid="{81E4D9F7-CA63-418A-AEF9-E4A50F0C8D0B}"/>
    <cellStyle name="Millares 36 3 15" xfId="11846" xr:uid="{2056117D-E113-48D4-9077-1D8BA6F56A77}"/>
    <cellStyle name="Millares 36 3 15 2" xfId="34740" xr:uid="{D511E65E-E7EC-424E-830F-4603B93105F3}"/>
    <cellStyle name="Millares 36 3 16" xfId="23299" xr:uid="{716027A4-9AEF-4E34-9F7F-50A93C250DFB}"/>
    <cellStyle name="Millares 36 3 17" xfId="46182" xr:uid="{AD1E53D2-9EA5-41CD-B1E7-98F9736E6643}"/>
    <cellStyle name="Millares 36 3 2" xfId="650" xr:uid="{7D6F8A83-E4B2-4BA9-A3F0-0D1AA356758B}"/>
    <cellStyle name="Millares 36 3 2 10" xfId="46445" xr:uid="{BFE36D63-843F-459F-ABF7-BDA8D993B780}"/>
    <cellStyle name="Millares 36 3 2 2" xfId="1178" xr:uid="{02E03623-E86A-46C2-ABB6-A3AB39389283}"/>
    <cellStyle name="Millares 36 3 2 2 2" xfId="2495" xr:uid="{9071FCB1-A2C7-415A-AD45-DCD212F743CD}"/>
    <cellStyle name="Millares 36 3 2 2 2 2" xfId="6743" xr:uid="{EEA77BBC-43F9-4D86-AA15-602C800D775E}"/>
    <cellStyle name="Millares 36 3 2 2 2 2 2" xfId="18195" xr:uid="{C58447A7-1071-4959-9B97-5D9F28D5CC77}"/>
    <cellStyle name="Millares 36 3 2 2 2 2 2 2" xfId="41089" xr:uid="{BBDAD46A-65C9-49C4-B65F-6417C23C5292}"/>
    <cellStyle name="Millares 36 3 2 2 2 2 3" xfId="29648" xr:uid="{4C3FB6A6-FD49-4712-9FA5-AD54362F4547}"/>
    <cellStyle name="Millares 36 3 2 2 2 2 4" xfId="52530" xr:uid="{F9070F32-60EE-4AA0-833F-27CE8BF9E1C6}"/>
    <cellStyle name="Millares 36 3 2 2 2 3" xfId="13953" xr:uid="{60AAF981-0B80-4056-B4A5-45F54AA6DA55}"/>
    <cellStyle name="Millares 36 3 2 2 2 3 2" xfId="36847" xr:uid="{45931FE0-89B2-4B5B-A3A5-289DDC44555A}"/>
    <cellStyle name="Millares 36 3 2 2 2 4" xfId="25406" xr:uid="{70760808-F593-4EBB-84C3-6F17FA5F803E}"/>
    <cellStyle name="Millares 36 3 2 2 2 5" xfId="48289" xr:uid="{DA970897-9C03-4540-93F8-1B8393D2A344}"/>
    <cellStyle name="Millares 36 3 2 2 3" xfId="4339" xr:uid="{5E9C2DFC-347A-4A77-846C-B7B6C36E1700}"/>
    <cellStyle name="Millares 36 3 2 2 3 2" xfId="8582" xr:uid="{3F399C4C-6CFC-4465-90AD-F985A35A0B35}"/>
    <cellStyle name="Millares 36 3 2 2 3 2 2" xfId="20034" xr:uid="{A7042EC4-8680-417B-9BDB-DE654D7F96DA}"/>
    <cellStyle name="Millares 36 3 2 2 3 2 2 2" xfId="42928" xr:uid="{8D0720AA-9F17-4389-8436-9F307706FE73}"/>
    <cellStyle name="Millares 36 3 2 2 3 2 3" xfId="31487" xr:uid="{07FCFB73-CAB5-427D-91F9-5EF0A93415E0}"/>
    <cellStyle name="Millares 36 3 2 2 3 2 4" xfId="54369" xr:uid="{D033D6C7-E386-46E3-B5AB-68F0C167D709}"/>
    <cellStyle name="Millares 36 3 2 2 3 3" xfId="15792" xr:uid="{5909766C-3AED-4FB4-95C0-771E5A777321}"/>
    <cellStyle name="Millares 36 3 2 2 3 3 2" xfId="38686" xr:uid="{E8A89C98-FD33-4099-A18F-3FF76D94EC79}"/>
    <cellStyle name="Millares 36 3 2 2 3 4" xfId="27245" xr:uid="{EAAE9EA0-60C2-4E20-BABE-516022E83823}"/>
    <cellStyle name="Millares 36 3 2 2 3 5" xfId="50127" xr:uid="{8832EC53-83E2-40E6-A0B6-AB7716B820C4}"/>
    <cellStyle name="Millares 36 3 2 2 4" xfId="5426" xr:uid="{46B5B982-2D63-414A-98E8-1ECE561D3154}"/>
    <cellStyle name="Millares 36 3 2 2 4 2" xfId="16878" xr:uid="{CE55AFE0-811A-4749-B69D-EF1EF67A4907}"/>
    <cellStyle name="Millares 36 3 2 2 4 2 2" xfId="39772" xr:uid="{87CC74A5-700F-48C2-9AF6-F711DC37C992}"/>
    <cellStyle name="Millares 36 3 2 2 4 3" xfId="28331" xr:uid="{049ADA29-1C23-4E7B-88D6-D8ED401C532D}"/>
    <cellStyle name="Millares 36 3 2 2 4 4" xfId="51213" xr:uid="{F332F9B1-995F-4FE9-8DBB-0828448BD6B0}"/>
    <cellStyle name="Millares 36 3 2 2 5" xfId="10487" xr:uid="{58077289-4C7E-4EDC-AD27-A8CC73D053D6}"/>
    <cellStyle name="Millares 36 3 2 2 5 2" xfId="21930" xr:uid="{47B542B8-F951-4F56-9489-2539A8DF199E}"/>
    <cellStyle name="Millares 36 3 2 2 5 2 2" xfId="44824" xr:uid="{8DF2F656-7093-434C-A5CA-2913A094D00E}"/>
    <cellStyle name="Millares 36 3 2 2 5 3" xfId="33383" xr:uid="{118902FB-5240-4D66-8C17-C46F495DA355}"/>
    <cellStyle name="Millares 36 3 2 2 6" xfId="11571" xr:uid="{8BF247AE-A552-4E95-B939-E25B6EE18B47}"/>
    <cellStyle name="Millares 36 3 2 2 6 2" xfId="23014" xr:uid="{8AEBC58D-7101-491A-AF95-A00DD9B8AFB6}"/>
    <cellStyle name="Millares 36 3 2 2 6 2 2" xfId="45908" xr:uid="{2177C2F5-B243-4181-AE8E-7C186354463F}"/>
    <cellStyle name="Millares 36 3 2 2 6 3" xfId="34467" xr:uid="{11C07331-A5F3-4F21-AE58-828F566CA594}"/>
    <cellStyle name="Millares 36 3 2 2 7" xfId="12636" xr:uid="{15990D7D-4D84-42AC-BA5B-AB92CA292D1A}"/>
    <cellStyle name="Millares 36 3 2 2 7 2" xfId="35530" xr:uid="{2D547AE8-1EF8-4876-8FEA-F5DF80739F3F}"/>
    <cellStyle name="Millares 36 3 2 2 8" xfId="24089" xr:uid="{D41A1030-8747-4434-BC44-367E97FCD061}"/>
    <cellStyle name="Millares 36 3 2 2 9" xfId="46972" xr:uid="{EB1EDC8C-4E49-4360-92A3-4808E7D44745}"/>
    <cellStyle name="Millares 36 3 2 3" xfId="1968" xr:uid="{15050AC8-7DC2-45C7-B5A7-8B70E2843A1C}"/>
    <cellStyle name="Millares 36 3 2 3 2" xfId="6216" xr:uid="{5C9F845B-366D-4514-BB0A-34713B278BE9}"/>
    <cellStyle name="Millares 36 3 2 3 2 2" xfId="17668" xr:uid="{0B57695E-D540-4B71-9B1C-E30368F14023}"/>
    <cellStyle name="Millares 36 3 2 3 2 2 2" xfId="40562" xr:uid="{F062C69E-9231-43A9-B9EF-40D78C27687E}"/>
    <cellStyle name="Millares 36 3 2 3 2 3" xfId="29121" xr:uid="{ABB1E274-0092-4ECB-B99C-7CA9984A1A69}"/>
    <cellStyle name="Millares 36 3 2 3 2 4" xfId="52003" xr:uid="{FE0A858D-5181-4D3C-8678-C0811FD109B7}"/>
    <cellStyle name="Millares 36 3 2 3 3" xfId="13426" xr:uid="{B3B9518C-B38C-4929-9546-EE990BF986D5}"/>
    <cellStyle name="Millares 36 3 2 3 3 2" xfId="36320" xr:uid="{A21930EE-AA6F-4686-8B22-4190F49AFDF3}"/>
    <cellStyle name="Millares 36 3 2 3 4" xfId="24879" xr:uid="{CCB9E7C4-801F-4A8C-BEF2-D641F27F8B0A}"/>
    <cellStyle name="Millares 36 3 2 3 5" xfId="47762" xr:uid="{CE729790-BF0F-4FF0-8E3B-4D94B6C3E747}"/>
    <cellStyle name="Millares 36 3 2 4" xfId="3812" xr:uid="{DD85FF89-E363-40D7-90CE-752AF278E0F6}"/>
    <cellStyle name="Millares 36 3 2 4 2" xfId="8055" xr:uid="{C31D9204-600E-46E6-9542-AC23683AF3AD}"/>
    <cellStyle name="Millares 36 3 2 4 2 2" xfId="19507" xr:uid="{D7125036-F16E-40B3-B9AD-A98DFEB1DA82}"/>
    <cellStyle name="Millares 36 3 2 4 2 2 2" xfId="42401" xr:uid="{3D0C0747-8A6C-4D35-AA99-C353C89CBBA3}"/>
    <cellStyle name="Millares 36 3 2 4 2 3" xfId="30960" xr:uid="{BDD2F358-2CF2-4193-ACE9-4CE882D3097C}"/>
    <cellStyle name="Millares 36 3 2 4 2 4" xfId="53842" xr:uid="{CB7BC872-2962-4960-A71F-279D4DB75E9A}"/>
    <cellStyle name="Millares 36 3 2 4 3" xfId="15265" xr:uid="{0734D158-1B83-42BC-9565-040A8599E1D7}"/>
    <cellStyle name="Millares 36 3 2 4 3 2" xfId="38159" xr:uid="{F88F3BFA-C037-4CB1-A9BE-FAE5CF24D835}"/>
    <cellStyle name="Millares 36 3 2 4 4" xfId="26718" xr:uid="{C3B6DAD4-B2D6-416F-BB7D-CD0AE275E8F2}"/>
    <cellStyle name="Millares 36 3 2 4 5" xfId="49600" xr:uid="{45DF9ABC-0DDE-4CEB-B62A-68D5406C451A}"/>
    <cellStyle name="Millares 36 3 2 5" xfId="4899" xr:uid="{DCB1765A-ECE1-4354-9863-3D0CCE402866}"/>
    <cellStyle name="Millares 36 3 2 5 2" xfId="16351" xr:uid="{8D63E5EA-CD21-479B-8096-D68A80A8E4E1}"/>
    <cellStyle name="Millares 36 3 2 5 2 2" xfId="39245" xr:uid="{2E9D2298-E457-4B2E-8226-89887A44E4D8}"/>
    <cellStyle name="Millares 36 3 2 5 3" xfId="27804" xr:uid="{569F6518-CD4B-4E97-9F21-A910613978F3}"/>
    <cellStyle name="Millares 36 3 2 5 4" xfId="50686" xr:uid="{042213B7-40AC-435F-B217-2275D2BDA5BB}"/>
    <cellStyle name="Millares 36 3 2 6" xfId="9960" xr:uid="{43853017-2084-4137-A94D-1494E656638D}"/>
    <cellStyle name="Millares 36 3 2 6 2" xfId="21403" xr:uid="{EE46A501-6957-457E-BD7D-846660E1C47F}"/>
    <cellStyle name="Millares 36 3 2 6 2 2" xfId="44297" xr:uid="{65F49ED0-991F-4BFE-A395-D8F4297E2A59}"/>
    <cellStyle name="Millares 36 3 2 6 3" xfId="32856" xr:uid="{9478BE05-809E-4D35-876F-74011F4F0152}"/>
    <cellStyle name="Millares 36 3 2 7" xfId="11044" xr:uid="{385199D8-203A-41B2-B32C-239F854079CA}"/>
    <cellStyle name="Millares 36 3 2 7 2" xfId="22487" xr:uid="{2F394202-84D0-4E51-84E2-44818BB864E0}"/>
    <cellStyle name="Millares 36 3 2 7 2 2" xfId="45381" xr:uid="{6262BEA5-4355-4DF3-8099-88A6443B69FD}"/>
    <cellStyle name="Millares 36 3 2 7 3" xfId="33940" xr:uid="{B9BFBCD7-7C33-4436-9352-6F3E1635B905}"/>
    <cellStyle name="Millares 36 3 2 8" xfId="12109" xr:uid="{3F46FC1D-9222-40EA-A1BB-B08F91EC5B8A}"/>
    <cellStyle name="Millares 36 3 2 8 2" xfId="35003" xr:uid="{33D1D16D-0B09-4271-A607-43D797838944}"/>
    <cellStyle name="Millares 36 3 2 9" xfId="23562" xr:uid="{5BC51EB2-62CE-4E73-8EF3-DB8E467B63F9}"/>
    <cellStyle name="Millares 36 3 3" xfId="915" xr:uid="{1DE54D31-F227-431E-A9D0-9ACA03737422}"/>
    <cellStyle name="Millares 36 3 3 2" xfId="2232" xr:uid="{BBBEB1A3-D489-45F4-8E92-09C0FD14AC7B}"/>
    <cellStyle name="Millares 36 3 3 2 2" xfId="6480" xr:uid="{A2EE98B3-CF56-4AD0-8C93-C5E1BE01B495}"/>
    <cellStyle name="Millares 36 3 3 2 2 2" xfId="17932" xr:uid="{5D7330F8-DC60-40E0-814E-D8965D53BF33}"/>
    <cellStyle name="Millares 36 3 3 2 2 2 2" xfId="40826" xr:uid="{AA4600D7-486A-48DC-B97E-BCCBD058A76F}"/>
    <cellStyle name="Millares 36 3 3 2 2 3" xfId="29385" xr:uid="{012D3F54-B381-476E-8E17-C284AC8E7F75}"/>
    <cellStyle name="Millares 36 3 3 2 2 4" xfId="52267" xr:uid="{E63577C0-4D62-483C-9947-83C6237633FD}"/>
    <cellStyle name="Millares 36 3 3 2 3" xfId="13690" xr:uid="{8111F1D5-FDB7-49F4-BADA-1D7353099B48}"/>
    <cellStyle name="Millares 36 3 3 2 3 2" xfId="36584" xr:uid="{8BEA9E0C-757C-4B82-93E7-CDB53CD808CE}"/>
    <cellStyle name="Millares 36 3 3 2 4" xfId="25143" xr:uid="{5D33F15C-4906-4108-B5F1-931F1F4DA60F}"/>
    <cellStyle name="Millares 36 3 3 2 5" xfId="48026" xr:uid="{A1D07D0E-D4BE-47B5-A1E8-0CE90F982512}"/>
    <cellStyle name="Millares 36 3 3 3" xfId="4076" xr:uid="{70B9F8CC-E5E5-42CC-9008-0BA51660E3E5}"/>
    <cellStyle name="Millares 36 3 3 3 2" xfId="8319" xr:uid="{A4209F36-C861-4CDB-8A07-0A16599A2D05}"/>
    <cellStyle name="Millares 36 3 3 3 2 2" xfId="19771" xr:uid="{13DBFBC3-FEF1-4E05-B8B6-0595783FD8CD}"/>
    <cellStyle name="Millares 36 3 3 3 2 2 2" xfId="42665" xr:uid="{5D3D1C33-F6CD-4012-927B-674D40756D73}"/>
    <cellStyle name="Millares 36 3 3 3 2 3" xfId="31224" xr:uid="{AD43A0A2-C47A-4169-A66A-41EBE6EDA255}"/>
    <cellStyle name="Millares 36 3 3 3 2 4" xfId="54106" xr:uid="{17732D84-230C-491C-B7B1-6EB3AB83D8F0}"/>
    <cellStyle name="Millares 36 3 3 3 3" xfId="15529" xr:uid="{231D7F71-195A-4F0C-850E-0032CA5498AA}"/>
    <cellStyle name="Millares 36 3 3 3 3 2" xfId="38423" xr:uid="{BA2E574E-3CA7-49A6-A1EF-EB9758CE85D0}"/>
    <cellStyle name="Millares 36 3 3 3 4" xfId="26982" xr:uid="{256506C1-17FD-4E7C-ABDD-D3FC07898409}"/>
    <cellStyle name="Millares 36 3 3 3 5" xfId="49864" xr:uid="{6D07A18D-A135-4A4E-97B1-97CB34774A36}"/>
    <cellStyle name="Millares 36 3 3 4" xfId="5163" xr:uid="{531EA48A-A11D-4576-8498-BBEB91F1AD82}"/>
    <cellStyle name="Millares 36 3 3 4 2" xfId="16615" xr:uid="{29AA2066-9E04-4B06-ABEC-C8A3C3A1BAD9}"/>
    <cellStyle name="Millares 36 3 3 4 2 2" xfId="39509" xr:uid="{7BC30125-2434-42D8-869F-720D82781124}"/>
    <cellStyle name="Millares 36 3 3 4 3" xfId="28068" xr:uid="{F4A6A2F0-9698-41CC-BBC3-0E9CD457FB97}"/>
    <cellStyle name="Millares 36 3 3 4 4" xfId="50950" xr:uid="{2B193F9D-78D9-48B9-8D31-83014B0ADF04}"/>
    <cellStyle name="Millares 36 3 3 5" xfId="10224" xr:uid="{81EB7974-815A-4734-8862-67305DA29067}"/>
    <cellStyle name="Millares 36 3 3 5 2" xfId="21667" xr:uid="{3A4AB122-AD65-4CDB-95A6-8F1660D2FBDF}"/>
    <cellStyle name="Millares 36 3 3 5 2 2" xfId="44561" xr:uid="{304B1C4B-D3B9-42DA-83AC-9902AA977DCF}"/>
    <cellStyle name="Millares 36 3 3 5 3" xfId="33120" xr:uid="{21D10525-6388-4E88-BC6C-7DDD4D5AA994}"/>
    <cellStyle name="Millares 36 3 3 6" xfId="11308" xr:uid="{C7AD35D5-42DC-4494-8B20-F8CBAA2F6F2C}"/>
    <cellStyle name="Millares 36 3 3 6 2" xfId="22751" xr:uid="{B5F0A972-F34A-49E6-AB5A-9BCD7BEDB708}"/>
    <cellStyle name="Millares 36 3 3 6 2 2" xfId="45645" xr:uid="{523694D8-869B-4C9E-A123-4C1E81160E76}"/>
    <cellStyle name="Millares 36 3 3 6 3" xfId="34204" xr:uid="{7EE2762D-22D7-4A21-90FD-E4F271B6467A}"/>
    <cellStyle name="Millares 36 3 3 7" xfId="12373" xr:uid="{42A9F734-4133-4C98-8598-390E4B0B2409}"/>
    <cellStyle name="Millares 36 3 3 7 2" xfId="35267" xr:uid="{E4C23738-E96D-4725-B52D-4DA81E2B3736}"/>
    <cellStyle name="Millares 36 3 3 8" xfId="23826" xr:uid="{5BD4B594-DB62-4246-8EDD-A78C7C0EAF77}"/>
    <cellStyle name="Millares 36 3 3 9" xfId="46709" xr:uid="{A7AAA784-4AE5-4DED-9EA3-B58175A0D5DC}"/>
    <cellStyle name="Millares 36 3 4" xfId="1443" xr:uid="{608B26EF-95E3-4615-A721-14C19F9D268C}"/>
    <cellStyle name="Millares 36 3 4 2" xfId="2760" xr:uid="{BB58133B-8C19-4FDA-B67D-77D58B15C3E1}"/>
    <cellStyle name="Millares 36 3 4 2 2" xfId="7008" xr:uid="{5E7EA91B-90F8-481D-8C12-06C0088ACD3F}"/>
    <cellStyle name="Millares 36 3 4 2 2 2" xfId="18460" xr:uid="{D420FF12-557A-4F26-99B6-0879107C16C5}"/>
    <cellStyle name="Millares 36 3 4 2 2 2 2" xfId="41354" xr:uid="{99444FEF-68BF-47A1-AF3C-906259F949C7}"/>
    <cellStyle name="Millares 36 3 4 2 2 3" xfId="29913" xr:uid="{F4C388FC-CDDF-4D3B-B5DC-F06EE56D93D4}"/>
    <cellStyle name="Millares 36 3 4 2 2 4" xfId="52795" xr:uid="{62AAFF12-ED15-426D-B701-F7D20A4E0689}"/>
    <cellStyle name="Millares 36 3 4 2 3" xfId="14218" xr:uid="{92B838E4-D18A-4A56-AB24-3783ADB59C2E}"/>
    <cellStyle name="Millares 36 3 4 2 3 2" xfId="37112" xr:uid="{772F6575-313C-42EA-AB1C-A310790220B4}"/>
    <cellStyle name="Millares 36 3 4 2 4" xfId="25671" xr:uid="{D2F4AC85-7A47-4C07-97EE-FEA1F65FB963}"/>
    <cellStyle name="Millares 36 3 4 2 5" xfId="48554" xr:uid="{31384CD5-DA7C-4BDA-A56E-6F0E938A5394}"/>
    <cellStyle name="Millares 36 3 4 3" xfId="5691" xr:uid="{D4579A88-1AF5-445F-9685-1DEBB58F8B7F}"/>
    <cellStyle name="Millares 36 3 4 3 2" xfId="17143" xr:uid="{1D063505-F464-4DC4-90B3-C87DDD22CB86}"/>
    <cellStyle name="Millares 36 3 4 3 2 2" xfId="40037" xr:uid="{495EBB4D-A09A-4A21-9B3C-1BFF81D7C7F2}"/>
    <cellStyle name="Millares 36 3 4 3 3" xfId="28596" xr:uid="{12F2A61E-BF2D-4435-9CAA-24C97EF2AB2A}"/>
    <cellStyle name="Millares 36 3 4 3 4" xfId="51478" xr:uid="{3DD4819A-C9B9-4C97-94B0-6B757D64AF59}"/>
    <cellStyle name="Millares 36 3 4 4" xfId="12901" xr:uid="{4B49527F-5B00-432E-93E5-3E9D38705D2C}"/>
    <cellStyle name="Millares 36 3 4 4 2" xfId="35795" xr:uid="{3222A85B-B13A-45DD-A6FC-115BAAC92061}"/>
    <cellStyle name="Millares 36 3 4 5" xfId="24354" xr:uid="{BB57F096-94F4-445A-B62C-11ACDED537B3}"/>
    <cellStyle name="Millares 36 3 4 6" xfId="47237" xr:uid="{CF6CFE45-F575-4C30-87B2-847874CDC0F8}"/>
    <cellStyle name="Millares 36 3 5" xfId="1705" xr:uid="{7D3C4AEC-E000-460A-9543-ECB695724C50}"/>
    <cellStyle name="Millares 36 3 5 2" xfId="5953" xr:uid="{A5431F5C-32C8-4E66-9DFA-E0DB353E2022}"/>
    <cellStyle name="Millares 36 3 5 2 2" xfId="17405" xr:uid="{0B77E0D6-A20D-4C02-86C6-7EEAFAF2C0F7}"/>
    <cellStyle name="Millares 36 3 5 2 2 2" xfId="40299" xr:uid="{51C76A01-55A7-47B1-ADCE-EA4197D54247}"/>
    <cellStyle name="Millares 36 3 5 2 3" xfId="28858" xr:uid="{C59D7AD1-272D-44F0-B664-6CB1CD99AD79}"/>
    <cellStyle name="Millares 36 3 5 2 4" xfId="51740" xr:uid="{085F9167-6E4E-44FE-BAF1-80C75B37F5B9}"/>
    <cellStyle name="Millares 36 3 5 3" xfId="13163" xr:uid="{B6FAFB92-FEFD-4C47-AF10-65DE70646E68}"/>
    <cellStyle name="Millares 36 3 5 3 2" xfId="36057" xr:uid="{83B6E745-AB0E-426D-B112-C639AC56D93B}"/>
    <cellStyle name="Millares 36 3 5 4" xfId="24616" xr:uid="{0C07B2B4-9E84-4AFC-A3EB-E91E5258F51A}"/>
    <cellStyle name="Millares 36 3 5 5" xfId="47499" xr:uid="{2B0A7D12-B6E8-47DA-84C0-26627360454F}"/>
    <cellStyle name="Millares 36 3 6" xfId="3028" xr:uid="{76A9FB4D-F21A-47C9-828E-FF23E42C6C39}"/>
    <cellStyle name="Millares 36 3 6 2" xfId="7271" xr:uid="{FF04425C-AD16-4878-A217-EF312541D849}"/>
    <cellStyle name="Millares 36 3 6 2 2" xfId="18723" xr:uid="{799FE389-4A7B-4B39-B8EE-CFDE2096B0D7}"/>
    <cellStyle name="Millares 36 3 6 2 2 2" xfId="41617" xr:uid="{FAB510FF-009E-4D47-AD30-976117C9D205}"/>
    <cellStyle name="Millares 36 3 6 2 3" xfId="30176" xr:uid="{52A28D1A-C055-4289-ABC3-E77ECFFEC418}"/>
    <cellStyle name="Millares 36 3 6 2 4" xfId="53058" xr:uid="{E3DE7DB5-3CBC-4348-8C69-14EEAC4DA003}"/>
    <cellStyle name="Millares 36 3 6 3" xfId="14481" xr:uid="{247AFB3D-A7AC-4764-87D7-BC493F2D247F}"/>
    <cellStyle name="Millares 36 3 6 3 2" xfId="37375" xr:uid="{252200EE-6966-4E6F-99FE-60B27C1CC70A}"/>
    <cellStyle name="Millares 36 3 6 4" xfId="25934" xr:uid="{90D6495D-4601-42EE-9C67-82ABFB14F696}"/>
    <cellStyle name="Millares 36 3 6 5" xfId="48816" xr:uid="{A486D315-943A-4252-98B7-39CE9AFC707E}"/>
    <cellStyle name="Millares 36 3 7" xfId="3288" xr:uid="{88AE2281-9789-41D3-8B01-705A363EFADE}"/>
    <cellStyle name="Millares 36 3 7 2" xfId="7531" xr:uid="{72C6E926-0D1B-4B81-BBAA-C5FE497D52B6}"/>
    <cellStyle name="Millares 36 3 7 2 2" xfId="18983" xr:uid="{933D7505-C455-48E2-A1D3-9DB3EA435804}"/>
    <cellStyle name="Millares 36 3 7 2 2 2" xfId="41877" xr:uid="{3BCFF2D3-5E4B-41C4-A8FF-91BBFB111B54}"/>
    <cellStyle name="Millares 36 3 7 2 3" xfId="30436" xr:uid="{844974C4-E242-463F-BFB9-23A62AEF5995}"/>
    <cellStyle name="Millares 36 3 7 2 4" xfId="53318" xr:uid="{3E7F8C86-FBA6-4EDA-AD9E-EA6726A7AED3}"/>
    <cellStyle name="Millares 36 3 7 3" xfId="14741" xr:uid="{5B15FC0A-8CA4-419E-B044-D16881034B44}"/>
    <cellStyle name="Millares 36 3 7 3 2" xfId="37635" xr:uid="{CA3F8A34-AFA7-479A-B5CD-7028CDC6BA01}"/>
    <cellStyle name="Millares 36 3 7 4" xfId="26194" xr:uid="{7360C6FA-E4B9-42D0-82DE-DFA250822605}"/>
    <cellStyle name="Millares 36 3 7 5" xfId="49076" xr:uid="{227C9624-0F7F-44F6-808E-A6B06F5FF5B2}"/>
    <cellStyle name="Millares 36 3 8" xfId="3549" xr:uid="{0F8776FB-E482-4075-9BB9-B9DBEB465515}"/>
    <cellStyle name="Millares 36 3 8 2" xfId="7792" xr:uid="{10976BF0-81EF-4072-8FA5-B60C34508E0A}"/>
    <cellStyle name="Millares 36 3 8 2 2" xfId="19244" xr:uid="{AB6FDDBE-55CE-40D1-9443-2B48DCB03725}"/>
    <cellStyle name="Millares 36 3 8 2 2 2" xfId="42138" xr:uid="{0A7A7B63-63E9-4B9B-84A5-9D711FFE4748}"/>
    <cellStyle name="Millares 36 3 8 2 3" xfId="30697" xr:uid="{B094C797-1271-4332-AFBA-ABEB6C04DC7B}"/>
    <cellStyle name="Millares 36 3 8 2 4" xfId="53579" xr:uid="{708AE556-E90E-4A69-A71A-AE2FA2DB0781}"/>
    <cellStyle name="Millares 36 3 8 3" xfId="15002" xr:uid="{D3710F55-F121-4D6A-AE88-70A45CF0551E}"/>
    <cellStyle name="Millares 36 3 8 3 2" xfId="37896" xr:uid="{20A7BCC9-5FBA-43FF-8D54-D1DAFE70E48A}"/>
    <cellStyle name="Millares 36 3 8 4" xfId="26455" xr:uid="{8057FD0D-1BE6-45B7-8347-F66A798872E9}"/>
    <cellStyle name="Millares 36 3 8 5" xfId="49337" xr:uid="{147A1060-65F8-4969-AEE5-A1F5D6A3C479}"/>
    <cellStyle name="Millares 36 3 9" xfId="4617" xr:uid="{5CD3DF3C-6D71-4D95-89AD-0F265574EC7F}"/>
    <cellStyle name="Millares 36 3 9 2" xfId="16069" xr:uid="{119AA376-1C62-48B1-AAA4-970BAFCFCA9B}"/>
    <cellStyle name="Millares 36 3 9 2 2" xfId="38963" xr:uid="{ED4CE4F3-EC6A-4E6E-8950-834F21BFF07D}"/>
    <cellStyle name="Millares 36 3 9 3" xfId="27522" xr:uid="{1673624D-0673-4785-93C8-A7B452EFA32F}"/>
    <cellStyle name="Millares 36 3 9 4" xfId="50404" xr:uid="{C16F541D-F1CF-49D5-805C-DF77AD030E97}"/>
    <cellStyle name="Millares 36 4" xfId="534" xr:uid="{1FA5D27D-0924-4C45-A6C0-10952DE7948C}"/>
    <cellStyle name="Millares 36 4 10" xfId="46329" xr:uid="{1EDC6C3B-FBD6-4CDA-BB5C-9568C170998E}"/>
    <cellStyle name="Millares 36 4 2" xfId="1062" xr:uid="{5B7FBD18-A412-495A-A5C2-4AA37E314529}"/>
    <cellStyle name="Millares 36 4 2 2" xfId="2379" xr:uid="{C16CD300-6215-4DFB-BEB7-2ABFD9FC20F9}"/>
    <cellStyle name="Millares 36 4 2 2 2" xfId="6627" xr:uid="{94C2CABC-D7FA-4616-9967-BD9D26FA77CB}"/>
    <cellStyle name="Millares 36 4 2 2 2 2" xfId="18079" xr:uid="{C5AD7C35-5984-416F-B1E4-9128C673272D}"/>
    <cellStyle name="Millares 36 4 2 2 2 2 2" xfId="40973" xr:uid="{62B4CF30-03BC-44C8-A61C-A5CD2E7AF391}"/>
    <cellStyle name="Millares 36 4 2 2 2 3" xfId="29532" xr:uid="{E60D6C24-6496-4304-8B26-40852AFC5214}"/>
    <cellStyle name="Millares 36 4 2 2 2 4" xfId="52414" xr:uid="{FD6F36B9-72E5-48E6-BC98-03A34F9C1A8E}"/>
    <cellStyle name="Millares 36 4 2 2 3" xfId="13837" xr:uid="{537E3976-8932-4188-91FE-25862F4E09BC}"/>
    <cellStyle name="Millares 36 4 2 2 3 2" xfId="36731" xr:uid="{FE962F34-F01E-4DB8-ACC8-E14816503C36}"/>
    <cellStyle name="Millares 36 4 2 2 4" xfId="25290" xr:uid="{3D88D08B-A88C-43AA-BAEB-C275DF567409}"/>
    <cellStyle name="Millares 36 4 2 2 5" xfId="48173" xr:uid="{4CFC0131-08CA-476F-BEC1-A27D22320672}"/>
    <cellStyle name="Millares 36 4 2 3" xfId="4223" xr:uid="{B811480C-5E3D-4041-9C7D-E7A71297092C}"/>
    <cellStyle name="Millares 36 4 2 3 2" xfId="8466" xr:uid="{FA9BDDF7-AD03-4934-870A-377C4E5F85BA}"/>
    <cellStyle name="Millares 36 4 2 3 2 2" xfId="19918" xr:uid="{08865FEA-3F51-45D6-B2ED-D16176EFDF9F}"/>
    <cellStyle name="Millares 36 4 2 3 2 2 2" xfId="42812" xr:uid="{BBEAEF24-9878-4453-BB1C-A1B7A94D424B}"/>
    <cellStyle name="Millares 36 4 2 3 2 3" xfId="31371" xr:uid="{B2ABC6DB-2395-4A37-84B3-0642EFA9D6A2}"/>
    <cellStyle name="Millares 36 4 2 3 2 4" xfId="54253" xr:uid="{FC010B2A-3DE8-4F8E-A49A-46820598122A}"/>
    <cellStyle name="Millares 36 4 2 3 3" xfId="15676" xr:uid="{E1DB6571-BCD0-46C7-A23C-CD0765D1B994}"/>
    <cellStyle name="Millares 36 4 2 3 3 2" xfId="38570" xr:uid="{244978B8-DB71-456F-A12A-A0B02F03872F}"/>
    <cellStyle name="Millares 36 4 2 3 4" xfId="27129" xr:uid="{042D2E3C-62D2-4688-94B2-B53B4C0213AE}"/>
    <cellStyle name="Millares 36 4 2 3 5" xfId="50011" xr:uid="{610949DC-A401-45D4-9FA1-9083C9146F62}"/>
    <cellStyle name="Millares 36 4 2 4" xfId="5310" xr:uid="{24B204F1-FE0C-4D02-94EC-D9333B256602}"/>
    <cellStyle name="Millares 36 4 2 4 2" xfId="16762" xr:uid="{FE068791-72D7-4057-A104-F9AFD80163DF}"/>
    <cellStyle name="Millares 36 4 2 4 2 2" xfId="39656" xr:uid="{04B4379D-8B78-4F49-8FAA-627B5B344EBB}"/>
    <cellStyle name="Millares 36 4 2 4 3" xfId="28215" xr:uid="{098745D9-0678-4749-9479-765495A603BD}"/>
    <cellStyle name="Millares 36 4 2 4 4" xfId="51097" xr:uid="{2A53F74E-8F2E-4B78-B157-D02DF066A0D4}"/>
    <cellStyle name="Millares 36 4 2 5" xfId="10371" xr:uid="{8C945E6B-735F-433C-BF68-CC8F9FFA1238}"/>
    <cellStyle name="Millares 36 4 2 5 2" xfId="21814" xr:uid="{9D892979-7527-4671-A7AD-EC94788C30DC}"/>
    <cellStyle name="Millares 36 4 2 5 2 2" xfId="44708" xr:uid="{36DD8C34-47AE-4C57-AF65-D938F97C407F}"/>
    <cellStyle name="Millares 36 4 2 5 3" xfId="33267" xr:uid="{46AE3B72-BDE4-455F-A347-80F757D3FD21}"/>
    <cellStyle name="Millares 36 4 2 6" xfId="11455" xr:uid="{8FCE1CAB-9594-4556-B396-0486BFA095FF}"/>
    <cellStyle name="Millares 36 4 2 6 2" xfId="22898" xr:uid="{9AD8C84A-FD7B-48D1-8BC2-11BD2DDAA1F8}"/>
    <cellStyle name="Millares 36 4 2 6 2 2" xfId="45792" xr:uid="{3A22841A-EBDA-4479-8974-D48ABDC55174}"/>
    <cellStyle name="Millares 36 4 2 6 3" xfId="34351" xr:uid="{90193826-EFAE-4ABD-B80B-DF6A3BF2B5DA}"/>
    <cellStyle name="Millares 36 4 2 7" xfId="12520" xr:uid="{7AB1C5CE-7614-4602-86B5-13C1ED43E2E5}"/>
    <cellStyle name="Millares 36 4 2 7 2" xfId="35414" xr:uid="{21FB17B7-5F22-4D93-9343-5F43F316D189}"/>
    <cellStyle name="Millares 36 4 2 8" xfId="23973" xr:uid="{011008D8-CC9D-4A04-A9A6-5DAE791BA1DA}"/>
    <cellStyle name="Millares 36 4 2 9" xfId="46856" xr:uid="{67BF4699-6A77-46E8-80AD-A2248D84B80F}"/>
    <cellStyle name="Millares 36 4 3" xfId="1852" xr:uid="{C69DB7A0-3C80-43BF-97AF-27C5117E6162}"/>
    <cellStyle name="Millares 36 4 3 2" xfId="6100" xr:uid="{2D28FC2F-01D3-4999-A600-A19C0291546C}"/>
    <cellStyle name="Millares 36 4 3 2 2" xfId="17552" xr:uid="{D8280DF1-76AC-4DF7-A69D-670D64E4A20F}"/>
    <cellStyle name="Millares 36 4 3 2 2 2" xfId="40446" xr:uid="{B97B3784-D928-4E3E-9213-1F6AE08551B1}"/>
    <cellStyle name="Millares 36 4 3 2 3" xfId="29005" xr:uid="{3CDA4EEA-F965-45D2-9B69-0CFBB512BC2A}"/>
    <cellStyle name="Millares 36 4 3 2 4" xfId="51887" xr:uid="{9A6845E3-B0E6-41F3-9E7D-12290FED46A3}"/>
    <cellStyle name="Millares 36 4 3 3" xfId="13310" xr:uid="{6F7A23C4-B3BD-448D-B07C-92B92F12C2C1}"/>
    <cellStyle name="Millares 36 4 3 3 2" xfId="36204" xr:uid="{36116D18-345B-4849-818E-94D468485A25}"/>
    <cellStyle name="Millares 36 4 3 4" xfId="24763" xr:uid="{EC8BA0E5-7387-4B70-B9BA-756B8F68112A}"/>
    <cellStyle name="Millares 36 4 3 5" xfId="47646" xr:uid="{06267FA9-6A36-4793-AC25-2B849862C2C0}"/>
    <cellStyle name="Millares 36 4 4" xfId="3696" xr:uid="{703874C3-411D-414F-B9F3-B5D0E2ABD234}"/>
    <cellStyle name="Millares 36 4 4 2" xfId="7939" xr:uid="{FF1EDE7F-AD39-4706-9526-E8D783BF2356}"/>
    <cellStyle name="Millares 36 4 4 2 2" xfId="19391" xr:uid="{2086E377-C27A-4DD1-B686-35E2D2B703FF}"/>
    <cellStyle name="Millares 36 4 4 2 2 2" xfId="42285" xr:uid="{8FD0C4B2-1363-42C3-A74F-726B3262F40F}"/>
    <cellStyle name="Millares 36 4 4 2 3" xfId="30844" xr:uid="{B1455DF4-EDE2-41DE-BA2D-867D4951AD2F}"/>
    <cellStyle name="Millares 36 4 4 2 4" xfId="53726" xr:uid="{691670DD-74AF-44AE-9B11-F1BE240EFCE1}"/>
    <cellStyle name="Millares 36 4 4 3" xfId="15149" xr:uid="{63DC3E1F-8FE3-4A83-A2EA-B7118FFDBB2A}"/>
    <cellStyle name="Millares 36 4 4 3 2" xfId="38043" xr:uid="{3CE91517-6358-430C-A6F7-71DB6BE110CA}"/>
    <cellStyle name="Millares 36 4 4 4" xfId="26602" xr:uid="{AECF8D30-435A-42D9-AF69-B9CADCA35642}"/>
    <cellStyle name="Millares 36 4 4 5" xfId="49484" xr:uid="{A78CE4F7-D7F6-4F6B-963C-D53BD9E7A58E}"/>
    <cellStyle name="Millares 36 4 5" xfId="4783" xr:uid="{0CF0CA66-F125-4D3D-A3D2-63502DE5BF35}"/>
    <cellStyle name="Millares 36 4 5 2" xfId="16235" xr:uid="{66B98736-C4E3-4B7F-873B-B6A969CF1453}"/>
    <cellStyle name="Millares 36 4 5 2 2" xfId="39129" xr:uid="{76B02D43-A93B-47F9-A2F6-93FA528957BA}"/>
    <cellStyle name="Millares 36 4 5 3" xfId="27688" xr:uid="{191578D8-AFF0-4E0F-B219-5107E3A94870}"/>
    <cellStyle name="Millares 36 4 5 4" xfId="50570" xr:uid="{4F75EE27-C09D-41B2-A2D7-E860EC3E5A46}"/>
    <cellStyle name="Millares 36 4 6" xfId="9844" xr:uid="{8BF78A17-387F-4061-ADE8-47BA003641CE}"/>
    <cellStyle name="Millares 36 4 6 2" xfId="21287" xr:uid="{4ABD8A75-82CB-4A67-A512-28B17A829411}"/>
    <cellStyle name="Millares 36 4 6 2 2" xfId="44181" xr:uid="{71975767-1E47-4AD9-BC44-6EFBD4055926}"/>
    <cellStyle name="Millares 36 4 6 3" xfId="32740" xr:uid="{D5A6608E-6EAE-427A-B762-B2D8A793791D}"/>
    <cellStyle name="Millares 36 4 7" xfId="10928" xr:uid="{CA38E61D-F655-475F-8716-0E3081D24798}"/>
    <cellStyle name="Millares 36 4 7 2" xfId="22371" xr:uid="{6D65E9AA-4CB8-4D85-B645-946C00674EF4}"/>
    <cellStyle name="Millares 36 4 7 2 2" xfId="45265" xr:uid="{A3DEAB5F-45FB-4D9C-9CF7-8DCEC193B079}"/>
    <cellStyle name="Millares 36 4 7 3" xfId="33824" xr:uid="{4955F931-EF02-450C-9796-645796288A0E}"/>
    <cellStyle name="Millares 36 4 8" xfId="11993" xr:uid="{B913507C-5CEA-4D1B-969E-7EDEC72211E0}"/>
    <cellStyle name="Millares 36 4 8 2" xfId="34887" xr:uid="{D1EFEDA9-7540-4B33-955F-2FC2FD97C52D}"/>
    <cellStyle name="Millares 36 4 9" xfId="23446" xr:uid="{90330AB9-DB64-44EA-AEEE-3F83CA65E304}"/>
    <cellStyle name="Millares 36 5" xfId="798" xr:uid="{7036DD54-58AB-4BEA-B616-2C28186E1907}"/>
    <cellStyle name="Millares 36 5 2" xfId="2115" xr:uid="{A17D8CF1-902A-4B33-BEAB-A9C02E71365C}"/>
    <cellStyle name="Millares 36 5 2 2" xfId="6363" xr:uid="{DFA07C80-286D-4E16-806D-CC6B667FF249}"/>
    <cellStyle name="Millares 36 5 2 2 2" xfId="17815" xr:uid="{4C75754E-7EE2-4D6D-8D99-1F8876CC2E0E}"/>
    <cellStyle name="Millares 36 5 2 2 2 2" xfId="40709" xr:uid="{DF68BB1B-11C1-42B5-91F3-6C8F45028727}"/>
    <cellStyle name="Millares 36 5 2 2 3" xfId="29268" xr:uid="{C54CE0A4-4CC9-4430-A7CD-1CB377AC69E1}"/>
    <cellStyle name="Millares 36 5 2 2 4" xfId="52150" xr:uid="{B4DFF4C9-8EE3-44E9-8A39-9A49D0778679}"/>
    <cellStyle name="Millares 36 5 2 3" xfId="13573" xr:uid="{941AF845-7F11-4BDE-8F7A-C50A327C2555}"/>
    <cellStyle name="Millares 36 5 2 3 2" xfId="36467" xr:uid="{61A2DFCC-7CA9-4572-9CE4-5F0D56FFDDC8}"/>
    <cellStyle name="Millares 36 5 2 4" xfId="25026" xr:uid="{4F65528A-6B6E-4AE9-BFAB-C11EE9C905EB}"/>
    <cellStyle name="Millares 36 5 2 5" xfId="47909" xr:uid="{489B45A5-B3FC-4552-947F-FD0E5E2EFF24}"/>
    <cellStyle name="Millares 36 5 3" xfId="3959" xr:uid="{36A83C82-D1D6-4909-9FDA-6437FACC1687}"/>
    <cellStyle name="Millares 36 5 3 2" xfId="8202" xr:uid="{9DC5F532-B161-4D38-BA9A-0B30962FE85D}"/>
    <cellStyle name="Millares 36 5 3 2 2" xfId="19654" xr:uid="{7AEF05BE-0943-4948-AD99-BE544D6CF7F6}"/>
    <cellStyle name="Millares 36 5 3 2 2 2" xfId="42548" xr:uid="{D546FB31-8608-4499-AA0B-916EDE4B0395}"/>
    <cellStyle name="Millares 36 5 3 2 3" xfId="31107" xr:uid="{06806559-2303-4539-B300-D2B88C40C24F}"/>
    <cellStyle name="Millares 36 5 3 2 4" xfId="53989" xr:uid="{A1350321-2135-4718-9B40-DBD7598E34CE}"/>
    <cellStyle name="Millares 36 5 3 3" xfId="15412" xr:uid="{3F493AB2-2D76-449C-9496-10CEB28B9B5F}"/>
    <cellStyle name="Millares 36 5 3 3 2" xfId="38306" xr:uid="{557C3A99-A356-4913-9BF5-A69B2419278B}"/>
    <cellStyle name="Millares 36 5 3 4" xfId="26865" xr:uid="{1FB0F33A-488A-4DC1-AAA3-121BF5A680F2}"/>
    <cellStyle name="Millares 36 5 3 5" xfId="49747" xr:uid="{D53317A9-E771-4EAC-8480-BCA14D8820A3}"/>
    <cellStyle name="Millares 36 5 4" xfId="5046" xr:uid="{CA31C0C0-DD1E-4CAF-90D4-16752A41087E}"/>
    <cellStyle name="Millares 36 5 4 2" xfId="16498" xr:uid="{60168588-C15C-43A2-BE3C-F86C79F367F4}"/>
    <cellStyle name="Millares 36 5 4 2 2" xfId="39392" xr:uid="{F22C6D28-6A00-4002-918C-DC77413D6BC7}"/>
    <cellStyle name="Millares 36 5 4 3" xfId="27951" xr:uid="{5F2B4035-575C-43B9-97EF-159EE9081C45}"/>
    <cellStyle name="Millares 36 5 4 4" xfId="50833" xr:uid="{0AB21D05-BCDB-4FF3-9C4F-611B8BECB52A}"/>
    <cellStyle name="Millares 36 5 5" xfId="10107" xr:uid="{46ECED87-87D6-4775-8CE0-CD4C03529BAA}"/>
    <cellStyle name="Millares 36 5 5 2" xfId="21550" xr:uid="{67CA8320-C2E5-4212-A8E5-E238B8B91832}"/>
    <cellStyle name="Millares 36 5 5 2 2" xfId="44444" xr:uid="{DF6802ED-24B8-4F84-BA85-E2E6D8CC1BFE}"/>
    <cellStyle name="Millares 36 5 5 3" xfId="33003" xr:uid="{ABB65D01-90D1-439E-9116-44DEA008E870}"/>
    <cellStyle name="Millares 36 5 6" xfId="11191" xr:uid="{2D19B1B7-728C-453E-8CEB-459CEEC71AB3}"/>
    <cellStyle name="Millares 36 5 6 2" xfId="22634" xr:uid="{CE21DD1B-01BB-4114-B8A7-46E845963952}"/>
    <cellStyle name="Millares 36 5 6 2 2" xfId="45528" xr:uid="{735A8672-B82D-4E5B-AB31-62AE3DC88B89}"/>
    <cellStyle name="Millares 36 5 6 3" xfId="34087" xr:uid="{AF28648E-F216-4846-B4C9-FDA0BAC439F4}"/>
    <cellStyle name="Millares 36 5 7" xfId="12256" xr:uid="{A9E741FD-85D4-46B3-814D-8D354F02C245}"/>
    <cellStyle name="Millares 36 5 7 2" xfId="35150" xr:uid="{3811C5E3-A349-43C8-94CB-BBE186725DB4}"/>
    <cellStyle name="Millares 36 5 8" xfId="23709" xr:uid="{7C525335-4207-4D7F-9B1C-713D851D9C67}"/>
    <cellStyle name="Millares 36 5 9" xfId="46592" xr:uid="{08E12BF4-3B0B-4024-889F-4AC6FC7F738F}"/>
    <cellStyle name="Millares 36 6" xfId="1326" xr:uid="{F81ADC5C-2FE7-4A4B-85D9-50482FC212A6}"/>
    <cellStyle name="Millares 36 6 2" xfId="2643" xr:uid="{CFBA43F6-1631-4456-A0D7-C83DB69FC364}"/>
    <cellStyle name="Millares 36 6 2 2" xfId="6891" xr:uid="{E350CEEF-C062-4698-B0A7-EDAEEC77DB56}"/>
    <cellStyle name="Millares 36 6 2 2 2" xfId="18343" xr:uid="{1B5CDDBD-69F0-434E-9CD1-412FA17B3D19}"/>
    <cellStyle name="Millares 36 6 2 2 2 2" xfId="41237" xr:uid="{0F3587FA-C461-43B6-A94E-E053E127C26E}"/>
    <cellStyle name="Millares 36 6 2 2 3" xfId="29796" xr:uid="{00602549-1A60-4085-8218-A760C7597B90}"/>
    <cellStyle name="Millares 36 6 2 2 4" xfId="52678" xr:uid="{9BF27DEA-27AF-438B-975F-0A9FE0A7455F}"/>
    <cellStyle name="Millares 36 6 2 3" xfId="14101" xr:uid="{5ECFF790-2D48-469A-A3F3-B37DFE927508}"/>
    <cellStyle name="Millares 36 6 2 3 2" xfId="36995" xr:uid="{EEC2469B-6D22-4612-BDDA-BE26C9E2BBF1}"/>
    <cellStyle name="Millares 36 6 2 4" xfId="25554" xr:uid="{133C2839-6761-40E7-83D6-FAF06C375B91}"/>
    <cellStyle name="Millares 36 6 2 5" xfId="48437" xr:uid="{312D517B-C51E-49C7-8988-2F6EFB234DC4}"/>
    <cellStyle name="Millares 36 6 3" xfId="5574" xr:uid="{98E11F5B-D72D-4CC3-B28E-C37158F24795}"/>
    <cellStyle name="Millares 36 6 3 2" xfId="17026" xr:uid="{90E130C8-3C20-4DC4-B730-88EF7A1AF0A7}"/>
    <cellStyle name="Millares 36 6 3 2 2" xfId="39920" xr:uid="{5D430F5C-250A-4203-B8D2-FF975AC7A114}"/>
    <cellStyle name="Millares 36 6 3 3" xfId="28479" xr:uid="{1C57D1D1-B962-4E5F-BFA5-A5376ECBEDE1}"/>
    <cellStyle name="Millares 36 6 3 4" xfId="51361" xr:uid="{14EA26B0-ABD4-4E8E-8733-47C6E7EF8839}"/>
    <cellStyle name="Millares 36 6 4" xfId="12784" xr:uid="{EA786F4B-4A17-4363-AFBF-B4C183103DEB}"/>
    <cellStyle name="Millares 36 6 4 2" xfId="35678" xr:uid="{6B008359-AF48-49BA-B665-BFA2E9F976AF}"/>
    <cellStyle name="Millares 36 6 5" xfId="24237" xr:uid="{75623854-3236-41FE-9F64-1BF529AB5AB7}"/>
    <cellStyle name="Millares 36 6 6" xfId="47120" xr:uid="{FE21F250-053A-4B18-B3DD-AE5EFF4CDAA4}"/>
    <cellStyle name="Millares 36 7" xfId="1589" xr:uid="{5B136812-DDF4-4B55-9637-287FADF8109A}"/>
    <cellStyle name="Millares 36 7 2" xfId="5837" xr:uid="{EC7558F7-7EF5-4912-95DA-E3D3C2DD0B44}"/>
    <cellStyle name="Millares 36 7 2 2" xfId="17289" xr:uid="{94C6F863-DD78-4383-9A3B-DD42AFC35CAF}"/>
    <cellStyle name="Millares 36 7 2 2 2" xfId="40183" xr:uid="{2CE9988C-4D49-4048-ADA0-4C5D002BE12F}"/>
    <cellStyle name="Millares 36 7 2 3" xfId="28742" xr:uid="{14FB4778-AF07-400A-B2D8-E691DDDEAA06}"/>
    <cellStyle name="Millares 36 7 2 4" xfId="51624" xr:uid="{F09DD556-A251-415C-8313-8B4BD5DCF4B6}"/>
    <cellStyle name="Millares 36 7 3" xfId="13047" xr:uid="{9A37158E-5202-4BA5-B735-7AF139C4DF14}"/>
    <cellStyle name="Millares 36 7 3 2" xfId="35941" xr:uid="{82982137-74AF-4AE7-AF34-8174C7765281}"/>
    <cellStyle name="Millares 36 7 4" xfId="24500" xr:uid="{146D1485-4E70-4C05-B971-C558B098EC52}"/>
    <cellStyle name="Millares 36 7 5" xfId="47383" xr:uid="{46F96287-AF6D-4DC9-8D10-CE139FF9BE5C}"/>
    <cellStyle name="Millares 36 8" xfId="2911" xr:uid="{57C6F28D-7D90-4CD1-A003-B14870F1C5CD}"/>
    <cellStyle name="Millares 36 8 2" xfId="7155" xr:uid="{FAA708A6-D614-49B3-A2DE-32D3BB857DD6}"/>
    <cellStyle name="Millares 36 8 2 2" xfId="18607" xr:uid="{69AB8544-359F-4E8D-8EB0-9A15B4350491}"/>
    <cellStyle name="Millares 36 8 2 2 2" xfId="41501" xr:uid="{BDE61CDE-D268-4762-8624-BE905CEA769F}"/>
    <cellStyle name="Millares 36 8 2 3" xfId="30060" xr:uid="{63FD92C5-2C35-4B72-8A0A-30E92985B1C8}"/>
    <cellStyle name="Millares 36 8 2 4" xfId="52942" xr:uid="{13E66A56-0C79-4906-BBDC-B3C18D81DB4D}"/>
    <cellStyle name="Millares 36 8 3" xfId="14365" xr:uid="{8299E853-32A7-4F1B-A133-97A9353D4762}"/>
    <cellStyle name="Millares 36 8 3 2" xfId="37259" xr:uid="{09291276-0EF3-4487-8A8E-A6051A7220CC}"/>
    <cellStyle name="Millares 36 8 4" xfId="25818" xr:uid="{EA905F87-5A0A-4991-8ABF-175F389F1284}"/>
    <cellStyle name="Millares 36 8 5" xfId="48700" xr:uid="{3F437EE5-E820-4AC2-BFC0-E8EC02434FFC}"/>
    <cellStyle name="Millares 36 9" xfId="3171" xr:uid="{6540068B-287F-4EE3-87A5-EE77E7DBADA3}"/>
    <cellStyle name="Millares 36 9 2" xfId="7414" xr:uid="{52C90F51-B356-4BE1-9E1F-9C5768D9C9A2}"/>
    <cellStyle name="Millares 36 9 2 2" xfId="18866" xr:uid="{72B5CFAA-05D0-4E10-A126-6C5EBE83E9BD}"/>
    <cellStyle name="Millares 36 9 2 2 2" xfId="41760" xr:uid="{D9434136-267C-46B7-820E-601AB6AF8B0A}"/>
    <cellStyle name="Millares 36 9 2 3" xfId="30319" xr:uid="{48E6DA50-BCA2-4D15-B23B-5E27E11C4D2B}"/>
    <cellStyle name="Millares 36 9 2 4" xfId="53201" xr:uid="{8A571ABE-920C-4C1D-8A0D-E28135E230C4}"/>
    <cellStyle name="Millares 36 9 3" xfId="14624" xr:uid="{34E3AAF4-E667-4B6D-B273-1A4F64C31EED}"/>
    <cellStyle name="Millares 36 9 3 2" xfId="37518" xr:uid="{DE77C91B-800E-41DB-8F14-9399D1C27CA5}"/>
    <cellStyle name="Millares 36 9 4" xfId="26077" xr:uid="{DBF73804-36CD-4546-AB35-99A49EF4C81B}"/>
    <cellStyle name="Millares 36 9 5" xfId="48959" xr:uid="{C268F54E-5F55-44B2-8617-B70B85386219}"/>
    <cellStyle name="Millares 37" xfId="799" xr:uid="{263F8B5A-C322-49A1-9389-DE9F701E3D87}"/>
    <cellStyle name="Millares 37 2" xfId="2116" xr:uid="{ACA0D25C-7690-44C4-B3D4-5EBB7066B2C9}"/>
    <cellStyle name="Millares 37 2 2" xfId="6364" xr:uid="{711B26BF-34EA-4BBB-A8D6-A0C4506F2D07}"/>
    <cellStyle name="Millares 37 2 2 2" xfId="17816" xr:uid="{8250F88B-9E80-4412-9F72-DCF28B08731F}"/>
    <cellStyle name="Millares 37 2 2 2 2" xfId="40710" xr:uid="{D0552310-6C1B-4BCA-B3DE-9A8FA9A82ECA}"/>
    <cellStyle name="Millares 37 2 2 3" xfId="29269" xr:uid="{A3CF0E48-2968-4770-BE40-E3F45538C892}"/>
    <cellStyle name="Millares 37 2 2 4" xfId="52151" xr:uid="{21D3209D-6822-4610-A526-AA710384E12F}"/>
    <cellStyle name="Millares 37 2 3" xfId="13574" xr:uid="{3407C376-B3F4-4B09-9A4E-03335C7D6F29}"/>
    <cellStyle name="Millares 37 2 3 2" xfId="36468" xr:uid="{4995FAE2-1DD3-4B3B-9209-343FAEF7E5EC}"/>
    <cellStyle name="Millares 37 2 4" xfId="25027" xr:uid="{ED1CB786-495A-4892-9BC7-D16859B75F6E}"/>
    <cellStyle name="Millares 37 2 5" xfId="47910" xr:uid="{A5E9AE9B-5FB6-4548-ACAC-D30621F820BE}"/>
    <cellStyle name="Millares 37 3" xfId="3960" xr:uid="{6DFEC7FC-0C10-4C8C-B1EA-D5A0FF20D293}"/>
    <cellStyle name="Millares 37 3 2" xfId="8203" xr:uid="{55F6E7CD-A176-4D88-B01A-0C749D01DCBB}"/>
    <cellStyle name="Millares 37 3 2 2" xfId="19655" xr:uid="{C6E95815-1FE5-47AB-9C05-84F9326C0665}"/>
    <cellStyle name="Millares 37 3 2 2 2" xfId="42549" xr:uid="{7C635601-06F2-4DA2-ABA1-27CCC56CE4EA}"/>
    <cellStyle name="Millares 37 3 2 3" xfId="31108" xr:uid="{B8629296-5067-441B-BDF2-0CF7E0051035}"/>
    <cellStyle name="Millares 37 3 2 4" xfId="53990" xr:uid="{513B2691-9134-4A59-8C2E-7050A333EB95}"/>
    <cellStyle name="Millares 37 3 3" xfId="15413" xr:uid="{CA57A848-696D-4545-A8B6-0C45CEDC3C7C}"/>
    <cellStyle name="Millares 37 3 3 2" xfId="38307" xr:uid="{1EBC7846-78CF-4064-A690-85770CC8A8EC}"/>
    <cellStyle name="Millares 37 3 4" xfId="26866" xr:uid="{054E615E-EAFA-4581-BEBD-3B623E1DA9A5}"/>
    <cellStyle name="Millares 37 3 5" xfId="49748" xr:uid="{3241C5B2-4495-4474-BA6E-648821C029C7}"/>
    <cellStyle name="Millares 37 4" xfId="5047" xr:uid="{8E28E285-9845-4B7D-8691-6A293387BBE2}"/>
    <cellStyle name="Millares 37 4 2" xfId="16499" xr:uid="{2AF4D330-A778-4884-A068-FD7C523BBAE9}"/>
    <cellStyle name="Millares 37 4 2 2" xfId="39393" xr:uid="{F0CDB600-E33A-477A-B29B-108368FAEAA5}"/>
    <cellStyle name="Millares 37 4 3" xfId="27952" xr:uid="{3C34B6F1-0928-44EF-9BFB-C640883DEF93}"/>
    <cellStyle name="Millares 37 4 4" xfId="50834" xr:uid="{25DDF726-9C59-43FC-92DC-BEC0C3C94902}"/>
    <cellStyle name="Millares 37 5" xfId="10108" xr:uid="{14E55862-2DA4-45F5-96D7-721189281CD6}"/>
    <cellStyle name="Millares 37 5 2" xfId="21551" xr:uid="{1F68ED0E-8772-40A3-9A86-34C19D59E7BD}"/>
    <cellStyle name="Millares 37 5 2 2" xfId="44445" xr:uid="{A9D94CB9-705E-463C-9140-70BF9392C0C4}"/>
    <cellStyle name="Millares 37 5 3" xfId="33004" xr:uid="{BE4D51D3-73A0-4622-A4A3-B61E223B8B2D}"/>
    <cellStyle name="Millares 37 6" xfId="11192" xr:uid="{DE4E53A0-5E49-4433-AF86-FE97BB4A8D6D}"/>
    <cellStyle name="Millares 37 6 2" xfId="22635" xr:uid="{73E466DA-47B4-4E3C-9D23-23663A1E5DD4}"/>
    <cellStyle name="Millares 37 6 2 2" xfId="45529" xr:uid="{D71D2CEA-4F8C-4348-93EB-EC94339E65DF}"/>
    <cellStyle name="Millares 37 6 3" xfId="34088" xr:uid="{FD12CB6E-8C87-402D-9581-79995F685927}"/>
    <cellStyle name="Millares 37 7" xfId="12257" xr:uid="{4630617F-90BA-4D23-A98A-BDFA23483857}"/>
    <cellStyle name="Millares 37 7 2" xfId="35151" xr:uid="{C4690010-5E45-4C07-A04B-7A6CB9C2B907}"/>
    <cellStyle name="Millares 37 8" xfId="23710" xr:uid="{A7EE1AA8-59BF-4E40-A166-F4FAD214473C}"/>
    <cellStyle name="Millares 37 9" xfId="46593" xr:uid="{757EDE80-EF3A-4770-92A3-7EEA3F775656}"/>
    <cellStyle name="Millares 38" xfId="1234" xr:uid="{99B795B7-FB11-42EC-8FE7-06B29A0AF4D5}"/>
    <cellStyle name="Millares 38 2" xfId="2551" xr:uid="{5FD2C314-1D3F-42F7-86D2-78B539EE2095}"/>
    <cellStyle name="Millares 38 2 2" xfId="6799" xr:uid="{6B06F811-2FCF-40B5-B9BC-F7C2930CD9D0}"/>
    <cellStyle name="Millares 38 2 2 2" xfId="18251" xr:uid="{41AB099E-16A9-4515-BE8E-CFA54E4CC5E8}"/>
    <cellStyle name="Millares 38 2 2 2 2" xfId="41145" xr:uid="{246300B2-E4FB-490C-BE7E-5BB68CA0E56E}"/>
    <cellStyle name="Millares 38 2 2 3" xfId="29704" xr:uid="{B18E5133-8991-4D2C-99ED-2A6A5D088392}"/>
    <cellStyle name="Millares 38 2 2 4" xfId="52586" xr:uid="{69752061-E917-4CFF-8D9C-9900D2D13C8A}"/>
    <cellStyle name="Millares 38 2 3" xfId="14009" xr:uid="{9E65A038-B466-464B-8F14-643545AC178B}"/>
    <cellStyle name="Millares 38 2 3 2" xfId="36903" xr:uid="{F9D999DA-1CF4-4AD8-B6FA-7044E801287E}"/>
    <cellStyle name="Millares 38 2 4" xfId="25462" xr:uid="{0001D7BA-01D2-4881-BEB9-D85B4F3C5012}"/>
    <cellStyle name="Millares 38 2 5" xfId="48345" xr:uid="{00D1B9D3-884F-4526-A51C-E3F49EFE5C11}"/>
    <cellStyle name="Millares 38 3" xfId="5482" xr:uid="{EF469340-FBF0-43D9-B594-3894EB703749}"/>
    <cellStyle name="Millares 38 3 2" xfId="16934" xr:uid="{76BA3984-00EC-4CDF-9A9B-761955AB8E49}"/>
    <cellStyle name="Millares 38 3 2 2" xfId="39828" xr:uid="{F3D20601-8DAE-403A-ADBB-77B357CFD857}"/>
    <cellStyle name="Millares 38 3 3" xfId="28387" xr:uid="{85DCC1D2-4233-4E98-B07E-02B5992BEC77}"/>
    <cellStyle name="Millares 38 3 4" xfId="51269" xr:uid="{BC605C12-93E3-4611-8FE1-CD55C642AD13}"/>
    <cellStyle name="Millares 38 4" xfId="12692" xr:uid="{DF4D0569-A0CD-4A07-B082-BDE577C30E54}"/>
    <cellStyle name="Millares 38 4 2" xfId="35586" xr:uid="{4021BC09-D74E-4D19-B714-BD03B6780790}"/>
    <cellStyle name="Millares 38 5" xfId="24145" xr:uid="{E147053B-B52A-4136-AFE2-E9035926DA54}"/>
    <cellStyle name="Millares 38 6" xfId="47028" xr:uid="{9F213DC0-96A1-4E98-B020-AAA847762689}"/>
    <cellStyle name="Millares 39" xfId="1327" xr:uid="{221AF6E0-E721-4DF3-A25F-EA4B4C436FB9}"/>
    <cellStyle name="Millares 39 2" xfId="2644" xr:uid="{5A7BF3AE-DD43-4EB0-8AA6-557058E2A66B}"/>
    <cellStyle name="Millares 39 2 2" xfId="6892" xr:uid="{870516FF-90F1-4B7C-9A31-43A7E5F0F8C7}"/>
    <cellStyle name="Millares 39 2 2 2" xfId="18344" xr:uid="{231EBA58-68EF-46D4-A804-0476EF65B9CE}"/>
    <cellStyle name="Millares 39 2 2 2 2" xfId="41238" xr:uid="{FE8B83E2-BD32-4187-8A11-A228DA95133F}"/>
    <cellStyle name="Millares 39 2 2 3" xfId="29797" xr:uid="{14B6F69E-9D68-429D-B859-4B579976D86E}"/>
    <cellStyle name="Millares 39 2 2 4" xfId="52679" xr:uid="{BF3BCCC2-BFB5-460C-9FCA-B930CA846C38}"/>
    <cellStyle name="Millares 39 2 3" xfId="14102" xr:uid="{C52E2FEE-843B-4ACE-8837-54285F4BBE4F}"/>
    <cellStyle name="Millares 39 2 3 2" xfId="36996" xr:uid="{7373367D-DF72-40EB-B376-A14D7E7980E8}"/>
    <cellStyle name="Millares 39 2 4" xfId="25555" xr:uid="{F618C1E3-1347-4A92-9949-831246FCF261}"/>
    <cellStyle name="Millares 39 2 5" xfId="48438" xr:uid="{5BEC84B3-055C-4A5B-A7BA-6D3CB38F216E}"/>
    <cellStyle name="Millares 39 3" xfId="5575" xr:uid="{81F2E304-6D2D-46DD-9B61-A1F46EBD1F8E}"/>
    <cellStyle name="Millares 39 3 2" xfId="17027" xr:uid="{BA1E886E-5683-4962-B12E-FA8763FC991C}"/>
    <cellStyle name="Millares 39 3 2 2" xfId="39921" xr:uid="{30088013-0558-4347-BF0A-515A4A29A14C}"/>
    <cellStyle name="Millares 39 3 3" xfId="28480" xr:uid="{DA41CCEE-7D1B-46A3-8F72-69A244F0DE6D}"/>
    <cellStyle name="Millares 39 3 4" xfId="51362" xr:uid="{4DCCCF01-917F-4BD3-8141-6104ED3DE82A}"/>
    <cellStyle name="Millares 39 4" xfId="12785" xr:uid="{286F7C3F-FFF9-4D96-BB5A-719CBDEDB4D8}"/>
    <cellStyle name="Millares 39 4 2" xfId="35679" xr:uid="{8B627A95-E56F-4CB1-B527-FD822DA0157B}"/>
    <cellStyle name="Millares 39 5" xfId="24238" xr:uid="{21E40905-3E2A-463A-A02C-836F033BD1E0}"/>
    <cellStyle name="Millares 39 6" xfId="47121" xr:uid="{C0BCAEEA-DAE8-4B04-A5F0-1CA54266107A}"/>
    <cellStyle name="Millares 4" xfId="136" xr:uid="{14F58642-0E37-4DEA-BB9D-A237580A2736}"/>
    <cellStyle name="Millares 4 2" xfId="176" xr:uid="{6C1EC322-3A6F-4DA7-A4F5-ACC338214AFE}"/>
    <cellStyle name="Millares 4 3" xfId="8684" xr:uid="{76881803-4C61-4B68-A272-C6F6745A026A}"/>
    <cellStyle name="Millares 4 3 2" xfId="20131" xr:uid="{F0EDEA09-577A-43D1-8103-8C316308C15B}"/>
    <cellStyle name="Millares 4 3 2 2" xfId="43025" xr:uid="{6FB772D4-DFB5-4A0B-BBA8-F54616FBF4EB}"/>
    <cellStyle name="Millares 4 3 3" xfId="31584" xr:uid="{F923BA33-D948-4572-9652-879E2423D7B0}"/>
    <cellStyle name="Millares 4 3 4" xfId="54466" xr:uid="{757CDA37-F0FB-4A46-A6DF-9FEB6BA86E96}"/>
    <cellStyle name="Millares 4 5" xfId="252" xr:uid="{9893F583-959E-4C80-8B78-AAAD3B108B44}"/>
    <cellStyle name="Millares 40" xfId="1495" xr:uid="{FAEA1AC2-9A6F-40F8-ACF5-3C66D3CE381E}"/>
    <cellStyle name="Millares 40 2" xfId="2812" xr:uid="{546A3160-8F25-492B-905F-D6CF51224362}"/>
    <cellStyle name="Millares 40 2 2" xfId="7060" xr:uid="{A85BCC05-B0A4-43E7-81AA-9B9D8494DA19}"/>
    <cellStyle name="Millares 40 2 2 2" xfId="18512" xr:uid="{2DB0A1F4-FA3C-443B-92E9-6100EB33CA4F}"/>
    <cellStyle name="Millares 40 2 2 2 2" xfId="41406" xr:uid="{0A0D89C1-C4DF-48F9-825B-CA0159B70665}"/>
    <cellStyle name="Millares 40 2 2 3" xfId="29965" xr:uid="{C5076DAF-4F1A-4981-8668-E0F78F76BB51}"/>
    <cellStyle name="Millares 40 2 2 4" xfId="52847" xr:uid="{5309F782-6594-4969-A788-92092E4C8D19}"/>
    <cellStyle name="Millares 40 2 3" xfId="14270" xr:uid="{C7BB0943-CF3D-491A-8E7B-296576F3E81F}"/>
    <cellStyle name="Millares 40 2 3 2" xfId="37164" xr:uid="{CFAF09F2-8F69-4072-B36A-CE36BADC40C0}"/>
    <cellStyle name="Millares 40 2 4" xfId="25723" xr:uid="{FA5A5FB4-CD2E-4D2F-84FD-697D3014B14B}"/>
    <cellStyle name="Millares 40 2 5" xfId="48606" xr:uid="{32F5DBAC-3DE7-469A-BA63-87DEC11743C6}"/>
    <cellStyle name="Millares 40 3" xfId="5743" xr:uid="{661BAC00-A1AA-43D0-A9B8-3BE7DB065E48}"/>
    <cellStyle name="Millares 40 3 2" xfId="17195" xr:uid="{8830EE28-5D10-4EBB-A9A1-D511691603A8}"/>
    <cellStyle name="Millares 40 3 2 2" xfId="40089" xr:uid="{25BCE4A7-A0B4-4279-8690-D277988415A6}"/>
    <cellStyle name="Millares 40 3 3" xfId="28648" xr:uid="{664BF761-2355-4482-98FF-F2AF6BFFECDA}"/>
    <cellStyle name="Millares 40 3 4" xfId="51530" xr:uid="{5741972B-59C8-43B3-B80B-6A30A911F7C2}"/>
    <cellStyle name="Millares 40 4" xfId="12953" xr:uid="{42A9356D-AA97-47EC-A8B0-ACE40C34F132}"/>
    <cellStyle name="Millares 40 4 2" xfId="35847" xr:uid="{609C607C-9CBC-4808-9213-DCAE0BEB1D7B}"/>
    <cellStyle name="Millares 40 5" xfId="24406" xr:uid="{C0866430-E13C-4B65-BDA2-34F5CE13C97E}"/>
    <cellStyle name="Millares 40 6" xfId="47289" xr:uid="{D4C32593-3915-4F7D-9429-C8BB07C97588}"/>
    <cellStyle name="Millares 41" xfId="1494" xr:uid="{9976D3C6-618A-4824-8E81-1C5A4E148089}"/>
    <cellStyle name="Millares 41 2" xfId="2811" xr:uid="{8A49E7EE-4FEE-489F-A7EF-DAF7F5B76611}"/>
    <cellStyle name="Millares 41 2 2" xfId="7059" xr:uid="{A3399593-B647-4F9A-941E-560C6785F89D}"/>
    <cellStyle name="Millares 41 2 2 2" xfId="18511" xr:uid="{B5EC1155-66F2-476A-95B7-B253B109472B}"/>
    <cellStyle name="Millares 41 2 2 2 2" xfId="41405" xr:uid="{F6450F5D-2D95-46A9-9BDA-EAC43515DAAB}"/>
    <cellStyle name="Millares 41 2 2 3" xfId="29964" xr:uid="{9D298438-A9C0-4AD2-9ADB-831CEA98DC57}"/>
    <cellStyle name="Millares 41 2 2 4" xfId="52846" xr:uid="{589FAC8F-C099-4D91-BF86-CB309F146C91}"/>
    <cellStyle name="Millares 41 2 3" xfId="14269" xr:uid="{58F4A550-719B-4833-AE44-666E5FFAE398}"/>
    <cellStyle name="Millares 41 2 3 2" xfId="37163" xr:uid="{2DB849E5-3BF0-4A16-8C6B-5623FF0B2BD1}"/>
    <cellStyle name="Millares 41 2 4" xfId="25722" xr:uid="{36AE193D-4A8C-4E0F-89CD-CF98C27E84DA}"/>
    <cellStyle name="Millares 41 2 5" xfId="48605" xr:uid="{29513568-8C6A-48F8-AB12-6CFCB43A6C7B}"/>
    <cellStyle name="Millares 41 3" xfId="5742" xr:uid="{172B39CA-91CA-41B5-810B-7E83191A8D03}"/>
    <cellStyle name="Millares 41 3 2" xfId="17194" xr:uid="{A8B7866F-57F9-40D4-A855-42FD2B9B2E45}"/>
    <cellStyle name="Millares 41 3 2 2" xfId="40088" xr:uid="{97722BDD-A41B-4A59-96FA-BB5B461FE2D4}"/>
    <cellStyle name="Millares 41 3 3" xfId="28647" xr:uid="{D0460861-1FAD-4C13-922A-6ADC5AA95D99}"/>
    <cellStyle name="Millares 41 3 4" xfId="51529" xr:uid="{9C6245D5-5FDD-40F1-B37A-11EEDCF244DD}"/>
    <cellStyle name="Millares 41 4" xfId="12952" xr:uid="{F8BF85AA-D478-460C-9622-841639A3199B}"/>
    <cellStyle name="Millares 41 4 2" xfId="35846" xr:uid="{9176AE5B-C933-4F47-BD6C-EEBCE456B6B1}"/>
    <cellStyle name="Millares 41 5" xfId="24405" xr:uid="{2F79CC29-5BC0-464A-AFCE-3018535B903B}"/>
    <cellStyle name="Millares 41 6" xfId="47288" xr:uid="{1CA00914-C1D9-4536-83F3-B86184085B76}"/>
    <cellStyle name="Millares 42" xfId="1236" xr:uid="{F30F1494-798B-4443-9A46-4B13A44E724F}"/>
    <cellStyle name="Millares 42 2" xfId="2553" xr:uid="{41A94F2E-B725-49D1-AE80-0B2180C126E8}"/>
    <cellStyle name="Millares 42 2 2" xfId="6801" xr:uid="{4075761E-9C21-44C8-8962-AB1ABEED5B9C}"/>
    <cellStyle name="Millares 42 2 2 2" xfId="18253" xr:uid="{D7922842-FDFC-409B-ADC0-A0FB386B0D29}"/>
    <cellStyle name="Millares 42 2 2 2 2" xfId="41147" xr:uid="{B8F3FDE8-15C3-4E8C-8790-C82164FF2C73}"/>
    <cellStyle name="Millares 42 2 2 3" xfId="29706" xr:uid="{0C7E4107-E6CF-49A0-9381-D33A4B105437}"/>
    <cellStyle name="Millares 42 2 2 4" xfId="52588" xr:uid="{87741141-D44D-4DDC-A3CC-F3AEDDFABDBA}"/>
    <cellStyle name="Millares 42 2 3" xfId="14011" xr:uid="{A211A0F6-34A1-4B8A-B71B-42488D87EE3F}"/>
    <cellStyle name="Millares 42 2 3 2" xfId="36905" xr:uid="{87A2573F-1658-414D-A0E7-9F6204A1C1C6}"/>
    <cellStyle name="Millares 42 2 4" xfId="25464" xr:uid="{BF04DEDE-2D90-4761-87F4-3DD1CE1127A5}"/>
    <cellStyle name="Millares 42 2 5" xfId="48347" xr:uid="{3AD038A6-473F-4264-8342-D5217A4FD430}"/>
    <cellStyle name="Millares 42 3" xfId="5484" xr:uid="{88AFB8E1-CC6B-4AF6-AAAA-D4FF341EAD92}"/>
    <cellStyle name="Millares 42 3 2" xfId="16936" xr:uid="{6A65CFC9-5020-4869-8A1A-978B79623134}"/>
    <cellStyle name="Millares 42 3 2 2" xfId="39830" xr:uid="{5813B4DB-566A-482F-A04E-7447335CBDD8}"/>
    <cellStyle name="Millares 42 3 3" xfId="28389" xr:uid="{85277662-455C-4A73-BB1B-6E0680EBE437}"/>
    <cellStyle name="Millares 42 3 4" xfId="51271" xr:uid="{7792F1C4-A205-44C4-8740-DB3147D2DDD6}"/>
    <cellStyle name="Millares 42 4" xfId="12694" xr:uid="{246268A0-495A-4920-B108-A4A532B82DA7}"/>
    <cellStyle name="Millares 42 4 2" xfId="35588" xr:uid="{DBA183E4-A268-408F-81AC-D682D7673E53}"/>
    <cellStyle name="Millares 42 5" xfId="24147" xr:uid="{AB95BD3A-E66E-4D18-B5A3-7BCB88732BD7}"/>
    <cellStyle name="Millares 42 6" xfId="47030" xr:uid="{3009487D-783F-4245-978B-EF7CA050ED61}"/>
    <cellStyle name="Millares 43" xfId="1496" xr:uid="{4ABE8DD7-2D55-49A2-BCB5-FC5AEC9FD230}"/>
    <cellStyle name="Millares 43 2" xfId="2813" xr:uid="{BB37E03A-C8E1-44BF-BE06-6C162DDB12D7}"/>
    <cellStyle name="Millares 43 2 2" xfId="7061" xr:uid="{74DEB220-F8AD-4EE3-B0AA-82BB320C3072}"/>
    <cellStyle name="Millares 43 2 2 2" xfId="18513" xr:uid="{BCF35C00-A364-4C01-A4A0-AD34DA9120C8}"/>
    <cellStyle name="Millares 43 2 2 2 2" xfId="41407" xr:uid="{FADEE015-3CBF-47AE-AB32-67EF628C062E}"/>
    <cellStyle name="Millares 43 2 2 3" xfId="29966" xr:uid="{F0D668E6-D7B5-4472-9D50-57AD91542854}"/>
    <cellStyle name="Millares 43 2 2 4" xfId="52848" xr:uid="{BCE1E57B-F0FB-4508-A79A-135528C5A663}"/>
    <cellStyle name="Millares 43 2 3" xfId="14271" xr:uid="{88A88A2D-5E14-4940-9BE3-43F6FF8DA82C}"/>
    <cellStyle name="Millares 43 2 3 2" xfId="37165" xr:uid="{0E5887EB-0F33-4C9C-BC96-22883E22CA0A}"/>
    <cellStyle name="Millares 43 2 4" xfId="25724" xr:uid="{63E0CBAE-867A-4086-862D-008B4FEBE604}"/>
    <cellStyle name="Millares 43 2 5" xfId="48607" xr:uid="{EA2487FF-D228-498C-A31F-7A17F84550C1}"/>
    <cellStyle name="Millares 43 3" xfId="5744" xr:uid="{C336BA2F-8255-4C4E-98B8-F85BC24B9C28}"/>
    <cellStyle name="Millares 43 3 2" xfId="17196" xr:uid="{A571B22F-B79C-43AD-B20F-9569918791CF}"/>
    <cellStyle name="Millares 43 3 2 2" xfId="40090" xr:uid="{61F33492-A2BF-4E99-8D52-424B9F959C58}"/>
    <cellStyle name="Millares 43 3 3" xfId="28649" xr:uid="{BC4F167C-5E22-4E66-9C3E-1280612F8AF6}"/>
    <cellStyle name="Millares 43 3 4" xfId="51531" xr:uid="{E3F5AD08-3FAD-4E3D-A50B-A2ACA6E085F1}"/>
    <cellStyle name="Millares 43 4" xfId="12954" xr:uid="{354EFF26-B23D-4B7B-B57E-D86ED430A1C3}"/>
    <cellStyle name="Millares 43 4 2" xfId="35848" xr:uid="{EEE4A3FB-D3E8-4EBA-9059-ECCC8B36E37C}"/>
    <cellStyle name="Millares 43 5" xfId="24407" xr:uid="{45A8D139-4E54-4C12-98CF-792C539D6E6C}"/>
    <cellStyle name="Millares 43 6" xfId="47290" xr:uid="{6DA19739-5470-4E42-B207-453791161024}"/>
    <cellStyle name="Millares 44" xfId="1497" xr:uid="{91D32461-BE1A-451A-9F2F-A8662E4F2DF1}"/>
    <cellStyle name="Millares 44 2" xfId="5745" xr:uid="{C1CBC557-0056-4E07-8500-15F085EBFC0A}"/>
    <cellStyle name="Millares 44 2 2" xfId="17197" xr:uid="{5D57222F-01DE-4679-9910-49601BC1430F}"/>
    <cellStyle name="Millares 44 2 2 2" xfId="40091" xr:uid="{EEB13943-5449-4E81-8A1C-952E8B0C648E}"/>
    <cellStyle name="Millares 44 2 3" xfId="28650" xr:uid="{927962C3-EA7B-4EBC-8B19-5DDB8CA589ED}"/>
    <cellStyle name="Millares 44 2 4" xfId="51532" xr:uid="{7637AEF8-D922-47E2-AB33-4406D75A1199}"/>
    <cellStyle name="Millares 44 3" xfId="12955" xr:uid="{5D517C87-6EA7-4BDB-B108-C3A54DA76F14}"/>
    <cellStyle name="Millares 44 3 2" xfId="35849" xr:uid="{F99EC0A0-61ED-4694-B228-33460CE399E2}"/>
    <cellStyle name="Millares 44 4" xfId="24408" xr:uid="{BB7E242D-C2AB-43F0-95AA-FFB293E09BB0}"/>
    <cellStyle name="Millares 44 5" xfId="47291" xr:uid="{53F4C13E-6762-4FDB-B565-32C95154923B}"/>
    <cellStyle name="Millares 45" xfId="2814" xr:uid="{07D03865-A145-4EE0-9B10-C8CCED62A8D4}"/>
    <cellStyle name="Millares 45 2" xfId="7062" xr:uid="{8E8800C6-12D9-44E4-A2B1-025A083E5F5F}"/>
    <cellStyle name="Millares 45 2 2" xfId="18514" xr:uid="{8CEADD8C-5C9B-4531-B4FD-78FCB7C64B13}"/>
    <cellStyle name="Millares 45 2 2 2" xfId="41408" xr:uid="{38194CED-0CED-41E4-9265-70AE9C5A3BE9}"/>
    <cellStyle name="Millares 45 2 3" xfId="29967" xr:uid="{90CBA226-8F3B-440D-A7CF-BDF2AAEAA71B}"/>
    <cellStyle name="Millares 45 2 4" xfId="52849" xr:uid="{184FB265-8176-474F-9A96-9065A7AC7FB4}"/>
    <cellStyle name="Millares 45 3" xfId="14272" xr:uid="{4F5C6259-9E3F-4605-B394-C151C3221948}"/>
    <cellStyle name="Millares 45 3 2" xfId="37166" xr:uid="{16DFC1B0-1678-4D06-B26A-5C3ABEF15197}"/>
    <cellStyle name="Millares 45 4" xfId="25725" xr:uid="{E12B4AD0-26F6-4FB7-BDDA-BE09698E0659}"/>
    <cellStyle name="Millares 45 5" xfId="48608" xr:uid="{A518F6BA-DC25-4E47-A404-A768F4AEF12C}"/>
    <cellStyle name="Millares 46" xfId="3079" xr:uid="{B9DC4114-E60C-439F-B409-D336A0ED373B}"/>
    <cellStyle name="Millares 46 2" xfId="7322" xr:uid="{6D2B07EF-A826-4CB1-B6AC-E1BCFDF3D0EF}"/>
    <cellStyle name="Millares 46 2 2" xfId="18774" xr:uid="{851DFB5D-7BD0-4201-AE46-4BC223E38E7C}"/>
    <cellStyle name="Millares 46 2 2 2" xfId="41668" xr:uid="{B2FDFF70-4806-4935-9EB2-7C236A1FC7B0}"/>
    <cellStyle name="Millares 46 2 3" xfId="30227" xr:uid="{20B22156-4639-4B37-A14E-5AE03FF085CE}"/>
    <cellStyle name="Millares 46 2 4" xfId="53109" xr:uid="{CF9CA701-E526-4B33-ADEC-716A5A1EE8F3}"/>
    <cellStyle name="Millares 46 3" xfId="14532" xr:uid="{79FB1C88-089F-4298-9DAF-ECC9B17B0E1D}"/>
    <cellStyle name="Millares 46 3 2" xfId="37426" xr:uid="{4A426BA2-8D32-4479-80F9-E98A4F0ABC4B}"/>
    <cellStyle name="Millares 46 4" xfId="25985" xr:uid="{50935E4F-484C-4AA7-BDCD-6319623D821D}"/>
    <cellStyle name="Millares 46 5" xfId="48867" xr:uid="{A2F1C34E-C31B-490B-82CD-293A6C8036AC}"/>
    <cellStyle name="Millares 47" xfId="3172" xr:uid="{E0BA7E1B-14A8-40B5-A95F-2E6CFBEDD912}"/>
    <cellStyle name="Millares 47 2" xfId="7415" xr:uid="{72FA6922-E103-4E43-82E6-D7E46E1954D0}"/>
    <cellStyle name="Millares 47 2 2" xfId="18867" xr:uid="{E0A71C10-4DD6-4F22-B65E-EB03AEEAA204}"/>
    <cellStyle name="Millares 47 2 2 2" xfId="41761" xr:uid="{6851CE93-1554-447C-A95F-B4EBE724DFDF}"/>
    <cellStyle name="Millares 47 2 3" xfId="30320" xr:uid="{898707C7-D038-4F6C-8BAB-207328267A9A}"/>
    <cellStyle name="Millares 47 2 4" xfId="53202" xr:uid="{F86A4EA6-7218-45A2-96AD-3F9CC7718941}"/>
    <cellStyle name="Millares 47 3" xfId="14625" xr:uid="{C772FC4D-8DE0-4A8B-B78E-17898667AF55}"/>
    <cellStyle name="Millares 47 3 2" xfId="37519" xr:uid="{74B9E912-3320-4ACB-BF30-B48E33EC3A2A}"/>
    <cellStyle name="Millares 47 4" xfId="26078" xr:uid="{9BE62220-BDA4-4173-B3E5-D2233B605483}"/>
    <cellStyle name="Millares 47 5" xfId="48960" xr:uid="{5E2C06D0-F25A-4D44-938F-DCBED88B7C18}"/>
    <cellStyle name="Millares 48" xfId="3340" xr:uid="{1E223CA7-C998-4E34-85CA-5B46A0404642}"/>
    <cellStyle name="Millares 48 2" xfId="7583" xr:uid="{DD54A27F-7E23-49C0-A654-FB9352310263}"/>
    <cellStyle name="Millares 48 2 2" xfId="19035" xr:uid="{1FF78CB9-E197-4141-8760-A8698ECFC167}"/>
    <cellStyle name="Millares 48 2 2 2" xfId="41929" xr:uid="{7A750181-6732-4CB7-8CAC-B508E70D1EDF}"/>
    <cellStyle name="Millares 48 2 3" xfId="30488" xr:uid="{DE24EE2E-F306-4EA0-BBD7-417B8BC1AB6D}"/>
    <cellStyle name="Millares 48 2 4" xfId="53370" xr:uid="{77088CA5-015F-427F-891F-1C7F8AC2F139}"/>
    <cellStyle name="Millares 48 3" xfId="14793" xr:uid="{D26F0303-12E9-4D83-8A52-8ECBBBB132E6}"/>
    <cellStyle name="Millares 48 3 2" xfId="37687" xr:uid="{4BC54333-4397-49C4-A283-04CA1043B658}"/>
    <cellStyle name="Millares 48 4" xfId="26246" xr:uid="{898F6E20-1D71-4F3B-B359-90F8093EA27C}"/>
    <cellStyle name="Millares 48 5" xfId="49128" xr:uid="{031BF3CC-A9B8-494E-AD87-A7FDA765AEF8}"/>
    <cellStyle name="Millares 49" xfId="3345" xr:uid="{C0B96B5A-29DF-4BEC-9EE1-86123A07F7FD}"/>
    <cellStyle name="Millares 49 2" xfId="7588" xr:uid="{0739FD05-9A81-4F0A-BE31-EED0F3FC0123}"/>
    <cellStyle name="Millares 49 2 2" xfId="19040" xr:uid="{8654AA96-07A9-4053-935D-B3589A0BBEF8}"/>
    <cellStyle name="Millares 49 2 2 2" xfId="41934" xr:uid="{1DD3FAFE-992B-436D-ACAB-13EA09349E7B}"/>
    <cellStyle name="Millares 49 2 3" xfId="30493" xr:uid="{96E9F29A-1722-4F92-B6FA-ED4CCE15FF8E}"/>
    <cellStyle name="Millares 49 2 4" xfId="53375" xr:uid="{C9F99381-BFDC-4595-B260-281622CDAE29}"/>
    <cellStyle name="Millares 49 3" xfId="14798" xr:uid="{96DA04A4-A76F-4CD0-91A8-34F443286CF9}"/>
    <cellStyle name="Millares 49 3 2" xfId="37692" xr:uid="{B8A1B042-B5E2-45F7-99F9-C64BBC5187D4}"/>
    <cellStyle name="Millares 49 4" xfId="26251" xr:uid="{5644F0C8-F0CE-4372-B1E7-4AD1E89FE8B0}"/>
    <cellStyle name="Millares 49 5" xfId="49133" xr:uid="{F7DA0AAD-0D7F-4BBE-82DE-8763617A867E}"/>
    <cellStyle name="Millares 5" xfId="137" xr:uid="{4C011A25-F5B7-466D-85AB-AAAEF6CFD467}"/>
    <cellStyle name="Millares 5 2" xfId="177" xr:uid="{45F7D4FB-AE6F-4CE0-A0CE-D5CBBA9E4FBA}"/>
    <cellStyle name="Millares 50" xfId="4397" xr:uid="{A56C8E70-4656-40A7-AA7E-8F492ED87CAA}"/>
    <cellStyle name="Millares 50 2" xfId="15849" xr:uid="{FC27B504-C5C2-4572-82FD-5852876C3D27}"/>
    <cellStyle name="Millares 50 2 2" xfId="38743" xr:uid="{C9ED2EFE-95F2-4CFA-B59E-FE6B5DAB5A8B}"/>
    <cellStyle name="Millares 50 3" xfId="27302" xr:uid="{31AF2E7C-35CC-450E-89CC-F1978CA361C3}"/>
    <cellStyle name="Millares 50 4" xfId="50184" xr:uid="{58EBE9F5-1361-46DA-81D6-7C2FFD87D2E0}"/>
    <cellStyle name="Millares 51" xfId="2818" xr:uid="{C602B407-993E-4864-9051-5836DA718FF6}"/>
    <cellStyle name="Millares 52" xfId="4499" xr:uid="{DFE74A82-3007-480F-9CB4-EC04A7FBC62E}"/>
    <cellStyle name="Millares 52 2" xfId="15951" xr:uid="{CEDF14E8-9EDC-4207-961D-45C6D14CD1F7}"/>
    <cellStyle name="Millares 52 2 2" xfId="38845" xr:uid="{26C2389C-E3A3-4621-969F-35E62A69AB8F}"/>
    <cellStyle name="Millares 52 3" xfId="27404" xr:uid="{4F7D75BC-CA59-416C-B249-6B5CBAC97EA2}"/>
    <cellStyle name="Millares 52 4" xfId="50286" xr:uid="{C644AACE-B837-4A49-9A3D-F1EC81AADC93}"/>
    <cellStyle name="Millares 53" xfId="4675" xr:uid="{6632EAB9-50D3-4E7E-83B2-1057273DD791}"/>
    <cellStyle name="Millares 53 2" xfId="16127" xr:uid="{81CC97C0-60CD-4195-8806-D6BEB89C6085}"/>
    <cellStyle name="Millares 53 2 2" xfId="39021" xr:uid="{5BF04645-9C67-446C-A462-F6FD3347EECF}"/>
    <cellStyle name="Millares 53 3" xfId="27580" xr:uid="{3298203D-C98F-424A-BDE8-DE48D1550D12}"/>
    <cellStyle name="Millares 53 4" xfId="50462" xr:uid="{59E8AB7F-C052-43DD-8B7E-90AD0C174D74}"/>
    <cellStyle name="Millares 54" xfId="4671" xr:uid="{DF9D40F9-68F6-40D2-B567-D61B0C558F84}"/>
    <cellStyle name="Millares 54 2" xfId="16123" xr:uid="{0E157601-EA02-49D5-846B-E5EA0D8F91A4}"/>
    <cellStyle name="Millares 54 2 2" xfId="39017" xr:uid="{AEBFBCF7-290A-4B22-B900-E412A19EBE2E}"/>
    <cellStyle name="Millares 54 3" xfId="27576" xr:uid="{A78A9D2A-A3F3-4A21-A597-13448B3B84ED}"/>
    <cellStyle name="Millares 54 4" xfId="50458" xr:uid="{2906407F-3BBC-4770-9F73-6A57E7381481}"/>
    <cellStyle name="Millares 55" xfId="4402" xr:uid="{33B26686-C51F-4305-9D9D-36EDA0DCEFE6}"/>
    <cellStyle name="Millares 55 2" xfId="15854" xr:uid="{48C181E7-24BA-4404-BC49-7AEE65E2C230}"/>
    <cellStyle name="Millares 55 2 2" xfId="38748" xr:uid="{E59B7632-6DC1-466D-9380-551569BED0B3}"/>
    <cellStyle name="Millares 55 3" xfId="27307" xr:uid="{0779D960-9AF8-4FDF-8E80-B4FC264D738F}"/>
    <cellStyle name="Millares 55 4" xfId="50189" xr:uid="{3694DD18-8CFA-4A59-A0EB-3C1DBA614EC6}"/>
    <cellStyle name="Millares 56" xfId="4430" xr:uid="{ACC456DD-DF24-47C5-A365-DB8E22C12A11}"/>
    <cellStyle name="Millares 56 2" xfId="15882" xr:uid="{FE8D4DAF-3771-4B2F-85BA-5BA78F98D54B}"/>
    <cellStyle name="Millares 56 2 2" xfId="38776" xr:uid="{7F7F224E-3588-441E-AEBC-F3407403151A}"/>
    <cellStyle name="Millares 56 3" xfId="27335" xr:uid="{F8EC000C-C622-4843-83FA-914B5116877C}"/>
    <cellStyle name="Millares 56 4" xfId="50217" xr:uid="{7EE7A6D8-DE78-4F3A-AB1B-C8E69169760A}"/>
    <cellStyle name="Millares 57" xfId="4679" xr:uid="{94E53FE6-5A4A-40D3-B64D-EA8C1FC61E5A}"/>
    <cellStyle name="Millares 57 2" xfId="16131" xr:uid="{2672B991-0B3E-4258-9748-41850B3F92B1}"/>
    <cellStyle name="Millares 57 2 2" xfId="39025" xr:uid="{3BC7537E-1899-4A74-9FD4-8946DE0EA333}"/>
    <cellStyle name="Millares 57 3" xfId="27584" xr:uid="{8A5DBE51-DA61-4470-A428-BC37B40ACF9C}"/>
    <cellStyle name="Millares 57 4" xfId="50466" xr:uid="{93F99570-9A9E-4030-BF11-0A2F028EAEE2}"/>
    <cellStyle name="Millares 58" xfId="4669" xr:uid="{A2AB64C1-72EB-4F8F-B6CC-0C37EDA7CA98}"/>
    <cellStyle name="Millares 58 2" xfId="16121" xr:uid="{7F6A3437-1F88-48B5-B05D-0EF2287C9FC8}"/>
    <cellStyle name="Millares 58 2 2" xfId="39015" xr:uid="{2E0A0398-B7B3-4B82-A6BD-1738D40719EC}"/>
    <cellStyle name="Millares 58 3" xfId="27574" xr:uid="{2B3EA640-1674-4E01-B808-2E8BE800275F}"/>
    <cellStyle name="Millares 58 4" xfId="50456" xr:uid="{D8E1179F-F693-44B7-9825-D0B63583E8B6}"/>
    <cellStyle name="Millares 59" xfId="4682" xr:uid="{015147D0-2860-48BF-8A10-90535D8C989D}"/>
    <cellStyle name="Millares 59 2" xfId="16134" xr:uid="{5A4458A3-7B97-4E14-A903-FA8E4C4F3695}"/>
    <cellStyle name="Millares 59 2 2" xfId="39028" xr:uid="{E19A2504-2A68-4EEE-8719-46F85148DF31}"/>
    <cellStyle name="Millares 59 3" xfId="27587" xr:uid="{BD1E9D25-5488-43F6-BCDA-E57F284927C2}"/>
    <cellStyle name="Millares 59 4" xfId="50469" xr:uid="{3A934387-E5D7-499F-9B0E-9681458FC20B}"/>
    <cellStyle name="Millares 6" xfId="173" xr:uid="{60EF558B-B5D4-4110-B97C-A9FA909D8938}"/>
    <cellStyle name="Millares 6 10" xfId="737" xr:uid="{63EE2725-973A-4970-95C5-5B880436C5A5}"/>
    <cellStyle name="Millares 6 10 2" xfId="2054" xr:uid="{258F3E4A-9BE0-424A-A7B8-71E93AB8240D}"/>
    <cellStyle name="Millares 6 10 2 2" xfId="6302" xr:uid="{6F53B708-5E31-4C8E-AEC6-964385532790}"/>
    <cellStyle name="Millares 6 10 2 2 2" xfId="17754" xr:uid="{8C550CBE-1D11-4BBD-B477-D3475409F043}"/>
    <cellStyle name="Millares 6 10 2 2 2 2" xfId="40648" xr:uid="{C9D02B60-2819-49F6-B013-72CDBB7F67CD}"/>
    <cellStyle name="Millares 6 10 2 2 3" xfId="29207" xr:uid="{F3451F45-EF10-401F-8C5C-653347A31403}"/>
    <cellStyle name="Millares 6 10 2 2 4" xfId="52089" xr:uid="{6C72B999-7C75-4ECE-94AA-802756008C7D}"/>
    <cellStyle name="Millares 6 10 2 3" xfId="13512" xr:uid="{8D6F0184-C38C-4FF0-B9A1-56778ED06F23}"/>
    <cellStyle name="Millares 6 10 2 3 2" xfId="36406" xr:uid="{3BD7A444-9F36-4B96-9130-DC8AD5B274A0}"/>
    <cellStyle name="Millares 6 10 2 4" xfId="24965" xr:uid="{DF5C0C95-FB43-44D5-9B54-8BA2E3295BCE}"/>
    <cellStyle name="Millares 6 10 2 5" xfId="47848" xr:uid="{BB54D48E-BBBA-43A2-9988-8900ABF05C12}"/>
    <cellStyle name="Millares 6 10 3" xfId="3898" xr:uid="{AB4E3197-655D-4245-A2A0-BB6A48724D5F}"/>
    <cellStyle name="Millares 6 10 3 2" xfId="8141" xr:uid="{0753BFB9-2EBC-4CBF-8293-1A1EDF1118BE}"/>
    <cellStyle name="Millares 6 10 3 2 2" xfId="19593" xr:uid="{594E1344-5654-438E-B52C-C63B4310806E}"/>
    <cellStyle name="Millares 6 10 3 2 2 2" xfId="42487" xr:uid="{9A2F30F9-F131-439B-8466-CA77E8F9D38E}"/>
    <cellStyle name="Millares 6 10 3 2 3" xfId="31046" xr:uid="{F977ABB2-A5C1-472F-8A5F-84BBB7D6C507}"/>
    <cellStyle name="Millares 6 10 3 2 4" xfId="53928" xr:uid="{6482B39A-CB80-46C1-8BEA-53D2CF4C3AF9}"/>
    <cellStyle name="Millares 6 10 3 3" xfId="15351" xr:uid="{52CD76ED-04CD-41D9-B92D-40BEA92285AF}"/>
    <cellStyle name="Millares 6 10 3 3 2" xfId="38245" xr:uid="{0BC34BBE-150F-42A1-A53E-3A45FBEA3183}"/>
    <cellStyle name="Millares 6 10 3 4" xfId="26804" xr:uid="{24AC3C25-B7E6-4E45-8D5F-A3BF9B19D3E8}"/>
    <cellStyle name="Millares 6 10 3 5" xfId="49686" xr:uid="{1F8B9854-023A-4876-AEE9-EE7C2D36E353}"/>
    <cellStyle name="Millares 6 10 4" xfId="4985" xr:uid="{22E5E5AE-5F81-4E2C-836F-156EEE9CD1EF}"/>
    <cellStyle name="Millares 6 10 4 2" xfId="16437" xr:uid="{49B5576D-2C5D-4DFC-BBC0-77F9FC4462F4}"/>
    <cellStyle name="Millares 6 10 4 2 2" xfId="39331" xr:uid="{1E49F075-D8CF-4BD3-AEC3-586C5B380ADE}"/>
    <cellStyle name="Millares 6 10 4 3" xfId="27890" xr:uid="{434537FE-E056-49E3-9091-BEC66ACDCC41}"/>
    <cellStyle name="Millares 6 10 4 4" xfId="50772" xr:uid="{21AA3BCA-B02E-4D59-8675-EB71A5802A6E}"/>
    <cellStyle name="Millares 6 10 5" xfId="10046" xr:uid="{941AB52D-C6FE-4481-ACCC-D45890E0D444}"/>
    <cellStyle name="Millares 6 10 5 2" xfId="21489" xr:uid="{EF44D703-1155-4EB1-8E55-A0E438339031}"/>
    <cellStyle name="Millares 6 10 5 2 2" xfId="44383" xr:uid="{704D1DFB-4AB2-4F0B-A09D-34412E331E90}"/>
    <cellStyle name="Millares 6 10 5 3" xfId="32942" xr:uid="{5391E4D0-4D98-4BFB-B0BE-77615A6B3D77}"/>
    <cellStyle name="Millares 6 10 6" xfId="11130" xr:uid="{F10A7C35-6F95-4097-BDB4-FD4AFBC68C19}"/>
    <cellStyle name="Millares 6 10 6 2" xfId="22573" xr:uid="{EE23D616-A018-471F-B21C-5AE682DBF72A}"/>
    <cellStyle name="Millares 6 10 6 2 2" xfId="45467" xr:uid="{EDC1DB4C-7C34-4657-81CB-2F854538ADAE}"/>
    <cellStyle name="Millares 6 10 6 3" xfId="34026" xr:uid="{5CC3BA8A-69EF-4228-9767-96A00652C066}"/>
    <cellStyle name="Millares 6 10 7" xfId="12195" xr:uid="{0243ADFC-0A37-48B2-BED6-C19A2247AB6C}"/>
    <cellStyle name="Millares 6 10 7 2" xfId="35089" xr:uid="{4458CC60-E4CD-4F8B-9907-EB74D1ACC710}"/>
    <cellStyle name="Millares 6 10 8" xfId="23648" xr:uid="{579157AB-2736-459E-8007-86694B5E8345}"/>
    <cellStyle name="Millares 6 10 9" xfId="46531" xr:uid="{9C18C3B3-A1EE-403F-8E2C-F2FC8B9AA01B}"/>
    <cellStyle name="Millares 6 11" xfId="1265" xr:uid="{BE1B4A52-E401-47FC-8901-9A0139C8CE25}"/>
    <cellStyle name="Millares 6 11 2" xfId="2582" xr:uid="{3F1AFAA8-D021-4F31-91AD-F0430238DAB1}"/>
    <cellStyle name="Millares 6 11 2 2" xfId="6830" xr:uid="{F8644B98-CF0F-45FB-9E51-75D90D921CDE}"/>
    <cellStyle name="Millares 6 11 2 2 2" xfId="18282" xr:uid="{AFEFFE6E-D852-43F9-97C9-030CFD9C7901}"/>
    <cellStyle name="Millares 6 11 2 2 2 2" xfId="41176" xr:uid="{95CE49E4-4D60-4927-87E1-1D3B5F50B3B7}"/>
    <cellStyle name="Millares 6 11 2 2 3" xfId="29735" xr:uid="{3013A4E3-6F7D-4659-A865-B3E7D6B769F4}"/>
    <cellStyle name="Millares 6 11 2 2 4" xfId="52617" xr:uid="{6BE4A753-33B4-4269-82E4-C5AFEAA98783}"/>
    <cellStyle name="Millares 6 11 2 3" xfId="14040" xr:uid="{D2B6928E-F4AE-4121-8855-62B2618CE34E}"/>
    <cellStyle name="Millares 6 11 2 3 2" xfId="36934" xr:uid="{022ED53F-5976-483E-9FA9-D5FD3FCF6188}"/>
    <cellStyle name="Millares 6 11 2 4" xfId="25493" xr:uid="{2AD4544F-2408-42E4-BD8A-A7FD1A275868}"/>
    <cellStyle name="Millares 6 11 2 5" xfId="48376" xr:uid="{FB0FDB40-B3DE-4A8F-81E2-0B4533ABBEA6}"/>
    <cellStyle name="Millares 6 11 3" xfId="5513" xr:uid="{490A3F30-CD3C-4896-8A12-1362F80EAB4A}"/>
    <cellStyle name="Millares 6 11 3 2" xfId="16965" xr:uid="{5CC68EC4-EED3-4C41-AB65-F40E192E6B83}"/>
    <cellStyle name="Millares 6 11 3 2 2" xfId="39859" xr:uid="{D1736AE5-639A-4DDA-877A-A3E9685BF78A}"/>
    <cellStyle name="Millares 6 11 3 3" xfId="28418" xr:uid="{9E33548F-410A-47B5-A8F2-7FC30F2C2935}"/>
    <cellStyle name="Millares 6 11 3 4" xfId="51300" xr:uid="{8307472E-FF99-4BCE-BACA-3A74C1C27154}"/>
    <cellStyle name="Millares 6 11 4" xfId="12723" xr:uid="{946CF1C0-B82D-4ACB-90CD-4D4102392541}"/>
    <cellStyle name="Millares 6 11 4 2" xfId="35617" xr:uid="{8DE4244D-4120-4676-87F5-2ECB1F83C023}"/>
    <cellStyle name="Millares 6 11 5" xfId="24176" xr:uid="{13038FE8-3D48-489F-9FEE-051D504C4534}"/>
    <cellStyle name="Millares 6 11 6" xfId="47059" xr:uid="{E5945C7D-FBDF-4793-8743-00307B6353DD}"/>
    <cellStyle name="Millares 6 12" xfId="1528" xr:uid="{B3164339-9704-41AF-8BB9-2A1D57B530AF}"/>
    <cellStyle name="Millares 6 12 2" xfId="5776" xr:uid="{AD4CC70F-5B1E-4C88-8412-FFD889362357}"/>
    <cellStyle name="Millares 6 12 2 2" xfId="17228" xr:uid="{6D507345-189C-49B8-AFA8-83EC303419BF}"/>
    <cellStyle name="Millares 6 12 2 2 2" xfId="40122" xr:uid="{BE99081D-1DF5-48EA-9E6D-C19A8F77E402}"/>
    <cellStyle name="Millares 6 12 2 3" xfId="28681" xr:uid="{3742A095-A13A-4B42-979B-8BA41F6517B9}"/>
    <cellStyle name="Millares 6 12 2 4" xfId="51563" xr:uid="{DE10B771-54D0-4462-AF5F-EC18CCA267C1}"/>
    <cellStyle name="Millares 6 12 3" xfId="12986" xr:uid="{528BBB83-BBB8-49BD-8565-757103A014BC}"/>
    <cellStyle name="Millares 6 12 3 2" xfId="35880" xr:uid="{615E0E31-85F3-43B2-B412-3D326B1B384A}"/>
    <cellStyle name="Millares 6 12 4" xfId="24439" xr:uid="{6AF35D43-5F1E-41BF-9677-A12141761890}"/>
    <cellStyle name="Millares 6 12 5" xfId="47322" xr:uid="{93CA8775-4353-4D7D-8706-75D0A59BA8D2}"/>
    <cellStyle name="Millares 6 13" xfId="2849" xr:uid="{4DDDF47D-4ED2-4E12-A633-49A92C329CD4}"/>
    <cellStyle name="Millares 6 13 2" xfId="7094" xr:uid="{2DAD8016-9A8C-4BAF-8A0B-6462DE0D4E46}"/>
    <cellStyle name="Millares 6 13 2 2" xfId="18546" xr:uid="{24B26524-5653-4ADA-AA0F-A045920D9691}"/>
    <cellStyle name="Millares 6 13 2 2 2" xfId="41440" xr:uid="{575A0087-3A29-4C9B-AE2B-812E5268DC7C}"/>
    <cellStyle name="Millares 6 13 2 3" xfId="29999" xr:uid="{F81351B6-BA7E-4301-8CF5-489505AD6C3C}"/>
    <cellStyle name="Millares 6 13 2 4" xfId="52881" xr:uid="{6C01B2C1-FF38-4C54-A335-84A3CE33EB74}"/>
    <cellStyle name="Millares 6 13 3" xfId="14304" xr:uid="{7A4BDEB3-F292-4A63-ADF9-D12B213E08D1}"/>
    <cellStyle name="Millares 6 13 3 2" xfId="37198" xr:uid="{0FFB6694-4377-4DD1-BD50-35CA405EE7E0}"/>
    <cellStyle name="Millares 6 13 4" xfId="25757" xr:uid="{9D53A9D5-668C-4AE1-B461-92B3477F3489}"/>
    <cellStyle name="Millares 6 13 5" xfId="48639" xr:uid="{C798C327-D5D6-4250-ACE1-344FB53A260A}"/>
    <cellStyle name="Millares 6 14" xfId="3110" xr:uid="{EA967997-610C-4428-B20E-4D4AD62312F5}"/>
    <cellStyle name="Millares 6 14 2" xfId="7353" xr:uid="{B5DAC4DE-1DA0-4132-B7C2-6AA3A3BEE9E6}"/>
    <cellStyle name="Millares 6 14 2 2" xfId="18805" xr:uid="{64A49419-3CD4-4F1A-82C5-D164ABA4868D}"/>
    <cellStyle name="Millares 6 14 2 2 2" xfId="41699" xr:uid="{9F0B12A2-828F-4054-ACDE-592502DE5121}"/>
    <cellStyle name="Millares 6 14 2 3" xfId="30258" xr:uid="{FEB58692-6FD7-47DE-A6B1-5BE81BE2312E}"/>
    <cellStyle name="Millares 6 14 2 4" xfId="53140" xr:uid="{EB0E3E91-0B1F-46DD-9A94-F1E35BE3F3A3}"/>
    <cellStyle name="Millares 6 14 3" xfId="14563" xr:uid="{F7D02EE5-BA85-46C3-9477-8864D7744B5E}"/>
    <cellStyle name="Millares 6 14 3 2" xfId="37457" xr:uid="{356112F8-5DCA-4FCB-83BA-62AB1ADCBDD4}"/>
    <cellStyle name="Millares 6 14 4" xfId="26016" xr:uid="{BE0411F0-4AD0-48B6-AAB4-ACD329027068}"/>
    <cellStyle name="Millares 6 14 5" xfId="48898" xr:uid="{ECEE90E0-CF3E-4838-8CE6-A54D244DEAB1}"/>
    <cellStyle name="Millares 6 15" xfId="3372" xr:uid="{14E4F572-4F76-477B-AFD7-AEA33769AB2F}"/>
    <cellStyle name="Millares 6 15 2" xfId="7615" xr:uid="{74CBCDA9-9C97-44DE-A29E-2A44EE138AC4}"/>
    <cellStyle name="Millares 6 15 2 2" xfId="19067" xr:uid="{075D83AC-CC49-4A2B-A5CC-A9E264912D10}"/>
    <cellStyle name="Millares 6 15 2 2 2" xfId="41961" xr:uid="{6BDEF672-3357-487B-9E8B-2A355AC637CF}"/>
    <cellStyle name="Millares 6 15 2 3" xfId="30520" xr:uid="{AA88DF06-8A92-4E69-9E63-55EE5D41B228}"/>
    <cellStyle name="Millares 6 15 2 4" xfId="53402" xr:uid="{B484A169-6A91-4F3B-8720-1A920A3EF940}"/>
    <cellStyle name="Millares 6 15 3" xfId="14825" xr:uid="{BBA3EFEB-0FC2-4578-9ABF-82B79D7A0382}"/>
    <cellStyle name="Millares 6 15 3 2" xfId="37719" xr:uid="{862706D2-4456-42C7-8289-D0BC7307B899}"/>
    <cellStyle name="Millares 6 15 4" xfId="26278" xr:uid="{863FD268-3305-4F9B-AB90-87181EFEC1D2}"/>
    <cellStyle name="Millares 6 15 5" xfId="49160" xr:uid="{FCFDA754-AF5F-43F3-ADEF-8B58EC6F4CB0}"/>
    <cellStyle name="Millares 6 16" xfId="4433" xr:uid="{0C1FDCC5-7ED5-4056-B6A1-AFD0F3FB1AB9}"/>
    <cellStyle name="Millares 6 16 2" xfId="15885" xr:uid="{814FE8B8-B9C3-4EF8-BE67-5CEF04548F90}"/>
    <cellStyle name="Millares 6 16 2 2" xfId="38779" xr:uid="{3E8A64A7-56D0-4BBB-91FD-7B3BC1710359}"/>
    <cellStyle name="Millares 6 16 3" xfId="27338" xr:uid="{0E73991A-EB8D-4DAE-B7CC-D39D24EF6BA4}"/>
    <cellStyle name="Millares 6 16 4" xfId="50220" xr:uid="{98C7C1BC-513B-465F-9718-F29D32DF154C}"/>
    <cellStyle name="Millares 6 17" xfId="8685" xr:uid="{10558D14-5511-4171-96A3-80BCA9D8DCA3}"/>
    <cellStyle name="Millares 6 18" xfId="8719" xr:uid="{976A29DC-8108-40CA-B3A1-09AE19F0F8ED}"/>
    <cellStyle name="Millares 6 18 2" xfId="20163" xr:uid="{EB24F0D5-8282-433C-989E-090B5AE26A90}"/>
    <cellStyle name="Millares 6 18 2 2" xfId="43057" xr:uid="{DB1CECB2-05B1-41C7-B317-5A86ADD9D6F3}"/>
    <cellStyle name="Millares 6 18 3" xfId="31616" xr:uid="{FD1E29BC-620D-464E-80A9-1A7267F14518}"/>
    <cellStyle name="Millares 6 18 4" xfId="54498" xr:uid="{DDFDA5B2-B46C-4CDA-B90E-26405D5F5395}"/>
    <cellStyle name="Millares 6 19" xfId="8980" xr:uid="{57CF5C78-4660-4763-A743-7A772510AB43}"/>
    <cellStyle name="Millares 6 19 2" xfId="20424" xr:uid="{A62ADEC7-755E-4D6C-9277-E47B6A6B0E4E}"/>
    <cellStyle name="Millares 6 19 2 2" xfId="43318" xr:uid="{EFC514C4-FDF6-403B-BE4A-15757066B476}"/>
    <cellStyle name="Millares 6 19 3" xfId="31877" xr:uid="{FC90FD45-D4E8-40BB-BBA8-F58AD88CF174}"/>
    <cellStyle name="Millares 6 19 4" xfId="54759" xr:uid="{1F968E69-DD1A-4A22-B693-813D7E744410}"/>
    <cellStyle name="Millares 6 2" xfId="170" xr:uid="{906405E4-70D4-4F0D-B2E9-B60C7F8CED43}"/>
    <cellStyle name="Millares 6 2 10" xfId="1263" xr:uid="{6CBA258D-2C85-4DAA-9D7D-D0C39B0E90BD}"/>
    <cellStyle name="Millares 6 2 10 2" xfId="2580" xr:uid="{7E6B09B3-757F-45E4-A186-1C8D7F849773}"/>
    <cellStyle name="Millares 6 2 10 2 2" xfId="6828" xr:uid="{2B9979DB-4407-4AC9-8FB3-9B48C2B5AFF1}"/>
    <cellStyle name="Millares 6 2 10 2 2 2" xfId="18280" xr:uid="{2F426FF2-EE06-497B-B9F6-8818DFA35892}"/>
    <cellStyle name="Millares 6 2 10 2 2 2 2" xfId="41174" xr:uid="{5D35D823-A47E-4938-BE3D-32D7137F6FFA}"/>
    <cellStyle name="Millares 6 2 10 2 2 3" xfId="29733" xr:uid="{5C17A1C4-C59B-4FFA-A854-750259673D97}"/>
    <cellStyle name="Millares 6 2 10 2 2 4" xfId="52615" xr:uid="{10029D07-BB9E-437E-B6EB-BA1E3B4329FF}"/>
    <cellStyle name="Millares 6 2 10 2 3" xfId="14038" xr:uid="{7F46660A-FAE7-49D6-B484-A3D5A1B48D48}"/>
    <cellStyle name="Millares 6 2 10 2 3 2" xfId="36932" xr:uid="{5579368C-E6FB-4E96-9F63-1AE8BD46DF67}"/>
    <cellStyle name="Millares 6 2 10 2 4" xfId="25491" xr:uid="{A0E8BAAB-07FB-4412-A0C6-05880F8B5E75}"/>
    <cellStyle name="Millares 6 2 10 2 5" xfId="48374" xr:uid="{88852A7B-56D0-46CC-8531-BA8E35CEC879}"/>
    <cellStyle name="Millares 6 2 10 3" xfId="5511" xr:uid="{D43DFBB0-5991-44E4-BD00-9BAB4848AE2C}"/>
    <cellStyle name="Millares 6 2 10 3 2" xfId="16963" xr:uid="{5F141594-8C89-41F0-BAD1-790C604E06A2}"/>
    <cellStyle name="Millares 6 2 10 3 2 2" xfId="39857" xr:uid="{5B7E2B5F-0C45-4991-8CF8-107D99313FD6}"/>
    <cellStyle name="Millares 6 2 10 3 3" xfId="28416" xr:uid="{050B252D-17A5-40AC-92EA-4622997C10A2}"/>
    <cellStyle name="Millares 6 2 10 3 4" xfId="51298" xr:uid="{382103AC-6308-4165-AF9A-430C38DA66BD}"/>
    <cellStyle name="Millares 6 2 10 4" xfId="12721" xr:uid="{44142A17-3709-4C15-9D0A-B76E58001675}"/>
    <cellStyle name="Millares 6 2 10 4 2" xfId="35615" xr:uid="{2EF48AB9-FBC2-473C-A45C-4AB292FB384F}"/>
    <cellStyle name="Millares 6 2 10 5" xfId="24174" xr:uid="{37885667-27D7-4F8A-AB0A-1292C3347032}"/>
    <cellStyle name="Millares 6 2 10 6" xfId="47057" xr:uid="{0FBB8B5E-6C11-4E0F-9216-BF51DEA1469B}"/>
    <cellStyle name="Millares 6 2 11" xfId="1526" xr:uid="{7F9A762B-75A3-4D63-AD06-8669049C56AA}"/>
    <cellStyle name="Millares 6 2 11 2" xfId="5774" xr:uid="{1B8BE8BC-1F72-43A1-95C8-DCAD3E2FA6BF}"/>
    <cellStyle name="Millares 6 2 11 2 2" xfId="17226" xr:uid="{A10F3D6B-3226-4A64-B171-C5C09E047E39}"/>
    <cellStyle name="Millares 6 2 11 2 2 2" xfId="40120" xr:uid="{21A1B323-2BA1-4845-897B-0F6862149B5D}"/>
    <cellStyle name="Millares 6 2 11 2 3" xfId="28679" xr:uid="{38A6E4F4-E5D3-4381-B582-5DE8E9CE1D22}"/>
    <cellStyle name="Millares 6 2 11 2 4" xfId="51561" xr:uid="{CC205E72-33D2-4714-9EC1-886A54041CF1}"/>
    <cellStyle name="Millares 6 2 11 3" xfId="12984" xr:uid="{D422B772-F5DD-4873-BC3D-597D5B2F12B2}"/>
    <cellStyle name="Millares 6 2 11 3 2" xfId="35878" xr:uid="{CA613EE0-36D1-4E95-8C32-FF583C92AB38}"/>
    <cellStyle name="Millares 6 2 11 4" xfId="24437" xr:uid="{9B4FF595-F5C5-4D21-A733-5DA0C347FD9D}"/>
    <cellStyle name="Millares 6 2 11 5" xfId="47320" xr:uid="{82BBB0BD-5488-4A13-8309-727B22B594BB}"/>
    <cellStyle name="Millares 6 2 12" xfId="2847" xr:uid="{AB777D25-08C5-4385-BB98-94ED3A10C622}"/>
    <cellStyle name="Millares 6 2 12 2" xfId="7092" xr:uid="{5EA47B40-80C6-40EE-9B6C-70675FE026A5}"/>
    <cellStyle name="Millares 6 2 12 2 2" xfId="18544" xr:uid="{5E8C756E-2C4D-407C-B84E-1572602E063F}"/>
    <cellStyle name="Millares 6 2 12 2 2 2" xfId="41438" xr:uid="{AD479C3A-8D8F-494C-9F66-46B88CDFF1A3}"/>
    <cellStyle name="Millares 6 2 12 2 3" xfId="29997" xr:uid="{309D554F-4223-42F8-A181-C91BB7CB987A}"/>
    <cellStyle name="Millares 6 2 12 2 4" xfId="52879" xr:uid="{8C71C698-60AC-4D4C-8597-4940CC0BE9E9}"/>
    <cellStyle name="Millares 6 2 12 3" xfId="14302" xr:uid="{EF01193E-8C86-474A-8308-B98C9EA9367E}"/>
    <cellStyle name="Millares 6 2 12 3 2" xfId="37196" xr:uid="{BEB562D1-7925-4A3A-A1AA-8EDFA3F9ECF0}"/>
    <cellStyle name="Millares 6 2 12 4" xfId="25755" xr:uid="{0B844336-176A-4121-AAEC-CB78E420B6D9}"/>
    <cellStyle name="Millares 6 2 12 5" xfId="48637" xr:uid="{4C770548-7141-444C-B3FE-6C38935E4784}"/>
    <cellStyle name="Millares 6 2 13" xfId="3108" xr:uid="{5E4C7852-6DEC-4E62-83BF-B054B6484407}"/>
    <cellStyle name="Millares 6 2 13 2" xfId="7351" xr:uid="{54FE056C-10D6-4C13-B110-926E9E88D478}"/>
    <cellStyle name="Millares 6 2 13 2 2" xfId="18803" xr:uid="{6F742ED2-CE6E-452F-AFA2-3DBECE44A2C6}"/>
    <cellStyle name="Millares 6 2 13 2 2 2" xfId="41697" xr:uid="{FB8C86A3-EFEE-4CF2-B6EB-E3154E34F23A}"/>
    <cellStyle name="Millares 6 2 13 2 3" xfId="30256" xr:uid="{D20F7849-B637-45B8-9881-ED14967FB9DC}"/>
    <cellStyle name="Millares 6 2 13 2 4" xfId="53138" xr:uid="{34FC8B4D-9D83-4D34-9D45-A7A454AB3AEC}"/>
    <cellStyle name="Millares 6 2 13 3" xfId="14561" xr:uid="{8EB46326-9F0D-4867-936E-F9C28EF30FE0}"/>
    <cellStyle name="Millares 6 2 13 3 2" xfId="37455" xr:uid="{8D63795A-C835-44C0-B36B-316781B0F31F}"/>
    <cellStyle name="Millares 6 2 13 4" xfId="26014" xr:uid="{FCB4EEEF-E246-4CE2-A747-4B79F8DC2CEF}"/>
    <cellStyle name="Millares 6 2 13 5" xfId="48896" xr:uid="{7573B1CE-3619-4004-A65A-7E918CADB80B}"/>
    <cellStyle name="Millares 6 2 14" xfId="3370" xr:uid="{05923E36-A143-4E02-BFD1-73C092C4B445}"/>
    <cellStyle name="Millares 6 2 14 2" xfId="7613" xr:uid="{A3FCACD6-B462-4079-A45B-1ABAAB1DD47E}"/>
    <cellStyle name="Millares 6 2 14 2 2" xfId="19065" xr:uid="{D9C7EC15-CDA8-4C46-BF91-74199FBCE825}"/>
    <cellStyle name="Millares 6 2 14 2 2 2" xfId="41959" xr:uid="{3B9990AB-847C-4EEB-AB26-0C9772933854}"/>
    <cellStyle name="Millares 6 2 14 2 3" xfId="30518" xr:uid="{421B7B56-3C5A-4675-864B-B89F28ECB441}"/>
    <cellStyle name="Millares 6 2 14 2 4" xfId="53400" xr:uid="{D2D1D6E8-9BA4-45A5-8282-6404E4E81CB8}"/>
    <cellStyle name="Millares 6 2 14 3" xfId="14823" xr:uid="{F9D203DC-83F8-4807-9F91-7A67719457E2}"/>
    <cellStyle name="Millares 6 2 14 3 2" xfId="37717" xr:uid="{69D0613F-B9A3-4EA3-A57E-F02E866A02BA}"/>
    <cellStyle name="Millares 6 2 14 4" xfId="26276" xr:uid="{B014E626-D142-47DB-A2AB-8A36B1A4E4F1}"/>
    <cellStyle name="Millares 6 2 14 5" xfId="49158" xr:uid="{450899B7-D753-4179-85A9-167E93BD17F4}"/>
    <cellStyle name="Millares 6 2 15" xfId="4431" xr:uid="{E305DCC7-8422-4679-B8BF-658C028AD263}"/>
    <cellStyle name="Millares 6 2 15 2" xfId="15883" xr:uid="{3E5FA720-6540-41B7-974B-688D452DD020}"/>
    <cellStyle name="Millares 6 2 15 2 2" xfId="38777" xr:uid="{C3E6CF48-6007-4046-8C39-EF6DAAA8C4FC}"/>
    <cellStyle name="Millares 6 2 15 3" xfId="27336" xr:uid="{3BFA20A1-9EF0-4475-B4B0-71B2551C28F4}"/>
    <cellStyle name="Millares 6 2 15 4" xfId="50218" xr:uid="{E31D90DF-1C52-4973-A457-18866FBDD683}"/>
    <cellStyle name="Millares 6 2 16" xfId="8717" xr:uid="{ABCBB7E8-1469-41B1-BA18-C81DE27C8AE2}"/>
    <cellStyle name="Millares 6 2 16 2" xfId="20161" xr:uid="{49F2A3EB-22B7-4C93-B063-5E7140EE1977}"/>
    <cellStyle name="Millares 6 2 16 2 2" xfId="43055" xr:uid="{004622E5-A6AF-4076-9868-162E568E01BE}"/>
    <cellStyle name="Millares 6 2 16 3" xfId="31614" xr:uid="{B5ECB00F-CB87-4C87-905F-44BD66514837}"/>
    <cellStyle name="Millares 6 2 16 4" xfId="54496" xr:uid="{BBD2EDB0-3CF4-4C0F-87C9-6B5791CFA7AD}"/>
    <cellStyle name="Millares 6 2 17" xfId="8978" xr:uid="{774362A1-4355-486E-9489-686ACE618C71}"/>
    <cellStyle name="Millares 6 2 17 2" xfId="20422" xr:uid="{5AC8001F-60A7-4EE5-8F68-39C07330A63F}"/>
    <cellStyle name="Millares 6 2 17 2 2" xfId="43316" xr:uid="{F613060D-7593-43B5-911D-EDC9060E5BEF}"/>
    <cellStyle name="Millares 6 2 17 3" xfId="31875" xr:uid="{090BB016-4D59-42FC-B50F-6224A3BC3226}"/>
    <cellStyle name="Millares 6 2 17 4" xfId="54757" xr:uid="{59557D3C-BEF8-4EC8-B503-8F209EBFD561}"/>
    <cellStyle name="Millares 6 2 18" xfId="9245" xr:uid="{B94F303D-C040-409C-86E9-41EB9EBF0724}"/>
    <cellStyle name="Millares 6 2 18 2" xfId="20689" xr:uid="{5A60552E-8586-4B06-8417-E336F1674E77}"/>
    <cellStyle name="Millares 6 2 18 2 2" xfId="43583" xr:uid="{6A18940A-9DE0-4A1B-A95B-AAA06C2AC429}"/>
    <cellStyle name="Millares 6 2 18 3" xfId="32142" xr:uid="{4B2661DA-2A1F-42EF-95BD-12C6526B2061}"/>
    <cellStyle name="Millares 6 2 18 4" xfId="55024" xr:uid="{ACEB5023-9593-4EAE-8D71-E39959808D68}"/>
    <cellStyle name="Millares 6 2 19" xfId="9515" xr:uid="{C470EE5F-7AB1-4B10-81C1-3B8A3DF5505A}"/>
    <cellStyle name="Millares 6 2 19 2" xfId="20958" xr:uid="{A380F86F-EFDE-4076-902D-CC9DD129006C}"/>
    <cellStyle name="Millares 6 2 19 2 2" xfId="43852" xr:uid="{54661A9B-D499-4FB1-8C52-505C9AE0020F}"/>
    <cellStyle name="Millares 6 2 19 3" xfId="32411" xr:uid="{FF59D39E-13A2-4D49-95BE-81B0683B6DCA}"/>
    <cellStyle name="Millares 6 2 2" xfId="202" xr:uid="{FA1CE51A-A18B-4E2C-BC2A-AFF1749A0CA1}"/>
    <cellStyle name="Millares 6 2 2 10" xfId="3388" xr:uid="{263FAD4A-0AC7-4AD4-BFE9-063A00FA3451}"/>
    <cellStyle name="Millares 6 2 2 10 2" xfId="7631" xr:uid="{3E6CA1BC-9B3B-4C6D-AE99-8A75A421EF29}"/>
    <cellStyle name="Millares 6 2 2 10 2 2" xfId="19083" xr:uid="{F17AF29C-C74F-49A0-A77D-F3DE5CD88DE6}"/>
    <cellStyle name="Millares 6 2 2 10 2 2 2" xfId="41977" xr:uid="{6B25460C-6D04-4CF0-8FBD-0DBC787CD739}"/>
    <cellStyle name="Millares 6 2 2 10 2 3" xfId="30536" xr:uid="{5E16C8E0-024D-4221-8943-AC482730A59D}"/>
    <cellStyle name="Millares 6 2 2 10 2 4" xfId="53418" xr:uid="{8DD7089A-3520-4F1C-8F31-1833C563D0CE}"/>
    <cellStyle name="Millares 6 2 2 10 3" xfId="14841" xr:uid="{B7CC4A06-643C-4567-AF75-7035FC01B963}"/>
    <cellStyle name="Millares 6 2 2 10 3 2" xfId="37735" xr:uid="{697C2B3E-978B-41F3-91B6-7F1F58659207}"/>
    <cellStyle name="Millares 6 2 2 10 4" xfId="26294" xr:uid="{AE40FC2E-FC5E-4157-BE78-E88C7A55B42C}"/>
    <cellStyle name="Millares 6 2 2 10 5" xfId="49176" xr:uid="{F91C8434-43E5-493A-B387-5C55D2A83132}"/>
    <cellStyle name="Millares 6 2 2 11" xfId="4451" xr:uid="{5C4581A4-8A90-4BAD-9704-54AE216A3D39}"/>
    <cellStyle name="Millares 6 2 2 11 2" xfId="15903" xr:uid="{85655490-7594-4B6B-B949-F6B1A3CE427F}"/>
    <cellStyle name="Millares 6 2 2 11 2 2" xfId="38797" xr:uid="{669DFFFA-BBD3-4F68-98C0-CA2AAA335233}"/>
    <cellStyle name="Millares 6 2 2 11 3" xfId="27356" xr:uid="{78F5E7A8-6EBD-43F0-8E17-B043059C40C7}"/>
    <cellStyle name="Millares 6 2 2 11 4" xfId="50238" xr:uid="{6E2E64E3-9191-4EF1-9331-C42975A5E1E7}"/>
    <cellStyle name="Millares 6 2 2 12" xfId="8735" xr:uid="{A2215DE9-D418-4A34-993C-3E6F04848EDA}"/>
    <cellStyle name="Millares 6 2 2 12 2" xfId="20179" xr:uid="{61C28253-E744-422D-AA89-18CBC7A0B990}"/>
    <cellStyle name="Millares 6 2 2 12 2 2" xfId="43073" xr:uid="{F6A31939-856D-46DE-A34D-B6A5BD517E73}"/>
    <cellStyle name="Millares 6 2 2 12 3" xfId="31632" xr:uid="{D766F5A1-18D2-4828-9D28-92FFD7FD7811}"/>
    <cellStyle name="Millares 6 2 2 12 4" xfId="54514" xr:uid="{9E95243D-2D4B-4121-BA96-3169123380E6}"/>
    <cellStyle name="Millares 6 2 2 13" xfId="8996" xr:uid="{7DDE5238-337F-4B12-85F9-A66B8050B7E7}"/>
    <cellStyle name="Millares 6 2 2 13 2" xfId="20440" xr:uid="{50991ED9-BC14-4DB9-BE22-1C12570C92E4}"/>
    <cellStyle name="Millares 6 2 2 13 2 2" xfId="43334" xr:uid="{467CAE94-F3A9-4FCA-A31C-680BCD7F1449}"/>
    <cellStyle name="Millares 6 2 2 13 3" xfId="31893" xr:uid="{F5F0DD1A-3E50-4DBE-967A-681DA4B4B381}"/>
    <cellStyle name="Millares 6 2 2 13 4" xfId="54775" xr:uid="{954033CC-A656-4FC5-A5AE-E12EDE8029AE}"/>
    <cellStyle name="Millares 6 2 2 14" xfId="9263" xr:uid="{332A4D65-BE16-484D-9676-D561F884D3A9}"/>
    <cellStyle name="Millares 6 2 2 14 2" xfId="20707" xr:uid="{EAE5B3FB-CB03-42D2-89BA-5854A4EC591A}"/>
    <cellStyle name="Millares 6 2 2 14 2 2" xfId="43601" xr:uid="{9368E8DB-BA61-483F-88CE-089C023E0EB5}"/>
    <cellStyle name="Millares 6 2 2 14 3" xfId="32160" xr:uid="{A567CB77-9F5F-4892-A0BF-B76687565FD8}"/>
    <cellStyle name="Millares 6 2 2 14 4" xfId="55042" xr:uid="{2B269E1F-452E-4937-A21F-87FBE7CCE486}"/>
    <cellStyle name="Millares 6 2 2 15" xfId="9534" xr:uid="{C603510A-D713-43B2-8B61-A345A1BEBD32}"/>
    <cellStyle name="Millares 6 2 2 15 2" xfId="20977" xr:uid="{E83D9D4F-F27A-4C75-9676-46353F7CD938}"/>
    <cellStyle name="Millares 6 2 2 15 2 2" xfId="43871" xr:uid="{FB8100E1-A9C1-4019-A614-6FC7F813296B}"/>
    <cellStyle name="Millares 6 2 2 15 3" xfId="32430" xr:uid="{B02271BA-DC9E-40F9-9E7F-870C77DBB456}"/>
    <cellStyle name="Millares 6 2 2 16" xfId="10620" xr:uid="{89C0E6B6-0353-4FBE-9316-392D8A16AEAF}"/>
    <cellStyle name="Millares 6 2 2 16 2" xfId="22063" xr:uid="{21AEDB54-DC55-4161-8DE1-601782FF0265}"/>
    <cellStyle name="Millares 6 2 2 16 2 2" xfId="44957" xr:uid="{F47130C9-7C59-4296-8C1A-960A040BF3FA}"/>
    <cellStyle name="Millares 6 2 2 16 3" xfId="33516" xr:uid="{FA84E191-546B-4772-A87A-2BB436BC87D5}"/>
    <cellStyle name="Millares 6 2 2 17" xfId="11685" xr:uid="{B61084D7-BB54-4456-8F64-30B636D99F5F}"/>
    <cellStyle name="Millares 6 2 2 17 2" xfId="34579" xr:uid="{565D63DB-474D-40EE-AB69-195A36BFC2AA}"/>
    <cellStyle name="Millares 6 2 2 18" xfId="23138" xr:uid="{236D5138-7B18-42C7-B9D8-58B66278F8DC}"/>
    <cellStyle name="Millares 6 2 2 19" xfId="46021" xr:uid="{653CDE68-F21A-496E-B66A-31C47AD178F5}"/>
    <cellStyle name="Millares 6 2 2 2" xfId="240" xr:uid="{CA65DCBF-4489-477A-8317-D519512825A6}"/>
    <cellStyle name="Millares 6 2 2 2 10" xfId="4488" xr:uid="{63F40BC4-5CEE-4DCA-ADF3-266C2CEEB976}"/>
    <cellStyle name="Millares 6 2 2 2 10 2" xfId="15940" xr:uid="{F94EB7E1-BA1D-4C0B-8063-F67E4DADBB07}"/>
    <cellStyle name="Millares 6 2 2 2 10 2 2" xfId="38834" xr:uid="{48CE678F-236E-43F4-99C0-C3919EE679EE}"/>
    <cellStyle name="Millares 6 2 2 2 10 3" xfId="27393" xr:uid="{D780687D-C88A-4CCE-9A28-5085E640DD63}"/>
    <cellStyle name="Millares 6 2 2 2 10 4" xfId="50275" xr:uid="{BBE9FE94-249B-4317-8344-DCF533A60030}"/>
    <cellStyle name="Millares 6 2 2 2 11" xfId="8772" xr:uid="{E38A1E72-41C3-4851-90D6-917BDBB3C9F5}"/>
    <cellStyle name="Millares 6 2 2 2 11 2" xfId="20216" xr:uid="{2074B0EF-BEC9-4CF7-920F-FC38E1A0D87F}"/>
    <cellStyle name="Millares 6 2 2 2 11 2 2" xfId="43110" xr:uid="{0C78770C-DD3A-435C-A32C-584B3ED9E07D}"/>
    <cellStyle name="Millares 6 2 2 2 11 3" xfId="31669" xr:uid="{1D7D4211-F629-473A-81D8-170AA196B2F2}"/>
    <cellStyle name="Millares 6 2 2 2 11 4" xfId="54551" xr:uid="{4B2AA081-3E0B-42DD-A034-94228186DB89}"/>
    <cellStyle name="Millares 6 2 2 2 12" xfId="9033" xr:uid="{DFB26AAD-AF33-4223-9BB4-77D7059C9A5B}"/>
    <cellStyle name="Millares 6 2 2 2 12 2" xfId="20477" xr:uid="{4F8D0FA6-935C-46FC-B211-F0C413EF950D}"/>
    <cellStyle name="Millares 6 2 2 2 12 2 2" xfId="43371" xr:uid="{70E631A5-D243-4DF4-ACFE-10D73D37E07A}"/>
    <cellStyle name="Millares 6 2 2 2 12 3" xfId="31930" xr:uid="{7693A6D2-2DB0-43E2-800C-93CA60721D54}"/>
    <cellStyle name="Millares 6 2 2 2 12 4" xfId="54812" xr:uid="{AC80219A-7BDC-486C-89ED-41126AEB9880}"/>
    <cellStyle name="Millares 6 2 2 2 13" xfId="9300" xr:uid="{89F85A5D-D9C9-478A-A54A-45537D4DA2B3}"/>
    <cellStyle name="Millares 6 2 2 2 13 2" xfId="20744" xr:uid="{0E287860-8350-4B99-9DD4-D07DE8D20570}"/>
    <cellStyle name="Millares 6 2 2 2 13 2 2" xfId="43638" xr:uid="{91818AB8-8579-4774-B1BB-991A4B403310}"/>
    <cellStyle name="Millares 6 2 2 2 13 3" xfId="32197" xr:uid="{5011BE7E-10B4-495B-A81A-149186C7F96A}"/>
    <cellStyle name="Millares 6 2 2 2 13 4" xfId="55079" xr:uid="{57F172A8-847B-45B3-96C7-D4045426C040}"/>
    <cellStyle name="Millares 6 2 2 2 14" xfId="9571" xr:uid="{E82EB2C1-056B-4144-A269-A54ECCF49290}"/>
    <cellStyle name="Millares 6 2 2 2 14 2" xfId="21014" xr:uid="{8EAC015F-2951-48A0-AE52-907FF8F71EB2}"/>
    <cellStyle name="Millares 6 2 2 2 14 2 2" xfId="43908" xr:uid="{660C6E1E-B7CC-426B-86A0-A86A0A41E5BB}"/>
    <cellStyle name="Millares 6 2 2 2 14 3" xfId="32467" xr:uid="{E34F0972-DB2F-4D1F-8B49-9C16661A675D}"/>
    <cellStyle name="Millares 6 2 2 2 15" xfId="10657" xr:uid="{883DA721-25D8-4BC6-A8BF-2BC5368DE398}"/>
    <cellStyle name="Millares 6 2 2 2 15 2" xfId="22100" xr:uid="{F41C914A-6039-4B08-B11B-B3DE28644AA2}"/>
    <cellStyle name="Millares 6 2 2 2 15 2 2" xfId="44994" xr:uid="{03A6D089-EAC8-46E6-A7AA-A1CF0832AF69}"/>
    <cellStyle name="Millares 6 2 2 2 15 3" xfId="33553" xr:uid="{31DF4AB2-56EE-41A3-920A-701A11E4B844}"/>
    <cellStyle name="Millares 6 2 2 2 16" xfId="11722" xr:uid="{7524C561-7B49-41A4-A574-EA8EA528ADBD}"/>
    <cellStyle name="Millares 6 2 2 2 16 2" xfId="34616" xr:uid="{915E1544-066C-461E-A875-3852003F77B9}"/>
    <cellStyle name="Millares 6 2 2 2 17" xfId="23175" xr:uid="{FAA9C84A-CC28-4402-BF62-EACB82101C5D}"/>
    <cellStyle name="Millares 6 2 2 2 18" xfId="46058" xr:uid="{7E2B7BD6-701C-47C6-816E-4E760646145F}"/>
    <cellStyle name="Millares 6 2 2 2 2" xfId="379" xr:uid="{4F079F76-BAF2-47F6-887A-BE7D2CBAD3FA}"/>
    <cellStyle name="Millares 6 2 2 2 2 10" xfId="8888" xr:uid="{8BAF0700-C008-4B09-B06D-96AEDCD29CF0}"/>
    <cellStyle name="Millares 6 2 2 2 2 10 2" xfId="20332" xr:uid="{06103030-6814-4090-82C0-A028650007B2}"/>
    <cellStyle name="Millares 6 2 2 2 2 10 2 2" xfId="43226" xr:uid="{05315EDA-3533-4C6C-B177-AC047D9081DE}"/>
    <cellStyle name="Millares 6 2 2 2 2 10 3" xfId="31785" xr:uid="{C4A7F817-3C28-4DD5-95C8-C52F3C1CD32B}"/>
    <cellStyle name="Millares 6 2 2 2 2 10 4" xfId="54667" xr:uid="{21D32D25-9167-499D-82D2-D9429715A1B8}"/>
    <cellStyle name="Millares 6 2 2 2 2 11" xfId="9150" xr:uid="{C29E11FC-1DEE-4D47-9481-9601548CAD1B}"/>
    <cellStyle name="Millares 6 2 2 2 2 11 2" xfId="20594" xr:uid="{748F0DEE-8745-4209-970B-F1CC70D3EE25}"/>
    <cellStyle name="Millares 6 2 2 2 2 11 2 2" xfId="43488" xr:uid="{0FA30C5F-D29F-4F4E-B5E0-8BA7C52ACB2D}"/>
    <cellStyle name="Millares 6 2 2 2 2 11 3" xfId="32047" xr:uid="{3849782E-26EF-4F7C-8218-D3EC6872CF42}"/>
    <cellStyle name="Millares 6 2 2 2 2 11 4" xfId="54929" xr:uid="{9C3826A4-9D0F-4E23-AB38-B2316D17EC06}"/>
    <cellStyle name="Millares 6 2 2 2 2 12" xfId="9417" xr:uid="{243F81DA-8A49-4A88-970D-9DDEA1888653}"/>
    <cellStyle name="Millares 6 2 2 2 2 12 2" xfId="20861" xr:uid="{51E16CCC-E5C9-4723-B9C1-058D877A57F3}"/>
    <cellStyle name="Millares 6 2 2 2 2 12 2 2" xfId="43755" xr:uid="{29FADEB5-4551-4419-B70E-F6CAB6123484}"/>
    <cellStyle name="Millares 6 2 2 2 2 12 3" xfId="32314" xr:uid="{3212A217-AC40-46AC-BD1E-9BBCA38AF177}"/>
    <cellStyle name="Millares 6 2 2 2 2 12 4" xfId="55196" xr:uid="{0ADBD424-414B-4FAD-A87E-7EA9393E4744}"/>
    <cellStyle name="Millares 6 2 2 2 2 13" xfId="9689" xr:uid="{09AECE27-4C6C-4680-989B-455738A85564}"/>
    <cellStyle name="Millares 6 2 2 2 2 13 2" xfId="21132" xr:uid="{752CF1C1-AD4A-44C1-9B28-E8051E7317B3}"/>
    <cellStyle name="Millares 6 2 2 2 2 13 2 2" xfId="44026" xr:uid="{1A7EE37D-8FD1-4BFF-9D6E-3A3F4D462331}"/>
    <cellStyle name="Millares 6 2 2 2 2 13 3" xfId="32585" xr:uid="{DC43FA5D-515E-4F47-B894-B0E957497C96}"/>
    <cellStyle name="Millares 6 2 2 2 2 14" xfId="10773" xr:uid="{6A0E5F32-F52A-4439-AE82-0B8B281F4CC0}"/>
    <cellStyle name="Millares 6 2 2 2 2 14 2" xfId="22216" xr:uid="{04A3A189-82C5-450A-94AF-D8A505978058}"/>
    <cellStyle name="Millares 6 2 2 2 2 14 2 2" xfId="45110" xr:uid="{F92A2C41-3A62-49F4-A393-03449A04DF70}"/>
    <cellStyle name="Millares 6 2 2 2 2 14 3" xfId="33669" xr:uid="{29140026-11B5-4038-AA12-F8F7664EFBD3}"/>
    <cellStyle name="Millares 6 2 2 2 2 15" xfId="11838" xr:uid="{66E01074-E731-4C5A-A8C2-9869FFA12ED2}"/>
    <cellStyle name="Millares 6 2 2 2 2 15 2" xfId="34732" xr:uid="{12F19892-4031-479C-9DEF-3B2BF666AC98}"/>
    <cellStyle name="Millares 6 2 2 2 2 16" xfId="23291" xr:uid="{6F8E6C7E-21F1-4F01-879C-440562285E80}"/>
    <cellStyle name="Millares 6 2 2 2 2 17" xfId="46174" xr:uid="{0C1387F6-7351-478C-911E-BD2F081FE6CB}"/>
    <cellStyle name="Millares 6 2 2 2 2 2" xfId="642" xr:uid="{3633F349-3380-4BF6-B6E8-063B0FBFB9DA}"/>
    <cellStyle name="Millares 6 2 2 2 2 2 10" xfId="46437" xr:uid="{51607831-169E-49A7-A204-D481DA6193B4}"/>
    <cellStyle name="Millares 6 2 2 2 2 2 2" xfId="1170" xr:uid="{CBA51F3E-1601-4F79-BA42-16BB98178CBD}"/>
    <cellStyle name="Millares 6 2 2 2 2 2 2 2" xfId="2487" xr:uid="{367DD9EB-1FBE-4BA3-9A31-02CD5025FF85}"/>
    <cellStyle name="Millares 6 2 2 2 2 2 2 2 2" xfId="6735" xr:uid="{1D6D1D29-F7E1-466F-9418-F05029BA3437}"/>
    <cellStyle name="Millares 6 2 2 2 2 2 2 2 2 2" xfId="18187" xr:uid="{ED2B73C2-883F-4FDE-8843-4C770CE0130A}"/>
    <cellStyle name="Millares 6 2 2 2 2 2 2 2 2 2 2" xfId="41081" xr:uid="{05974A32-1B34-49D2-9FA4-734172BC7027}"/>
    <cellStyle name="Millares 6 2 2 2 2 2 2 2 2 3" xfId="29640" xr:uid="{92FBDAD6-B487-40D4-8FE6-AE7597D70D2C}"/>
    <cellStyle name="Millares 6 2 2 2 2 2 2 2 2 4" xfId="52522" xr:uid="{3FD2FFF0-7F06-4EE2-BF14-E7C70E3433A8}"/>
    <cellStyle name="Millares 6 2 2 2 2 2 2 2 3" xfId="13945" xr:uid="{D34F4E62-2812-48B8-B2B2-0B9280C6C784}"/>
    <cellStyle name="Millares 6 2 2 2 2 2 2 2 3 2" xfId="36839" xr:uid="{427A7E44-F531-467A-8748-C7CEF6B26D32}"/>
    <cellStyle name="Millares 6 2 2 2 2 2 2 2 4" xfId="25398" xr:uid="{8422DDDE-C079-44EA-8DAD-169EE7319576}"/>
    <cellStyle name="Millares 6 2 2 2 2 2 2 2 5" xfId="48281" xr:uid="{0F07D940-D73A-43BF-8AD5-E71AC2884EAF}"/>
    <cellStyle name="Millares 6 2 2 2 2 2 2 3" xfId="4331" xr:uid="{D7B18B29-A463-4388-AE49-669B3F93F4D5}"/>
    <cellStyle name="Millares 6 2 2 2 2 2 2 3 2" xfId="8574" xr:uid="{F3616A08-8CD7-491D-9F5C-336C396434A8}"/>
    <cellStyle name="Millares 6 2 2 2 2 2 2 3 2 2" xfId="20026" xr:uid="{893BAE35-B4CC-4D60-905E-E6193AA835CB}"/>
    <cellStyle name="Millares 6 2 2 2 2 2 2 3 2 2 2" xfId="42920" xr:uid="{FAA9F1DB-D64B-4788-A755-A971634D2556}"/>
    <cellStyle name="Millares 6 2 2 2 2 2 2 3 2 3" xfId="31479" xr:uid="{FD4BF960-655A-4671-91F8-DA5CCB0C45FA}"/>
    <cellStyle name="Millares 6 2 2 2 2 2 2 3 2 4" xfId="54361" xr:uid="{45DD51B9-7C89-4445-BEAB-DFDC9A4D61C2}"/>
    <cellStyle name="Millares 6 2 2 2 2 2 2 3 3" xfId="15784" xr:uid="{C19A3885-97A0-438F-8C08-EDFF23B3D1C1}"/>
    <cellStyle name="Millares 6 2 2 2 2 2 2 3 3 2" xfId="38678" xr:uid="{BFDD1A82-6069-4C21-9476-C6BD9D102DAF}"/>
    <cellStyle name="Millares 6 2 2 2 2 2 2 3 4" xfId="27237" xr:uid="{E05D3506-E7BB-453F-9F2E-278E41E9C90B}"/>
    <cellStyle name="Millares 6 2 2 2 2 2 2 3 5" xfId="50119" xr:uid="{D279E2F4-3301-48D9-A598-63F7E1C1E5A7}"/>
    <cellStyle name="Millares 6 2 2 2 2 2 2 4" xfId="5418" xr:uid="{5926F7AE-A758-4B93-A10F-94D6872AB7AD}"/>
    <cellStyle name="Millares 6 2 2 2 2 2 2 4 2" xfId="16870" xr:uid="{06461F82-7D7C-4886-BD86-977FEC26A1D0}"/>
    <cellStyle name="Millares 6 2 2 2 2 2 2 4 2 2" xfId="39764" xr:uid="{B7BFC708-6BD9-478C-BABE-D2BC3E6D6D7D}"/>
    <cellStyle name="Millares 6 2 2 2 2 2 2 4 3" xfId="28323" xr:uid="{A5DF7034-190C-4031-B50E-60CC7502FB76}"/>
    <cellStyle name="Millares 6 2 2 2 2 2 2 4 4" xfId="51205" xr:uid="{3FE99C53-17AF-4643-8661-7563673B4305}"/>
    <cellStyle name="Millares 6 2 2 2 2 2 2 5" xfId="10479" xr:uid="{47AC1DF6-ED2E-4E05-8C61-C08E34F5405E}"/>
    <cellStyle name="Millares 6 2 2 2 2 2 2 5 2" xfId="21922" xr:uid="{322B7EB3-B008-480E-82EE-CA2A9D5ABD70}"/>
    <cellStyle name="Millares 6 2 2 2 2 2 2 5 2 2" xfId="44816" xr:uid="{4D84AD8B-4E4E-43EA-B0A3-23B10AC90017}"/>
    <cellStyle name="Millares 6 2 2 2 2 2 2 5 3" xfId="33375" xr:uid="{09B0FC18-9226-44A8-9679-2E794C18BDD2}"/>
    <cellStyle name="Millares 6 2 2 2 2 2 2 6" xfId="11563" xr:uid="{F9789CFE-B584-4C52-A5BC-E2199A7E66A7}"/>
    <cellStyle name="Millares 6 2 2 2 2 2 2 6 2" xfId="23006" xr:uid="{CAC79B05-8387-40D5-B696-698F8F261B41}"/>
    <cellStyle name="Millares 6 2 2 2 2 2 2 6 2 2" xfId="45900" xr:uid="{408C1BE2-54CD-4B08-A6D6-C6B0E40E2B7A}"/>
    <cellStyle name="Millares 6 2 2 2 2 2 2 6 3" xfId="34459" xr:uid="{CEA8AD40-24A0-4897-93E2-9B8087F197BC}"/>
    <cellStyle name="Millares 6 2 2 2 2 2 2 7" xfId="12628" xr:uid="{220BA5FC-0D7B-46CA-80B6-B54F7BE8C11A}"/>
    <cellStyle name="Millares 6 2 2 2 2 2 2 7 2" xfId="35522" xr:uid="{294EBF56-81C6-4A01-AD03-3F8D0C2F9B44}"/>
    <cellStyle name="Millares 6 2 2 2 2 2 2 8" xfId="24081" xr:uid="{0AD3B87F-69B7-4390-AFF2-7D13E6EDD148}"/>
    <cellStyle name="Millares 6 2 2 2 2 2 2 9" xfId="46964" xr:uid="{83DC2192-5C75-44F6-8F51-D729049D8A13}"/>
    <cellStyle name="Millares 6 2 2 2 2 2 3" xfId="1960" xr:uid="{AB23EE77-54BA-48B2-8F74-019A9C20B764}"/>
    <cellStyle name="Millares 6 2 2 2 2 2 3 2" xfId="6208" xr:uid="{A95DF0E0-F181-466F-98DD-437DF2C2967F}"/>
    <cellStyle name="Millares 6 2 2 2 2 2 3 2 2" xfId="17660" xr:uid="{1EAAA1FB-7534-497A-BE96-35B1E8B32CDB}"/>
    <cellStyle name="Millares 6 2 2 2 2 2 3 2 2 2" xfId="40554" xr:uid="{352B532B-935C-42D3-BD1F-FA2F63BAA2F5}"/>
    <cellStyle name="Millares 6 2 2 2 2 2 3 2 3" xfId="29113" xr:uid="{5D08290E-607A-4E9E-9D71-241B37B50FF8}"/>
    <cellStyle name="Millares 6 2 2 2 2 2 3 2 4" xfId="51995" xr:uid="{A3600D8F-3ABF-491D-8307-FD983176201A}"/>
    <cellStyle name="Millares 6 2 2 2 2 2 3 3" xfId="13418" xr:uid="{67560508-089F-4F41-A250-A2BC9178AE96}"/>
    <cellStyle name="Millares 6 2 2 2 2 2 3 3 2" xfId="36312" xr:uid="{A61E20B5-7A35-44A7-BD80-2FFFAE7EB69B}"/>
    <cellStyle name="Millares 6 2 2 2 2 2 3 4" xfId="24871" xr:uid="{96114BF9-AACE-498E-AC11-18945B37F90A}"/>
    <cellStyle name="Millares 6 2 2 2 2 2 3 5" xfId="47754" xr:uid="{E46DE749-871D-417A-926D-D2E5DFA20B9C}"/>
    <cellStyle name="Millares 6 2 2 2 2 2 4" xfId="3804" xr:uid="{A2D66D52-937F-41AE-AB5A-B8BBB3E77D2C}"/>
    <cellStyle name="Millares 6 2 2 2 2 2 4 2" xfId="8047" xr:uid="{68D84746-1A79-412D-BA32-D9CA15609321}"/>
    <cellStyle name="Millares 6 2 2 2 2 2 4 2 2" xfId="19499" xr:uid="{9CD7A0CA-7602-4954-A785-5190D6B611F6}"/>
    <cellStyle name="Millares 6 2 2 2 2 2 4 2 2 2" xfId="42393" xr:uid="{0CD2289D-6B3C-4DCA-9277-AD7D96AD3539}"/>
    <cellStyle name="Millares 6 2 2 2 2 2 4 2 3" xfId="30952" xr:uid="{0036FFF4-8CE9-4B3E-B941-E13B60466FEF}"/>
    <cellStyle name="Millares 6 2 2 2 2 2 4 2 4" xfId="53834" xr:uid="{794977D4-3BD1-4D0B-B0F5-1E17BE5DEA48}"/>
    <cellStyle name="Millares 6 2 2 2 2 2 4 3" xfId="15257" xr:uid="{2E3B5CF8-98E7-4DFD-B1C5-BB6539F4C314}"/>
    <cellStyle name="Millares 6 2 2 2 2 2 4 3 2" xfId="38151" xr:uid="{32E290BB-2700-4D11-AE23-EA7478923415}"/>
    <cellStyle name="Millares 6 2 2 2 2 2 4 4" xfId="26710" xr:uid="{804851FD-A5A9-454E-BB76-B9E46B4EEEDE}"/>
    <cellStyle name="Millares 6 2 2 2 2 2 4 5" xfId="49592" xr:uid="{001E165E-14E4-4F64-B356-EF04A680901C}"/>
    <cellStyle name="Millares 6 2 2 2 2 2 5" xfId="4891" xr:uid="{033C86AB-0BE6-47EE-9AF2-892C707486BB}"/>
    <cellStyle name="Millares 6 2 2 2 2 2 5 2" xfId="16343" xr:uid="{BC2B5507-9CCF-4E28-AE7C-8F0433D13830}"/>
    <cellStyle name="Millares 6 2 2 2 2 2 5 2 2" xfId="39237" xr:uid="{B9A5133B-292D-4616-9967-CEBD216289FC}"/>
    <cellStyle name="Millares 6 2 2 2 2 2 5 3" xfId="27796" xr:uid="{46992B8B-7B15-46FF-9265-1D0E94B36ACA}"/>
    <cellStyle name="Millares 6 2 2 2 2 2 5 4" xfId="50678" xr:uid="{7CD2DDBE-8BE8-46CE-87DA-720DA646BD29}"/>
    <cellStyle name="Millares 6 2 2 2 2 2 6" xfId="9952" xr:uid="{C0703814-7E0E-4033-B056-8AB2BCF29FCF}"/>
    <cellStyle name="Millares 6 2 2 2 2 2 6 2" xfId="21395" xr:uid="{14660C66-BB3E-4BE9-9744-E8DDE7B95F41}"/>
    <cellStyle name="Millares 6 2 2 2 2 2 6 2 2" xfId="44289" xr:uid="{36FCB805-8AF8-4151-87F9-85F038EF7797}"/>
    <cellStyle name="Millares 6 2 2 2 2 2 6 3" xfId="32848" xr:uid="{6123A72C-56F4-4911-9A64-4F3C72DEEF66}"/>
    <cellStyle name="Millares 6 2 2 2 2 2 7" xfId="11036" xr:uid="{5A4E3CDC-7005-4198-803E-6902B19680DD}"/>
    <cellStyle name="Millares 6 2 2 2 2 2 7 2" xfId="22479" xr:uid="{34836FB8-7751-4F32-884B-D35635195F73}"/>
    <cellStyle name="Millares 6 2 2 2 2 2 7 2 2" xfId="45373" xr:uid="{694F7669-4DCE-4320-BE09-E2AD24A3EF5E}"/>
    <cellStyle name="Millares 6 2 2 2 2 2 7 3" xfId="33932" xr:uid="{4A1F5DD6-646A-407E-8132-7BC80DDB5054}"/>
    <cellStyle name="Millares 6 2 2 2 2 2 8" xfId="12101" xr:uid="{D137A6E1-F1B3-41DF-86D7-75DE28B1ABC0}"/>
    <cellStyle name="Millares 6 2 2 2 2 2 8 2" xfId="34995" xr:uid="{85D9201A-3EB1-44F2-A39B-E0DB8266D106}"/>
    <cellStyle name="Millares 6 2 2 2 2 2 9" xfId="23554" xr:uid="{FE2380C1-1D90-42D1-96CC-D64E82F86293}"/>
    <cellStyle name="Millares 6 2 2 2 2 3" xfId="907" xr:uid="{FD2A772C-4AB6-4FCA-99A6-BA8A3BF25887}"/>
    <cellStyle name="Millares 6 2 2 2 2 3 2" xfId="2224" xr:uid="{B48CC6AD-9B90-4D95-81E2-09B0D382C747}"/>
    <cellStyle name="Millares 6 2 2 2 2 3 2 2" xfId="6472" xr:uid="{84255CDE-2BE9-45CF-9E9C-350206B40938}"/>
    <cellStyle name="Millares 6 2 2 2 2 3 2 2 2" xfId="17924" xr:uid="{96D0083A-B3B0-4FD9-BCD2-70B750E2DE73}"/>
    <cellStyle name="Millares 6 2 2 2 2 3 2 2 2 2" xfId="40818" xr:uid="{1B977F4D-E3B1-4AD5-8EF4-DF5394CC0713}"/>
    <cellStyle name="Millares 6 2 2 2 2 3 2 2 3" xfId="29377" xr:uid="{DA163E0F-0AE5-4CE7-AF00-4F5145F01BE6}"/>
    <cellStyle name="Millares 6 2 2 2 2 3 2 2 4" xfId="52259" xr:uid="{33AB9A48-11E7-4A6E-BA0D-BF12DC26636C}"/>
    <cellStyle name="Millares 6 2 2 2 2 3 2 3" xfId="13682" xr:uid="{973A3503-907E-4DCB-9FC6-6346E6E3C929}"/>
    <cellStyle name="Millares 6 2 2 2 2 3 2 3 2" xfId="36576" xr:uid="{0A620C22-0155-45C2-B9F0-26D6328A29FC}"/>
    <cellStyle name="Millares 6 2 2 2 2 3 2 4" xfId="25135" xr:uid="{12130A79-AA94-483E-93A4-5CD9F4B69227}"/>
    <cellStyle name="Millares 6 2 2 2 2 3 2 5" xfId="48018" xr:uid="{44C29826-614F-4DE6-A425-E8D2CA220940}"/>
    <cellStyle name="Millares 6 2 2 2 2 3 3" xfId="4068" xr:uid="{2082DB2B-D70A-4B9F-AFBA-426B5F3C74AA}"/>
    <cellStyle name="Millares 6 2 2 2 2 3 3 2" xfId="8311" xr:uid="{50B10BEF-1DA0-4C06-B9BB-2A795BD98BDA}"/>
    <cellStyle name="Millares 6 2 2 2 2 3 3 2 2" xfId="19763" xr:uid="{D874EB94-55B7-4486-9653-1FDF4AA2EDED}"/>
    <cellStyle name="Millares 6 2 2 2 2 3 3 2 2 2" xfId="42657" xr:uid="{14B6D4D5-2065-4C67-B422-291B8777DD08}"/>
    <cellStyle name="Millares 6 2 2 2 2 3 3 2 3" xfId="31216" xr:uid="{D0E0FFB1-77AC-431E-BF06-943E888466D7}"/>
    <cellStyle name="Millares 6 2 2 2 2 3 3 2 4" xfId="54098" xr:uid="{3204E2AB-82C6-4532-9493-0E5531CFCABA}"/>
    <cellStyle name="Millares 6 2 2 2 2 3 3 3" xfId="15521" xr:uid="{69E5BA31-2E6A-4364-A1A6-4F83C8C609BD}"/>
    <cellStyle name="Millares 6 2 2 2 2 3 3 3 2" xfId="38415" xr:uid="{9C9809B5-1508-4A61-92AA-478F95724F80}"/>
    <cellStyle name="Millares 6 2 2 2 2 3 3 4" xfId="26974" xr:uid="{6A92E918-64A7-4EB2-BE47-48B65B359389}"/>
    <cellStyle name="Millares 6 2 2 2 2 3 3 5" xfId="49856" xr:uid="{C26288BC-9740-47E4-AC94-797F47AB4CF0}"/>
    <cellStyle name="Millares 6 2 2 2 2 3 4" xfId="5155" xr:uid="{02FC9319-9F38-4661-97BE-4B7B117DC531}"/>
    <cellStyle name="Millares 6 2 2 2 2 3 4 2" xfId="16607" xr:uid="{3A0E17AB-37A0-47FA-AA12-D228FE75A288}"/>
    <cellStyle name="Millares 6 2 2 2 2 3 4 2 2" xfId="39501" xr:uid="{4E77A896-A7D3-48EA-93FB-D2E7F8AFB23C}"/>
    <cellStyle name="Millares 6 2 2 2 2 3 4 3" xfId="28060" xr:uid="{D6A8AE45-F25E-4362-BDE1-AA797E472CA7}"/>
    <cellStyle name="Millares 6 2 2 2 2 3 4 4" xfId="50942" xr:uid="{EC235EC0-2E73-46CA-A6F0-46DDEF6871CF}"/>
    <cellStyle name="Millares 6 2 2 2 2 3 5" xfId="10216" xr:uid="{EACAA384-B4CD-4A9F-9AB5-2EA1384017DA}"/>
    <cellStyle name="Millares 6 2 2 2 2 3 5 2" xfId="21659" xr:uid="{7A36BF35-8B5A-4BBF-A367-6F8190331001}"/>
    <cellStyle name="Millares 6 2 2 2 2 3 5 2 2" xfId="44553" xr:uid="{AB280E02-7BBA-4CC9-BCAC-55671CC072BB}"/>
    <cellStyle name="Millares 6 2 2 2 2 3 5 3" xfId="33112" xr:uid="{B496B314-4285-4070-94AA-2B0398F78B6F}"/>
    <cellStyle name="Millares 6 2 2 2 2 3 6" xfId="11300" xr:uid="{A8E87DB2-0761-4F1D-84CB-5587F619CA2A}"/>
    <cellStyle name="Millares 6 2 2 2 2 3 6 2" xfId="22743" xr:uid="{5C2463A4-DAFB-48C8-964A-0AAFAC360190}"/>
    <cellStyle name="Millares 6 2 2 2 2 3 6 2 2" xfId="45637" xr:uid="{6A79158C-3457-4F46-B2B0-AFB755113D56}"/>
    <cellStyle name="Millares 6 2 2 2 2 3 6 3" xfId="34196" xr:uid="{90F49256-6770-4015-B0BD-41F3AAD6848A}"/>
    <cellStyle name="Millares 6 2 2 2 2 3 7" xfId="12365" xr:uid="{10166967-0983-45F6-A8FF-CF04545AB4EE}"/>
    <cellStyle name="Millares 6 2 2 2 2 3 7 2" xfId="35259" xr:uid="{486A3640-775C-4FE7-B429-C329DE60F56B}"/>
    <cellStyle name="Millares 6 2 2 2 2 3 8" xfId="23818" xr:uid="{002213E1-BFC0-4767-B6AF-5DFD3A771021}"/>
    <cellStyle name="Millares 6 2 2 2 2 3 9" xfId="46701" xr:uid="{7E4D3550-38B7-44AF-A74F-BA6AC51D4FC4}"/>
    <cellStyle name="Millares 6 2 2 2 2 4" xfId="1435" xr:uid="{F1007279-71EF-4C3B-A606-D25F4D66E4FB}"/>
    <cellStyle name="Millares 6 2 2 2 2 4 2" xfId="2752" xr:uid="{76DD826E-DF3D-4A3D-AE7D-42180DA72C9F}"/>
    <cellStyle name="Millares 6 2 2 2 2 4 2 2" xfId="7000" xr:uid="{4869A20F-CB3A-4BDC-9C12-AA659D35805E}"/>
    <cellStyle name="Millares 6 2 2 2 2 4 2 2 2" xfId="18452" xr:uid="{E6E9F25B-9C8C-4354-B62E-FC90DE5192AE}"/>
    <cellStyle name="Millares 6 2 2 2 2 4 2 2 2 2" xfId="41346" xr:uid="{CC446A78-E4D9-4ED3-B8BC-BDFB815E1332}"/>
    <cellStyle name="Millares 6 2 2 2 2 4 2 2 3" xfId="29905" xr:uid="{843C160A-5E77-419D-A6E1-55F6516D94ED}"/>
    <cellStyle name="Millares 6 2 2 2 2 4 2 2 4" xfId="52787" xr:uid="{CDD0FB7D-0334-4700-AB95-CBF5ED8C113F}"/>
    <cellStyle name="Millares 6 2 2 2 2 4 2 3" xfId="14210" xr:uid="{59933E94-DAC3-4D1C-807C-CA151F5D9CED}"/>
    <cellStyle name="Millares 6 2 2 2 2 4 2 3 2" xfId="37104" xr:uid="{B43DFFEF-9B11-4A37-80AC-8397F6880052}"/>
    <cellStyle name="Millares 6 2 2 2 2 4 2 4" xfId="25663" xr:uid="{0A44515B-0395-45DF-A360-577E30F489FD}"/>
    <cellStyle name="Millares 6 2 2 2 2 4 2 5" xfId="48546" xr:uid="{7E0DB038-2724-482C-9E07-333A52F6DF76}"/>
    <cellStyle name="Millares 6 2 2 2 2 4 3" xfId="5683" xr:uid="{4FDD0904-AE85-4AB2-B622-A96BDE021C03}"/>
    <cellStyle name="Millares 6 2 2 2 2 4 3 2" xfId="17135" xr:uid="{C1711EEA-1530-4036-99CC-769BFE627AB6}"/>
    <cellStyle name="Millares 6 2 2 2 2 4 3 2 2" xfId="40029" xr:uid="{B77C0299-5F1B-4A98-BC65-44BB8F3CD00C}"/>
    <cellStyle name="Millares 6 2 2 2 2 4 3 3" xfId="28588" xr:uid="{12DEAD15-2FE9-43BB-B074-5D5FCF99D354}"/>
    <cellStyle name="Millares 6 2 2 2 2 4 3 4" xfId="51470" xr:uid="{A09D2C28-9524-470D-91D3-AA8F2A6738B8}"/>
    <cellStyle name="Millares 6 2 2 2 2 4 4" xfId="12893" xr:uid="{BF8A4B5A-AD37-44A1-9E20-DDA8E3CF4E88}"/>
    <cellStyle name="Millares 6 2 2 2 2 4 4 2" xfId="35787" xr:uid="{1ACF085F-B8D6-4F93-819B-2FBEA596FEE9}"/>
    <cellStyle name="Millares 6 2 2 2 2 4 5" xfId="24346" xr:uid="{48CA4762-6C36-45E8-86C0-944C0D6485D3}"/>
    <cellStyle name="Millares 6 2 2 2 2 4 6" xfId="47229" xr:uid="{7B74BCCC-C3CA-4A86-9D1A-BF7776721F4E}"/>
    <cellStyle name="Millares 6 2 2 2 2 5" xfId="1697" xr:uid="{1412B48A-2BB5-41DE-AB3F-A95A290A5356}"/>
    <cellStyle name="Millares 6 2 2 2 2 5 2" xfId="5945" xr:uid="{9B9D369F-DA47-4634-AC2D-E412C7B6F1E1}"/>
    <cellStyle name="Millares 6 2 2 2 2 5 2 2" xfId="17397" xr:uid="{A94F3FF8-205B-4E6D-BCC2-55658B465AC6}"/>
    <cellStyle name="Millares 6 2 2 2 2 5 2 2 2" xfId="40291" xr:uid="{783BE567-048F-4254-9DE6-31AA1E408196}"/>
    <cellStyle name="Millares 6 2 2 2 2 5 2 3" xfId="28850" xr:uid="{49B38B77-B206-45CB-8897-59C6B77DE983}"/>
    <cellStyle name="Millares 6 2 2 2 2 5 2 4" xfId="51732" xr:uid="{FE3095F0-635C-47ED-84D3-E160577B938C}"/>
    <cellStyle name="Millares 6 2 2 2 2 5 3" xfId="13155" xr:uid="{79B9ACD8-D7A6-4762-A9D7-B811D9291D1C}"/>
    <cellStyle name="Millares 6 2 2 2 2 5 3 2" xfId="36049" xr:uid="{E14239F2-508D-42FC-9B39-253584C4049E}"/>
    <cellStyle name="Millares 6 2 2 2 2 5 4" xfId="24608" xr:uid="{EFFEC937-01B4-4F0B-935C-F27DFA11C3DC}"/>
    <cellStyle name="Millares 6 2 2 2 2 5 5" xfId="47491" xr:uid="{BA51184D-D8C3-45DD-9AAD-C8629535C0AE}"/>
    <cellStyle name="Millares 6 2 2 2 2 6" xfId="3020" xr:uid="{5E190ABA-B05F-4EBF-8D79-8A5B5F003FB5}"/>
    <cellStyle name="Millares 6 2 2 2 2 6 2" xfId="7263" xr:uid="{E71066A2-09B4-40FF-8D93-83593CEBA3CD}"/>
    <cellStyle name="Millares 6 2 2 2 2 6 2 2" xfId="18715" xr:uid="{EE1D0252-B317-422D-BD3D-65E38BB5359B}"/>
    <cellStyle name="Millares 6 2 2 2 2 6 2 2 2" xfId="41609" xr:uid="{350649F4-1674-44B8-93AB-0EE093CA570E}"/>
    <cellStyle name="Millares 6 2 2 2 2 6 2 3" xfId="30168" xr:uid="{9BD1AE0E-2125-487A-AA36-8EEC1BFCA190}"/>
    <cellStyle name="Millares 6 2 2 2 2 6 2 4" xfId="53050" xr:uid="{35F86EE2-B092-4B1D-9CC8-55EC513DE318}"/>
    <cellStyle name="Millares 6 2 2 2 2 6 3" xfId="14473" xr:uid="{3641B3EB-3AB6-47F6-849C-121882147569}"/>
    <cellStyle name="Millares 6 2 2 2 2 6 3 2" xfId="37367" xr:uid="{302DBD97-8BEE-4E69-8B10-F5571D985C5C}"/>
    <cellStyle name="Millares 6 2 2 2 2 6 4" xfId="25926" xr:uid="{D6AD2F73-3D79-4F5C-A2D5-2C678BE1BA71}"/>
    <cellStyle name="Millares 6 2 2 2 2 6 5" xfId="48808" xr:uid="{FD101EC9-2D94-4CBE-90A5-EE919B9A9134}"/>
    <cellStyle name="Millares 6 2 2 2 2 7" xfId="3280" xr:uid="{5CE879C1-6BBF-4000-8A87-5C96285C04AA}"/>
    <cellStyle name="Millares 6 2 2 2 2 7 2" xfId="7523" xr:uid="{D3C5C3BA-B44A-4352-88CA-C46E8BF1F7B4}"/>
    <cellStyle name="Millares 6 2 2 2 2 7 2 2" xfId="18975" xr:uid="{ABB4AC0F-BAA8-443F-ADDF-541008F09965}"/>
    <cellStyle name="Millares 6 2 2 2 2 7 2 2 2" xfId="41869" xr:uid="{16A61D03-4B62-44ED-8814-3CD1AD489201}"/>
    <cellStyle name="Millares 6 2 2 2 2 7 2 3" xfId="30428" xr:uid="{9D90DE5A-B763-4846-8AF1-B2A6744BB08B}"/>
    <cellStyle name="Millares 6 2 2 2 2 7 2 4" xfId="53310" xr:uid="{A55231BB-EA5D-4D28-8757-B326C8729D90}"/>
    <cellStyle name="Millares 6 2 2 2 2 7 3" xfId="14733" xr:uid="{72E6E427-2454-45AF-9B79-2DF8966A8A84}"/>
    <cellStyle name="Millares 6 2 2 2 2 7 3 2" xfId="37627" xr:uid="{BA0D12E2-EB8D-461E-84DE-397AD0A2BFB1}"/>
    <cellStyle name="Millares 6 2 2 2 2 7 4" xfId="26186" xr:uid="{FB05B881-F408-44B4-B5E6-4633DCB2016E}"/>
    <cellStyle name="Millares 6 2 2 2 2 7 5" xfId="49068" xr:uid="{F21912FA-A7C4-4BBD-9F99-1A2950180D47}"/>
    <cellStyle name="Millares 6 2 2 2 2 8" xfId="3541" xr:uid="{7FFEFB3C-4FDA-4F9C-ABE3-409044A22D2A}"/>
    <cellStyle name="Millares 6 2 2 2 2 8 2" xfId="7784" xr:uid="{613060D7-F5A8-4FE3-9F9A-E5950B1625C8}"/>
    <cellStyle name="Millares 6 2 2 2 2 8 2 2" xfId="19236" xr:uid="{42C7CE1E-1B84-429C-B709-DB0571ED32CE}"/>
    <cellStyle name="Millares 6 2 2 2 2 8 2 2 2" xfId="42130" xr:uid="{6EF62D71-0943-4667-83BD-56C473A96D63}"/>
    <cellStyle name="Millares 6 2 2 2 2 8 2 3" xfId="30689" xr:uid="{C027AE86-8453-4255-9199-CD7F2DFFFD2B}"/>
    <cellStyle name="Millares 6 2 2 2 2 8 2 4" xfId="53571" xr:uid="{ED8532AD-09B9-4F89-A5AA-28C26A62CCA9}"/>
    <cellStyle name="Millares 6 2 2 2 2 8 3" xfId="14994" xr:uid="{30AE5D86-9737-4D7B-AB0E-C918756941C8}"/>
    <cellStyle name="Millares 6 2 2 2 2 8 3 2" xfId="37888" xr:uid="{3712DD45-1455-4CCA-8990-1C97C2F635B3}"/>
    <cellStyle name="Millares 6 2 2 2 2 8 4" xfId="26447" xr:uid="{DEB9543A-2CC7-4732-A7B4-191122815AB6}"/>
    <cellStyle name="Millares 6 2 2 2 2 8 5" xfId="49329" xr:uid="{F6494E53-22EF-4937-B11D-CDF786566F4B}"/>
    <cellStyle name="Millares 6 2 2 2 2 9" xfId="4609" xr:uid="{E16440E9-4325-45A4-8225-C3B3EB08956A}"/>
    <cellStyle name="Millares 6 2 2 2 2 9 2" xfId="16061" xr:uid="{703AB128-18AE-4A99-87A7-B9A23156ED52}"/>
    <cellStyle name="Millares 6 2 2 2 2 9 2 2" xfId="38955" xr:uid="{2F3D8127-D12C-4EA4-A82E-F8CA8C49E15B}"/>
    <cellStyle name="Millares 6 2 2 2 2 9 3" xfId="27514" xr:uid="{86C1A2A1-5B1C-4289-84C2-D61D7BE0E942}"/>
    <cellStyle name="Millares 6 2 2 2 2 9 4" xfId="50396" xr:uid="{20E971B4-9A21-4E22-ACC9-1BA222860B00}"/>
    <cellStyle name="Millares 6 2 2 2 3" xfId="526" xr:uid="{0A5A0B9E-6B45-4483-83A3-F5695D5B958A}"/>
    <cellStyle name="Millares 6 2 2 2 3 10" xfId="46321" xr:uid="{FD807BA6-07FC-4235-8F84-9E94EB4E5BF0}"/>
    <cellStyle name="Millares 6 2 2 2 3 2" xfId="1054" xr:uid="{070D37E7-7DBE-41DB-AD16-8523C322FE2C}"/>
    <cellStyle name="Millares 6 2 2 2 3 2 2" xfId="2371" xr:uid="{8906C4EB-60CA-4A72-BD94-33CDA2F54359}"/>
    <cellStyle name="Millares 6 2 2 2 3 2 2 2" xfId="6619" xr:uid="{B92A9AE7-2DAF-48BA-809D-6F199810871A}"/>
    <cellStyle name="Millares 6 2 2 2 3 2 2 2 2" xfId="18071" xr:uid="{90C9E0A5-4938-4C05-A824-B36603CBCD3F}"/>
    <cellStyle name="Millares 6 2 2 2 3 2 2 2 2 2" xfId="40965" xr:uid="{3C1B6576-26A6-4C0E-9918-D72CE2E79BC2}"/>
    <cellStyle name="Millares 6 2 2 2 3 2 2 2 3" xfId="29524" xr:uid="{5E8D5DF1-66A4-4FF4-9CDD-84CB0F35C191}"/>
    <cellStyle name="Millares 6 2 2 2 3 2 2 2 4" xfId="52406" xr:uid="{098F3E12-BA34-42CF-AD36-81A99297C97E}"/>
    <cellStyle name="Millares 6 2 2 2 3 2 2 3" xfId="13829" xr:uid="{FBF5751F-A3D2-4BF5-90FA-3F91E5834CD3}"/>
    <cellStyle name="Millares 6 2 2 2 3 2 2 3 2" xfId="36723" xr:uid="{055BCBD6-5D4E-41C0-8AF3-9849748D0F65}"/>
    <cellStyle name="Millares 6 2 2 2 3 2 2 4" xfId="25282" xr:uid="{B9D56AEE-3944-47F6-BC2D-D8A105CE996B}"/>
    <cellStyle name="Millares 6 2 2 2 3 2 2 5" xfId="48165" xr:uid="{7A86126F-2515-4353-ABC8-32198E3618AD}"/>
    <cellStyle name="Millares 6 2 2 2 3 2 3" xfId="4215" xr:uid="{2A1F644E-268D-4AB8-9404-908451F37105}"/>
    <cellStyle name="Millares 6 2 2 2 3 2 3 2" xfId="8458" xr:uid="{45A4861A-73AB-478B-9608-DAE9389CE2E2}"/>
    <cellStyle name="Millares 6 2 2 2 3 2 3 2 2" xfId="19910" xr:uid="{929CE8C1-098E-4290-BCA9-4EEB8A8961AE}"/>
    <cellStyle name="Millares 6 2 2 2 3 2 3 2 2 2" xfId="42804" xr:uid="{778084F6-BE2F-47F8-93E5-C9AF13159BCD}"/>
    <cellStyle name="Millares 6 2 2 2 3 2 3 2 3" xfId="31363" xr:uid="{B05F0531-02EA-4F47-8724-7D2DCE60559E}"/>
    <cellStyle name="Millares 6 2 2 2 3 2 3 2 4" xfId="54245" xr:uid="{446F79FE-91D5-438F-9FAD-DCCC81ADA3E0}"/>
    <cellStyle name="Millares 6 2 2 2 3 2 3 3" xfId="15668" xr:uid="{04A83FCD-0C81-4368-A173-B8EBDE365B87}"/>
    <cellStyle name="Millares 6 2 2 2 3 2 3 3 2" xfId="38562" xr:uid="{EF4A02A1-4D9D-464A-B905-12B837B2664A}"/>
    <cellStyle name="Millares 6 2 2 2 3 2 3 4" xfId="27121" xr:uid="{25CE094C-2386-499E-9BDD-B895CE90247D}"/>
    <cellStyle name="Millares 6 2 2 2 3 2 3 5" xfId="50003" xr:uid="{63DB44B4-C55D-4C07-BDC9-236349DCD56C}"/>
    <cellStyle name="Millares 6 2 2 2 3 2 4" xfId="5302" xr:uid="{16F22138-C276-469B-8253-9A1A1200C17E}"/>
    <cellStyle name="Millares 6 2 2 2 3 2 4 2" xfId="16754" xr:uid="{D1371E68-34F0-4EF0-8EAF-3BEE556A38EA}"/>
    <cellStyle name="Millares 6 2 2 2 3 2 4 2 2" xfId="39648" xr:uid="{62AA5F2F-0F42-4313-9DF0-8BAEC5839CC3}"/>
    <cellStyle name="Millares 6 2 2 2 3 2 4 3" xfId="28207" xr:uid="{8B03C209-C1A6-43CF-A154-553B97881AD4}"/>
    <cellStyle name="Millares 6 2 2 2 3 2 4 4" xfId="51089" xr:uid="{8AFCAB83-6351-4C96-AEBB-B8E9788811FD}"/>
    <cellStyle name="Millares 6 2 2 2 3 2 5" xfId="10363" xr:uid="{CEA6D8F8-5638-4911-B611-C7D621C453D0}"/>
    <cellStyle name="Millares 6 2 2 2 3 2 5 2" xfId="21806" xr:uid="{E1AE998B-66B2-4E35-AE5E-035077157F2C}"/>
    <cellStyle name="Millares 6 2 2 2 3 2 5 2 2" xfId="44700" xr:uid="{51AE70A6-DDB9-49D7-9171-62EB88E09C78}"/>
    <cellStyle name="Millares 6 2 2 2 3 2 5 3" xfId="33259" xr:uid="{45E5A2EC-19AA-4F87-B446-587CB55FB500}"/>
    <cellStyle name="Millares 6 2 2 2 3 2 6" xfId="11447" xr:uid="{36F7F9A4-6159-4015-80B6-87B282A55D5D}"/>
    <cellStyle name="Millares 6 2 2 2 3 2 6 2" xfId="22890" xr:uid="{DE4CE101-80B3-4452-BFF7-7DB70A67FC71}"/>
    <cellStyle name="Millares 6 2 2 2 3 2 6 2 2" xfId="45784" xr:uid="{503D21C1-4A0F-4EEB-A9D5-BDEB7B689CD8}"/>
    <cellStyle name="Millares 6 2 2 2 3 2 6 3" xfId="34343" xr:uid="{6938E5A7-A5AA-4FB1-80DF-192F1CE42F13}"/>
    <cellStyle name="Millares 6 2 2 2 3 2 7" xfId="12512" xr:uid="{AE6F162A-7B22-48AB-AADE-9E90822F8AD5}"/>
    <cellStyle name="Millares 6 2 2 2 3 2 7 2" xfId="35406" xr:uid="{BEFE65F9-E193-42C0-8FE3-BD022DB42883}"/>
    <cellStyle name="Millares 6 2 2 2 3 2 8" xfId="23965" xr:uid="{ED88C90C-509F-4747-8FE5-416526404A00}"/>
    <cellStyle name="Millares 6 2 2 2 3 2 9" xfId="46848" xr:uid="{3746F61B-C64E-44F3-8ABE-38C301626BDD}"/>
    <cellStyle name="Millares 6 2 2 2 3 3" xfId="1844" xr:uid="{338B3230-D8F9-40C6-A8C0-E9099CCD4F60}"/>
    <cellStyle name="Millares 6 2 2 2 3 3 2" xfId="6092" xr:uid="{AB997B72-B84E-40EC-B999-407862F758DA}"/>
    <cellStyle name="Millares 6 2 2 2 3 3 2 2" xfId="17544" xr:uid="{260BCA4C-06D7-447F-90FD-A7D61024FEA0}"/>
    <cellStyle name="Millares 6 2 2 2 3 3 2 2 2" xfId="40438" xr:uid="{5D0DD434-87D8-4AB1-AAC1-FB107A8A0D10}"/>
    <cellStyle name="Millares 6 2 2 2 3 3 2 3" xfId="28997" xr:uid="{79A56BFA-CA3F-4736-A3F3-67682A3A20A4}"/>
    <cellStyle name="Millares 6 2 2 2 3 3 2 4" xfId="51879" xr:uid="{0C15DD30-811C-4552-BF2B-CBBFD78C44AF}"/>
    <cellStyle name="Millares 6 2 2 2 3 3 3" xfId="13302" xr:uid="{0090530E-74C4-43CD-A3FD-727B6431A85D}"/>
    <cellStyle name="Millares 6 2 2 2 3 3 3 2" xfId="36196" xr:uid="{E16D2655-BBAE-4778-A2E5-99530AC515BC}"/>
    <cellStyle name="Millares 6 2 2 2 3 3 4" xfId="24755" xr:uid="{966A9212-F116-435A-9AEA-5A1E393A3489}"/>
    <cellStyle name="Millares 6 2 2 2 3 3 5" xfId="47638" xr:uid="{FCCC7EC1-EDE6-4E7B-8EFB-2F0762FC6340}"/>
    <cellStyle name="Millares 6 2 2 2 3 4" xfId="3688" xr:uid="{5FA88A50-5E83-4EBE-8803-6650CB0A349A}"/>
    <cellStyle name="Millares 6 2 2 2 3 4 2" xfId="7931" xr:uid="{A3874F7F-E333-4478-969F-A4FD5CC45B4D}"/>
    <cellStyle name="Millares 6 2 2 2 3 4 2 2" xfId="19383" xr:uid="{B652E4FD-DC8C-4604-8AE5-D8D465DF9D30}"/>
    <cellStyle name="Millares 6 2 2 2 3 4 2 2 2" xfId="42277" xr:uid="{E53578B6-463A-49B6-A11E-2882C0EB88B5}"/>
    <cellStyle name="Millares 6 2 2 2 3 4 2 3" xfId="30836" xr:uid="{5EFD7997-FA3E-4550-B40A-3D33FD16EC45}"/>
    <cellStyle name="Millares 6 2 2 2 3 4 2 4" xfId="53718" xr:uid="{97488F79-10C2-4A83-A55A-6AE46B4609E7}"/>
    <cellStyle name="Millares 6 2 2 2 3 4 3" xfId="15141" xr:uid="{58FAAFD3-A231-4C09-BBD2-097766DD5DC5}"/>
    <cellStyle name="Millares 6 2 2 2 3 4 3 2" xfId="38035" xr:uid="{5BDD5791-AB93-43DE-93AF-9C5595795872}"/>
    <cellStyle name="Millares 6 2 2 2 3 4 4" xfId="26594" xr:uid="{0E6DC0DF-17CD-4293-9152-F284CE2FE22E}"/>
    <cellStyle name="Millares 6 2 2 2 3 4 5" xfId="49476" xr:uid="{F8EDFDB2-CC65-4267-825A-EFC4022782E7}"/>
    <cellStyle name="Millares 6 2 2 2 3 5" xfId="4775" xr:uid="{9311FD90-62F7-4725-B784-EF4655B78752}"/>
    <cellStyle name="Millares 6 2 2 2 3 5 2" xfId="16227" xr:uid="{FF315DF4-F84E-40A7-90B8-C18A3FFA3FB6}"/>
    <cellStyle name="Millares 6 2 2 2 3 5 2 2" xfId="39121" xr:uid="{EBC12C51-8887-4168-8A3E-2E044EFAA482}"/>
    <cellStyle name="Millares 6 2 2 2 3 5 3" xfId="27680" xr:uid="{34258038-6F0D-4A55-B65C-2D6AF05F5685}"/>
    <cellStyle name="Millares 6 2 2 2 3 5 4" xfId="50562" xr:uid="{BD8B8E91-AC3E-425D-8244-AECCA4E8B2D5}"/>
    <cellStyle name="Millares 6 2 2 2 3 6" xfId="9836" xr:uid="{A6F89D12-405F-4B2D-BAC4-2F8E91586683}"/>
    <cellStyle name="Millares 6 2 2 2 3 6 2" xfId="21279" xr:uid="{8F6F5966-6FFC-47B1-ABFE-CB9D453EFA68}"/>
    <cellStyle name="Millares 6 2 2 2 3 6 2 2" xfId="44173" xr:uid="{AD49010D-2799-42BF-8108-C5CAD36F8414}"/>
    <cellStyle name="Millares 6 2 2 2 3 6 3" xfId="32732" xr:uid="{C9D0380B-13DC-4122-90AE-893AB3C825B8}"/>
    <cellStyle name="Millares 6 2 2 2 3 7" xfId="10920" xr:uid="{6D0A8D18-92BC-4C9B-B342-5AF2AE01BFDF}"/>
    <cellStyle name="Millares 6 2 2 2 3 7 2" xfId="22363" xr:uid="{A6A1AF8C-970B-4A78-97DE-E557A4680FCA}"/>
    <cellStyle name="Millares 6 2 2 2 3 7 2 2" xfId="45257" xr:uid="{639C10A3-E0B0-4C2F-ACC0-D3873498C4DD}"/>
    <cellStyle name="Millares 6 2 2 2 3 7 3" xfId="33816" xr:uid="{614A1465-DE2C-46E6-8C16-5185A7D59DBC}"/>
    <cellStyle name="Millares 6 2 2 2 3 8" xfId="11985" xr:uid="{092971D7-12B7-43AF-925E-5A434CE0EAF8}"/>
    <cellStyle name="Millares 6 2 2 2 3 8 2" xfId="34879" xr:uid="{E67A1269-C81F-4FF5-A447-2F190B9B56F0}"/>
    <cellStyle name="Millares 6 2 2 2 3 9" xfId="23438" xr:uid="{042BF5EC-FAFA-4FD4-BCEA-B6E3B2C0CF0C}"/>
    <cellStyle name="Millares 6 2 2 2 4" xfId="790" xr:uid="{AEA35BEB-AD16-4F1A-91D3-207C2AD81CAD}"/>
    <cellStyle name="Millares 6 2 2 2 4 2" xfId="2107" xr:uid="{D1EBEF53-E0E1-4575-AC8F-C80103F0D6B4}"/>
    <cellStyle name="Millares 6 2 2 2 4 2 2" xfId="6355" xr:uid="{A96CCDD7-BE47-4938-9EE5-774B009C6652}"/>
    <cellStyle name="Millares 6 2 2 2 4 2 2 2" xfId="17807" xr:uid="{B0F782C9-FDC0-464F-BA45-31DDF5AA0100}"/>
    <cellStyle name="Millares 6 2 2 2 4 2 2 2 2" xfId="40701" xr:uid="{16828884-72BB-4B47-9FE7-E185E5A4DED0}"/>
    <cellStyle name="Millares 6 2 2 2 4 2 2 3" xfId="29260" xr:uid="{E6756894-2DB5-46CB-A108-2C2DBFF74C6A}"/>
    <cellStyle name="Millares 6 2 2 2 4 2 2 4" xfId="52142" xr:uid="{E21DE7B4-2BA9-45CE-8FC0-B007C4437A26}"/>
    <cellStyle name="Millares 6 2 2 2 4 2 3" xfId="13565" xr:uid="{E6DE1BBB-40AE-4363-A05F-66FD78E90AB5}"/>
    <cellStyle name="Millares 6 2 2 2 4 2 3 2" xfId="36459" xr:uid="{DDA9D1A3-0692-4914-B614-8EF22D8E2D14}"/>
    <cellStyle name="Millares 6 2 2 2 4 2 4" xfId="25018" xr:uid="{3DA54E87-3E33-4156-8E6A-0D1B0CDC1ACF}"/>
    <cellStyle name="Millares 6 2 2 2 4 2 5" xfId="47901" xr:uid="{95D8BE9D-24F5-44E2-9BA5-7473F2FC0E7C}"/>
    <cellStyle name="Millares 6 2 2 2 4 3" xfId="3951" xr:uid="{10DCEE8E-A0D4-4198-87CD-DC70037BFE43}"/>
    <cellStyle name="Millares 6 2 2 2 4 3 2" xfId="8194" xr:uid="{81D47770-CA7E-46FB-A11A-7663759B8FD0}"/>
    <cellStyle name="Millares 6 2 2 2 4 3 2 2" xfId="19646" xr:uid="{E8F269F2-AB7C-4915-A60F-DF742C48CD8E}"/>
    <cellStyle name="Millares 6 2 2 2 4 3 2 2 2" xfId="42540" xr:uid="{99E1E4B8-6EED-4F5E-981B-F15FCA32D1EA}"/>
    <cellStyle name="Millares 6 2 2 2 4 3 2 3" xfId="31099" xr:uid="{BFF34988-2433-412E-A768-2C202C1DE8C2}"/>
    <cellStyle name="Millares 6 2 2 2 4 3 2 4" xfId="53981" xr:uid="{342E4C39-C3BC-4B96-94F5-AAB4E7AC1219}"/>
    <cellStyle name="Millares 6 2 2 2 4 3 3" xfId="15404" xr:uid="{36426E35-0584-40C0-80A6-77504F0C2FD4}"/>
    <cellStyle name="Millares 6 2 2 2 4 3 3 2" xfId="38298" xr:uid="{EC5CD5FC-7687-4E0B-875E-05912C881294}"/>
    <cellStyle name="Millares 6 2 2 2 4 3 4" xfId="26857" xr:uid="{213723F0-279D-4793-A1A8-1859AE8B38D9}"/>
    <cellStyle name="Millares 6 2 2 2 4 3 5" xfId="49739" xr:uid="{FD0D63FA-CF0B-4584-8313-7334C8291A9D}"/>
    <cellStyle name="Millares 6 2 2 2 4 4" xfId="5038" xr:uid="{15BA2B25-C3B0-4BEB-BEE3-EE38FC9B28CF}"/>
    <cellStyle name="Millares 6 2 2 2 4 4 2" xfId="16490" xr:uid="{31135FCE-C494-42FC-BD2E-B411A118DD9D}"/>
    <cellStyle name="Millares 6 2 2 2 4 4 2 2" xfId="39384" xr:uid="{7C931E0D-9FBD-4DE4-BD94-0220889602D2}"/>
    <cellStyle name="Millares 6 2 2 2 4 4 3" xfId="27943" xr:uid="{7B9A3E56-D72B-41CA-8678-3EEBCF1AA387}"/>
    <cellStyle name="Millares 6 2 2 2 4 4 4" xfId="50825" xr:uid="{8DF3BE8E-92DB-4E07-97CB-94F083C4544E}"/>
    <cellStyle name="Millares 6 2 2 2 4 5" xfId="10099" xr:uid="{4F66B1CC-A6FC-4C9C-BA6F-B014F38CD458}"/>
    <cellStyle name="Millares 6 2 2 2 4 5 2" xfId="21542" xr:uid="{5FDFE2B5-18DF-4DC2-8530-BAFE22A21342}"/>
    <cellStyle name="Millares 6 2 2 2 4 5 2 2" xfId="44436" xr:uid="{9A266F82-A2FD-4AE4-BFC3-4C4F5BC8160B}"/>
    <cellStyle name="Millares 6 2 2 2 4 5 3" xfId="32995" xr:uid="{1D609DDC-61F5-44EC-AFCF-C154746D98BD}"/>
    <cellStyle name="Millares 6 2 2 2 4 6" xfId="11183" xr:uid="{8502947A-2859-46DF-ADB3-A89FC2BBBDB1}"/>
    <cellStyle name="Millares 6 2 2 2 4 6 2" xfId="22626" xr:uid="{30C6B89D-8057-45FB-A297-3AFAC7C5C92B}"/>
    <cellStyle name="Millares 6 2 2 2 4 6 2 2" xfId="45520" xr:uid="{4F0E2916-096B-442C-B1E9-02FE18D9F06F}"/>
    <cellStyle name="Millares 6 2 2 2 4 6 3" xfId="34079" xr:uid="{4A5F7131-AC38-494D-BF25-642D1A5FA7A6}"/>
    <cellStyle name="Millares 6 2 2 2 4 7" xfId="12248" xr:uid="{5FB37DAE-58ED-4986-9568-10704F0C210D}"/>
    <cellStyle name="Millares 6 2 2 2 4 7 2" xfId="35142" xr:uid="{12891FE2-A63B-4645-9925-7453855A9779}"/>
    <cellStyle name="Millares 6 2 2 2 4 8" xfId="23701" xr:uid="{CA5CBC89-FBE0-43E6-88EA-FDAC941A406B}"/>
    <cellStyle name="Millares 6 2 2 2 4 9" xfId="46584" xr:uid="{3F131B5C-5B40-4661-932B-95BCE8CBB186}"/>
    <cellStyle name="Millares 6 2 2 2 5" xfId="1318" xr:uid="{AAE1B026-F12B-4E9F-A1D2-1CBB54B29945}"/>
    <cellStyle name="Millares 6 2 2 2 5 2" xfId="2635" xr:uid="{CD2B411A-107A-48F0-ADFA-257938A0C041}"/>
    <cellStyle name="Millares 6 2 2 2 5 2 2" xfId="6883" xr:uid="{056723FC-08F1-4748-83AB-2703B9CC9F18}"/>
    <cellStyle name="Millares 6 2 2 2 5 2 2 2" xfId="18335" xr:uid="{5B290FCE-2D71-48D9-97B1-9CEAA93F44E5}"/>
    <cellStyle name="Millares 6 2 2 2 5 2 2 2 2" xfId="41229" xr:uid="{FC220AD8-C81E-4C09-805B-5F3CC6030D3B}"/>
    <cellStyle name="Millares 6 2 2 2 5 2 2 3" xfId="29788" xr:uid="{514C12E5-741B-44DA-92B4-B22A5DDC375B}"/>
    <cellStyle name="Millares 6 2 2 2 5 2 2 4" xfId="52670" xr:uid="{977AC0B7-5652-48D5-BDFE-BA3DC67E38B3}"/>
    <cellStyle name="Millares 6 2 2 2 5 2 3" xfId="14093" xr:uid="{464F1BC4-7C3B-4049-BF2C-1E677300B1BF}"/>
    <cellStyle name="Millares 6 2 2 2 5 2 3 2" xfId="36987" xr:uid="{8C395166-CA48-4324-B315-0132F97B7E9A}"/>
    <cellStyle name="Millares 6 2 2 2 5 2 4" xfId="25546" xr:uid="{26B45F19-393D-4113-902C-D4C37A16708B}"/>
    <cellStyle name="Millares 6 2 2 2 5 2 5" xfId="48429" xr:uid="{3AEDB451-3A97-4BB7-9084-248336E0D1BB}"/>
    <cellStyle name="Millares 6 2 2 2 5 3" xfId="5566" xr:uid="{C70CF987-B621-4658-AE5B-BC94ED0C2064}"/>
    <cellStyle name="Millares 6 2 2 2 5 3 2" xfId="17018" xr:uid="{59DFA856-DBFF-4166-A0FD-C45CB6693670}"/>
    <cellStyle name="Millares 6 2 2 2 5 3 2 2" xfId="39912" xr:uid="{5EDA286E-2644-4416-91F4-5E8CBFF0CB66}"/>
    <cellStyle name="Millares 6 2 2 2 5 3 3" xfId="28471" xr:uid="{5FFE7ED7-4535-4514-84E8-146D7285CBF7}"/>
    <cellStyle name="Millares 6 2 2 2 5 3 4" xfId="51353" xr:uid="{E6C7680A-7D8B-46C7-A352-94DA4C35B4ED}"/>
    <cellStyle name="Millares 6 2 2 2 5 4" xfId="12776" xr:uid="{32F8C1D3-21D0-418E-9A93-AF933F2A13AD}"/>
    <cellStyle name="Millares 6 2 2 2 5 4 2" xfId="35670" xr:uid="{CB6B4C59-524D-40A8-B580-B9BAE36200BD}"/>
    <cellStyle name="Millares 6 2 2 2 5 5" xfId="24229" xr:uid="{56ED2CE2-2DC4-4FBB-B6CF-3A2CAE12BB68}"/>
    <cellStyle name="Millares 6 2 2 2 5 6" xfId="47112" xr:uid="{B116E13A-C19F-41FC-8FEE-57D14FD14AEC}"/>
    <cellStyle name="Millares 6 2 2 2 6" xfId="1581" xr:uid="{3BF1CB62-EBF6-4AA7-8D9C-2AD307887FC6}"/>
    <cellStyle name="Millares 6 2 2 2 6 2" xfId="5829" xr:uid="{3E0F1E4A-33D3-434A-A80D-485454ADA218}"/>
    <cellStyle name="Millares 6 2 2 2 6 2 2" xfId="17281" xr:uid="{325094FD-6472-4E8F-8C76-41D016C79A9B}"/>
    <cellStyle name="Millares 6 2 2 2 6 2 2 2" xfId="40175" xr:uid="{97AA5170-D246-4E3B-9197-1E431CFA2961}"/>
    <cellStyle name="Millares 6 2 2 2 6 2 3" xfId="28734" xr:uid="{D9C5703D-0635-40BC-9E56-52327976D6CB}"/>
    <cellStyle name="Millares 6 2 2 2 6 2 4" xfId="51616" xr:uid="{E086D601-560F-4581-A49A-D772FCE5F4B6}"/>
    <cellStyle name="Millares 6 2 2 2 6 3" xfId="13039" xr:uid="{21995210-7C09-4BD9-9D8E-8021E3E91F71}"/>
    <cellStyle name="Millares 6 2 2 2 6 3 2" xfId="35933" xr:uid="{11E20EB2-944A-438D-A2B1-66BE37428C77}"/>
    <cellStyle name="Millares 6 2 2 2 6 4" xfId="24492" xr:uid="{8BA019B9-9DD2-407D-A542-6B60D09058A6}"/>
    <cellStyle name="Millares 6 2 2 2 6 5" xfId="47375" xr:uid="{F8E521F5-40A5-4210-BC77-6E314D18AAC1}"/>
    <cellStyle name="Millares 6 2 2 2 7" xfId="2903" xr:uid="{5BF3549B-D62A-4621-B08B-87238B3180AD}"/>
    <cellStyle name="Millares 6 2 2 2 7 2" xfId="7147" xr:uid="{35574335-4153-409B-8CC0-56EA17395214}"/>
    <cellStyle name="Millares 6 2 2 2 7 2 2" xfId="18599" xr:uid="{0176F95A-7F25-4648-82F7-55171627D491}"/>
    <cellStyle name="Millares 6 2 2 2 7 2 2 2" xfId="41493" xr:uid="{54922F79-84E5-44D0-BFD9-77BC16E52C38}"/>
    <cellStyle name="Millares 6 2 2 2 7 2 3" xfId="30052" xr:uid="{3428E12E-F5DF-44E4-9019-6B87A4E75A74}"/>
    <cellStyle name="Millares 6 2 2 2 7 2 4" xfId="52934" xr:uid="{E9EBB588-D216-437C-9A8C-02B6B70C3BCA}"/>
    <cellStyle name="Millares 6 2 2 2 7 3" xfId="14357" xr:uid="{74613724-D1A7-428F-8932-04314ADA50C0}"/>
    <cellStyle name="Millares 6 2 2 2 7 3 2" xfId="37251" xr:uid="{90D7AB83-897D-454B-BD27-904F3684022E}"/>
    <cellStyle name="Millares 6 2 2 2 7 4" xfId="25810" xr:uid="{BDAC1FD9-1EF6-468B-981C-042665E527B0}"/>
    <cellStyle name="Millares 6 2 2 2 7 5" xfId="48692" xr:uid="{16432FFA-CD6D-400E-BC75-D2478E41AA63}"/>
    <cellStyle name="Millares 6 2 2 2 8" xfId="3163" xr:uid="{9C0C4E43-03D9-4CFD-9361-CC16402CE6D7}"/>
    <cellStyle name="Millares 6 2 2 2 8 2" xfId="7406" xr:uid="{50FE442C-83B3-49A1-B128-166BDDC7656B}"/>
    <cellStyle name="Millares 6 2 2 2 8 2 2" xfId="18858" xr:uid="{03F159DB-4074-42C4-84AE-79040AFEF816}"/>
    <cellStyle name="Millares 6 2 2 2 8 2 2 2" xfId="41752" xr:uid="{0E0C93AA-57CB-49BC-AB37-075686733360}"/>
    <cellStyle name="Millares 6 2 2 2 8 2 3" xfId="30311" xr:uid="{6A606338-7887-4466-A7D1-F3D2C15A78F0}"/>
    <cellStyle name="Millares 6 2 2 2 8 2 4" xfId="53193" xr:uid="{36F79C2D-8A05-49EC-89C7-66EE6E64CB20}"/>
    <cellStyle name="Millares 6 2 2 2 8 3" xfId="14616" xr:uid="{D2CC82A7-B16A-483B-B7FA-7510CA2A2B71}"/>
    <cellStyle name="Millares 6 2 2 2 8 3 2" xfId="37510" xr:uid="{AB5E1BAD-7ADC-4109-87FD-69EAF5BA5A17}"/>
    <cellStyle name="Millares 6 2 2 2 8 4" xfId="26069" xr:uid="{12D9CE58-395A-43F6-87FB-864374574495}"/>
    <cellStyle name="Millares 6 2 2 2 8 5" xfId="48951" xr:uid="{77B2BDB9-01F5-4759-8E38-280E742B58BC}"/>
    <cellStyle name="Millares 6 2 2 2 9" xfId="3425" xr:uid="{79512C6F-C07D-4E68-B08E-BA0F60D93591}"/>
    <cellStyle name="Millares 6 2 2 2 9 2" xfId="7668" xr:uid="{2493A9E9-6B86-4938-BC6D-710B05F21110}"/>
    <cellStyle name="Millares 6 2 2 2 9 2 2" xfId="19120" xr:uid="{D6C259A4-0017-4D33-9E4A-70CD3AD8962B}"/>
    <cellStyle name="Millares 6 2 2 2 9 2 2 2" xfId="42014" xr:uid="{3BEE6C74-5766-455E-BCB3-09CD524ED741}"/>
    <cellStyle name="Millares 6 2 2 2 9 2 3" xfId="30573" xr:uid="{D0BAEA20-918B-4403-9427-9BF6B29F16CD}"/>
    <cellStyle name="Millares 6 2 2 2 9 2 4" xfId="53455" xr:uid="{7D9697AD-F950-49AC-8192-C11AB5E72E21}"/>
    <cellStyle name="Millares 6 2 2 2 9 3" xfId="14878" xr:uid="{F884F3C9-AF34-4647-B936-B946E40984EE}"/>
    <cellStyle name="Millares 6 2 2 2 9 3 2" xfId="37772" xr:uid="{2745EF39-2E00-4CC6-9018-8E516815E95A}"/>
    <cellStyle name="Millares 6 2 2 2 9 4" xfId="26331" xr:uid="{BAEECB03-00EE-4C97-81FB-44C9F35303F1}"/>
    <cellStyle name="Millares 6 2 2 2 9 5" xfId="49213" xr:uid="{4313DC22-ACB1-411F-A4AA-B8CDDC8484E4}"/>
    <cellStyle name="Millares 6 2 2 3" xfId="342" xr:uid="{63CE33AF-9AC9-4B33-9B37-49FA3DDDE802}"/>
    <cellStyle name="Millares 6 2 2 3 10" xfId="8851" xr:uid="{9677F3B2-DB8B-4261-9FFF-1879EBDF5837}"/>
    <cellStyle name="Millares 6 2 2 3 10 2" xfId="20295" xr:uid="{A1034A46-3206-4B73-A0E3-7718C861826E}"/>
    <cellStyle name="Millares 6 2 2 3 10 2 2" xfId="43189" xr:uid="{190124B2-E2C7-45AF-8985-D135BFDADA5D}"/>
    <cellStyle name="Millares 6 2 2 3 10 3" xfId="31748" xr:uid="{1DED9490-39E7-424B-98AB-79A3F76B0AD4}"/>
    <cellStyle name="Millares 6 2 2 3 10 4" xfId="54630" xr:uid="{A331C188-578B-450E-822A-90D9CF4ADE56}"/>
    <cellStyle name="Millares 6 2 2 3 11" xfId="9113" xr:uid="{7CC06271-8E2F-4739-BD9B-5295E35132E0}"/>
    <cellStyle name="Millares 6 2 2 3 11 2" xfId="20557" xr:uid="{1BC975F7-3DFB-4C74-A1A0-35E56F83FC51}"/>
    <cellStyle name="Millares 6 2 2 3 11 2 2" xfId="43451" xr:uid="{3DAB7332-F472-47BB-90CC-550B8C186626}"/>
    <cellStyle name="Millares 6 2 2 3 11 3" xfId="32010" xr:uid="{86DBE1E0-438D-4BFF-9DC9-43CA7FEE6BD3}"/>
    <cellStyle name="Millares 6 2 2 3 11 4" xfId="54892" xr:uid="{C8DD212F-6AF2-414D-88ED-8289269F39DC}"/>
    <cellStyle name="Millares 6 2 2 3 12" xfId="9380" xr:uid="{ABC0CD8E-DD85-42CB-9727-D35B17164159}"/>
    <cellStyle name="Millares 6 2 2 3 12 2" xfId="20824" xr:uid="{46F162D2-BFFB-4CC9-96AD-2F2AAFF76F71}"/>
    <cellStyle name="Millares 6 2 2 3 12 2 2" xfId="43718" xr:uid="{83235156-40C3-4A05-A7F6-A1750EB74197}"/>
    <cellStyle name="Millares 6 2 2 3 12 3" xfId="32277" xr:uid="{3DD6B066-072C-4426-BF1B-F44529CBF010}"/>
    <cellStyle name="Millares 6 2 2 3 12 4" xfId="55159" xr:uid="{8FD6BC56-228C-48DE-8EC6-07096495D10F}"/>
    <cellStyle name="Millares 6 2 2 3 13" xfId="9652" xr:uid="{F73B7CE0-60E6-43B2-95B5-9CF8B9A759AE}"/>
    <cellStyle name="Millares 6 2 2 3 13 2" xfId="21095" xr:uid="{C5C2EC34-6CDB-4E9A-9757-E93DBD059976}"/>
    <cellStyle name="Millares 6 2 2 3 13 2 2" xfId="43989" xr:uid="{A12EE908-80E1-4BF1-86E0-2D9D05CBC7DA}"/>
    <cellStyle name="Millares 6 2 2 3 13 3" xfId="32548" xr:uid="{A84580EF-41E6-49F6-811F-B9F6D9A8456A}"/>
    <cellStyle name="Millares 6 2 2 3 14" xfId="10736" xr:uid="{B27FE482-3C9B-4212-AA2D-BB531656E531}"/>
    <cellStyle name="Millares 6 2 2 3 14 2" xfId="22179" xr:uid="{756C3CB6-F22B-4388-A435-89DF7C3DFBB7}"/>
    <cellStyle name="Millares 6 2 2 3 14 2 2" xfId="45073" xr:uid="{1FD73C51-EEEF-4867-B091-7965CCA2F2C7}"/>
    <cellStyle name="Millares 6 2 2 3 14 3" xfId="33632" xr:uid="{667F0344-30FA-455D-B920-080A21D3C540}"/>
    <cellStyle name="Millares 6 2 2 3 15" xfId="11801" xr:uid="{EA8E7E15-B7EB-450B-9140-30CB3E993053}"/>
    <cellStyle name="Millares 6 2 2 3 15 2" xfId="34695" xr:uid="{DE3595C0-48BE-418D-A51A-3531783AEA22}"/>
    <cellStyle name="Millares 6 2 2 3 16" xfId="23254" xr:uid="{DF1AFAFE-D365-412F-B267-95C618C72623}"/>
    <cellStyle name="Millares 6 2 2 3 17" xfId="46137" xr:uid="{1E56060F-D944-4B40-A8CB-20940466FEFC}"/>
    <cellStyle name="Millares 6 2 2 3 2" xfId="605" xr:uid="{3A39E925-480C-4A03-8E35-B657A13C8036}"/>
    <cellStyle name="Millares 6 2 2 3 2 10" xfId="46400" xr:uid="{613C909D-ED49-40CB-926E-7D09BB3FC462}"/>
    <cellStyle name="Millares 6 2 2 3 2 2" xfId="1133" xr:uid="{5A89B785-A961-4D06-8C48-07DC6EB30B7D}"/>
    <cellStyle name="Millares 6 2 2 3 2 2 2" xfId="2450" xr:uid="{DE7AD3F3-1625-4C5E-A4BD-717A3531B6E6}"/>
    <cellStyle name="Millares 6 2 2 3 2 2 2 2" xfId="6698" xr:uid="{09E0FD66-3D3E-4EAC-B594-2BB00EF147AE}"/>
    <cellStyle name="Millares 6 2 2 3 2 2 2 2 2" xfId="18150" xr:uid="{9F13488C-6434-4EF2-8700-4A5EB4590D1C}"/>
    <cellStyle name="Millares 6 2 2 3 2 2 2 2 2 2" xfId="41044" xr:uid="{EFE6E57F-3FED-4187-B8D2-F4A3E96AB6A6}"/>
    <cellStyle name="Millares 6 2 2 3 2 2 2 2 3" xfId="29603" xr:uid="{93E1936D-5CB9-40FB-B2C6-1E50411ECFCC}"/>
    <cellStyle name="Millares 6 2 2 3 2 2 2 2 4" xfId="52485" xr:uid="{BF3463EC-81C6-456A-8D9F-9083CC71C61C}"/>
    <cellStyle name="Millares 6 2 2 3 2 2 2 3" xfId="13908" xr:uid="{7CCBB8ED-4EC7-4316-9E27-69521154365E}"/>
    <cellStyle name="Millares 6 2 2 3 2 2 2 3 2" xfId="36802" xr:uid="{BB7160A9-586C-4355-A01A-2A8532DA2ABB}"/>
    <cellStyle name="Millares 6 2 2 3 2 2 2 4" xfId="25361" xr:uid="{08E5F647-D039-4772-B7E9-2D674D2339FF}"/>
    <cellStyle name="Millares 6 2 2 3 2 2 2 5" xfId="48244" xr:uid="{8C995E1E-47F3-4F24-BA9F-6B992D40DE65}"/>
    <cellStyle name="Millares 6 2 2 3 2 2 3" xfId="4294" xr:uid="{D3217679-3412-4848-B7A0-B1BABADEE69B}"/>
    <cellStyle name="Millares 6 2 2 3 2 2 3 2" xfId="8537" xr:uid="{8C2DDE52-284A-4377-9F46-1E609AB70DA0}"/>
    <cellStyle name="Millares 6 2 2 3 2 2 3 2 2" xfId="19989" xr:uid="{084C402B-0FEB-4EF5-B390-9F241C9099EC}"/>
    <cellStyle name="Millares 6 2 2 3 2 2 3 2 2 2" xfId="42883" xr:uid="{F152E470-9D3F-4788-9A8F-33F85EC688CA}"/>
    <cellStyle name="Millares 6 2 2 3 2 2 3 2 3" xfId="31442" xr:uid="{895D1CF0-C651-4DA6-A37B-6BDC98B0912D}"/>
    <cellStyle name="Millares 6 2 2 3 2 2 3 2 4" xfId="54324" xr:uid="{A3818A7C-40FD-4FEE-91AB-4E5DC17DC59B}"/>
    <cellStyle name="Millares 6 2 2 3 2 2 3 3" xfId="15747" xr:uid="{9F179CF1-9207-4F58-BBBF-C745794D7C19}"/>
    <cellStyle name="Millares 6 2 2 3 2 2 3 3 2" xfId="38641" xr:uid="{21E33D20-7EF0-4030-A93F-37F32602FE69}"/>
    <cellStyle name="Millares 6 2 2 3 2 2 3 4" xfId="27200" xr:uid="{F500A048-E3F5-4B28-A66C-76F4E9E2C1D6}"/>
    <cellStyle name="Millares 6 2 2 3 2 2 3 5" xfId="50082" xr:uid="{DBEB13BA-FC35-433C-89FC-C05716542266}"/>
    <cellStyle name="Millares 6 2 2 3 2 2 4" xfId="5381" xr:uid="{5D13626A-8EA3-44B8-936F-E5D17545CEAF}"/>
    <cellStyle name="Millares 6 2 2 3 2 2 4 2" xfId="16833" xr:uid="{3C70C2B8-6D6F-4812-B250-205AE6BDAC05}"/>
    <cellStyle name="Millares 6 2 2 3 2 2 4 2 2" xfId="39727" xr:uid="{CD117F90-1CA9-4C9A-ACCC-11B117D253C4}"/>
    <cellStyle name="Millares 6 2 2 3 2 2 4 3" xfId="28286" xr:uid="{E9D327BE-1BCC-4D45-B1C8-05C7C0B56C00}"/>
    <cellStyle name="Millares 6 2 2 3 2 2 4 4" xfId="51168" xr:uid="{F9A9BEF1-F7B1-410D-9819-7B9C824633E5}"/>
    <cellStyle name="Millares 6 2 2 3 2 2 5" xfId="10442" xr:uid="{62D4D40A-828D-487F-B05D-B515C68D98E1}"/>
    <cellStyle name="Millares 6 2 2 3 2 2 5 2" xfId="21885" xr:uid="{F3CD3CE1-D718-4BC5-B71A-AA5ED281863D}"/>
    <cellStyle name="Millares 6 2 2 3 2 2 5 2 2" xfId="44779" xr:uid="{37528EEB-A498-44C9-98B1-AD142C40B453}"/>
    <cellStyle name="Millares 6 2 2 3 2 2 5 3" xfId="33338" xr:uid="{B817592E-89DF-4F52-BC18-80C2539D4D87}"/>
    <cellStyle name="Millares 6 2 2 3 2 2 6" xfId="11526" xr:uid="{4E712A77-8482-44F2-A642-7EEDDC3FDA5A}"/>
    <cellStyle name="Millares 6 2 2 3 2 2 6 2" xfId="22969" xr:uid="{92F743CE-9BEA-4939-A6E9-DC100828D1C9}"/>
    <cellStyle name="Millares 6 2 2 3 2 2 6 2 2" xfId="45863" xr:uid="{E7057AB5-4D8E-4A17-BCE3-C6315900E8B1}"/>
    <cellStyle name="Millares 6 2 2 3 2 2 6 3" xfId="34422" xr:uid="{648E579A-CEC6-4707-A87F-65593CF0A51F}"/>
    <cellStyle name="Millares 6 2 2 3 2 2 7" xfId="12591" xr:uid="{3597858B-9D8D-41A8-B8BE-C91AAD6A8C77}"/>
    <cellStyle name="Millares 6 2 2 3 2 2 7 2" xfId="35485" xr:uid="{BFF31883-6775-4DDD-B9B2-C78F9DC0B8A1}"/>
    <cellStyle name="Millares 6 2 2 3 2 2 8" xfId="24044" xr:uid="{296C5B38-C3E4-4902-9870-3C7D1C4959C9}"/>
    <cellStyle name="Millares 6 2 2 3 2 2 9" xfId="46927" xr:uid="{8ACE8014-6618-4306-827C-071D184EDC78}"/>
    <cellStyle name="Millares 6 2 2 3 2 3" xfId="1923" xr:uid="{2E45C742-DDD1-45E6-877C-F46A178A9076}"/>
    <cellStyle name="Millares 6 2 2 3 2 3 2" xfId="6171" xr:uid="{10773760-7232-4147-BD2A-DED6C371902D}"/>
    <cellStyle name="Millares 6 2 2 3 2 3 2 2" xfId="17623" xr:uid="{C6F5597C-B370-4D0F-B284-DA6D86A0B668}"/>
    <cellStyle name="Millares 6 2 2 3 2 3 2 2 2" xfId="40517" xr:uid="{89AF82A9-CC7E-4F31-807F-FFD23311A9BD}"/>
    <cellStyle name="Millares 6 2 2 3 2 3 2 3" xfId="29076" xr:uid="{A7810FD5-011C-4826-B41E-201F0E7CEB45}"/>
    <cellStyle name="Millares 6 2 2 3 2 3 2 4" xfId="51958" xr:uid="{63D6CCD7-FBB3-4DA5-A76A-71FCAA8E62C1}"/>
    <cellStyle name="Millares 6 2 2 3 2 3 3" xfId="13381" xr:uid="{90C2FF81-1D4D-4917-A43A-43BD5EA77F99}"/>
    <cellStyle name="Millares 6 2 2 3 2 3 3 2" xfId="36275" xr:uid="{371C2634-91A7-42D4-826C-6C23EABCC28C}"/>
    <cellStyle name="Millares 6 2 2 3 2 3 4" xfId="24834" xr:uid="{F62AB92D-68CB-4173-AC47-3FAD78FD2EC8}"/>
    <cellStyle name="Millares 6 2 2 3 2 3 5" xfId="47717" xr:uid="{5743A1AC-2FD2-4BB9-9745-8824B77167E4}"/>
    <cellStyle name="Millares 6 2 2 3 2 4" xfId="3767" xr:uid="{175082F3-28DE-4005-8B04-D6823625F3CF}"/>
    <cellStyle name="Millares 6 2 2 3 2 4 2" xfId="8010" xr:uid="{19F26CF7-9B03-40BB-AE7B-C0C9DF4DFED7}"/>
    <cellStyle name="Millares 6 2 2 3 2 4 2 2" xfId="19462" xr:uid="{F72195FA-F27D-43EE-9DD2-098C7604F9A6}"/>
    <cellStyle name="Millares 6 2 2 3 2 4 2 2 2" xfId="42356" xr:uid="{77EDE547-7DEB-4F0C-8322-01729CBD115C}"/>
    <cellStyle name="Millares 6 2 2 3 2 4 2 3" xfId="30915" xr:uid="{195883B1-65CD-4829-82DA-8F4FCCCBA998}"/>
    <cellStyle name="Millares 6 2 2 3 2 4 2 4" xfId="53797" xr:uid="{7B748383-39D1-462B-BDE5-4B26F03CC962}"/>
    <cellStyle name="Millares 6 2 2 3 2 4 3" xfId="15220" xr:uid="{7837C83C-FEDB-40E4-A759-B175A231A8A9}"/>
    <cellStyle name="Millares 6 2 2 3 2 4 3 2" xfId="38114" xr:uid="{DEC6CBEF-44D2-442F-8CF1-BB2153621CAA}"/>
    <cellStyle name="Millares 6 2 2 3 2 4 4" xfId="26673" xr:uid="{7B332C9C-51BB-407A-9ABC-057ACCB6FFFB}"/>
    <cellStyle name="Millares 6 2 2 3 2 4 5" xfId="49555" xr:uid="{C2F3A6BC-B665-4751-B7BD-B2041F4EB3F2}"/>
    <cellStyle name="Millares 6 2 2 3 2 5" xfId="4854" xr:uid="{3A204F7D-8226-4D09-9473-CECE406B21C0}"/>
    <cellStyle name="Millares 6 2 2 3 2 5 2" xfId="16306" xr:uid="{50CF3775-6A00-4DAA-B734-5008C3477525}"/>
    <cellStyle name="Millares 6 2 2 3 2 5 2 2" xfId="39200" xr:uid="{78B5009D-2BF1-4C67-B2E6-CBBCB92B4F55}"/>
    <cellStyle name="Millares 6 2 2 3 2 5 3" xfId="27759" xr:uid="{3F083914-CD57-4ACB-B6CF-D0381EFA2E2F}"/>
    <cellStyle name="Millares 6 2 2 3 2 5 4" xfId="50641" xr:uid="{D2B4F05B-6868-4259-BCC7-3AA744883150}"/>
    <cellStyle name="Millares 6 2 2 3 2 6" xfId="9915" xr:uid="{62EE41E4-4F7F-4536-97DD-0840F5CD2CC5}"/>
    <cellStyle name="Millares 6 2 2 3 2 6 2" xfId="21358" xr:uid="{64D89050-A3BC-4FC6-8EDB-535C14EAA0CA}"/>
    <cellStyle name="Millares 6 2 2 3 2 6 2 2" xfId="44252" xr:uid="{24EF2F6B-DCBB-4EA7-B92A-E93598047803}"/>
    <cellStyle name="Millares 6 2 2 3 2 6 3" xfId="32811" xr:uid="{99188B4E-DE94-4CA6-AAC0-55FA38EC20BB}"/>
    <cellStyle name="Millares 6 2 2 3 2 7" xfId="10999" xr:uid="{35CC6D12-4A1E-4274-B83E-1350B4793C06}"/>
    <cellStyle name="Millares 6 2 2 3 2 7 2" xfId="22442" xr:uid="{DE2AE261-E312-45AA-9EA4-F23C5B3732E5}"/>
    <cellStyle name="Millares 6 2 2 3 2 7 2 2" xfId="45336" xr:uid="{840664B3-C552-4066-97C0-92FFC6557570}"/>
    <cellStyle name="Millares 6 2 2 3 2 7 3" xfId="33895" xr:uid="{1DFD2F15-3A37-456A-BE71-D2C79705747C}"/>
    <cellStyle name="Millares 6 2 2 3 2 8" xfId="12064" xr:uid="{079C19EF-A347-4272-A94B-BFD6EAF59E61}"/>
    <cellStyle name="Millares 6 2 2 3 2 8 2" xfId="34958" xr:uid="{50DC0D05-C570-46EC-9B19-90A76B1A2349}"/>
    <cellStyle name="Millares 6 2 2 3 2 9" xfId="23517" xr:uid="{D08C796E-B5BC-43D4-9BF7-303CF8D62337}"/>
    <cellStyle name="Millares 6 2 2 3 3" xfId="870" xr:uid="{E60D8065-D746-49ED-9E83-B9EBB4D28020}"/>
    <cellStyle name="Millares 6 2 2 3 3 2" xfId="2187" xr:uid="{236E562D-229D-45C0-A510-2F236B875318}"/>
    <cellStyle name="Millares 6 2 2 3 3 2 2" xfId="6435" xr:uid="{26C5F639-047F-4ECE-96BF-D79177EBB949}"/>
    <cellStyle name="Millares 6 2 2 3 3 2 2 2" xfId="17887" xr:uid="{B0DA0D40-700B-4B14-8170-C4F0B4C7AA03}"/>
    <cellStyle name="Millares 6 2 2 3 3 2 2 2 2" xfId="40781" xr:uid="{E3F613CA-84D8-4485-A549-67934638EADF}"/>
    <cellStyle name="Millares 6 2 2 3 3 2 2 3" xfId="29340" xr:uid="{EE9CDC15-4C03-4EF3-921B-486EF0993872}"/>
    <cellStyle name="Millares 6 2 2 3 3 2 2 4" xfId="52222" xr:uid="{D0C6099D-06AA-42B5-9B10-B1BA85C6845F}"/>
    <cellStyle name="Millares 6 2 2 3 3 2 3" xfId="13645" xr:uid="{FACD6F41-D5CA-470B-AD9E-F601B3494BFF}"/>
    <cellStyle name="Millares 6 2 2 3 3 2 3 2" xfId="36539" xr:uid="{5B7C82E7-1630-4AF4-BC13-88FE360EDCA8}"/>
    <cellStyle name="Millares 6 2 2 3 3 2 4" xfId="25098" xr:uid="{B5D1CD21-405B-4BB6-A218-F886F91F122E}"/>
    <cellStyle name="Millares 6 2 2 3 3 2 5" xfId="47981" xr:uid="{F53FAA16-7AB7-4855-83C0-E00756BD43C5}"/>
    <cellStyle name="Millares 6 2 2 3 3 3" xfId="4031" xr:uid="{4882D601-E327-4DC8-ADEF-E3950A11A0A2}"/>
    <cellStyle name="Millares 6 2 2 3 3 3 2" xfId="8274" xr:uid="{DFA9C313-20BE-417F-9B21-A879909238B3}"/>
    <cellStyle name="Millares 6 2 2 3 3 3 2 2" xfId="19726" xr:uid="{F69505C1-3C6D-417A-BD6B-74526766F239}"/>
    <cellStyle name="Millares 6 2 2 3 3 3 2 2 2" xfId="42620" xr:uid="{2940F99B-69E0-45AB-A164-276EC78C2A58}"/>
    <cellStyle name="Millares 6 2 2 3 3 3 2 3" xfId="31179" xr:uid="{5E5C8483-B190-425E-ADFF-5753CABCA3D5}"/>
    <cellStyle name="Millares 6 2 2 3 3 3 2 4" xfId="54061" xr:uid="{EA1C8623-023A-4276-8980-BAC6477AB4C1}"/>
    <cellStyle name="Millares 6 2 2 3 3 3 3" xfId="15484" xr:uid="{762FA4C4-3503-44D1-822F-5A4DC9CFEB6A}"/>
    <cellStyle name="Millares 6 2 2 3 3 3 3 2" xfId="38378" xr:uid="{6F8E9791-26E0-4ADA-B99B-E1AFCA95D200}"/>
    <cellStyle name="Millares 6 2 2 3 3 3 4" xfId="26937" xr:uid="{57467382-429B-42FC-A6D4-1934D2FC6F45}"/>
    <cellStyle name="Millares 6 2 2 3 3 3 5" xfId="49819" xr:uid="{60357874-BB31-422D-B9D8-F23B4D677C70}"/>
    <cellStyle name="Millares 6 2 2 3 3 4" xfId="5118" xr:uid="{13A12FB2-C792-4489-80AF-6CC30F4FEA9B}"/>
    <cellStyle name="Millares 6 2 2 3 3 4 2" xfId="16570" xr:uid="{9A4B15FD-06D2-4FDE-B68D-3916A1A1DA49}"/>
    <cellStyle name="Millares 6 2 2 3 3 4 2 2" xfId="39464" xr:uid="{7024F070-BAC8-43D0-9DD0-EDE5F3561BD0}"/>
    <cellStyle name="Millares 6 2 2 3 3 4 3" xfId="28023" xr:uid="{B4B4AD1B-B6FB-402F-A46C-20949FF5B49D}"/>
    <cellStyle name="Millares 6 2 2 3 3 4 4" xfId="50905" xr:uid="{98DB9F4D-4C33-404D-9F44-00A7912B34BB}"/>
    <cellStyle name="Millares 6 2 2 3 3 5" xfId="10179" xr:uid="{4F5F2856-A69F-4C39-A139-3AF01C72F7DB}"/>
    <cellStyle name="Millares 6 2 2 3 3 5 2" xfId="21622" xr:uid="{D680ABD5-9900-4600-A3CB-41C156B4FBBB}"/>
    <cellStyle name="Millares 6 2 2 3 3 5 2 2" xfId="44516" xr:uid="{FF791A3A-41F4-4C5C-8540-B8F532C5E48B}"/>
    <cellStyle name="Millares 6 2 2 3 3 5 3" xfId="33075" xr:uid="{AFF9A485-4E33-46D9-B3B7-3C35B7FF0E3B}"/>
    <cellStyle name="Millares 6 2 2 3 3 6" xfId="11263" xr:uid="{B24E07CA-8A5D-4379-84D4-5CA20BF7D1CE}"/>
    <cellStyle name="Millares 6 2 2 3 3 6 2" xfId="22706" xr:uid="{14348DE1-8CEC-4821-9731-03851743B5E5}"/>
    <cellStyle name="Millares 6 2 2 3 3 6 2 2" xfId="45600" xr:uid="{408102F1-0781-4ED7-843A-F3188207F5F5}"/>
    <cellStyle name="Millares 6 2 2 3 3 6 3" xfId="34159" xr:uid="{0157F5EF-6ECE-4AC6-B7A6-8C70B4BD771B}"/>
    <cellStyle name="Millares 6 2 2 3 3 7" xfId="12328" xr:uid="{C33D298D-387D-45F1-905D-51020E06739E}"/>
    <cellStyle name="Millares 6 2 2 3 3 7 2" xfId="35222" xr:uid="{A2B6B824-CAB1-4B84-9371-BCA37C30CBB6}"/>
    <cellStyle name="Millares 6 2 2 3 3 8" xfId="23781" xr:uid="{3A8A3C9B-AF1A-4FE6-9F5A-5A9DAC584257}"/>
    <cellStyle name="Millares 6 2 2 3 3 9" xfId="46664" xr:uid="{2D97FE67-3741-434A-B8CE-78D8933F8B70}"/>
    <cellStyle name="Millares 6 2 2 3 4" xfId="1398" xr:uid="{9A4B494B-2B34-4C5B-96F4-D4A490CF5A0B}"/>
    <cellStyle name="Millares 6 2 2 3 4 2" xfId="2715" xr:uid="{1932ADA9-36A9-4619-A7F4-81023C01FC36}"/>
    <cellStyle name="Millares 6 2 2 3 4 2 2" xfId="6963" xr:uid="{69EF2F1D-8BF3-4A6B-9F6B-CFC1F0183B67}"/>
    <cellStyle name="Millares 6 2 2 3 4 2 2 2" xfId="18415" xr:uid="{0CC8ABED-D645-47E8-978F-24DF8A2FA29C}"/>
    <cellStyle name="Millares 6 2 2 3 4 2 2 2 2" xfId="41309" xr:uid="{31EA5915-56F4-4927-BD32-3FB232F4D29D}"/>
    <cellStyle name="Millares 6 2 2 3 4 2 2 3" xfId="29868" xr:uid="{CABCFDE4-CFEB-4EDF-A2C7-8622B1382A2A}"/>
    <cellStyle name="Millares 6 2 2 3 4 2 2 4" xfId="52750" xr:uid="{022BCDC7-6E96-4C37-90E3-67F2D4BA203A}"/>
    <cellStyle name="Millares 6 2 2 3 4 2 3" xfId="14173" xr:uid="{28B482AD-D3A4-414C-827F-755CD6538A79}"/>
    <cellStyle name="Millares 6 2 2 3 4 2 3 2" xfId="37067" xr:uid="{B6CE3509-E93A-4B73-9D80-CD815C9D8E4B}"/>
    <cellStyle name="Millares 6 2 2 3 4 2 4" xfId="25626" xr:uid="{2F0E1E20-8061-4C1A-9FAC-48F02BA2CC74}"/>
    <cellStyle name="Millares 6 2 2 3 4 2 5" xfId="48509" xr:uid="{CD906BFF-9558-49C7-AC95-51A55234387D}"/>
    <cellStyle name="Millares 6 2 2 3 4 3" xfId="5646" xr:uid="{5F067C42-CCDC-46F5-8FFC-E9BB9FBACB7B}"/>
    <cellStyle name="Millares 6 2 2 3 4 3 2" xfId="17098" xr:uid="{5C9B00C3-1479-4230-B062-67631089BC71}"/>
    <cellStyle name="Millares 6 2 2 3 4 3 2 2" xfId="39992" xr:uid="{9B1EB249-A488-46D7-B19C-143B2A711E30}"/>
    <cellStyle name="Millares 6 2 2 3 4 3 3" xfId="28551" xr:uid="{48184184-E266-4AC6-B4FB-5143B7BCC38A}"/>
    <cellStyle name="Millares 6 2 2 3 4 3 4" xfId="51433" xr:uid="{D44222D0-996C-47EA-9A63-69D939A66E4B}"/>
    <cellStyle name="Millares 6 2 2 3 4 4" xfId="12856" xr:uid="{24474B19-00BC-4DA3-9EF3-3AC877DCEAFE}"/>
    <cellStyle name="Millares 6 2 2 3 4 4 2" xfId="35750" xr:uid="{EAA973B6-8A49-49A1-969C-280955B9E2C0}"/>
    <cellStyle name="Millares 6 2 2 3 4 5" xfId="24309" xr:uid="{F5B0A84C-991B-41C3-A1DA-60E22DAB6709}"/>
    <cellStyle name="Millares 6 2 2 3 4 6" xfId="47192" xr:uid="{33CEDEBD-6C55-4083-A66F-D93D00EC4E7F}"/>
    <cellStyle name="Millares 6 2 2 3 5" xfId="1660" xr:uid="{1356FC49-AA47-4394-B1EE-169867C3A4F0}"/>
    <cellStyle name="Millares 6 2 2 3 5 2" xfId="5908" xr:uid="{DF440DCC-E5B0-481F-A7DC-012A9EF891B4}"/>
    <cellStyle name="Millares 6 2 2 3 5 2 2" xfId="17360" xr:uid="{489F07E8-C692-4E1A-83B1-FBC8DA68948D}"/>
    <cellStyle name="Millares 6 2 2 3 5 2 2 2" xfId="40254" xr:uid="{311E679B-BCBB-42EA-A897-26C8E5DA677E}"/>
    <cellStyle name="Millares 6 2 2 3 5 2 3" xfId="28813" xr:uid="{FCF9EA4F-4895-4074-9F23-C26B1BDBDC5A}"/>
    <cellStyle name="Millares 6 2 2 3 5 2 4" xfId="51695" xr:uid="{C80E8805-2A21-4D95-A36E-92930B53E46A}"/>
    <cellStyle name="Millares 6 2 2 3 5 3" xfId="13118" xr:uid="{31FC527B-8AF1-49C9-BF90-325A86DFF99F}"/>
    <cellStyle name="Millares 6 2 2 3 5 3 2" xfId="36012" xr:uid="{1F4E1C4C-831F-40EF-8DB0-5BEE7724A243}"/>
    <cellStyle name="Millares 6 2 2 3 5 4" xfId="24571" xr:uid="{25FF96F9-8287-49A4-BA9D-8079D3B000CB}"/>
    <cellStyle name="Millares 6 2 2 3 5 5" xfId="47454" xr:uid="{EE43F9FE-82A7-47BA-B1BF-9EB78F59BBD8}"/>
    <cellStyle name="Millares 6 2 2 3 6" xfId="2983" xr:uid="{C200C275-FA5B-41BF-A322-4E3A848FD736}"/>
    <cellStyle name="Millares 6 2 2 3 6 2" xfId="7226" xr:uid="{0C8BCB1A-049B-4EEA-8FD2-73FADEE6098B}"/>
    <cellStyle name="Millares 6 2 2 3 6 2 2" xfId="18678" xr:uid="{4340E8BA-0670-47C7-A0CE-D9CF9F189AE2}"/>
    <cellStyle name="Millares 6 2 2 3 6 2 2 2" xfId="41572" xr:uid="{F7CE9001-B1C7-43B6-AA93-FD1DC1E82CB5}"/>
    <cellStyle name="Millares 6 2 2 3 6 2 3" xfId="30131" xr:uid="{D746B9E4-67FA-49DB-81BC-CFA88EB50C2F}"/>
    <cellStyle name="Millares 6 2 2 3 6 2 4" xfId="53013" xr:uid="{8B35BD8D-18C3-464E-BC12-3D0D84F99E20}"/>
    <cellStyle name="Millares 6 2 2 3 6 3" xfId="14436" xr:uid="{C19BD79A-7BDD-4316-A72F-D1E49D0F3ED6}"/>
    <cellStyle name="Millares 6 2 2 3 6 3 2" xfId="37330" xr:uid="{DCA5A73E-2C6C-40DC-A601-22D313474651}"/>
    <cellStyle name="Millares 6 2 2 3 6 4" xfId="25889" xr:uid="{19C047CD-36A2-4752-94F6-DAE223BBD713}"/>
    <cellStyle name="Millares 6 2 2 3 6 5" xfId="48771" xr:uid="{3F9AEE9F-8433-4B24-A3F2-D29E3D8BE12F}"/>
    <cellStyle name="Millares 6 2 2 3 7" xfId="3243" xr:uid="{47029EB0-A324-4ADF-B5FD-46E42340DC4D}"/>
    <cellStyle name="Millares 6 2 2 3 7 2" xfId="7486" xr:uid="{79F5719A-2146-42B6-9707-3E13A09FA8EC}"/>
    <cellStyle name="Millares 6 2 2 3 7 2 2" xfId="18938" xr:uid="{B771BB9E-09E9-4D9C-AF45-5F12F76BDFDD}"/>
    <cellStyle name="Millares 6 2 2 3 7 2 2 2" xfId="41832" xr:uid="{E5429A09-9A7D-4E38-BADA-48466B268B09}"/>
    <cellStyle name="Millares 6 2 2 3 7 2 3" xfId="30391" xr:uid="{3329FA88-EE0F-4C03-8E7D-55DE98539A6A}"/>
    <cellStyle name="Millares 6 2 2 3 7 2 4" xfId="53273" xr:uid="{F4ACB48E-EFC0-4581-838B-477B2C3E5164}"/>
    <cellStyle name="Millares 6 2 2 3 7 3" xfId="14696" xr:uid="{0066857B-BEE2-412C-BC26-B4D23973C1E1}"/>
    <cellStyle name="Millares 6 2 2 3 7 3 2" xfId="37590" xr:uid="{BA74129C-4A55-457A-8146-176430003B8F}"/>
    <cellStyle name="Millares 6 2 2 3 7 4" xfId="26149" xr:uid="{759525A3-36EA-40F1-9B34-CBA32B5CD436}"/>
    <cellStyle name="Millares 6 2 2 3 7 5" xfId="49031" xr:uid="{F03F9993-6EFF-45E5-9174-0868FDAAB80A}"/>
    <cellStyle name="Millares 6 2 2 3 8" xfId="3504" xr:uid="{4DBD8F88-D706-4FD2-986F-E67B9F37029D}"/>
    <cellStyle name="Millares 6 2 2 3 8 2" xfId="7747" xr:uid="{8B386048-07A8-4B55-B555-BB5C731CB2FF}"/>
    <cellStyle name="Millares 6 2 2 3 8 2 2" xfId="19199" xr:uid="{DA755B73-C053-49F2-8EB1-93CC9C8171A6}"/>
    <cellStyle name="Millares 6 2 2 3 8 2 2 2" xfId="42093" xr:uid="{73A736E2-62F8-4581-9729-016C35775F18}"/>
    <cellStyle name="Millares 6 2 2 3 8 2 3" xfId="30652" xr:uid="{9D76C5D3-EB6C-4FF7-BBC9-43FE99C506F8}"/>
    <cellStyle name="Millares 6 2 2 3 8 2 4" xfId="53534" xr:uid="{40AC2294-7226-48E6-82EC-161A34B452D6}"/>
    <cellStyle name="Millares 6 2 2 3 8 3" xfId="14957" xr:uid="{4CEC5140-5825-40B3-97C7-D152C37882C0}"/>
    <cellStyle name="Millares 6 2 2 3 8 3 2" xfId="37851" xr:uid="{4D650885-4BDD-4B5B-A875-E5D83C80138E}"/>
    <cellStyle name="Millares 6 2 2 3 8 4" xfId="26410" xr:uid="{8E050111-29CD-4814-9D69-1AE4ECC3B7EE}"/>
    <cellStyle name="Millares 6 2 2 3 8 5" xfId="49292" xr:uid="{9F829C70-CF99-4A32-96F8-D4F3A1116F68}"/>
    <cellStyle name="Millares 6 2 2 3 9" xfId="4572" xr:uid="{702AD800-81D4-480E-82C0-A885FADD5692}"/>
    <cellStyle name="Millares 6 2 2 3 9 2" xfId="16024" xr:uid="{470DDC19-E431-4179-9AB8-4ECB263CD81A}"/>
    <cellStyle name="Millares 6 2 2 3 9 2 2" xfId="38918" xr:uid="{BDCD1613-D6AA-435C-BC14-4D9FC4003D3C}"/>
    <cellStyle name="Millares 6 2 2 3 9 3" xfId="27477" xr:uid="{36670CA2-0C1C-4271-A84A-5BF8A0E1E826}"/>
    <cellStyle name="Millares 6 2 2 3 9 4" xfId="50359" xr:uid="{032C69CD-EB5A-451A-AC6E-C011DD313B75}"/>
    <cellStyle name="Millares 6 2 2 4" xfId="489" xr:uid="{D3917240-BBB7-4FCC-BA8B-321B9269DEA8}"/>
    <cellStyle name="Millares 6 2 2 4 10" xfId="46284" xr:uid="{360542B0-8179-45E9-AA0B-6CE2347DB44F}"/>
    <cellStyle name="Millares 6 2 2 4 2" xfId="1017" xr:uid="{2D46E6C1-1079-4892-9390-A0C1B19B5F71}"/>
    <cellStyle name="Millares 6 2 2 4 2 2" xfId="2334" xr:uid="{B52A781F-80DF-4A3C-8F0E-89381FE2698A}"/>
    <cellStyle name="Millares 6 2 2 4 2 2 2" xfId="6582" xr:uid="{6CD9FF8E-8804-4B61-B2A1-CE06279B61D9}"/>
    <cellStyle name="Millares 6 2 2 4 2 2 2 2" xfId="18034" xr:uid="{613722AE-7ABE-4413-88C2-405E40E6A0CB}"/>
    <cellStyle name="Millares 6 2 2 4 2 2 2 2 2" xfId="40928" xr:uid="{64590D42-1761-44AF-A764-C56E5A954736}"/>
    <cellStyle name="Millares 6 2 2 4 2 2 2 3" xfId="29487" xr:uid="{30367505-6815-405D-B8E6-E705D15EC57E}"/>
    <cellStyle name="Millares 6 2 2 4 2 2 2 4" xfId="52369" xr:uid="{815AB11B-7CD8-4108-895A-9603C42422F6}"/>
    <cellStyle name="Millares 6 2 2 4 2 2 3" xfId="13792" xr:uid="{DA48E18F-BAD3-45B5-BA87-520FC0398296}"/>
    <cellStyle name="Millares 6 2 2 4 2 2 3 2" xfId="36686" xr:uid="{2F52BB18-E3BF-48E3-A6D3-7321409F1B39}"/>
    <cellStyle name="Millares 6 2 2 4 2 2 4" xfId="25245" xr:uid="{EFEA88D8-2FFE-461A-AE93-E03B6D09FE0B}"/>
    <cellStyle name="Millares 6 2 2 4 2 2 5" xfId="48128" xr:uid="{119246B0-0BE3-4D56-A913-56B4D26C457B}"/>
    <cellStyle name="Millares 6 2 2 4 2 3" xfId="4178" xr:uid="{55BB9E15-FB82-44BD-94F6-31A377CC4EC9}"/>
    <cellStyle name="Millares 6 2 2 4 2 3 2" xfId="8421" xr:uid="{4E34D38A-8936-4199-8EB2-4D50F5827010}"/>
    <cellStyle name="Millares 6 2 2 4 2 3 2 2" xfId="19873" xr:uid="{275AE624-B362-4E6B-B240-3CC001F99E0C}"/>
    <cellStyle name="Millares 6 2 2 4 2 3 2 2 2" xfId="42767" xr:uid="{1B6FEEA9-3D33-41EE-8F69-3D48AC3D782E}"/>
    <cellStyle name="Millares 6 2 2 4 2 3 2 3" xfId="31326" xr:uid="{8DBF4BD6-5887-4680-9DAA-1507C12D7BD5}"/>
    <cellStyle name="Millares 6 2 2 4 2 3 2 4" xfId="54208" xr:uid="{4C7EB95D-7D0A-4362-B5C2-ACE10D10C005}"/>
    <cellStyle name="Millares 6 2 2 4 2 3 3" xfId="15631" xr:uid="{C5692662-138B-461B-B25E-7F8056E19EF0}"/>
    <cellStyle name="Millares 6 2 2 4 2 3 3 2" xfId="38525" xr:uid="{8082FFDA-CD82-416D-A166-66EAEB46F47C}"/>
    <cellStyle name="Millares 6 2 2 4 2 3 4" xfId="27084" xr:uid="{3E404EAF-F49B-437C-9E12-3A7123CEBEE7}"/>
    <cellStyle name="Millares 6 2 2 4 2 3 5" xfId="49966" xr:uid="{8ECCBB7F-0088-4149-8A8E-80C8E8BF3882}"/>
    <cellStyle name="Millares 6 2 2 4 2 4" xfId="5265" xr:uid="{CBFEF7C0-0330-4FBA-A070-EAB6B92BC27D}"/>
    <cellStyle name="Millares 6 2 2 4 2 4 2" xfId="16717" xr:uid="{C45A5EA7-CB0B-4E6C-A49D-FE446EE6E7FC}"/>
    <cellStyle name="Millares 6 2 2 4 2 4 2 2" xfId="39611" xr:uid="{A1439D96-58CD-4CCB-96D9-B5C85504F3E9}"/>
    <cellStyle name="Millares 6 2 2 4 2 4 3" xfId="28170" xr:uid="{1E7E0579-D5DC-4C26-B550-2DF86C4440B3}"/>
    <cellStyle name="Millares 6 2 2 4 2 4 4" xfId="51052" xr:uid="{15D0A4C3-9654-42E9-90FA-69BA53732AEC}"/>
    <cellStyle name="Millares 6 2 2 4 2 5" xfId="10326" xr:uid="{C30EE0F0-7313-4A0F-8168-0698F6F075EC}"/>
    <cellStyle name="Millares 6 2 2 4 2 5 2" xfId="21769" xr:uid="{CE077440-6A91-47C4-B79C-D1BBBB234A2C}"/>
    <cellStyle name="Millares 6 2 2 4 2 5 2 2" xfId="44663" xr:uid="{158524E5-47BF-45CD-BD0C-A562458389E0}"/>
    <cellStyle name="Millares 6 2 2 4 2 5 3" xfId="33222" xr:uid="{86D48200-4618-4DCA-BB4E-4DB2C2052710}"/>
    <cellStyle name="Millares 6 2 2 4 2 6" xfId="11410" xr:uid="{F9DFF9ED-F5CC-4FA6-8A81-E576C91E8F00}"/>
    <cellStyle name="Millares 6 2 2 4 2 6 2" xfId="22853" xr:uid="{6D3E08E9-8957-45FA-99D6-8AEEA7FAD765}"/>
    <cellStyle name="Millares 6 2 2 4 2 6 2 2" xfId="45747" xr:uid="{FF97DA04-4391-42C2-96BA-02BE5994198D}"/>
    <cellStyle name="Millares 6 2 2 4 2 6 3" xfId="34306" xr:uid="{0072017D-7E73-4EA8-90AC-133BDCB089A4}"/>
    <cellStyle name="Millares 6 2 2 4 2 7" xfId="12475" xr:uid="{73D09C8E-8143-457E-B1F8-69CF477C3405}"/>
    <cellStyle name="Millares 6 2 2 4 2 7 2" xfId="35369" xr:uid="{F3CDD237-F388-4343-AFF4-E3B176BC8D74}"/>
    <cellStyle name="Millares 6 2 2 4 2 8" xfId="23928" xr:uid="{B29A59EC-3EF0-4E25-873F-A36DD2795DC1}"/>
    <cellStyle name="Millares 6 2 2 4 2 9" xfId="46811" xr:uid="{5CAD1519-E9B4-4A2C-B9A7-C20A04B4865B}"/>
    <cellStyle name="Millares 6 2 2 4 3" xfId="1807" xr:uid="{7EDDB81F-2649-4C11-80A6-705A845091C1}"/>
    <cellStyle name="Millares 6 2 2 4 3 2" xfId="6055" xr:uid="{8D9F67D8-B480-4C63-BEAA-68A4E55BE872}"/>
    <cellStyle name="Millares 6 2 2 4 3 2 2" xfId="17507" xr:uid="{5ABA3ADB-0388-4039-86F6-84EC1939A935}"/>
    <cellStyle name="Millares 6 2 2 4 3 2 2 2" xfId="40401" xr:uid="{06A750CA-137F-4484-8406-E26D855A180B}"/>
    <cellStyle name="Millares 6 2 2 4 3 2 3" xfId="28960" xr:uid="{4174BCDD-CB47-496E-962E-799845BE4483}"/>
    <cellStyle name="Millares 6 2 2 4 3 2 4" xfId="51842" xr:uid="{9FB63B64-9DF4-4DF1-90BF-AB6C3F442D2E}"/>
    <cellStyle name="Millares 6 2 2 4 3 3" xfId="13265" xr:uid="{E7E262FC-0258-458F-86F4-AC669823DBB6}"/>
    <cellStyle name="Millares 6 2 2 4 3 3 2" xfId="36159" xr:uid="{CD2EB677-AEAC-433F-88C7-C8EB2D974E18}"/>
    <cellStyle name="Millares 6 2 2 4 3 4" xfId="24718" xr:uid="{9AE540D9-E6F0-473E-80A2-965B2CCF8524}"/>
    <cellStyle name="Millares 6 2 2 4 3 5" xfId="47601" xr:uid="{A1C054FD-463F-472B-AD59-26883DED469A}"/>
    <cellStyle name="Millares 6 2 2 4 4" xfId="3651" xr:uid="{E92D36C1-3425-457F-A96C-A0E26FD63B6F}"/>
    <cellStyle name="Millares 6 2 2 4 4 2" xfId="7894" xr:uid="{212F55E9-4BAC-4A95-AFEC-CCA0E153E09A}"/>
    <cellStyle name="Millares 6 2 2 4 4 2 2" xfId="19346" xr:uid="{4B083C4F-E0BF-4EE5-8A7D-B6008CB574A1}"/>
    <cellStyle name="Millares 6 2 2 4 4 2 2 2" xfId="42240" xr:uid="{F8A9B4AB-D503-4A07-9DD9-A896605490B8}"/>
    <cellStyle name="Millares 6 2 2 4 4 2 3" xfId="30799" xr:uid="{9869755E-92EB-4500-97D7-FE964686F606}"/>
    <cellStyle name="Millares 6 2 2 4 4 2 4" xfId="53681" xr:uid="{7B293F54-4F07-4C2F-A7A8-35A3E9B321F2}"/>
    <cellStyle name="Millares 6 2 2 4 4 3" xfId="15104" xr:uid="{64A219D4-9FD1-4C59-9C14-7A5C543CD8EF}"/>
    <cellStyle name="Millares 6 2 2 4 4 3 2" xfId="37998" xr:uid="{E56A05F8-5962-4FDF-ACF4-C2F565F6C011}"/>
    <cellStyle name="Millares 6 2 2 4 4 4" xfId="26557" xr:uid="{B8BFA2B9-C90C-4DA7-9E75-544E5F827666}"/>
    <cellStyle name="Millares 6 2 2 4 4 5" xfId="49439" xr:uid="{B702891A-8D5F-4673-A958-B451C2757F00}"/>
    <cellStyle name="Millares 6 2 2 4 5" xfId="4738" xr:uid="{E5141412-7A0D-4AA0-BE45-0A6106EED981}"/>
    <cellStyle name="Millares 6 2 2 4 5 2" xfId="16190" xr:uid="{C70C7FFD-C771-488A-8972-E06830FC7FE4}"/>
    <cellStyle name="Millares 6 2 2 4 5 2 2" xfId="39084" xr:uid="{351B9A18-4ED3-4A7E-A93E-7E00BCF6CC6F}"/>
    <cellStyle name="Millares 6 2 2 4 5 3" xfId="27643" xr:uid="{AEA3122B-4FCB-4BAF-B6E5-E6DFFECF24DD}"/>
    <cellStyle name="Millares 6 2 2 4 5 4" xfId="50525" xr:uid="{74252EA1-64D9-4D99-8D8F-C005FC30F172}"/>
    <cellStyle name="Millares 6 2 2 4 6" xfId="9799" xr:uid="{99DFC591-1E06-44B6-BBE6-8D8BAEF0AD5C}"/>
    <cellStyle name="Millares 6 2 2 4 6 2" xfId="21242" xr:uid="{70BEDC5F-C33A-4967-ACEC-580A8E0C02D2}"/>
    <cellStyle name="Millares 6 2 2 4 6 2 2" xfId="44136" xr:uid="{899D00E3-9F19-4F3A-ABC2-5D93F12EF813}"/>
    <cellStyle name="Millares 6 2 2 4 6 3" xfId="32695" xr:uid="{7AE0C9CB-E07B-4AA5-B2DE-CE0B3B3E09B9}"/>
    <cellStyle name="Millares 6 2 2 4 7" xfId="10883" xr:uid="{F91B246A-5C12-42BF-A841-642F54BD0C97}"/>
    <cellStyle name="Millares 6 2 2 4 7 2" xfId="22326" xr:uid="{BECB5055-CAA8-4C66-8A84-DC6D2C2C679A}"/>
    <cellStyle name="Millares 6 2 2 4 7 2 2" xfId="45220" xr:uid="{1F44DB1C-0F30-414C-88FA-F654CF49808E}"/>
    <cellStyle name="Millares 6 2 2 4 7 3" xfId="33779" xr:uid="{654B9ABB-3277-4DDB-A896-F512091FE7D9}"/>
    <cellStyle name="Millares 6 2 2 4 8" xfId="11948" xr:uid="{A90C814B-DE25-4297-B5BA-3AA749DB3C48}"/>
    <cellStyle name="Millares 6 2 2 4 8 2" xfId="34842" xr:uid="{D73D247A-549F-4928-B50E-F1B613AD3549}"/>
    <cellStyle name="Millares 6 2 2 4 9" xfId="23401" xr:uid="{3FC3537B-A599-47B9-9860-81E7B5905ADD}"/>
    <cellStyle name="Millares 6 2 2 5" xfId="753" xr:uid="{E848130F-A671-4D57-B9E5-5DFBB66655FA}"/>
    <cellStyle name="Millares 6 2 2 5 2" xfId="2070" xr:uid="{C9FE8EDF-B98D-410A-9F0F-F7D77EBA22C3}"/>
    <cellStyle name="Millares 6 2 2 5 2 2" xfId="6318" xr:uid="{1350D04F-2C07-4B9A-9638-165168A2D1C3}"/>
    <cellStyle name="Millares 6 2 2 5 2 2 2" xfId="17770" xr:uid="{44D9A21A-5CDD-47A1-BAD7-526F36002ADD}"/>
    <cellStyle name="Millares 6 2 2 5 2 2 2 2" xfId="40664" xr:uid="{6FB1DFA1-56A9-4176-88D7-ECDA626DA394}"/>
    <cellStyle name="Millares 6 2 2 5 2 2 3" xfId="29223" xr:uid="{24A97289-A60A-46ED-8407-C9F1ABFE1F08}"/>
    <cellStyle name="Millares 6 2 2 5 2 2 4" xfId="52105" xr:uid="{5451A3F2-6DCB-40BC-8ABF-5F9BEFE5FDDF}"/>
    <cellStyle name="Millares 6 2 2 5 2 3" xfId="13528" xr:uid="{B7873463-A0C7-4B0C-8CB8-6147B4A5F7F9}"/>
    <cellStyle name="Millares 6 2 2 5 2 3 2" xfId="36422" xr:uid="{ABEC6E21-A9BE-47FC-B139-DF4AD1246B98}"/>
    <cellStyle name="Millares 6 2 2 5 2 4" xfId="24981" xr:uid="{BADE0A3D-9D97-49D8-8BAB-234C1CD1EEA7}"/>
    <cellStyle name="Millares 6 2 2 5 2 5" xfId="47864" xr:uid="{BD1EB59B-08ED-45EB-A906-7DAB2AD53D78}"/>
    <cellStyle name="Millares 6 2 2 5 3" xfId="3914" xr:uid="{01DC68A7-803B-4120-B758-B758B4EEAD66}"/>
    <cellStyle name="Millares 6 2 2 5 3 2" xfId="8157" xr:uid="{BDC0E005-AB5F-4DFB-98A1-FDDFF6506445}"/>
    <cellStyle name="Millares 6 2 2 5 3 2 2" xfId="19609" xr:uid="{1AADDF18-909B-43FA-90CF-868165FB47B4}"/>
    <cellStyle name="Millares 6 2 2 5 3 2 2 2" xfId="42503" xr:uid="{964FAEBE-D274-4B40-92B6-C5A6F79C2627}"/>
    <cellStyle name="Millares 6 2 2 5 3 2 3" xfId="31062" xr:uid="{518470FC-D3DA-47EE-BD14-3052997423CE}"/>
    <cellStyle name="Millares 6 2 2 5 3 2 4" xfId="53944" xr:uid="{2D3599A1-6627-4FD5-BFC8-4BA08DAB1D56}"/>
    <cellStyle name="Millares 6 2 2 5 3 3" xfId="15367" xr:uid="{A942137D-4A2E-4799-96D7-8324FFB90A81}"/>
    <cellStyle name="Millares 6 2 2 5 3 3 2" xfId="38261" xr:uid="{0A42800A-C4E0-4F20-9C05-EB8D0CF7244B}"/>
    <cellStyle name="Millares 6 2 2 5 3 4" xfId="26820" xr:uid="{8C1A60AF-97D7-4D4A-BBC4-E5BC302301FF}"/>
    <cellStyle name="Millares 6 2 2 5 3 5" xfId="49702" xr:uid="{4AC6BDFF-EA90-4D5D-8DD3-E1EFC4CD2AB5}"/>
    <cellStyle name="Millares 6 2 2 5 4" xfId="5001" xr:uid="{2EAEE988-01F6-4887-AC9A-5E2E155308D0}"/>
    <cellStyle name="Millares 6 2 2 5 4 2" xfId="16453" xr:uid="{A466FDC0-18FB-4536-90AD-CF1CD9C5E6B4}"/>
    <cellStyle name="Millares 6 2 2 5 4 2 2" xfId="39347" xr:uid="{9AFC6BD5-DF92-41C2-A9BF-4F51072B5AC2}"/>
    <cellStyle name="Millares 6 2 2 5 4 3" xfId="27906" xr:uid="{E96EC2A0-FA6A-4A81-BEB7-7F0EB39231D8}"/>
    <cellStyle name="Millares 6 2 2 5 4 4" xfId="50788" xr:uid="{CE583D5A-27D7-4B37-94F7-F07975BA5150}"/>
    <cellStyle name="Millares 6 2 2 5 5" xfId="10062" xr:uid="{AE672C38-FFEA-4B03-9052-0386229786CC}"/>
    <cellStyle name="Millares 6 2 2 5 5 2" xfId="21505" xr:uid="{733517DB-BD91-4368-9850-B497C48965D5}"/>
    <cellStyle name="Millares 6 2 2 5 5 2 2" xfId="44399" xr:uid="{95C1AC1F-9DDC-4B75-BCA5-EC21CD472B74}"/>
    <cellStyle name="Millares 6 2 2 5 5 3" xfId="32958" xr:uid="{E70662D2-28C9-4007-B471-97BFA53FD253}"/>
    <cellStyle name="Millares 6 2 2 5 6" xfId="11146" xr:uid="{4BC8E027-C857-4391-A2E7-AB3181C2EF8E}"/>
    <cellStyle name="Millares 6 2 2 5 6 2" xfId="22589" xr:uid="{BCBB3FB7-4385-46A6-8D54-550A3BA692A0}"/>
    <cellStyle name="Millares 6 2 2 5 6 2 2" xfId="45483" xr:uid="{27BE9B87-75B7-43BE-B047-9583706F5475}"/>
    <cellStyle name="Millares 6 2 2 5 6 3" xfId="34042" xr:uid="{B9437466-DD02-449F-9052-B4DF42862BE0}"/>
    <cellStyle name="Millares 6 2 2 5 7" xfId="12211" xr:uid="{054C1869-AE37-46B0-9E27-7550C7077F3B}"/>
    <cellStyle name="Millares 6 2 2 5 7 2" xfId="35105" xr:uid="{4FB0FC9B-E913-45EC-924A-53AEFA3D4AAA}"/>
    <cellStyle name="Millares 6 2 2 5 8" xfId="23664" xr:uid="{54B62AD5-0855-40ED-95A4-153598E2CD01}"/>
    <cellStyle name="Millares 6 2 2 5 9" xfId="46547" xr:uid="{257FE1F8-CEBF-4AB3-8462-BDB0CB6E7D3C}"/>
    <cellStyle name="Millares 6 2 2 6" xfId="1281" xr:uid="{B42B7B4A-3BCC-483F-99B3-E3093D2833CB}"/>
    <cellStyle name="Millares 6 2 2 6 2" xfId="2598" xr:uid="{7DD8D988-6414-4082-B41F-11CBD6332D90}"/>
    <cellStyle name="Millares 6 2 2 6 2 2" xfId="6846" xr:uid="{8AF1A383-D6C8-45D1-8D14-69478E391BE4}"/>
    <cellStyle name="Millares 6 2 2 6 2 2 2" xfId="18298" xr:uid="{2777136A-3EB1-4181-A01B-A6D98CE34A3B}"/>
    <cellStyle name="Millares 6 2 2 6 2 2 2 2" xfId="41192" xr:uid="{3DD74BE6-5C0E-48D9-BDA1-56D767D8EB8F}"/>
    <cellStyle name="Millares 6 2 2 6 2 2 3" xfId="29751" xr:uid="{97B41D6E-B729-437A-957A-F2F9E1FFAB9D}"/>
    <cellStyle name="Millares 6 2 2 6 2 2 4" xfId="52633" xr:uid="{4CE488EE-DB54-43E0-AE4B-18A64834F4A4}"/>
    <cellStyle name="Millares 6 2 2 6 2 3" xfId="14056" xr:uid="{8B611F7B-8423-4115-ACD5-B0C35827A771}"/>
    <cellStyle name="Millares 6 2 2 6 2 3 2" xfId="36950" xr:uid="{438D2892-1D03-4607-950A-65409F351902}"/>
    <cellStyle name="Millares 6 2 2 6 2 4" xfId="25509" xr:uid="{2F81573F-8D02-496F-A54C-12494F0BCF6F}"/>
    <cellStyle name="Millares 6 2 2 6 2 5" xfId="48392" xr:uid="{8F640BA8-4C63-4995-8E9F-5A634E06E009}"/>
    <cellStyle name="Millares 6 2 2 6 3" xfId="5529" xr:uid="{52D69A1B-EF40-400A-8EE4-44FF3777B173}"/>
    <cellStyle name="Millares 6 2 2 6 3 2" xfId="16981" xr:uid="{76DA173B-B55C-47A5-A809-277E4603ADD0}"/>
    <cellStyle name="Millares 6 2 2 6 3 2 2" xfId="39875" xr:uid="{DAFEF34B-FABE-4B64-93A3-C39D122D3CFC}"/>
    <cellStyle name="Millares 6 2 2 6 3 3" xfId="28434" xr:uid="{FF4DF0D9-30A0-4F7F-AB2A-232E650CF927}"/>
    <cellStyle name="Millares 6 2 2 6 3 4" xfId="51316" xr:uid="{9B6312DB-C42F-4EB6-B8EA-E6235F9B3A1C}"/>
    <cellStyle name="Millares 6 2 2 6 4" xfId="12739" xr:uid="{7A6222C7-E09C-4D4F-834F-2584C3A7CC4E}"/>
    <cellStyle name="Millares 6 2 2 6 4 2" xfId="35633" xr:uid="{C0024895-265C-4141-908E-0A1703B9AB22}"/>
    <cellStyle name="Millares 6 2 2 6 5" xfId="24192" xr:uid="{BC06E2EF-62F0-404A-994A-2DB04204C2DF}"/>
    <cellStyle name="Millares 6 2 2 6 6" xfId="47075" xr:uid="{B3B5A024-8EE1-44B8-9703-30656EF9A1B7}"/>
    <cellStyle name="Millares 6 2 2 7" xfId="1544" xr:uid="{50A17EF2-8AFA-4009-9E2E-2DB4C33DF65A}"/>
    <cellStyle name="Millares 6 2 2 7 2" xfId="5792" xr:uid="{7E3FDCE4-8175-4FE4-BB40-0A69094F90A1}"/>
    <cellStyle name="Millares 6 2 2 7 2 2" xfId="17244" xr:uid="{6080E128-F2A4-4135-BDB1-94CFAB77890D}"/>
    <cellStyle name="Millares 6 2 2 7 2 2 2" xfId="40138" xr:uid="{1748C0B8-3521-4D63-9AFE-DF2526D1E18F}"/>
    <cellStyle name="Millares 6 2 2 7 2 3" xfId="28697" xr:uid="{7D704F29-6730-4031-8201-FC19B64CDCB5}"/>
    <cellStyle name="Millares 6 2 2 7 2 4" xfId="51579" xr:uid="{89741694-DA59-40A4-86D5-57B63405D93C}"/>
    <cellStyle name="Millares 6 2 2 7 3" xfId="13002" xr:uid="{4C6588DC-1A0D-444E-8475-7578EEDED1AB}"/>
    <cellStyle name="Millares 6 2 2 7 3 2" xfId="35896" xr:uid="{B3272074-C038-49D4-ACD8-C7D28D504E6F}"/>
    <cellStyle name="Millares 6 2 2 7 4" xfId="24455" xr:uid="{6694D64F-BEFD-4D38-9B47-548DEA9D013A}"/>
    <cellStyle name="Millares 6 2 2 7 5" xfId="47338" xr:uid="{5A55341F-87CD-40D2-9F94-AA94745AAE8F}"/>
    <cellStyle name="Millares 6 2 2 8" xfId="2866" xr:uid="{09442D76-D0C6-49C3-B2CE-499C95F4743C}"/>
    <cellStyle name="Millares 6 2 2 8 2" xfId="7110" xr:uid="{880BBEA2-45B4-4868-9612-7084DEF58742}"/>
    <cellStyle name="Millares 6 2 2 8 2 2" xfId="18562" xr:uid="{E254B2DE-78C9-46F7-991E-29454A0CEC8B}"/>
    <cellStyle name="Millares 6 2 2 8 2 2 2" xfId="41456" xr:uid="{B9D629BE-5C46-485B-B0B7-C0C4CE5C5D43}"/>
    <cellStyle name="Millares 6 2 2 8 2 3" xfId="30015" xr:uid="{E38735EC-4076-4B7F-8409-BA33355729F7}"/>
    <cellStyle name="Millares 6 2 2 8 2 4" xfId="52897" xr:uid="{23BF8867-3341-4954-BC20-98638CC826E7}"/>
    <cellStyle name="Millares 6 2 2 8 3" xfId="14320" xr:uid="{C71C39C1-DB71-4487-B147-763BC1C801F4}"/>
    <cellStyle name="Millares 6 2 2 8 3 2" xfId="37214" xr:uid="{8164C170-F557-44D5-8E75-1F3AAFDB41A5}"/>
    <cellStyle name="Millares 6 2 2 8 4" xfId="25773" xr:uid="{95BCEB15-DD10-4F92-8536-B670C213AE68}"/>
    <cellStyle name="Millares 6 2 2 8 5" xfId="48655" xr:uid="{CAD17381-8855-4E37-AE80-C027954EED9C}"/>
    <cellStyle name="Millares 6 2 2 9" xfId="3126" xr:uid="{BA4C4ED6-3361-4B5E-A652-0FD44CD52D63}"/>
    <cellStyle name="Millares 6 2 2 9 2" xfId="7369" xr:uid="{8D6D9FEE-CBED-4A58-9217-4CABB8A3F9BE}"/>
    <cellStyle name="Millares 6 2 2 9 2 2" xfId="18821" xr:uid="{DD30C65F-E3DE-4D39-8456-ED1BF88BDD1F}"/>
    <cellStyle name="Millares 6 2 2 9 2 2 2" xfId="41715" xr:uid="{A33CF3FA-C166-4708-9A42-925DEFDD8A11}"/>
    <cellStyle name="Millares 6 2 2 9 2 3" xfId="30274" xr:uid="{AF21099B-7BAC-4ACC-A27A-D4DF9AE5CCBE}"/>
    <cellStyle name="Millares 6 2 2 9 2 4" xfId="53156" xr:uid="{B9241145-2C97-467A-81CF-60499261C63C}"/>
    <cellStyle name="Millares 6 2 2 9 3" xfId="14579" xr:uid="{4889497E-D42D-4920-BA10-2BB53C22FE53}"/>
    <cellStyle name="Millares 6 2 2 9 3 2" xfId="37473" xr:uid="{CAA46BF8-2A81-452A-B4AB-EB3F29C374CE}"/>
    <cellStyle name="Millares 6 2 2 9 4" xfId="26032" xr:uid="{17B33217-9CC7-4DDC-9BCA-CA3AC510C9A7}"/>
    <cellStyle name="Millares 6 2 2 9 5" xfId="48914" xr:uid="{D84AD5CA-F4E1-445E-A12D-EB674338489C}"/>
    <cellStyle name="Millares 6 2 20" xfId="10602" xr:uid="{B8E491A7-52EA-41E1-B914-44684DC7EE05}"/>
    <cellStyle name="Millares 6 2 20 2" xfId="22045" xr:uid="{56CBB166-F539-417A-A052-E40F8E3FBC8D}"/>
    <cellStyle name="Millares 6 2 20 2 2" xfId="44939" xr:uid="{11F075DA-BB2E-4F3F-B566-08EE77E7E208}"/>
    <cellStyle name="Millares 6 2 20 3" xfId="33498" xr:uid="{C29073E7-895C-43C0-868D-DD770E02EC76}"/>
    <cellStyle name="Millares 6 2 21" xfId="11667" xr:uid="{71D2D44D-B028-46F5-ACE7-6017BEB68FE2}"/>
    <cellStyle name="Millares 6 2 21 2" xfId="34561" xr:uid="{C5D72F3F-7691-4DC8-8C72-8C080F1ECADE}"/>
    <cellStyle name="Millares 6 2 22" xfId="23120" xr:uid="{6C2B6E22-58B0-4B41-A14B-F61F75EE2F30}"/>
    <cellStyle name="Millares 6 2 23" xfId="46003" xr:uid="{79C02DF7-7DC7-4BFD-AA18-990C0144D525}"/>
    <cellStyle name="Millares 6 2 3" xfId="222" xr:uid="{1C02C126-5AD0-4946-8EFF-3221C9182974}"/>
    <cellStyle name="Millares 6 2 3 10" xfId="4470" xr:uid="{DB40E83D-2095-4B26-90B8-4EE001AFD726}"/>
    <cellStyle name="Millares 6 2 3 10 2" xfId="15922" xr:uid="{3D03A23D-FF4D-482C-839F-299C9251EFA8}"/>
    <cellStyle name="Millares 6 2 3 10 2 2" xfId="38816" xr:uid="{DB1B943F-481E-4C4B-8931-7D9A6869D66E}"/>
    <cellStyle name="Millares 6 2 3 10 3" xfId="27375" xr:uid="{2E7AD5D5-F710-4537-B9EE-1CA15402F128}"/>
    <cellStyle name="Millares 6 2 3 10 4" xfId="50257" xr:uid="{0AE091BE-9083-4D0E-9CB2-56FBE5880238}"/>
    <cellStyle name="Millares 6 2 3 11" xfId="8754" xr:uid="{6074C299-C371-4818-81F8-FAADE4221DBB}"/>
    <cellStyle name="Millares 6 2 3 11 2" xfId="20198" xr:uid="{A58D8161-00C9-4B2F-A3BB-57773A7A3C9E}"/>
    <cellStyle name="Millares 6 2 3 11 2 2" xfId="43092" xr:uid="{09B7AF9C-ECF2-4205-83A1-8C4A362C3E0B}"/>
    <cellStyle name="Millares 6 2 3 11 3" xfId="31651" xr:uid="{2E410E17-6DB3-4E6B-A08C-F6820A5912DB}"/>
    <cellStyle name="Millares 6 2 3 11 4" xfId="54533" xr:uid="{46427499-6E05-4B60-9163-725AF94810F6}"/>
    <cellStyle name="Millares 6 2 3 12" xfId="9015" xr:uid="{6D63CE90-8B6E-4547-8D5E-0F12C6C21D77}"/>
    <cellStyle name="Millares 6 2 3 12 2" xfId="20459" xr:uid="{C09190B0-A3EE-4BA0-9760-E9651BC383B4}"/>
    <cellStyle name="Millares 6 2 3 12 2 2" xfId="43353" xr:uid="{EBF12DE8-D24A-4B13-8BA0-5A0FA43E22C5}"/>
    <cellStyle name="Millares 6 2 3 12 3" xfId="31912" xr:uid="{551856AD-4668-445D-BA76-EA1A48F2800F}"/>
    <cellStyle name="Millares 6 2 3 12 4" xfId="54794" xr:uid="{51C54B2B-62D6-4EED-AE9D-B7AAAAF0E5C5}"/>
    <cellStyle name="Millares 6 2 3 13" xfId="9282" xr:uid="{901BCA42-9D20-40FB-8657-4FFD92FF3FF7}"/>
    <cellStyle name="Millares 6 2 3 13 2" xfId="20726" xr:uid="{D8B3B5C9-B061-417D-B894-C449A0E5D145}"/>
    <cellStyle name="Millares 6 2 3 13 2 2" xfId="43620" xr:uid="{89ED94FA-2B4A-44A2-BF55-719A2C9823FD}"/>
    <cellStyle name="Millares 6 2 3 13 3" xfId="32179" xr:uid="{630F94B5-DF2B-43D1-96BF-888259FB6E8F}"/>
    <cellStyle name="Millares 6 2 3 13 4" xfId="55061" xr:uid="{BDF2AA22-55BA-4F70-A2C8-33023AF42F3F}"/>
    <cellStyle name="Millares 6 2 3 14" xfId="9553" xr:uid="{53924569-E3E4-4F91-BEAA-3BB7B7B83E5A}"/>
    <cellStyle name="Millares 6 2 3 14 2" xfId="20996" xr:uid="{215258E8-FD43-4C6F-B2AE-DDB227EA071C}"/>
    <cellStyle name="Millares 6 2 3 14 2 2" xfId="43890" xr:uid="{2807A6D3-D4FD-41D9-A4B3-FA62E74D9A8E}"/>
    <cellStyle name="Millares 6 2 3 14 3" xfId="32449" xr:uid="{C3B289B6-CAC6-4551-8F12-A9F31D1B88DD}"/>
    <cellStyle name="Millares 6 2 3 15" xfId="10639" xr:uid="{0666884A-9660-4657-82C3-A2DEBA91A762}"/>
    <cellStyle name="Millares 6 2 3 15 2" xfId="22082" xr:uid="{0D808D89-77B3-40F5-BDA9-3BD520783ED0}"/>
    <cellStyle name="Millares 6 2 3 15 2 2" xfId="44976" xr:uid="{5F4C5AAF-C76A-40CC-BF86-34D8B05907DC}"/>
    <cellStyle name="Millares 6 2 3 15 3" xfId="33535" xr:uid="{CCED9643-9A15-4DC1-B3B6-6327FFF64993}"/>
    <cellStyle name="Millares 6 2 3 16" xfId="11704" xr:uid="{1CCBB0E5-4445-4478-A978-F202B7B95587}"/>
    <cellStyle name="Millares 6 2 3 16 2" xfId="34598" xr:uid="{E8C17AEC-010F-4BFF-88B9-CEC8292B8B2C}"/>
    <cellStyle name="Millares 6 2 3 17" xfId="23157" xr:uid="{234E0640-6C04-4499-9551-8363B66562D0}"/>
    <cellStyle name="Millares 6 2 3 18" xfId="46040" xr:uid="{FE9E6E59-7FA4-443A-A4D2-FF49D98B7935}"/>
    <cellStyle name="Millares 6 2 3 2" xfId="361" xr:uid="{FAECD503-ECB8-45F9-BF25-D053C1F5895B}"/>
    <cellStyle name="Millares 6 2 3 2 10" xfId="8870" xr:uid="{9CAB8631-4BEA-4296-ACCD-A112D7B90764}"/>
    <cellStyle name="Millares 6 2 3 2 10 2" xfId="20314" xr:uid="{B59118BF-1808-4AF2-BB3E-5A520605612B}"/>
    <cellStyle name="Millares 6 2 3 2 10 2 2" xfId="43208" xr:uid="{9959B019-5364-4739-82A5-108538A30341}"/>
    <cellStyle name="Millares 6 2 3 2 10 3" xfId="31767" xr:uid="{0D97B5D9-3390-47B3-AAB2-9D15BB48C687}"/>
    <cellStyle name="Millares 6 2 3 2 10 4" xfId="54649" xr:uid="{5D7ECDC6-0DB7-4D64-AF20-49223484D0AF}"/>
    <cellStyle name="Millares 6 2 3 2 11" xfId="9132" xr:uid="{3B5563E7-714C-4D05-BFCF-87AC9D21887C}"/>
    <cellStyle name="Millares 6 2 3 2 11 2" xfId="20576" xr:uid="{33CCA010-2253-4813-8B18-AFA945D5F9C9}"/>
    <cellStyle name="Millares 6 2 3 2 11 2 2" xfId="43470" xr:uid="{B66EEB90-AF76-4832-AB05-4FA1A4442F91}"/>
    <cellStyle name="Millares 6 2 3 2 11 3" xfId="32029" xr:uid="{E4D2769C-80F1-4435-842A-3B4A6B20B32B}"/>
    <cellStyle name="Millares 6 2 3 2 11 4" xfId="54911" xr:uid="{AB02B6F7-52C2-4BEC-952C-6551EBBFA7E6}"/>
    <cellStyle name="Millares 6 2 3 2 12" xfId="9399" xr:uid="{B33531D8-B563-459A-AC48-E701ACC528FA}"/>
    <cellStyle name="Millares 6 2 3 2 12 2" xfId="20843" xr:uid="{B4ECE171-7B6A-4848-8DED-F89563D53901}"/>
    <cellStyle name="Millares 6 2 3 2 12 2 2" xfId="43737" xr:uid="{DD7792F0-E209-4B3C-B825-2C5293D370A8}"/>
    <cellStyle name="Millares 6 2 3 2 12 3" xfId="32296" xr:uid="{3F18EDA8-F6A9-438E-9BDF-867D92909F6D}"/>
    <cellStyle name="Millares 6 2 3 2 12 4" xfId="55178" xr:uid="{4AA02D0E-6DC5-4367-8241-5CB2258EE83F}"/>
    <cellStyle name="Millares 6 2 3 2 13" xfId="9671" xr:uid="{32D8E6EC-5AD1-4C32-B3B4-784198A15F2B}"/>
    <cellStyle name="Millares 6 2 3 2 13 2" xfId="21114" xr:uid="{10CD955A-5AE2-4833-9EAC-CEBF6A653C3B}"/>
    <cellStyle name="Millares 6 2 3 2 13 2 2" xfId="44008" xr:uid="{D94B10F5-E54B-4F5C-BAC2-201E4F56CF7C}"/>
    <cellStyle name="Millares 6 2 3 2 13 3" xfId="32567" xr:uid="{15892F81-9B63-4AC1-A22A-000256D1094C}"/>
    <cellStyle name="Millares 6 2 3 2 14" xfId="10755" xr:uid="{0542C2C0-0646-4674-A38D-FC5BB4F26588}"/>
    <cellStyle name="Millares 6 2 3 2 14 2" xfId="22198" xr:uid="{D7C3FA85-5823-4E72-8C27-9D9D4E2CB33B}"/>
    <cellStyle name="Millares 6 2 3 2 14 2 2" xfId="45092" xr:uid="{C7F715E4-3254-4ACC-8F31-87A28939651E}"/>
    <cellStyle name="Millares 6 2 3 2 14 3" xfId="33651" xr:uid="{8871CAF2-5B08-4DCD-9597-F13630E7D571}"/>
    <cellStyle name="Millares 6 2 3 2 15" xfId="11820" xr:uid="{5BDAF36F-BA51-48B0-88D0-3BAEA1F32CA8}"/>
    <cellStyle name="Millares 6 2 3 2 15 2" xfId="34714" xr:uid="{E74677CA-BAB6-44F9-A0A0-64F765BB2249}"/>
    <cellStyle name="Millares 6 2 3 2 16" xfId="23273" xr:uid="{BA067047-225C-48F5-BC85-1A04E33210DD}"/>
    <cellStyle name="Millares 6 2 3 2 17" xfId="46156" xr:uid="{EDFC68C3-49E9-47B2-87E4-4B5650DB5E64}"/>
    <cellStyle name="Millares 6 2 3 2 2" xfId="624" xr:uid="{D810155F-E20D-48B0-9B3A-E52700BABF63}"/>
    <cellStyle name="Millares 6 2 3 2 2 10" xfId="46419" xr:uid="{8E71F855-06DA-4E62-B024-DD4324DFF8A8}"/>
    <cellStyle name="Millares 6 2 3 2 2 2" xfId="1152" xr:uid="{03B25204-1777-4CE5-84ED-B6D75930D155}"/>
    <cellStyle name="Millares 6 2 3 2 2 2 2" xfId="2469" xr:uid="{E3D9363D-9FCB-4AF6-835F-888385F28716}"/>
    <cellStyle name="Millares 6 2 3 2 2 2 2 2" xfId="6717" xr:uid="{54E307AC-4DA7-4C12-92A8-F6A641701911}"/>
    <cellStyle name="Millares 6 2 3 2 2 2 2 2 2" xfId="18169" xr:uid="{7D5C2AEA-F13D-46E3-B628-E2E67E05356A}"/>
    <cellStyle name="Millares 6 2 3 2 2 2 2 2 2 2" xfId="41063" xr:uid="{7322D8AF-80E4-4C39-9B10-4BFF56E17A87}"/>
    <cellStyle name="Millares 6 2 3 2 2 2 2 2 3" xfId="29622" xr:uid="{330D0589-FB96-47DC-B396-B581C759D70A}"/>
    <cellStyle name="Millares 6 2 3 2 2 2 2 2 4" xfId="52504" xr:uid="{400BC4ED-D704-4253-91C0-ECFE1311C710}"/>
    <cellStyle name="Millares 6 2 3 2 2 2 2 3" xfId="13927" xr:uid="{E73F7CA1-85B3-4973-A1A5-B97F99C318C0}"/>
    <cellStyle name="Millares 6 2 3 2 2 2 2 3 2" xfId="36821" xr:uid="{822435D2-4815-4E30-B5CF-59B995103194}"/>
    <cellStyle name="Millares 6 2 3 2 2 2 2 4" xfId="25380" xr:uid="{AC43A339-BFB9-4535-B741-4178AD56C8BA}"/>
    <cellStyle name="Millares 6 2 3 2 2 2 2 5" xfId="48263" xr:uid="{2F9B04FD-727B-4537-9F92-6FA5592D81C9}"/>
    <cellStyle name="Millares 6 2 3 2 2 2 3" xfId="4313" xr:uid="{03112066-8825-4012-BA5D-416CD18C9AFD}"/>
    <cellStyle name="Millares 6 2 3 2 2 2 3 2" xfId="8556" xr:uid="{4475CEA4-FB31-4CD4-BD26-2B830697CED8}"/>
    <cellStyle name="Millares 6 2 3 2 2 2 3 2 2" xfId="20008" xr:uid="{83854CD1-79A7-4381-BD24-CED203ACEAC8}"/>
    <cellStyle name="Millares 6 2 3 2 2 2 3 2 2 2" xfId="42902" xr:uid="{283717E1-2EC1-43A7-84CF-7292AABC3E0E}"/>
    <cellStyle name="Millares 6 2 3 2 2 2 3 2 3" xfId="31461" xr:uid="{B3D5750F-5EF3-4EAF-9142-F6B2B26393E5}"/>
    <cellStyle name="Millares 6 2 3 2 2 2 3 2 4" xfId="54343" xr:uid="{EE723F34-BFA7-4F92-A092-1958BD566DC3}"/>
    <cellStyle name="Millares 6 2 3 2 2 2 3 3" xfId="15766" xr:uid="{F39E8E72-F0D9-4702-918F-4534338FBD49}"/>
    <cellStyle name="Millares 6 2 3 2 2 2 3 3 2" xfId="38660" xr:uid="{23212A08-A482-4387-BC91-0E2E1AE6686D}"/>
    <cellStyle name="Millares 6 2 3 2 2 2 3 4" xfId="27219" xr:uid="{3FAE329E-BF77-4C11-B976-561EEDE5B04E}"/>
    <cellStyle name="Millares 6 2 3 2 2 2 3 5" xfId="50101" xr:uid="{EDE651C5-E15C-4600-8ED5-4F21F4B05C03}"/>
    <cellStyle name="Millares 6 2 3 2 2 2 4" xfId="5400" xr:uid="{58CCCC05-0C48-488C-8820-A504ADB13E20}"/>
    <cellStyle name="Millares 6 2 3 2 2 2 4 2" xfId="16852" xr:uid="{6FD3CD40-3C7E-4439-9C80-4528FE261F39}"/>
    <cellStyle name="Millares 6 2 3 2 2 2 4 2 2" xfId="39746" xr:uid="{A150270C-2880-48FF-83DB-368BE793800B}"/>
    <cellStyle name="Millares 6 2 3 2 2 2 4 3" xfId="28305" xr:uid="{B30F4FAB-081B-48BC-8295-D878A1F29B4D}"/>
    <cellStyle name="Millares 6 2 3 2 2 2 4 4" xfId="51187" xr:uid="{BEB1635B-075D-4B9C-9ADF-C01E5C254DB7}"/>
    <cellStyle name="Millares 6 2 3 2 2 2 5" xfId="10461" xr:uid="{EF078944-404C-4AB9-BEF7-B85BF456C987}"/>
    <cellStyle name="Millares 6 2 3 2 2 2 5 2" xfId="21904" xr:uid="{8AE1AD7F-1644-4F7B-936A-53050972BE29}"/>
    <cellStyle name="Millares 6 2 3 2 2 2 5 2 2" xfId="44798" xr:uid="{53D694EE-DF50-499F-8600-A60DA9CF71CF}"/>
    <cellStyle name="Millares 6 2 3 2 2 2 5 3" xfId="33357" xr:uid="{347D9FA1-0088-4191-B9E2-64A81AFD3584}"/>
    <cellStyle name="Millares 6 2 3 2 2 2 6" xfId="11545" xr:uid="{05D1F026-0125-484C-8221-8351F3365EA6}"/>
    <cellStyle name="Millares 6 2 3 2 2 2 6 2" xfId="22988" xr:uid="{58711416-16E8-459B-A4C0-138E9802E74B}"/>
    <cellStyle name="Millares 6 2 3 2 2 2 6 2 2" xfId="45882" xr:uid="{73C0F628-D6AE-415A-8571-21EFCA4BC921}"/>
    <cellStyle name="Millares 6 2 3 2 2 2 6 3" xfId="34441" xr:uid="{AEA79F88-A39E-45E1-B154-95FB2E7903C1}"/>
    <cellStyle name="Millares 6 2 3 2 2 2 7" xfId="12610" xr:uid="{0527FE51-51D8-4A7B-AD13-8BFF5671D426}"/>
    <cellStyle name="Millares 6 2 3 2 2 2 7 2" xfId="35504" xr:uid="{F9D8D405-70FB-4B6B-87EA-20981E36ADB6}"/>
    <cellStyle name="Millares 6 2 3 2 2 2 8" xfId="24063" xr:uid="{0BD3ECC4-1B16-4F5F-B9C8-352C653211F2}"/>
    <cellStyle name="Millares 6 2 3 2 2 2 9" xfId="46946" xr:uid="{AB8F3820-21C5-411C-B148-C7BE55808113}"/>
    <cellStyle name="Millares 6 2 3 2 2 3" xfId="1942" xr:uid="{E2C36D97-3059-4B79-AFBC-7FD562807FA8}"/>
    <cellStyle name="Millares 6 2 3 2 2 3 2" xfId="6190" xr:uid="{E81F38E7-45AA-43A0-BDFB-5BAE037F219E}"/>
    <cellStyle name="Millares 6 2 3 2 2 3 2 2" xfId="17642" xr:uid="{FCC2DF53-6316-41EC-B7E6-3669CF4492F4}"/>
    <cellStyle name="Millares 6 2 3 2 2 3 2 2 2" xfId="40536" xr:uid="{3E7829EA-36AC-4442-9252-5D1B39CD3616}"/>
    <cellStyle name="Millares 6 2 3 2 2 3 2 3" xfId="29095" xr:uid="{D15A1E9E-9B72-40A3-A70C-BB5AF4FB5F83}"/>
    <cellStyle name="Millares 6 2 3 2 2 3 2 4" xfId="51977" xr:uid="{AE4D02BD-46DF-4F4A-B920-6E376A682A1B}"/>
    <cellStyle name="Millares 6 2 3 2 2 3 3" xfId="13400" xr:uid="{42A875A1-6283-4F3A-8ED5-D2C9A0CA8586}"/>
    <cellStyle name="Millares 6 2 3 2 2 3 3 2" xfId="36294" xr:uid="{4702936C-EFA6-41E7-ADE6-E09F5A91E7D3}"/>
    <cellStyle name="Millares 6 2 3 2 2 3 4" xfId="24853" xr:uid="{58CE4EC1-17B6-4E6C-B7C4-F0A3159B30D9}"/>
    <cellStyle name="Millares 6 2 3 2 2 3 5" xfId="47736" xr:uid="{D2FF5529-1949-4E72-A998-BE2C1A1777EF}"/>
    <cellStyle name="Millares 6 2 3 2 2 4" xfId="3786" xr:uid="{B7AC5AB0-C7B6-484A-85FB-F9DA9A70918F}"/>
    <cellStyle name="Millares 6 2 3 2 2 4 2" xfId="8029" xr:uid="{9499E837-9F04-4722-B6E9-B2EA862AE058}"/>
    <cellStyle name="Millares 6 2 3 2 2 4 2 2" xfId="19481" xr:uid="{317C8AA0-DA91-4A7F-94C9-64990B9EFD3C}"/>
    <cellStyle name="Millares 6 2 3 2 2 4 2 2 2" xfId="42375" xr:uid="{91582B04-20FF-4A36-A781-A2FBD5DE0B7A}"/>
    <cellStyle name="Millares 6 2 3 2 2 4 2 3" xfId="30934" xr:uid="{78BA5DE9-C865-4ABE-BBD8-B01072F18D0A}"/>
    <cellStyle name="Millares 6 2 3 2 2 4 2 4" xfId="53816" xr:uid="{FE49A36F-71A7-49FC-AB60-0048C2673F3E}"/>
    <cellStyle name="Millares 6 2 3 2 2 4 3" xfId="15239" xr:uid="{74AC4509-348C-44E8-80CC-73C54A7D2C86}"/>
    <cellStyle name="Millares 6 2 3 2 2 4 3 2" xfId="38133" xr:uid="{EDE1BF62-C76E-4FB4-A157-F2A089DDABE2}"/>
    <cellStyle name="Millares 6 2 3 2 2 4 4" xfId="26692" xr:uid="{D258E163-BEC3-46E4-B0BA-84B257FA2436}"/>
    <cellStyle name="Millares 6 2 3 2 2 4 5" xfId="49574" xr:uid="{51AAB91A-47DB-40ED-9EEF-C285E043AC36}"/>
    <cellStyle name="Millares 6 2 3 2 2 5" xfId="4873" xr:uid="{270C2F67-33DC-4704-8002-85E65D9F79A4}"/>
    <cellStyle name="Millares 6 2 3 2 2 5 2" xfId="16325" xr:uid="{E96AE26E-F553-466E-A72E-01A50CDC0871}"/>
    <cellStyle name="Millares 6 2 3 2 2 5 2 2" xfId="39219" xr:uid="{D48DAFE2-E450-419E-899E-02F3027C158E}"/>
    <cellStyle name="Millares 6 2 3 2 2 5 3" xfId="27778" xr:uid="{6207A102-22DB-45B0-BC83-56C82A68525E}"/>
    <cellStyle name="Millares 6 2 3 2 2 5 4" xfId="50660" xr:uid="{941A1D19-0652-47C9-B8CB-4340BF75A626}"/>
    <cellStyle name="Millares 6 2 3 2 2 6" xfId="9934" xr:uid="{CA946172-5DC7-4E85-9C40-E7604DC44484}"/>
    <cellStyle name="Millares 6 2 3 2 2 6 2" xfId="21377" xr:uid="{754EB2C6-D0CD-4E9B-8544-068092B6A92C}"/>
    <cellStyle name="Millares 6 2 3 2 2 6 2 2" xfId="44271" xr:uid="{AE5A8CFC-F111-4D28-AA1D-9D43B72F4BF8}"/>
    <cellStyle name="Millares 6 2 3 2 2 6 3" xfId="32830" xr:uid="{ED41650D-0431-4135-B4D8-B92FA53C572F}"/>
    <cellStyle name="Millares 6 2 3 2 2 7" xfId="11018" xr:uid="{07635B71-E1EA-4200-8764-D995E4595FC2}"/>
    <cellStyle name="Millares 6 2 3 2 2 7 2" xfId="22461" xr:uid="{DF000450-157D-4128-A88A-2CC8C7D838DB}"/>
    <cellStyle name="Millares 6 2 3 2 2 7 2 2" xfId="45355" xr:uid="{62968AF3-51B8-4841-85CB-D8D2118BA6F9}"/>
    <cellStyle name="Millares 6 2 3 2 2 7 3" xfId="33914" xr:uid="{7D6DCE9E-4569-4501-8301-5833970306FF}"/>
    <cellStyle name="Millares 6 2 3 2 2 8" xfId="12083" xr:uid="{A6896772-4B62-4A71-82A6-3D1A33F6CA19}"/>
    <cellStyle name="Millares 6 2 3 2 2 8 2" xfId="34977" xr:uid="{326ACB27-4F22-4AAB-9CDD-B768F04223B3}"/>
    <cellStyle name="Millares 6 2 3 2 2 9" xfId="23536" xr:uid="{C0EA28AB-C05D-42EF-A4DC-D417EDE2D736}"/>
    <cellStyle name="Millares 6 2 3 2 3" xfId="889" xr:uid="{5E20376A-4DE8-4350-886B-B21DB243E5F5}"/>
    <cellStyle name="Millares 6 2 3 2 3 2" xfId="2206" xr:uid="{41936563-69C4-4EDB-A972-A4D13427AD8B}"/>
    <cellStyle name="Millares 6 2 3 2 3 2 2" xfId="6454" xr:uid="{D4B5176D-D7C1-4B5E-99E6-19915492C386}"/>
    <cellStyle name="Millares 6 2 3 2 3 2 2 2" xfId="17906" xr:uid="{D0F06AE8-6E0D-4CA7-BE38-16FADD1E8ADE}"/>
    <cellStyle name="Millares 6 2 3 2 3 2 2 2 2" xfId="40800" xr:uid="{C02F0828-45C5-4610-827D-0CFEEBA06E6D}"/>
    <cellStyle name="Millares 6 2 3 2 3 2 2 3" xfId="29359" xr:uid="{FCEB5E1A-5B89-4440-9303-79378BFDEEF0}"/>
    <cellStyle name="Millares 6 2 3 2 3 2 2 4" xfId="52241" xr:uid="{E7BE862C-6AFF-443E-8E49-8F774091A5D3}"/>
    <cellStyle name="Millares 6 2 3 2 3 2 3" xfId="13664" xr:uid="{267ECA77-17B3-4399-A289-90E544D20453}"/>
    <cellStyle name="Millares 6 2 3 2 3 2 3 2" xfId="36558" xr:uid="{34107C0C-B76C-4A07-96C5-5EE2C43DFCD4}"/>
    <cellStyle name="Millares 6 2 3 2 3 2 4" xfId="25117" xr:uid="{996AD55B-BF61-426E-ABE9-10833DAF9CE0}"/>
    <cellStyle name="Millares 6 2 3 2 3 2 5" xfId="48000" xr:uid="{A15F6A4A-08E9-475D-AC78-B86E4CCB3982}"/>
    <cellStyle name="Millares 6 2 3 2 3 3" xfId="4050" xr:uid="{EC68CF22-7B07-4B77-98AD-8FD8C56CC3AB}"/>
    <cellStyle name="Millares 6 2 3 2 3 3 2" xfId="8293" xr:uid="{87B563ED-A158-4948-92E5-1CA09E53F2FC}"/>
    <cellStyle name="Millares 6 2 3 2 3 3 2 2" xfId="19745" xr:uid="{B67294D3-3187-47FB-9F39-B8FF9A7F9E4A}"/>
    <cellStyle name="Millares 6 2 3 2 3 3 2 2 2" xfId="42639" xr:uid="{31F62240-0A7D-4EAD-8BF7-8251BAB68BDC}"/>
    <cellStyle name="Millares 6 2 3 2 3 3 2 3" xfId="31198" xr:uid="{4C71B050-06C2-470D-8931-5B3E36039991}"/>
    <cellStyle name="Millares 6 2 3 2 3 3 2 4" xfId="54080" xr:uid="{6116B6A5-472A-461F-B31C-D74C06FB5174}"/>
    <cellStyle name="Millares 6 2 3 2 3 3 3" xfId="15503" xr:uid="{0FD1E2AF-90D4-460D-B053-EB9212C444BA}"/>
    <cellStyle name="Millares 6 2 3 2 3 3 3 2" xfId="38397" xr:uid="{A0B6EB4C-C6C8-49DD-9BFC-DD52CA462D4A}"/>
    <cellStyle name="Millares 6 2 3 2 3 3 4" xfId="26956" xr:uid="{E23446A6-EB7F-4FA7-ADC4-BCAF85985494}"/>
    <cellStyle name="Millares 6 2 3 2 3 3 5" xfId="49838" xr:uid="{4DFFCABD-6E75-48FC-956C-222565576CCA}"/>
    <cellStyle name="Millares 6 2 3 2 3 4" xfId="5137" xr:uid="{A831CC76-284D-4D15-83C5-797E08B3301F}"/>
    <cellStyle name="Millares 6 2 3 2 3 4 2" xfId="16589" xr:uid="{F359AAA5-6B9A-4BE4-A764-77967B7AF062}"/>
    <cellStyle name="Millares 6 2 3 2 3 4 2 2" xfId="39483" xr:uid="{BB73DF0F-D323-4814-8A57-AF6941D5FDFC}"/>
    <cellStyle name="Millares 6 2 3 2 3 4 3" xfId="28042" xr:uid="{69AED32C-2C3A-449E-88D6-63C67A8077E2}"/>
    <cellStyle name="Millares 6 2 3 2 3 4 4" xfId="50924" xr:uid="{9696A002-D2A3-4617-AE2E-2DDCA3877533}"/>
    <cellStyle name="Millares 6 2 3 2 3 5" xfId="10198" xr:uid="{40613491-54D8-4518-A022-8375C3F72668}"/>
    <cellStyle name="Millares 6 2 3 2 3 5 2" xfId="21641" xr:uid="{A36BBD20-86E6-4CD4-84AC-B5F4DF98A1F8}"/>
    <cellStyle name="Millares 6 2 3 2 3 5 2 2" xfId="44535" xr:uid="{26DAC920-9B67-43FA-83B8-2D8D797581DF}"/>
    <cellStyle name="Millares 6 2 3 2 3 5 3" xfId="33094" xr:uid="{EA719C2B-FFB7-4990-984D-F0046DB86336}"/>
    <cellStyle name="Millares 6 2 3 2 3 6" xfId="11282" xr:uid="{69792590-C9D9-450B-B69B-01B4E2F4DBAB}"/>
    <cellStyle name="Millares 6 2 3 2 3 6 2" xfId="22725" xr:uid="{46B6638A-D9B5-4D51-84CC-BDACC49451D7}"/>
    <cellStyle name="Millares 6 2 3 2 3 6 2 2" xfId="45619" xr:uid="{293D9C28-DDE9-4567-83BD-8A44EB15B7D2}"/>
    <cellStyle name="Millares 6 2 3 2 3 6 3" xfId="34178" xr:uid="{C3498100-B2E8-4B03-BE74-071D6A9EB724}"/>
    <cellStyle name="Millares 6 2 3 2 3 7" xfId="12347" xr:uid="{264A2984-8849-4469-BF0F-7A6E4E7CCD9E}"/>
    <cellStyle name="Millares 6 2 3 2 3 7 2" xfId="35241" xr:uid="{6B0458D6-EA92-49AD-AF8B-63D2C4CF7FD3}"/>
    <cellStyle name="Millares 6 2 3 2 3 8" xfId="23800" xr:uid="{7E056A92-0E77-4586-9097-90D36DD30F3E}"/>
    <cellStyle name="Millares 6 2 3 2 3 9" xfId="46683" xr:uid="{8669FF6D-E2CA-45C0-ACC7-C03780BCD9A4}"/>
    <cellStyle name="Millares 6 2 3 2 4" xfId="1417" xr:uid="{40C85960-2A30-47F5-80EE-C4247DABCDF5}"/>
    <cellStyle name="Millares 6 2 3 2 4 2" xfId="2734" xr:uid="{930F4070-D272-4810-A4F7-0C2BBA19E163}"/>
    <cellStyle name="Millares 6 2 3 2 4 2 2" xfId="6982" xr:uid="{18140A7E-1C3D-4EF3-8A3D-393E87A1E6FC}"/>
    <cellStyle name="Millares 6 2 3 2 4 2 2 2" xfId="18434" xr:uid="{D34D09E0-B45A-49D8-A1B7-D767848B84C5}"/>
    <cellStyle name="Millares 6 2 3 2 4 2 2 2 2" xfId="41328" xr:uid="{44DA09A7-8288-407A-93AD-DB4512393001}"/>
    <cellStyle name="Millares 6 2 3 2 4 2 2 3" xfId="29887" xr:uid="{EC07D8EC-D6CD-4E50-96EA-B769E56BC6E3}"/>
    <cellStyle name="Millares 6 2 3 2 4 2 2 4" xfId="52769" xr:uid="{D857AE15-973C-4F39-8B67-465A2EED2F3F}"/>
    <cellStyle name="Millares 6 2 3 2 4 2 3" xfId="14192" xr:uid="{509D92E6-D019-4947-B0B9-665062A284EE}"/>
    <cellStyle name="Millares 6 2 3 2 4 2 3 2" xfId="37086" xr:uid="{DC4F2BD2-8F72-4B42-A4B4-73DF48872C06}"/>
    <cellStyle name="Millares 6 2 3 2 4 2 4" xfId="25645" xr:uid="{BF8DA9F6-6C26-47BF-954E-A519D4DA8E8E}"/>
    <cellStyle name="Millares 6 2 3 2 4 2 5" xfId="48528" xr:uid="{5202E21E-A362-448E-84D8-00B5C98BBCDD}"/>
    <cellStyle name="Millares 6 2 3 2 4 3" xfId="5665" xr:uid="{65116278-4F12-49AD-861A-480E0F6C99B4}"/>
    <cellStyle name="Millares 6 2 3 2 4 3 2" xfId="17117" xr:uid="{5008EBF4-B7F5-4231-91F5-D019E97AB3B7}"/>
    <cellStyle name="Millares 6 2 3 2 4 3 2 2" xfId="40011" xr:uid="{EC910937-A7A0-4FB8-B80B-7075733ECADE}"/>
    <cellStyle name="Millares 6 2 3 2 4 3 3" xfId="28570" xr:uid="{24BC4183-9B30-4331-A901-89D2A5E5E819}"/>
    <cellStyle name="Millares 6 2 3 2 4 3 4" xfId="51452" xr:uid="{33D034F3-E3AC-4285-8411-A38EAEE1314C}"/>
    <cellStyle name="Millares 6 2 3 2 4 4" xfId="12875" xr:uid="{CE016B12-9735-4D32-8B54-360FC6B634E7}"/>
    <cellStyle name="Millares 6 2 3 2 4 4 2" xfId="35769" xr:uid="{63033609-DFFD-4E53-9AE2-43B17EBD2713}"/>
    <cellStyle name="Millares 6 2 3 2 4 5" xfId="24328" xr:uid="{267D7B91-C7B7-41E9-9875-434CD9BD30DB}"/>
    <cellStyle name="Millares 6 2 3 2 4 6" xfId="47211" xr:uid="{F57DAB12-BF83-4B3A-B9BE-9CDBC52CD2A9}"/>
    <cellStyle name="Millares 6 2 3 2 5" xfId="1679" xr:uid="{2B566416-9BAC-4EAB-9B79-13A2AED049B0}"/>
    <cellStyle name="Millares 6 2 3 2 5 2" xfId="5927" xr:uid="{D1FA1559-7DEF-4012-BAF3-B63D0F621853}"/>
    <cellStyle name="Millares 6 2 3 2 5 2 2" xfId="17379" xr:uid="{0A64A660-B816-4885-83DD-F9BA7A67EE46}"/>
    <cellStyle name="Millares 6 2 3 2 5 2 2 2" xfId="40273" xr:uid="{F212E51A-DC83-479A-A28C-9C4A1BA3B88C}"/>
    <cellStyle name="Millares 6 2 3 2 5 2 3" xfId="28832" xr:uid="{4D79B945-D6BE-469A-93BE-EA151648EB37}"/>
    <cellStyle name="Millares 6 2 3 2 5 2 4" xfId="51714" xr:uid="{5DEA56FA-A0F5-4535-BA7F-847FE44FBA01}"/>
    <cellStyle name="Millares 6 2 3 2 5 3" xfId="13137" xr:uid="{FC8F96DA-F684-4323-A25F-B9872E4762E3}"/>
    <cellStyle name="Millares 6 2 3 2 5 3 2" xfId="36031" xr:uid="{0951732D-2178-4D27-A7C4-0CFCB17A19BC}"/>
    <cellStyle name="Millares 6 2 3 2 5 4" xfId="24590" xr:uid="{4D1A3C95-CE48-455D-85EA-9446A02071FC}"/>
    <cellStyle name="Millares 6 2 3 2 5 5" xfId="47473" xr:uid="{2C4FDC61-8A5B-4C40-BE2B-8DD9657268F6}"/>
    <cellStyle name="Millares 6 2 3 2 6" xfId="3002" xr:uid="{40B13EE3-B604-48E5-B4D4-030ACAAD1AE8}"/>
    <cellStyle name="Millares 6 2 3 2 6 2" xfId="7245" xr:uid="{747E81B5-8988-44C1-90C6-FD32A98DE7D6}"/>
    <cellStyle name="Millares 6 2 3 2 6 2 2" xfId="18697" xr:uid="{3C6A8CD2-311A-4FBF-8DE1-B1A17DD4D5E5}"/>
    <cellStyle name="Millares 6 2 3 2 6 2 2 2" xfId="41591" xr:uid="{DA9D09E6-D968-4958-8266-C17B21C68ADE}"/>
    <cellStyle name="Millares 6 2 3 2 6 2 3" xfId="30150" xr:uid="{8F2FFC92-883F-4A6B-B98F-85B3C5E5AEBB}"/>
    <cellStyle name="Millares 6 2 3 2 6 2 4" xfId="53032" xr:uid="{B8F28DF8-EB6E-4DB0-9AC6-08D6E4931F98}"/>
    <cellStyle name="Millares 6 2 3 2 6 3" xfId="14455" xr:uid="{2AAC3A2D-B73C-4716-8EBC-D36576C40BC8}"/>
    <cellStyle name="Millares 6 2 3 2 6 3 2" xfId="37349" xr:uid="{B0C4062E-718B-4A44-A3C9-6973E07423E0}"/>
    <cellStyle name="Millares 6 2 3 2 6 4" xfId="25908" xr:uid="{78C74900-7B5A-47CF-B6A5-F97B085B1957}"/>
    <cellStyle name="Millares 6 2 3 2 6 5" xfId="48790" xr:uid="{2DA32A99-0D86-42CC-B08C-E130359FF83A}"/>
    <cellStyle name="Millares 6 2 3 2 7" xfId="3262" xr:uid="{A1AAA85C-8C93-4210-870F-5316D615B90F}"/>
    <cellStyle name="Millares 6 2 3 2 7 2" xfId="7505" xr:uid="{F6A3E23C-1B57-452F-AFE3-26051904EA62}"/>
    <cellStyle name="Millares 6 2 3 2 7 2 2" xfId="18957" xr:uid="{06FD5312-C55A-4AF9-88FE-15FC6685A102}"/>
    <cellStyle name="Millares 6 2 3 2 7 2 2 2" xfId="41851" xr:uid="{D327C348-80EE-4298-8F72-3CA08E85A8CC}"/>
    <cellStyle name="Millares 6 2 3 2 7 2 3" xfId="30410" xr:uid="{05F8C7C4-CA5D-4221-A2A7-78719CE1C549}"/>
    <cellStyle name="Millares 6 2 3 2 7 2 4" xfId="53292" xr:uid="{7FCC42D6-CCEF-49FB-BF4A-C878B4F15E02}"/>
    <cellStyle name="Millares 6 2 3 2 7 3" xfId="14715" xr:uid="{044A82EA-58FE-4981-B64A-5AB6C29FD527}"/>
    <cellStyle name="Millares 6 2 3 2 7 3 2" xfId="37609" xr:uid="{1A0D5708-0C6B-47EC-8082-7522C87EA22E}"/>
    <cellStyle name="Millares 6 2 3 2 7 4" xfId="26168" xr:uid="{0E1B55C1-B85C-4716-B59E-98DA2C970C49}"/>
    <cellStyle name="Millares 6 2 3 2 7 5" xfId="49050" xr:uid="{FBF020AF-BF56-4C06-B0DF-D73A5FC901F9}"/>
    <cellStyle name="Millares 6 2 3 2 8" xfId="3523" xr:uid="{50C974B2-BB6A-4330-87C4-29CDCC37B4DD}"/>
    <cellStyle name="Millares 6 2 3 2 8 2" xfId="7766" xr:uid="{9E69CD01-B858-4997-9A58-5051E6C57EEB}"/>
    <cellStyle name="Millares 6 2 3 2 8 2 2" xfId="19218" xr:uid="{1BD62741-2269-44E5-B998-E927CB799E05}"/>
    <cellStyle name="Millares 6 2 3 2 8 2 2 2" xfId="42112" xr:uid="{EA0566F7-0002-45DC-9E3B-FCA79F248D4A}"/>
    <cellStyle name="Millares 6 2 3 2 8 2 3" xfId="30671" xr:uid="{99BAB134-BEB4-40C2-A594-BB09360CB653}"/>
    <cellStyle name="Millares 6 2 3 2 8 2 4" xfId="53553" xr:uid="{F2AED4BA-1354-4C7C-BC46-74BE1FA33CAA}"/>
    <cellStyle name="Millares 6 2 3 2 8 3" xfId="14976" xr:uid="{559E5961-25D5-44CC-8B9C-3A3DD59C251A}"/>
    <cellStyle name="Millares 6 2 3 2 8 3 2" xfId="37870" xr:uid="{1EAE87ED-51E7-4807-A0C0-B1E5163A5B8A}"/>
    <cellStyle name="Millares 6 2 3 2 8 4" xfId="26429" xr:uid="{B49C8489-445D-4168-B22A-DAFB30335157}"/>
    <cellStyle name="Millares 6 2 3 2 8 5" xfId="49311" xr:uid="{AB2838EB-0F97-491D-813B-97E9560E2416}"/>
    <cellStyle name="Millares 6 2 3 2 9" xfId="4591" xr:uid="{6C18F2F2-BB15-435B-A459-99EFD1E38695}"/>
    <cellStyle name="Millares 6 2 3 2 9 2" xfId="16043" xr:uid="{3EED3C56-C367-4FC9-A5A6-AF1795F4390F}"/>
    <cellStyle name="Millares 6 2 3 2 9 2 2" xfId="38937" xr:uid="{4462CB4D-CADD-4483-9CB0-D33A4D4B4733}"/>
    <cellStyle name="Millares 6 2 3 2 9 3" xfId="27496" xr:uid="{8015CA84-0BB8-4BB8-915D-1D7D78805C8E}"/>
    <cellStyle name="Millares 6 2 3 2 9 4" xfId="50378" xr:uid="{4536731D-7ABB-4149-BCE7-204FE03DB72D}"/>
    <cellStyle name="Millares 6 2 3 3" xfId="508" xr:uid="{E4B2BCE8-0E79-47FC-A410-442ED7EA0017}"/>
    <cellStyle name="Millares 6 2 3 3 10" xfId="46303" xr:uid="{57571866-29D9-42E6-AE1F-496BE708509C}"/>
    <cellStyle name="Millares 6 2 3 3 2" xfId="1036" xr:uid="{AF5AAA84-2AB7-44E9-891A-FBD19B84D687}"/>
    <cellStyle name="Millares 6 2 3 3 2 2" xfId="2353" xr:uid="{303B9623-2E4B-4500-83FF-694D694757F4}"/>
    <cellStyle name="Millares 6 2 3 3 2 2 2" xfId="6601" xr:uid="{17D87601-D3CB-4C55-9AC3-08A1AB85CA41}"/>
    <cellStyle name="Millares 6 2 3 3 2 2 2 2" xfId="18053" xr:uid="{F3A84D5A-572A-43B3-BFC9-FCD7C6A2B057}"/>
    <cellStyle name="Millares 6 2 3 3 2 2 2 2 2" xfId="40947" xr:uid="{99F3983C-68EC-435F-994D-7FADB23548B8}"/>
    <cellStyle name="Millares 6 2 3 3 2 2 2 3" xfId="29506" xr:uid="{66AF24A4-D0E7-4FAB-9460-34C9F13F0733}"/>
    <cellStyle name="Millares 6 2 3 3 2 2 2 4" xfId="52388" xr:uid="{662D40F0-9D72-4A1D-9FBB-15714434E312}"/>
    <cellStyle name="Millares 6 2 3 3 2 2 3" xfId="13811" xr:uid="{94067057-A779-4F73-8E9E-8A778362302E}"/>
    <cellStyle name="Millares 6 2 3 3 2 2 3 2" xfId="36705" xr:uid="{449986A1-58C1-4155-876D-725190C557DB}"/>
    <cellStyle name="Millares 6 2 3 3 2 2 4" xfId="25264" xr:uid="{17192254-4F48-4EAA-A7B4-E0AF24ED76E5}"/>
    <cellStyle name="Millares 6 2 3 3 2 2 5" xfId="48147" xr:uid="{50AC43DB-D4A2-4B3D-8779-4D71D013C558}"/>
    <cellStyle name="Millares 6 2 3 3 2 3" xfId="4197" xr:uid="{1B493C07-E588-4116-A4D0-BAE9642BAE8F}"/>
    <cellStyle name="Millares 6 2 3 3 2 3 2" xfId="8440" xr:uid="{B03F7552-D9F8-424B-9195-0E3C7F1982A1}"/>
    <cellStyle name="Millares 6 2 3 3 2 3 2 2" xfId="19892" xr:uid="{A73E07A3-B313-4AA4-9B7D-9DF96B81EC6A}"/>
    <cellStyle name="Millares 6 2 3 3 2 3 2 2 2" xfId="42786" xr:uid="{9B6063B3-D73C-4DD9-A9C9-FC1897FCA56D}"/>
    <cellStyle name="Millares 6 2 3 3 2 3 2 3" xfId="31345" xr:uid="{27DFD97F-2CAB-4EA3-9805-5F9E90BFA06D}"/>
    <cellStyle name="Millares 6 2 3 3 2 3 2 4" xfId="54227" xr:uid="{7678A34F-4D22-4E65-85FB-2504153F379F}"/>
    <cellStyle name="Millares 6 2 3 3 2 3 3" xfId="15650" xr:uid="{7D68BFCC-991E-4D56-8D8A-13E15E9627F6}"/>
    <cellStyle name="Millares 6 2 3 3 2 3 3 2" xfId="38544" xr:uid="{9C9997CA-8E39-4F75-ABF8-4113FB64D8DA}"/>
    <cellStyle name="Millares 6 2 3 3 2 3 4" xfId="27103" xr:uid="{86E8E7A1-1493-4467-877F-B317E4AE5FB8}"/>
    <cellStyle name="Millares 6 2 3 3 2 3 5" xfId="49985" xr:uid="{436BC2EF-2E57-4586-9F46-04E92083628F}"/>
    <cellStyle name="Millares 6 2 3 3 2 4" xfId="5284" xr:uid="{BC4D1DE1-2D9A-4262-9D3E-30D841B9DA88}"/>
    <cellStyle name="Millares 6 2 3 3 2 4 2" xfId="16736" xr:uid="{759C7F2F-5045-469B-96AD-9539341C4F94}"/>
    <cellStyle name="Millares 6 2 3 3 2 4 2 2" xfId="39630" xr:uid="{6531A99C-C904-49A4-B067-04A6797666AD}"/>
    <cellStyle name="Millares 6 2 3 3 2 4 3" xfId="28189" xr:uid="{1D77B97F-F441-42A3-AA1D-06EB21254061}"/>
    <cellStyle name="Millares 6 2 3 3 2 4 4" xfId="51071" xr:uid="{D33059E8-8189-413F-8BC3-9E6BF372A902}"/>
    <cellStyle name="Millares 6 2 3 3 2 5" xfId="10345" xr:uid="{F725F2ED-EAC3-4E49-BB55-1586FD85BE6E}"/>
    <cellStyle name="Millares 6 2 3 3 2 5 2" xfId="21788" xr:uid="{8CCB097A-67ED-409C-AF16-071C0D24A226}"/>
    <cellStyle name="Millares 6 2 3 3 2 5 2 2" xfId="44682" xr:uid="{F3FA1970-2ED3-4807-BDD1-206E7B99E626}"/>
    <cellStyle name="Millares 6 2 3 3 2 5 3" xfId="33241" xr:uid="{4D4D6D7B-2BFE-4BF8-9251-0F8CE01D1EBF}"/>
    <cellStyle name="Millares 6 2 3 3 2 6" xfId="11429" xr:uid="{A44812E8-21B9-4AE1-A628-515CD4CF2C5A}"/>
    <cellStyle name="Millares 6 2 3 3 2 6 2" xfId="22872" xr:uid="{5BA08005-A28D-44AF-9CEC-CF5C7DFBAAEA}"/>
    <cellStyle name="Millares 6 2 3 3 2 6 2 2" xfId="45766" xr:uid="{F00B7FA4-1F95-4340-A32E-99DD4BA807D0}"/>
    <cellStyle name="Millares 6 2 3 3 2 6 3" xfId="34325" xr:uid="{E5CF3BBB-CA22-4C22-969C-185124BB6D42}"/>
    <cellStyle name="Millares 6 2 3 3 2 7" xfId="12494" xr:uid="{604D8EBA-EC97-477A-AD8C-509F9DF0372A}"/>
    <cellStyle name="Millares 6 2 3 3 2 7 2" xfId="35388" xr:uid="{73FD1BAC-81C1-48D6-9D4B-119A2DBE9A84}"/>
    <cellStyle name="Millares 6 2 3 3 2 8" xfId="23947" xr:uid="{08111F55-79EB-4CB1-ABE4-B9508937585C}"/>
    <cellStyle name="Millares 6 2 3 3 2 9" xfId="46830" xr:uid="{CB805808-5E11-479E-B113-92FB0D570E09}"/>
    <cellStyle name="Millares 6 2 3 3 3" xfId="1826" xr:uid="{55233019-DBF7-4F3B-8B9B-C0F319A93643}"/>
    <cellStyle name="Millares 6 2 3 3 3 2" xfId="6074" xr:uid="{15AEEDA4-CB7E-4EE1-95BD-E0DE73825797}"/>
    <cellStyle name="Millares 6 2 3 3 3 2 2" xfId="17526" xr:uid="{9828182E-8590-40B1-A335-4D93197F38EC}"/>
    <cellStyle name="Millares 6 2 3 3 3 2 2 2" xfId="40420" xr:uid="{643584B7-FB97-4092-81A8-65282B9B1EB4}"/>
    <cellStyle name="Millares 6 2 3 3 3 2 3" xfId="28979" xr:uid="{754AC0F2-53BD-4EC3-A446-7AC0BD1154C4}"/>
    <cellStyle name="Millares 6 2 3 3 3 2 4" xfId="51861" xr:uid="{1F7CC0C8-685E-490F-B184-AC2D0030E802}"/>
    <cellStyle name="Millares 6 2 3 3 3 3" xfId="13284" xr:uid="{5FDD9AA9-8AF1-4ECB-A1A6-20F2A7B4AEA9}"/>
    <cellStyle name="Millares 6 2 3 3 3 3 2" xfId="36178" xr:uid="{A4E4CDAA-583F-4409-B11F-0ECDCEDD0E3D}"/>
    <cellStyle name="Millares 6 2 3 3 3 4" xfId="24737" xr:uid="{AD2BC350-35DB-473D-9C8D-A7966FB8A9BA}"/>
    <cellStyle name="Millares 6 2 3 3 3 5" xfId="47620" xr:uid="{165D78C6-25F5-4B9B-9D11-FB5CC21D2192}"/>
    <cellStyle name="Millares 6 2 3 3 4" xfId="3670" xr:uid="{17EF7AF9-8374-495E-8202-D49803BD35FC}"/>
    <cellStyle name="Millares 6 2 3 3 4 2" xfId="7913" xr:uid="{BAF318D1-441F-4BC3-9D33-0092D2C9DB92}"/>
    <cellStyle name="Millares 6 2 3 3 4 2 2" xfId="19365" xr:uid="{46D3FDAD-65CD-4650-BA97-D71CE50F92D6}"/>
    <cellStyle name="Millares 6 2 3 3 4 2 2 2" xfId="42259" xr:uid="{68CB6620-CEBD-4440-94D2-6E4D4CD91E23}"/>
    <cellStyle name="Millares 6 2 3 3 4 2 3" xfId="30818" xr:uid="{C37229B1-039C-496A-86AC-0C17D705D0A4}"/>
    <cellStyle name="Millares 6 2 3 3 4 2 4" xfId="53700" xr:uid="{7074518C-17A5-4D5D-BB6F-5C10DD4DD628}"/>
    <cellStyle name="Millares 6 2 3 3 4 3" xfId="15123" xr:uid="{1A535EF0-BE45-4AB0-A307-8AD935949117}"/>
    <cellStyle name="Millares 6 2 3 3 4 3 2" xfId="38017" xr:uid="{C31AF882-EB67-42BB-A17A-AC7FA6F84C6C}"/>
    <cellStyle name="Millares 6 2 3 3 4 4" xfId="26576" xr:uid="{A51D5A3B-FCBA-415F-9211-F75A5E436299}"/>
    <cellStyle name="Millares 6 2 3 3 4 5" xfId="49458" xr:uid="{B8865CB6-6D8A-4A57-8033-CC9F34DFF77B}"/>
    <cellStyle name="Millares 6 2 3 3 5" xfId="4757" xr:uid="{E31FF778-1651-4896-86AB-5C037BA60459}"/>
    <cellStyle name="Millares 6 2 3 3 5 2" xfId="16209" xr:uid="{3448F24E-49FF-40A4-AD05-2B3371E21372}"/>
    <cellStyle name="Millares 6 2 3 3 5 2 2" xfId="39103" xr:uid="{48010D77-CB01-437F-AF28-4D95F88C12D3}"/>
    <cellStyle name="Millares 6 2 3 3 5 3" xfId="27662" xr:uid="{CA2B7CDD-922E-4CAC-8219-54C1CC244074}"/>
    <cellStyle name="Millares 6 2 3 3 5 4" xfId="50544" xr:uid="{F1408B3C-B638-4984-A3CF-0D5BA04A7486}"/>
    <cellStyle name="Millares 6 2 3 3 6" xfId="9818" xr:uid="{6510B533-6F65-4A2C-800B-A4BD3F4CB0CD}"/>
    <cellStyle name="Millares 6 2 3 3 6 2" xfId="21261" xr:uid="{D565FFD2-1BCB-44F3-8DA4-FCA2CFE732CF}"/>
    <cellStyle name="Millares 6 2 3 3 6 2 2" xfId="44155" xr:uid="{5F76EE15-BC75-4EAA-9C01-1BCB7C0117F8}"/>
    <cellStyle name="Millares 6 2 3 3 6 3" xfId="32714" xr:uid="{D1C5CF35-6792-4C9B-B6AC-72CB11F6426F}"/>
    <cellStyle name="Millares 6 2 3 3 7" xfId="10902" xr:uid="{D402F787-7B9F-4F35-BA0C-0BC9DF07D4C1}"/>
    <cellStyle name="Millares 6 2 3 3 7 2" xfId="22345" xr:uid="{1D29340E-1A11-444F-A241-C4878EAD5C5C}"/>
    <cellStyle name="Millares 6 2 3 3 7 2 2" xfId="45239" xr:uid="{45B4E0AC-5E27-466C-BA63-B1D899DF7E69}"/>
    <cellStyle name="Millares 6 2 3 3 7 3" xfId="33798" xr:uid="{C3091F61-1C7B-4B20-A110-90A41F00711A}"/>
    <cellStyle name="Millares 6 2 3 3 8" xfId="11967" xr:uid="{98A09F54-665B-4D36-A985-862B985C6227}"/>
    <cellStyle name="Millares 6 2 3 3 8 2" xfId="34861" xr:uid="{1B4BCC05-7A86-4B74-8D80-7C14A8A4A7EB}"/>
    <cellStyle name="Millares 6 2 3 3 9" xfId="23420" xr:uid="{E89A32A3-989A-40F4-99B0-BE25006C0EBE}"/>
    <cellStyle name="Millares 6 2 3 4" xfId="772" xr:uid="{450E54B8-4296-4E88-87AE-2541A2D041CF}"/>
    <cellStyle name="Millares 6 2 3 4 2" xfId="2089" xr:uid="{ADBBE3F6-48F2-489F-B159-9C6B43D603BB}"/>
    <cellStyle name="Millares 6 2 3 4 2 2" xfId="6337" xr:uid="{42FF6C6E-988A-4095-83E9-B235DEB53561}"/>
    <cellStyle name="Millares 6 2 3 4 2 2 2" xfId="17789" xr:uid="{FACAD0EF-B9F2-470C-9B8E-1DF3F047A5F7}"/>
    <cellStyle name="Millares 6 2 3 4 2 2 2 2" xfId="40683" xr:uid="{B2484148-7293-4234-9F27-4A98B82B3612}"/>
    <cellStyle name="Millares 6 2 3 4 2 2 3" xfId="29242" xr:uid="{4252A9B7-30CC-419F-ADE2-2E2FE3A418A0}"/>
    <cellStyle name="Millares 6 2 3 4 2 2 4" xfId="52124" xr:uid="{955D031E-AC84-4361-B7BA-3452363A313B}"/>
    <cellStyle name="Millares 6 2 3 4 2 3" xfId="13547" xr:uid="{FE2A6EE9-AC39-4F6E-B6EA-7FE0BADBA835}"/>
    <cellStyle name="Millares 6 2 3 4 2 3 2" xfId="36441" xr:uid="{2F6D4EFA-F49C-41FF-8DEA-3525D58D3F5D}"/>
    <cellStyle name="Millares 6 2 3 4 2 4" xfId="25000" xr:uid="{6BE7A8E7-0B6B-404E-8EFC-0002371027C7}"/>
    <cellStyle name="Millares 6 2 3 4 2 5" xfId="47883" xr:uid="{B8AB0DCC-79F3-4603-8357-1276A2696DDC}"/>
    <cellStyle name="Millares 6 2 3 4 3" xfId="3933" xr:uid="{B71CDA29-14C1-4C06-A6AB-D9D5F9A0342A}"/>
    <cellStyle name="Millares 6 2 3 4 3 2" xfId="8176" xr:uid="{DED80685-A699-4B47-8816-7C9F3AF35348}"/>
    <cellStyle name="Millares 6 2 3 4 3 2 2" xfId="19628" xr:uid="{B40B3B5A-0BAA-412E-9DAB-B8A998B106DC}"/>
    <cellStyle name="Millares 6 2 3 4 3 2 2 2" xfId="42522" xr:uid="{D5870DBA-9181-4939-A30C-DC0CAC64F3F3}"/>
    <cellStyle name="Millares 6 2 3 4 3 2 3" xfId="31081" xr:uid="{A49AF9F3-E135-4CF2-ADE1-FB7CC08F734C}"/>
    <cellStyle name="Millares 6 2 3 4 3 2 4" xfId="53963" xr:uid="{5CAA4F61-623A-4B3A-BB6F-F1255B7A90E0}"/>
    <cellStyle name="Millares 6 2 3 4 3 3" xfId="15386" xr:uid="{C2044835-FD1C-46A7-9E92-F6EFE45DC139}"/>
    <cellStyle name="Millares 6 2 3 4 3 3 2" xfId="38280" xr:uid="{1767A8D9-E583-4E66-8DF0-F7A637754A5E}"/>
    <cellStyle name="Millares 6 2 3 4 3 4" xfId="26839" xr:uid="{9F0DFDB1-0FB2-44F3-AEEE-5932627F6F2D}"/>
    <cellStyle name="Millares 6 2 3 4 3 5" xfId="49721" xr:uid="{909FE2DD-12B0-4F30-A2E3-CCB1E050B9E0}"/>
    <cellStyle name="Millares 6 2 3 4 4" xfId="5020" xr:uid="{98CAB347-82E5-4728-9456-8615F83697CB}"/>
    <cellStyle name="Millares 6 2 3 4 4 2" xfId="16472" xr:uid="{435B10C6-B4E5-4C99-930D-2ACBECDD3569}"/>
    <cellStyle name="Millares 6 2 3 4 4 2 2" xfId="39366" xr:uid="{48CD08DC-014E-4998-8473-A67CEEBD585D}"/>
    <cellStyle name="Millares 6 2 3 4 4 3" xfId="27925" xr:uid="{B5341927-6CBB-4599-A86B-F35B0A274EB2}"/>
    <cellStyle name="Millares 6 2 3 4 4 4" xfId="50807" xr:uid="{A1C48C8B-DDC4-497D-96E8-14D735B30DEC}"/>
    <cellStyle name="Millares 6 2 3 4 5" xfId="10081" xr:uid="{3D830A57-47D2-4092-8E8B-24980DD513B9}"/>
    <cellStyle name="Millares 6 2 3 4 5 2" xfId="21524" xr:uid="{2C449FBB-722B-4896-AF95-2119A01271DD}"/>
    <cellStyle name="Millares 6 2 3 4 5 2 2" xfId="44418" xr:uid="{E5F4976C-AA9B-4393-912E-3CC49A454253}"/>
    <cellStyle name="Millares 6 2 3 4 5 3" xfId="32977" xr:uid="{C9FAD145-F254-4E6A-8116-7B1F56278C49}"/>
    <cellStyle name="Millares 6 2 3 4 6" xfId="11165" xr:uid="{B0B93B1D-7B90-4AB2-ADDC-F922787A6021}"/>
    <cellStyle name="Millares 6 2 3 4 6 2" xfId="22608" xr:uid="{DC2C02A3-E493-4FF0-8567-088BBD128ECE}"/>
    <cellStyle name="Millares 6 2 3 4 6 2 2" xfId="45502" xr:uid="{C9BA3FE8-5BE9-4DBC-946E-18B2515999D9}"/>
    <cellStyle name="Millares 6 2 3 4 6 3" xfId="34061" xr:uid="{B5741393-D140-4F99-9459-1F1282E278A0}"/>
    <cellStyle name="Millares 6 2 3 4 7" xfId="12230" xr:uid="{F5A108D4-B861-4F8D-94E2-2F87F80702C5}"/>
    <cellStyle name="Millares 6 2 3 4 7 2" xfId="35124" xr:uid="{DEDEA55B-9CA6-488C-80DC-849BF4379285}"/>
    <cellStyle name="Millares 6 2 3 4 8" xfId="23683" xr:uid="{22A20F11-402D-4F24-BE55-8852A1A47C71}"/>
    <cellStyle name="Millares 6 2 3 4 9" xfId="46566" xr:uid="{7E1A8C36-E7E6-4A49-8288-F84C86A73881}"/>
    <cellStyle name="Millares 6 2 3 5" xfId="1300" xr:uid="{C5E90E31-BFA4-4F46-A3B2-928D2C20D30A}"/>
    <cellStyle name="Millares 6 2 3 5 2" xfId="2617" xr:uid="{D631095C-C9FD-4C64-A52E-016202F628F8}"/>
    <cellStyle name="Millares 6 2 3 5 2 2" xfId="6865" xr:uid="{B1E6B41F-E85D-4ADD-B14A-A58BC849BBAB}"/>
    <cellStyle name="Millares 6 2 3 5 2 2 2" xfId="18317" xr:uid="{21AC6304-45CA-4031-9C22-1991F2EBF2A6}"/>
    <cellStyle name="Millares 6 2 3 5 2 2 2 2" xfId="41211" xr:uid="{71693900-DC8A-46B0-8677-F06B533C29CC}"/>
    <cellStyle name="Millares 6 2 3 5 2 2 3" xfId="29770" xr:uid="{C3DE4882-BF83-459E-8E53-C61EF74DEA02}"/>
    <cellStyle name="Millares 6 2 3 5 2 2 4" xfId="52652" xr:uid="{C3998781-4CE8-4B52-9188-6CFBC7F50801}"/>
    <cellStyle name="Millares 6 2 3 5 2 3" xfId="14075" xr:uid="{BB1A4302-4F30-470E-9EAF-0479EB505E99}"/>
    <cellStyle name="Millares 6 2 3 5 2 3 2" xfId="36969" xr:uid="{353B5E44-83F3-4A14-A8A1-24D2361DFF23}"/>
    <cellStyle name="Millares 6 2 3 5 2 4" xfId="25528" xr:uid="{B7AADA10-D339-4D95-A28C-B5AF214B9BD4}"/>
    <cellStyle name="Millares 6 2 3 5 2 5" xfId="48411" xr:uid="{E8DD7397-F0DD-4A8A-A7F4-C49A6951BD97}"/>
    <cellStyle name="Millares 6 2 3 5 3" xfId="5548" xr:uid="{CFC81E13-F746-48EC-A0BB-A06614A7721E}"/>
    <cellStyle name="Millares 6 2 3 5 3 2" xfId="17000" xr:uid="{092AFDDD-8942-4FC9-A24F-6D97B7E9A103}"/>
    <cellStyle name="Millares 6 2 3 5 3 2 2" xfId="39894" xr:uid="{78FEA70E-C582-4A0F-A7BB-9DBA108CB0BD}"/>
    <cellStyle name="Millares 6 2 3 5 3 3" xfId="28453" xr:uid="{A516A7EB-249C-45F3-8AC1-44215066D72A}"/>
    <cellStyle name="Millares 6 2 3 5 3 4" xfId="51335" xr:uid="{8D62FAD3-9A8B-4638-9BFF-1F546EC5615A}"/>
    <cellStyle name="Millares 6 2 3 5 4" xfId="12758" xr:uid="{FD775BDF-155D-4771-989D-FD86D82083EC}"/>
    <cellStyle name="Millares 6 2 3 5 4 2" xfId="35652" xr:uid="{64F5E2D3-867C-47B7-9B2C-6D4EA0EA263B}"/>
    <cellStyle name="Millares 6 2 3 5 5" xfId="24211" xr:uid="{8291F52A-F0DC-4CA8-9CB0-FD2DA8DD03EF}"/>
    <cellStyle name="Millares 6 2 3 5 6" xfId="47094" xr:uid="{661D34BF-2EEA-4FB3-8AC6-000B2B6C5037}"/>
    <cellStyle name="Millares 6 2 3 6" xfId="1563" xr:uid="{3C1AA86F-3FDD-49ED-BE84-904B11F88470}"/>
    <cellStyle name="Millares 6 2 3 6 2" xfId="5811" xr:uid="{32E19283-99E7-47C4-96FC-4011739993EF}"/>
    <cellStyle name="Millares 6 2 3 6 2 2" xfId="17263" xr:uid="{CAF1B28B-DADE-4956-AD48-99821B839C8A}"/>
    <cellStyle name="Millares 6 2 3 6 2 2 2" xfId="40157" xr:uid="{39C15DE1-505C-4EB9-A70C-D9AB28B6E758}"/>
    <cellStyle name="Millares 6 2 3 6 2 3" xfId="28716" xr:uid="{383DD15E-F56B-4590-937B-5C8BC700F77C}"/>
    <cellStyle name="Millares 6 2 3 6 2 4" xfId="51598" xr:uid="{8B57EE7B-8FE4-46CF-B5CB-3D529326988D}"/>
    <cellStyle name="Millares 6 2 3 6 3" xfId="13021" xr:uid="{272A5641-4143-48AE-AE65-3A22964F16FD}"/>
    <cellStyle name="Millares 6 2 3 6 3 2" xfId="35915" xr:uid="{4A60FB38-9553-4688-8190-6149F13EC8E9}"/>
    <cellStyle name="Millares 6 2 3 6 4" xfId="24474" xr:uid="{E60D163F-F490-43DC-A9CC-B7FDCA96DCB1}"/>
    <cellStyle name="Millares 6 2 3 6 5" xfId="47357" xr:uid="{50AE18BC-87D7-438D-90E0-A7644598D39F}"/>
    <cellStyle name="Millares 6 2 3 7" xfId="2885" xr:uid="{A53FF70F-BC9A-48F1-9AE1-ABD5FD9C6481}"/>
    <cellStyle name="Millares 6 2 3 7 2" xfId="7129" xr:uid="{19A6B31D-5E9B-4396-9449-6550872FD3A3}"/>
    <cellStyle name="Millares 6 2 3 7 2 2" xfId="18581" xr:uid="{776C7D7D-900A-438F-95B0-BC3B59F3CD17}"/>
    <cellStyle name="Millares 6 2 3 7 2 2 2" xfId="41475" xr:uid="{7354D432-08D0-4104-B38F-2F4BBA4E999E}"/>
    <cellStyle name="Millares 6 2 3 7 2 3" xfId="30034" xr:uid="{A0CB3BFD-4403-4F70-B5B9-BF42919088E8}"/>
    <cellStyle name="Millares 6 2 3 7 2 4" xfId="52916" xr:uid="{451B41A3-4309-4A2E-9A5C-7F60F01ADB69}"/>
    <cellStyle name="Millares 6 2 3 7 3" xfId="14339" xr:uid="{8456CE27-DD8C-456A-B82B-A772B9F18077}"/>
    <cellStyle name="Millares 6 2 3 7 3 2" xfId="37233" xr:uid="{8A43AFD9-87A7-4C92-B06D-4D3B6AB07641}"/>
    <cellStyle name="Millares 6 2 3 7 4" xfId="25792" xr:uid="{375A8635-ABD8-42E3-95B1-F30244CB93F6}"/>
    <cellStyle name="Millares 6 2 3 7 5" xfId="48674" xr:uid="{BFC97EFD-D286-4A41-BDB3-5CCAF403C5A7}"/>
    <cellStyle name="Millares 6 2 3 8" xfId="3145" xr:uid="{E4B081EE-1715-440B-90F5-429CC39BB610}"/>
    <cellStyle name="Millares 6 2 3 8 2" xfId="7388" xr:uid="{3E464195-A8EA-4CF7-A6C7-628B2236A867}"/>
    <cellStyle name="Millares 6 2 3 8 2 2" xfId="18840" xr:uid="{604751EE-D406-4445-95AC-99CD5D831667}"/>
    <cellStyle name="Millares 6 2 3 8 2 2 2" xfId="41734" xr:uid="{87B582F8-D06D-4907-BD42-706A620AAFB2}"/>
    <cellStyle name="Millares 6 2 3 8 2 3" xfId="30293" xr:uid="{3411862A-BB7B-455C-8B7C-57378A9EFA3B}"/>
    <cellStyle name="Millares 6 2 3 8 2 4" xfId="53175" xr:uid="{9E538E5C-D0F4-48AB-8A40-AEB67FF7884B}"/>
    <cellStyle name="Millares 6 2 3 8 3" xfId="14598" xr:uid="{6C15FAFA-E411-4B42-BE1C-0365429532AB}"/>
    <cellStyle name="Millares 6 2 3 8 3 2" xfId="37492" xr:uid="{AEBD083F-3762-4509-96F7-5E43F54D2399}"/>
    <cellStyle name="Millares 6 2 3 8 4" xfId="26051" xr:uid="{F72EF83F-D92E-49A6-82C5-F2B53490361D}"/>
    <cellStyle name="Millares 6 2 3 8 5" xfId="48933" xr:uid="{D947A623-3389-4ED5-BA7D-A7F864C66174}"/>
    <cellStyle name="Millares 6 2 3 9" xfId="3407" xr:uid="{CC160B22-9823-4FC9-AC85-081F11510ECC}"/>
    <cellStyle name="Millares 6 2 3 9 2" xfId="7650" xr:uid="{AB8D81DC-790A-44E3-8965-559DFB57DB23}"/>
    <cellStyle name="Millares 6 2 3 9 2 2" xfId="19102" xr:uid="{617369E7-2B9D-47C9-B47A-4255E8774211}"/>
    <cellStyle name="Millares 6 2 3 9 2 2 2" xfId="41996" xr:uid="{61ADCCF4-E855-4902-8B5F-AC297DA7BB0D}"/>
    <cellStyle name="Millares 6 2 3 9 2 3" xfId="30555" xr:uid="{7CF7C94A-6242-407A-866C-8F692102115F}"/>
    <cellStyle name="Millares 6 2 3 9 2 4" xfId="53437" xr:uid="{9A9A545F-F921-46FA-B230-9372C1699937}"/>
    <cellStyle name="Millares 6 2 3 9 3" xfId="14860" xr:uid="{40904962-1090-4E72-9CCC-87C3BAFFBC1D}"/>
    <cellStyle name="Millares 6 2 3 9 3 2" xfId="37754" xr:uid="{0C3F1CBF-A9B1-4EA3-B049-A2F9B048C8EE}"/>
    <cellStyle name="Millares 6 2 3 9 4" xfId="26313" xr:uid="{C707B672-451D-421D-9688-ABD908542E2D}"/>
    <cellStyle name="Millares 6 2 3 9 5" xfId="49195" xr:uid="{CEB5B3A3-0958-414E-9B76-3770BEA28F73}"/>
    <cellStyle name="Millares 6 2 4" xfId="281" xr:uid="{54FBA040-5C02-4222-9B62-78C78FE49538}"/>
    <cellStyle name="Millares 6 2 4 10" xfId="4515" xr:uid="{673ACC30-4381-4EDA-B981-7A36A76F1579}"/>
    <cellStyle name="Millares 6 2 4 10 2" xfId="15967" xr:uid="{F88BF80E-8153-40D7-A562-8ED5D7162E57}"/>
    <cellStyle name="Millares 6 2 4 10 2 2" xfId="38861" xr:uid="{8CE6BA97-EF98-4705-BE86-BD2DBC8089F7}"/>
    <cellStyle name="Millares 6 2 4 10 3" xfId="27420" xr:uid="{A6A575E8-351B-4D66-98D2-BD94E788EE24}"/>
    <cellStyle name="Millares 6 2 4 10 4" xfId="50302" xr:uid="{3F59274F-DBC4-407C-9E71-75C27CFAF890}"/>
    <cellStyle name="Millares 6 2 4 11" xfId="8795" xr:uid="{8E0D5A90-3096-406C-AB92-107D07A559AA}"/>
    <cellStyle name="Millares 6 2 4 11 2" xfId="20239" xr:uid="{B01E4BE0-CFF1-4639-A5F1-3A2A230447EE}"/>
    <cellStyle name="Millares 6 2 4 11 2 2" xfId="43133" xr:uid="{7D2ADA54-EC90-4209-A391-0C667FE77F70}"/>
    <cellStyle name="Millares 6 2 4 11 3" xfId="31692" xr:uid="{4E0AEAAA-C49E-41D2-9C3F-73A4E693D36A}"/>
    <cellStyle name="Millares 6 2 4 11 4" xfId="54574" xr:uid="{B85EA371-3FEC-4C3B-9D03-47B750206BDC}"/>
    <cellStyle name="Millares 6 2 4 12" xfId="9057" xr:uid="{01BCC150-FEAF-442C-BD45-E8A0CB7260BE}"/>
    <cellStyle name="Millares 6 2 4 12 2" xfId="20501" xr:uid="{5390214F-3984-4DE0-B5AC-70307E8F0146}"/>
    <cellStyle name="Millares 6 2 4 12 2 2" xfId="43395" xr:uid="{45ADB848-7690-4005-AD86-AE6F92E47AE4}"/>
    <cellStyle name="Millares 6 2 4 12 3" xfId="31954" xr:uid="{71BA5FD1-C75B-4A55-89E7-1E49D25CCECE}"/>
    <cellStyle name="Millares 6 2 4 12 4" xfId="54836" xr:uid="{0EEF020E-E3EF-4A1C-B291-9EDC1E1CB4E8}"/>
    <cellStyle name="Millares 6 2 4 13" xfId="9324" xr:uid="{9A474C32-E29D-472F-B16B-CA956E3CD0E2}"/>
    <cellStyle name="Millares 6 2 4 13 2" xfId="20768" xr:uid="{56AC9211-05E2-4A44-B3DC-885CFC3328D5}"/>
    <cellStyle name="Millares 6 2 4 13 2 2" xfId="43662" xr:uid="{405E697B-BEAA-4A5C-89F2-5934AB63D215}"/>
    <cellStyle name="Millares 6 2 4 13 3" xfId="32221" xr:uid="{54988225-D984-45BB-A200-C19D8CE0F13F}"/>
    <cellStyle name="Millares 6 2 4 13 4" xfId="55103" xr:uid="{5C6D6B87-A354-4695-BEEE-74E5DF3711C3}"/>
    <cellStyle name="Millares 6 2 4 14" xfId="9596" xr:uid="{C326D03A-2D00-48A9-9CBC-F99C2005CEE5}"/>
    <cellStyle name="Millares 6 2 4 14 2" xfId="21039" xr:uid="{9960D48E-9870-4339-9655-D0A684E9CDED}"/>
    <cellStyle name="Millares 6 2 4 14 2 2" xfId="43933" xr:uid="{96B9B2BE-611E-4900-8C1F-7045DD75DFBC}"/>
    <cellStyle name="Millares 6 2 4 14 3" xfId="32492" xr:uid="{2DCD7FD9-AC3A-465B-9F15-EAEE6393210A}"/>
    <cellStyle name="Millares 6 2 4 15" xfId="10680" xr:uid="{CE7C3FA6-121A-48FE-961E-DC18988C388D}"/>
    <cellStyle name="Millares 6 2 4 15 2" xfId="22123" xr:uid="{CA8839E9-BC6C-48F4-83DA-67DA4D2B207E}"/>
    <cellStyle name="Millares 6 2 4 15 2 2" xfId="45017" xr:uid="{FD38017C-2DB1-4504-82B6-1D79F4FBCDF6}"/>
    <cellStyle name="Millares 6 2 4 15 3" xfId="33576" xr:uid="{BB186757-A7F6-4562-AF56-C194D6FDDF15}"/>
    <cellStyle name="Millares 6 2 4 16" xfId="11745" xr:uid="{D882B0A3-DEE6-4FFE-8C02-709887EAB43F}"/>
    <cellStyle name="Millares 6 2 4 16 2" xfId="34639" xr:uid="{C0E51778-0DA5-4D30-A518-83FAB95C89A6}"/>
    <cellStyle name="Millares 6 2 4 17" xfId="23198" xr:uid="{D921409C-C960-457F-8741-09961C1B911D}"/>
    <cellStyle name="Millares 6 2 4 18" xfId="46081" xr:uid="{4063A4D7-91DD-407C-B7B2-232E6068576E}"/>
    <cellStyle name="Millares 6 2 4 2" xfId="402" xr:uid="{1EEC5ED3-A4EA-42B1-85CB-30EC2D263C1C}"/>
    <cellStyle name="Millares 6 2 4 2 10" xfId="8911" xr:uid="{E6190524-E29E-4F78-9D7B-A70AD74453DE}"/>
    <cellStyle name="Millares 6 2 4 2 10 2" xfId="20355" xr:uid="{9660764D-10F6-4760-90C1-CD46C6B0CB50}"/>
    <cellStyle name="Millares 6 2 4 2 10 2 2" xfId="43249" xr:uid="{94E2257E-D029-4F08-B2A5-E47807B99AFD}"/>
    <cellStyle name="Millares 6 2 4 2 10 3" xfId="31808" xr:uid="{8CFA3C2A-0D68-46A0-8070-0D4CBC96E5B7}"/>
    <cellStyle name="Millares 6 2 4 2 10 4" xfId="54690" xr:uid="{D4164390-D67C-4D5F-947A-A173CE9C3C6E}"/>
    <cellStyle name="Millares 6 2 4 2 11" xfId="9173" xr:uid="{A133C45E-989D-463B-A735-D21F5070773F}"/>
    <cellStyle name="Millares 6 2 4 2 11 2" xfId="20617" xr:uid="{F3B693C8-4302-4F65-B853-492478FB16A0}"/>
    <cellStyle name="Millares 6 2 4 2 11 2 2" xfId="43511" xr:uid="{5DFD7A0A-4AE7-4195-9953-64E04482FC4E}"/>
    <cellStyle name="Millares 6 2 4 2 11 3" xfId="32070" xr:uid="{7683DBEF-B0AF-4E57-9FBB-CC233BA72E23}"/>
    <cellStyle name="Millares 6 2 4 2 11 4" xfId="54952" xr:uid="{4C453973-004C-40D2-80F2-6B560873FCDE}"/>
    <cellStyle name="Millares 6 2 4 2 12" xfId="9440" xr:uid="{D0D1081D-29EA-493B-BB3C-FD308F0E0E7E}"/>
    <cellStyle name="Millares 6 2 4 2 12 2" xfId="20884" xr:uid="{56789C3C-97F0-4E20-A0D8-BCF54AB4882A}"/>
    <cellStyle name="Millares 6 2 4 2 12 2 2" xfId="43778" xr:uid="{C065AF2D-8539-4A7E-A1AE-00AAFC00BE8A}"/>
    <cellStyle name="Millares 6 2 4 2 12 3" xfId="32337" xr:uid="{D3AB47AD-C29D-4338-B0C7-3FD778E511B0}"/>
    <cellStyle name="Millares 6 2 4 2 12 4" xfId="55219" xr:uid="{3F7A755C-1848-470C-9811-BCF510593E2B}"/>
    <cellStyle name="Millares 6 2 4 2 13" xfId="9712" xr:uid="{FB73BB21-1C14-44E0-9E04-5A2BBC04F847}"/>
    <cellStyle name="Millares 6 2 4 2 13 2" xfId="21155" xr:uid="{0DB4A247-851A-47D9-AFD5-4E5B6F4C190F}"/>
    <cellStyle name="Millares 6 2 4 2 13 2 2" xfId="44049" xr:uid="{96AD4332-5EB3-41D4-A2EC-9690A9712D43}"/>
    <cellStyle name="Millares 6 2 4 2 13 3" xfId="32608" xr:uid="{C5D24DE5-DB55-441F-A6AA-4972C09FD034}"/>
    <cellStyle name="Millares 6 2 4 2 14" xfId="10796" xr:uid="{6B9A5854-FA36-4EB0-9354-E314EBFF5DFF}"/>
    <cellStyle name="Millares 6 2 4 2 14 2" xfId="22239" xr:uid="{BACDF982-9FCF-4952-960E-1CE37C40AF1A}"/>
    <cellStyle name="Millares 6 2 4 2 14 2 2" xfId="45133" xr:uid="{DE9589C8-C614-4D6C-B9D7-D9A5D5093044}"/>
    <cellStyle name="Millares 6 2 4 2 14 3" xfId="33692" xr:uid="{F9F88AF0-A1F8-4BBB-9E31-FEF4FD03A5D0}"/>
    <cellStyle name="Millares 6 2 4 2 15" xfId="11861" xr:uid="{38F739F7-0CCA-47A5-8D81-E316550830AE}"/>
    <cellStyle name="Millares 6 2 4 2 15 2" xfId="34755" xr:uid="{7851DC4A-B754-4BD4-B5EF-53DA101CFB7E}"/>
    <cellStyle name="Millares 6 2 4 2 16" xfId="23314" xr:uid="{76D4D7AE-1685-4F5B-A588-8C9AC47A085F}"/>
    <cellStyle name="Millares 6 2 4 2 17" xfId="46197" xr:uid="{60D869DB-0141-45D5-A977-CEB9E6BF296F}"/>
    <cellStyle name="Millares 6 2 4 2 2" xfId="665" xr:uid="{0EE1A465-133E-4CC0-9506-8F7E5E09916B}"/>
    <cellStyle name="Millares 6 2 4 2 2 10" xfId="46460" xr:uid="{622C8DB9-DF9E-4A6E-9209-CB0C59B7A5FE}"/>
    <cellStyle name="Millares 6 2 4 2 2 2" xfId="1193" xr:uid="{AA047362-AF8B-4E0B-A0F3-28D0B26AD87D}"/>
    <cellStyle name="Millares 6 2 4 2 2 2 2" xfId="2510" xr:uid="{B9D1C361-5183-40A3-86C6-7C88902B6D28}"/>
    <cellStyle name="Millares 6 2 4 2 2 2 2 2" xfId="6758" xr:uid="{E2C8F972-3B29-4835-A969-C46C7FE24EEB}"/>
    <cellStyle name="Millares 6 2 4 2 2 2 2 2 2" xfId="18210" xr:uid="{78D2E677-9016-4C05-B9A0-0D7005B19233}"/>
    <cellStyle name="Millares 6 2 4 2 2 2 2 2 2 2" xfId="41104" xr:uid="{5207D50C-3763-4CC6-B5CE-1EA026BEF871}"/>
    <cellStyle name="Millares 6 2 4 2 2 2 2 2 3" xfId="29663" xr:uid="{AFADEA3E-29E0-4687-A123-C0746080409E}"/>
    <cellStyle name="Millares 6 2 4 2 2 2 2 2 4" xfId="52545" xr:uid="{A0E8CAC6-1E52-424E-A771-A28B8B87D6BE}"/>
    <cellStyle name="Millares 6 2 4 2 2 2 2 3" xfId="13968" xr:uid="{A850637B-012E-43E8-8774-3F6928EE7472}"/>
    <cellStyle name="Millares 6 2 4 2 2 2 2 3 2" xfId="36862" xr:uid="{555F2DC8-FFC5-4447-B629-0245E6B7E425}"/>
    <cellStyle name="Millares 6 2 4 2 2 2 2 4" xfId="25421" xr:uid="{CA5322DD-DA60-4FAE-A181-1265923F0C4D}"/>
    <cellStyle name="Millares 6 2 4 2 2 2 2 5" xfId="48304" xr:uid="{CFDA583F-B266-4DD8-8542-9A3353C41C64}"/>
    <cellStyle name="Millares 6 2 4 2 2 2 3" xfId="4354" xr:uid="{6DCD147E-9D24-4A6B-B627-0469FA643EE2}"/>
    <cellStyle name="Millares 6 2 4 2 2 2 3 2" xfId="8597" xr:uid="{AB126CE8-E06C-470E-AE16-ED15E484D246}"/>
    <cellStyle name="Millares 6 2 4 2 2 2 3 2 2" xfId="20049" xr:uid="{03CAB7F7-95D9-4C2F-A28B-A60399FC9789}"/>
    <cellStyle name="Millares 6 2 4 2 2 2 3 2 2 2" xfId="42943" xr:uid="{D588D829-D8E7-4DE0-A77C-EAB9C169B0D0}"/>
    <cellStyle name="Millares 6 2 4 2 2 2 3 2 3" xfId="31502" xr:uid="{987C6E85-5560-4EF9-9A72-1A8A8F42F6C3}"/>
    <cellStyle name="Millares 6 2 4 2 2 2 3 2 4" xfId="54384" xr:uid="{059E727E-8190-45B1-94E3-3FB8E9067896}"/>
    <cellStyle name="Millares 6 2 4 2 2 2 3 3" xfId="15807" xr:uid="{4563F92A-7050-4287-9163-16882662E9D9}"/>
    <cellStyle name="Millares 6 2 4 2 2 2 3 3 2" xfId="38701" xr:uid="{3A9AA99C-21F0-436D-B812-AC004062421C}"/>
    <cellStyle name="Millares 6 2 4 2 2 2 3 4" xfId="27260" xr:uid="{D3FC40FF-C238-488B-B035-9A8B33120695}"/>
    <cellStyle name="Millares 6 2 4 2 2 2 3 5" xfId="50142" xr:uid="{19C346B3-C3E2-44FD-B9D1-5FDA22E06F85}"/>
    <cellStyle name="Millares 6 2 4 2 2 2 4" xfId="5441" xr:uid="{8CF5A2BE-7B54-4AB4-A7F2-A2038F6B4FC1}"/>
    <cellStyle name="Millares 6 2 4 2 2 2 4 2" xfId="16893" xr:uid="{737B2B0A-D359-4895-90F7-FA4BA51565C5}"/>
    <cellStyle name="Millares 6 2 4 2 2 2 4 2 2" xfId="39787" xr:uid="{211350F1-10E9-43CE-B847-30E1BEBAC21C}"/>
    <cellStyle name="Millares 6 2 4 2 2 2 4 3" xfId="28346" xr:uid="{F4377B84-823C-4DF6-AA7F-030FE84092E0}"/>
    <cellStyle name="Millares 6 2 4 2 2 2 4 4" xfId="51228" xr:uid="{4FEDC2BA-A2F2-4D7E-AA82-7D1BA32EEE30}"/>
    <cellStyle name="Millares 6 2 4 2 2 2 5" xfId="10502" xr:uid="{598D43DD-F3D1-49AD-9C6E-0106B2CB753E}"/>
    <cellStyle name="Millares 6 2 4 2 2 2 5 2" xfId="21945" xr:uid="{8DC37087-700B-4F00-A25B-CFC62E8615FF}"/>
    <cellStyle name="Millares 6 2 4 2 2 2 5 2 2" xfId="44839" xr:uid="{AF174090-938B-4256-9D9F-B5D2ED0E3300}"/>
    <cellStyle name="Millares 6 2 4 2 2 2 5 3" xfId="33398" xr:uid="{1C7AEB72-0AE3-49FF-B0AE-31988B259F05}"/>
    <cellStyle name="Millares 6 2 4 2 2 2 6" xfId="11586" xr:uid="{6BBC8360-CE17-489F-B410-35F50AA847BD}"/>
    <cellStyle name="Millares 6 2 4 2 2 2 6 2" xfId="23029" xr:uid="{980BC5C7-DF53-4F9F-A02A-C1119CC45E63}"/>
    <cellStyle name="Millares 6 2 4 2 2 2 6 2 2" xfId="45923" xr:uid="{906B84C8-6853-4441-B405-18D566CA585D}"/>
    <cellStyle name="Millares 6 2 4 2 2 2 6 3" xfId="34482" xr:uid="{1FDFCE30-5A51-45E8-BFDB-662293EEAA9E}"/>
    <cellStyle name="Millares 6 2 4 2 2 2 7" xfId="12651" xr:uid="{C7285C44-A59A-403E-A158-9989AC9BE728}"/>
    <cellStyle name="Millares 6 2 4 2 2 2 7 2" xfId="35545" xr:uid="{F151A35D-8F68-4BC4-9C64-232471013954}"/>
    <cellStyle name="Millares 6 2 4 2 2 2 8" xfId="24104" xr:uid="{FD536F73-D289-4BF7-888F-B974F37E3779}"/>
    <cellStyle name="Millares 6 2 4 2 2 2 9" xfId="46987" xr:uid="{060AAF43-652B-41E8-B4E8-11561C183C86}"/>
    <cellStyle name="Millares 6 2 4 2 2 3" xfId="1983" xr:uid="{F85BE7B7-3A75-47E0-AC04-8266D936964E}"/>
    <cellStyle name="Millares 6 2 4 2 2 3 2" xfId="6231" xr:uid="{588E6AB8-BB8D-467A-BD97-90866FC18E52}"/>
    <cellStyle name="Millares 6 2 4 2 2 3 2 2" xfId="17683" xr:uid="{4EC2E7FE-E1A1-4BA7-A95A-4B7A184E5FF8}"/>
    <cellStyle name="Millares 6 2 4 2 2 3 2 2 2" xfId="40577" xr:uid="{820F9B84-9463-4742-9AA0-8629A38F84AF}"/>
    <cellStyle name="Millares 6 2 4 2 2 3 2 3" xfId="29136" xr:uid="{CC79738D-6D68-49EA-B9B5-FFD3DC88460C}"/>
    <cellStyle name="Millares 6 2 4 2 2 3 2 4" xfId="52018" xr:uid="{54D544AC-8833-419F-A049-4EDC4834C162}"/>
    <cellStyle name="Millares 6 2 4 2 2 3 3" xfId="13441" xr:uid="{DE3365DA-EA27-4394-9603-57DD67C3E00B}"/>
    <cellStyle name="Millares 6 2 4 2 2 3 3 2" xfId="36335" xr:uid="{35AA0B39-9492-44B5-821F-3B482870512A}"/>
    <cellStyle name="Millares 6 2 4 2 2 3 4" xfId="24894" xr:uid="{D75E65F9-39EC-473A-B1F8-8B77C790EDCA}"/>
    <cellStyle name="Millares 6 2 4 2 2 3 5" xfId="47777" xr:uid="{CE26E37D-EFCC-4F91-ACC0-844BD67AF61E}"/>
    <cellStyle name="Millares 6 2 4 2 2 4" xfId="3827" xr:uid="{6C4AB0F4-6C9A-4B0A-AA37-9BC94495931C}"/>
    <cellStyle name="Millares 6 2 4 2 2 4 2" xfId="8070" xr:uid="{46A17946-7E5B-430A-B9DB-CE760A9F2170}"/>
    <cellStyle name="Millares 6 2 4 2 2 4 2 2" xfId="19522" xr:uid="{BB341FD5-676D-4D26-9791-4744ED73A542}"/>
    <cellStyle name="Millares 6 2 4 2 2 4 2 2 2" xfId="42416" xr:uid="{A5D41193-1247-4523-B19B-B553C61039B1}"/>
    <cellStyle name="Millares 6 2 4 2 2 4 2 3" xfId="30975" xr:uid="{75989B05-0419-4F5D-8598-52D47E14E59D}"/>
    <cellStyle name="Millares 6 2 4 2 2 4 2 4" xfId="53857" xr:uid="{071AC016-213A-4A52-8A4A-632B37CBFCCC}"/>
    <cellStyle name="Millares 6 2 4 2 2 4 3" xfId="15280" xr:uid="{4826680C-D75C-4B53-AB7C-BDA6F6D2478C}"/>
    <cellStyle name="Millares 6 2 4 2 2 4 3 2" xfId="38174" xr:uid="{4BA3E136-07CD-41E3-A22B-EE6A61397517}"/>
    <cellStyle name="Millares 6 2 4 2 2 4 4" xfId="26733" xr:uid="{B57DAC99-6A2B-4681-BA6E-DFAE2D48ADF4}"/>
    <cellStyle name="Millares 6 2 4 2 2 4 5" xfId="49615" xr:uid="{ABD03D0F-1FF2-4775-B373-7D645FA0E730}"/>
    <cellStyle name="Millares 6 2 4 2 2 5" xfId="4914" xr:uid="{BF18DDBA-3577-4FF7-957E-FCB424EFCA12}"/>
    <cellStyle name="Millares 6 2 4 2 2 5 2" xfId="16366" xr:uid="{892FB54F-89AB-4382-ACE4-2D24E9B1AB86}"/>
    <cellStyle name="Millares 6 2 4 2 2 5 2 2" xfId="39260" xr:uid="{E6406D09-B637-4E01-B1B5-51262836444C}"/>
    <cellStyle name="Millares 6 2 4 2 2 5 3" xfId="27819" xr:uid="{8CBA497A-6E92-4774-8FC7-C889A4285FB4}"/>
    <cellStyle name="Millares 6 2 4 2 2 5 4" xfId="50701" xr:uid="{F89F1A20-0F75-4D88-851F-1CEE1E9BD109}"/>
    <cellStyle name="Millares 6 2 4 2 2 6" xfId="9975" xr:uid="{CDE0CBB8-C138-44A7-9231-496864684447}"/>
    <cellStyle name="Millares 6 2 4 2 2 6 2" xfId="21418" xr:uid="{17D556BA-E2B6-4D44-BB63-24BD1C03B2D9}"/>
    <cellStyle name="Millares 6 2 4 2 2 6 2 2" xfId="44312" xr:uid="{F293B45A-D675-49C5-A2A8-5BF003533143}"/>
    <cellStyle name="Millares 6 2 4 2 2 6 3" xfId="32871" xr:uid="{D2CD9D0B-C355-4DD1-81EF-AAEAEBDEC909}"/>
    <cellStyle name="Millares 6 2 4 2 2 7" xfId="11059" xr:uid="{9749AAB5-2324-4FC2-BE4A-57B842CFA464}"/>
    <cellStyle name="Millares 6 2 4 2 2 7 2" xfId="22502" xr:uid="{62DD39A5-6236-4A96-9308-9F0C0A5BE8A0}"/>
    <cellStyle name="Millares 6 2 4 2 2 7 2 2" xfId="45396" xr:uid="{3540F21C-E3CB-4972-BE9A-FA658ED1B0BE}"/>
    <cellStyle name="Millares 6 2 4 2 2 7 3" xfId="33955" xr:uid="{A16475FE-7265-4908-81C4-4195D2B5D312}"/>
    <cellStyle name="Millares 6 2 4 2 2 8" xfId="12124" xr:uid="{35A877DE-5E12-4B4A-8184-B5B58B18F833}"/>
    <cellStyle name="Millares 6 2 4 2 2 8 2" xfId="35018" xr:uid="{BDFB02EF-5D09-4D23-987A-3B804A3E76C0}"/>
    <cellStyle name="Millares 6 2 4 2 2 9" xfId="23577" xr:uid="{9903125B-2913-4659-A7A7-C3545F8A34C4}"/>
    <cellStyle name="Millares 6 2 4 2 3" xfId="930" xr:uid="{79AD72F8-21D5-49E3-A151-3D86D7B1770D}"/>
    <cellStyle name="Millares 6 2 4 2 3 2" xfId="2247" xr:uid="{7CC3B400-CF5E-42D4-90A6-10DF4C30E32A}"/>
    <cellStyle name="Millares 6 2 4 2 3 2 2" xfId="6495" xr:uid="{138DE4A8-E345-4006-B3C5-03C41351512E}"/>
    <cellStyle name="Millares 6 2 4 2 3 2 2 2" xfId="17947" xr:uid="{096A566B-190C-41E3-930D-7E1764DED875}"/>
    <cellStyle name="Millares 6 2 4 2 3 2 2 2 2" xfId="40841" xr:uid="{C65F176E-BA97-492A-AC0B-07C9E5C4A5ED}"/>
    <cellStyle name="Millares 6 2 4 2 3 2 2 3" xfId="29400" xr:uid="{48107031-3BB4-4E67-A906-2C5BA377B79C}"/>
    <cellStyle name="Millares 6 2 4 2 3 2 2 4" xfId="52282" xr:uid="{82BAE9B7-531C-44A9-BE93-B09D998C803F}"/>
    <cellStyle name="Millares 6 2 4 2 3 2 3" xfId="13705" xr:uid="{9C575C11-4D30-4283-858A-C661FA5AE90E}"/>
    <cellStyle name="Millares 6 2 4 2 3 2 3 2" xfId="36599" xr:uid="{401BDF03-D210-47E2-9AFC-B58A7C1F73EE}"/>
    <cellStyle name="Millares 6 2 4 2 3 2 4" xfId="25158" xr:uid="{20AE3ABB-AF33-4744-8BB0-12CBFE7C6C51}"/>
    <cellStyle name="Millares 6 2 4 2 3 2 5" xfId="48041" xr:uid="{71DAAEBC-20BE-4271-B9F9-045CBB2290CF}"/>
    <cellStyle name="Millares 6 2 4 2 3 3" xfId="4091" xr:uid="{D6C77A1F-8D1A-430A-9DA2-BB6CE6195109}"/>
    <cellStyle name="Millares 6 2 4 2 3 3 2" xfId="8334" xr:uid="{BA59C700-A912-4D98-9867-36BA94B47B5F}"/>
    <cellStyle name="Millares 6 2 4 2 3 3 2 2" xfId="19786" xr:uid="{330423A7-701C-4F8C-A866-7766F01CB4F8}"/>
    <cellStyle name="Millares 6 2 4 2 3 3 2 2 2" xfId="42680" xr:uid="{16221D74-872B-4043-A80C-51D7E5A7B824}"/>
    <cellStyle name="Millares 6 2 4 2 3 3 2 3" xfId="31239" xr:uid="{93EE3BB2-3C05-4CE4-8F76-CA983A66395E}"/>
    <cellStyle name="Millares 6 2 4 2 3 3 2 4" xfId="54121" xr:uid="{81499DE9-3374-4BAC-AE84-A657D59B3232}"/>
    <cellStyle name="Millares 6 2 4 2 3 3 3" xfId="15544" xr:uid="{7B1911E5-860B-4FD2-9396-A3718F90B5B2}"/>
    <cellStyle name="Millares 6 2 4 2 3 3 3 2" xfId="38438" xr:uid="{D28089E8-B157-40EA-A46D-16D6941B2456}"/>
    <cellStyle name="Millares 6 2 4 2 3 3 4" xfId="26997" xr:uid="{E4A8E2CE-6700-4BC5-A2E0-D39EE9ADC899}"/>
    <cellStyle name="Millares 6 2 4 2 3 3 5" xfId="49879" xr:uid="{25457407-B91B-47EC-BBA1-6172F12CA7E5}"/>
    <cellStyle name="Millares 6 2 4 2 3 4" xfId="5178" xr:uid="{376D1A3C-E1C3-4158-A33F-4C3CF86D8018}"/>
    <cellStyle name="Millares 6 2 4 2 3 4 2" xfId="16630" xr:uid="{A7352CAB-9436-43D4-AA05-36F139A6F24C}"/>
    <cellStyle name="Millares 6 2 4 2 3 4 2 2" xfId="39524" xr:uid="{CB0BECA1-204A-4D54-AC91-F5481A564BEC}"/>
    <cellStyle name="Millares 6 2 4 2 3 4 3" xfId="28083" xr:uid="{81D67FD8-E08D-4D2B-A977-56D58F8E3CC5}"/>
    <cellStyle name="Millares 6 2 4 2 3 4 4" xfId="50965" xr:uid="{8C4FBF79-9357-4329-B8E7-663AF29A1E9B}"/>
    <cellStyle name="Millares 6 2 4 2 3 5" xfId="10239" xr:uid="{8EF6EA43-82FE-48CC-8BE9-08952E8EBA74}"/>
    <cellStyle name="Millares 6 2 4 2 3 5 2" xfId="21682" xr:uid="{892AA49F-E14C-4CB3-B1FA-A1C07475BA0F}"/>
    <cellStyle name="Millares 6 2 4 2 3 5 2 2" xfId="44576" xr:uid="{DCEF8DA0-492C-4544-9BAC-6FBADC19E4C2}"/>
    <cellStyle name="Millares 6 2 4 2 3 5 3" xfId="33135" xr:uid="{0F3DB56E-8F66-49A2-A887-A1CE253B763D}"/>
    <cellStyle name="Millares 6 2 4 2 3 6" xfId="11323" xr:uid="{A6BEAAD5-743A-4E98-9B1C-594A58B71D2A}"/>
    <cellStyle name="Millares 6 2 4 2 3 6 2" xfId="22766" xr:uid="{18F28109-1458-4B0B-8632-9B1E61051E1E}"/>
    <cellStyle name="Millares 6 2 4 2 3 6 2 2" xfId="45660" xr:uid="{5490ECD7-DA9B-419C-891B-6D01CEE83E5A}"/>
    <cellStyle name="Millares 6 2 4 2 3 6 3" xfId="34219" xr:uid="{A085AC08-3B36-4C60-B757-5BD69ED7EE39}"/>
    <cellStyle name="Millares 6 2 4 2 3 7" xfId="12388" xr:uid="{30610534-05C7-4E06-9A1E-F32392F30CAC}"/>
    <cellStyle name="Millares 6 2 4 2 3 7 2" xfId="35282" xr:uid="{1C8B93FF-205C-4FA5-BF14-6FB6CC8BC4C8}"/>
    <cellStyle name="Millares 6 2 4 2 3 8" xfId="23841" xr:uid="{5A0259E8-1AD7-4F7B-A6A7-83B0EE713376}"/>
    <cellStyle name="Millares 6 2 4 2 3 9" xfId="46724" xr:uid="{CEA10E7D-671E-4128-9BF8-E6B980889362}"/>
    <cellStyle name="Millares 6 2 4 2 4" xfId="1458" xr:uid="{6B679563-FDA8-4909-8E95-4365AFF526F1}"/>
    <cellStyle name="Millares 6 2 4 2 4 2" xfId="2775" xr:uid="{4DAB4C62-23E3-4FA7-AB4F-F5A332891040}"/>
    <cellStyle name="Millares 6 2 4 2 4 2 2" xfId="7023" xr:uid="{41B1D2BB-4AA3-4EC0-8AD4-687B34648E76}"/>
    <cellStyle name="Millares 6 2 4 2 4 2 2 2" xfId="18475" xr:uid="{679FA4C4-8E6E-45B7-9D24-80E59A379EF7}"/>
    <cellStyle name="Millares 6 2 4 2 4 2 2 2 2" xfId="41369" xr:uid="{4A17081F-ABC0-4764-A6BA-9149A16921E7}"/>
    <cellStyle name="Millares 6 2 4 2 4 2 2 3" xfId="29928" xr:uid="{A953308B-15DA-4F73-ABD0-3197B6BB9DD8}"/>
    <cellStyle name="Millares 6 2 4 2 4 2 2 4" xfId="52810" xr:uid="{1E3DA899-5C54-42B9-BCCB-17808E908430}"/>
    <cellStyle name="Millares 6 2 4 2 4 2 3" xfId="14233" xr:uid="{07CE6E48-2B2B-451B-86BE-DAABA0E5DFAF}"/>
    <cellStyle name="Millares 6 2 4 2 4 2 3 2" xfId="37127" xr:uid="{5DFC24DF-8E58-40B9-ACD9-8A6193C71106}"/>
    <cellStyle name="Millares 6 2 4 2 4 2 4" xfId="25686" xr:uid="{DDA73D91-A0A8-4B86-9A77-4177FA8EE701}"/>
    <cellStyle name="Millares 6 2 4 2 4 2 5" xfId="48569" xr:uid="{8AB9A97F-26CD-4582-A6F2-7F86E610047B}"/>
    <cellStyle name="Millares 6 2 4 2 4 3" xfId="5706" xr:uid="{5C1DB309-C8E0-4919-A04F-AAED13D424DD}"/>
    <cellStyle name="Millares 6 2 4 2 4 3 2" xfId="17158" xr:uid="{742CA17A-3D87-48B6-B1D6-E0C4F45070B8}"/>
    <cellStyle name="Millares 6 2 4 2 4 3 2 2" xfId="40052" xr:uid="{A3EBDA48-BE29-4950-A0E8-4C3F524BF037}"/>
    <cellStyle name="Millares 6 2 4 2 4 3 3" xfId="28611" xr:uid="{4BCB0850-70A3-4E77-B0F5-170DF441168C}"/>
    <cellStyle name="Millares 6 2 4 2 4 3 4" xfId="51493" xr:uid="{DE52A99C-81F3-431C-AB43-713BECB863B0}"/>
    <cellStyle name="Millares 6 2 4 2 4 4" xfId="12916" xr:uid="{E0384614-9CBF-4415-BDAD-AA6FC272B68D}"/>
    <cellStyle name="Millares 6 2 4 2 4 4 2" xfId="35810" xr:uid="{634E45EA-B547-4790-901C-B62F2534BF34}"/>
    <cellStyle name="Millares 6 2 4 2 4 5" xfId="24369" xr:uid="{80784B12-1BFA-4901-8E31-CC4DD9311BD3}"/>
    <cellStyle name="Millares 6 2 4 2 4 6" xfId="47252" xr:uid="{41B89D29-3017-46A3-93CA-7B64CBC3B22B}"/>
    <cellStyle name="Millares 6 2 4 2 5" xfId="1720" xr:uid="{E20CE178-4662-4260-8043-4AE53B691E9F}"/>
    <cellStyle name="Millares 6 2 4 2 5 2" xfId="5968" xr:uid="{E2C84B6E-46E1-4F68-8DE0-03777F03B506}"/>
    <cellStyle name="Millares 6 2 4 2 5 2 2" xfId="17420" xr:uid="{22ED9AE8-CA27-495A-9423-D716A98D8A38}"/>
    <cellStyle name="Millares 6 2 4 2 5 2 2 2" xfId="40314" xr:uid="{6CE5AFED-2587-43A3-83C7-41D98473EBEC}"/>
    <cellStyle name="Millares 6 2 4 2 5 2 3" xfId="28873" xr:uid="{61AC6B69-3BC1-4A30-AD79-47818FEFF915}"/>
    <cellStyle name="Millares 6 2 4 2 5 2 4" xfId="51755" xr:uid="{7CD79E49-D12B-44F8-9F01-C92D33CC05A0}"/>
    <cellStyle name="Millares 6 2 4 2 5 3" xfId="13178" xr:uid="{6B866FA1-A8AB-439D-8527-285A71EE1501}"/>
    <cellStyle name="Millares 6 2 4 2 5 3 2" xfId="36072" xr:uid="{A37CD019-3037-4AAC-B0FB-3C3A659F7BB8}"/>
    <cellStyle name="Millares 6 2 4 2 5 4" xfId="24631" xr:uid="{0376B49F-EDC2-4C83-B427-A8121AEDAEE2}"/>
    <cellStyle name="Millares 6 2 4 2 5 5" xfId="47514" xr:uid="{BBA0A9E5-0D0B-4315-B267-507AEFDA6F81}"/>
    <cellStyle name="Millares 6 2 4 2 6" xfId="3043" xr:uid="{5408DA12-58DF-498A-892B-51DE78E821E5}"/>
    <cellStyle name="Millares 6 2 4 2 6 2" xfId="7286" xr:uid="{0DF19D37-589E-47CD-8CEE-2731D14E3343}"/>
    <cellStyle name="Millares 6 2 4 2 6 2 2" xfId="18738" xr:uid="{C84042B5-F247-44FE-97A9-263E345361D4}"/>
    <cellStyle name="Millares 6 2 4 2 6 2 2 2" xfId="41632" xr:uid="{78E86F78-B63E-4D33-BAD4-B94145958E03}"/>
    <cellStyle name="Millares 6 2 4 2 6 2 3" xfId="30191" xr:uid="{A350F9A4-317C-43C0-8E59-9668FCD75A8A}"/>
    <cellStyle name="Millares 6 2 4 2 6 2 4" xfId="53073" xr:uid="{6397C277-D13A-473B-9978-37B0174E607A}"/>
    <cellStyle name="Millares 6 2 4 2 6 3" xfId="14496" xr:uid="{28795FC2-F155-4F15-BAB0-51B776F084D1}"/>
    <cellStyle name="Millares 6 2 4 2 6 3 2" xfId="37390" xr:uid="{EF45482C-4648-4FA8-A370-AA6924D6F232}"/>
    <cellStyle name="Millares 6 2 4 2 6 4" xfId="25949" xr:uid="{F2A09538-7B99-430C-8FC2-E3FC8E4ED2C1}"/>
    <cellStyle name="Millares 6 2 4 2 6 5" xfId="48831" xr:uid="{F0817D20-9EB1-420F-A343-9999AC04AB02}"/>
    <cellStyle name="Millares 6 2 4 2 7" xfId="3303" xr:uid="{A44D7584-EB55-4C9A-A2C6-991F3AD8DF82}"/>
    <cellStyle name="Millares 6 2 4 2 7 2" xfId="7546" xr:uid="{ED9264AC-6E18-4BDB-820C-F3279B1FA52A}"/>
    <cellStyle name="Millares 6 2 4 2 7 2 2" xfId="18998" xr:uid="{745FF16F-7C47-4D3B-8DD6-52372EEFDC29}"/>
    <cellStyle name="Millares 6 2 4 2 7 2 2 2" xfId="41892" xr:uid="{DE31C8A2-C382-4686-8091-6523243AB1AC}"/>
    <cellStyle name="Millares 6 2 4 2 7 2 3" xfId="30451" xr:uid="{C7A5AC4E-DEC8-48F4-991A-9DB2C57E6369}"/>
    <cellStyle name="Millares 6 2 4 2 7 2 4" xfId="53333" xr:uid="{E6F2FB4B-AB69-439B-B80C-A39296C12A5D}"/>
    <cellStyle name="Millares 6 2 4 2 7 3" xfId="14756" xr:uid="{49C6084B-4358-442E-8D80-0D8801DF2923}"/>
    <cellStyle name="Millares 6 2 4 2 7 3 2" xfId="37650" xr:uid="{7E19E9D0-364D-420D-A4D0-8388B9F3E643}"/>
    <cellStyle name="Millares 6 2 4 2 7 4" xfId="26209" xr:uid="{C882B1BC-B95D-4306-BAE5-74D614B456ED}"/>
    <cellStyle name="Millares 6 2 4 2 7 5" xfId="49091" xr:uid="{9EDC514F-1EFA-41AD-8BB3-57E05908AAF9}"/>
    <cellStyle name="Millares 6 2 4 2 8" xfId="3564" xr:uid="{5E33AC87-3121-400A-8762-E8A809F2AA94}"/>
    <cellStyle name="Millares 6 2 4 2 8 2" xfId="7807" xr:uid="{A542D39D-6ABC-4952-AC8F-EC68891DEF89}"/>
    <cellStyle name="Millares 6 2 4 2 8 2 2" xfId="19259" xr:uid="{0523437D-BCE8-47F6-8CE0-72840AA0891C}"/>
    <cellStyle name="Millares 6 2 4 2 8 2 2 2" xfId="42153" xr:uid="{FC639E26-25A7-49DB-82DF-8BE04D3647AA}"/>
    <cellStyle name="Millares 6 2 4 2 8 2 3" xfId="30712" xr:uid="{5605087D-8061-407A-AA0C-A589C502CF28}"/>
    <cellStyle name="Millares 6 2 4 2 8 2 4" xfId="53594" xr:uid="{DFB0CF42-5D40-4B88-8BA7-0C2BE76EC41F}"/>
    <cellStyle name="Millares 6 2 4 2 8 3" xfId="15017" xr:uid="{BBB7509F-DB55-4135-9A27-F0A5FCFB92AC}"/>
    <cellStyle name="Millares 6 2 4 2 8 3 2" xfId="37911" xr:uid="{0801522A-3C69-44F9-8B9F-79EDBD14C247}"/>
    <cellStyle name="Millares 6 2 4 2 8 4" xfId="26470" xr:uid="{75B40560-ABB4-4E09-9264-0FE544C9B2B3}"/>
    <cellStyle name="Millares 6 2 4 2 8 5" xfId="49352" xr:uid="{B52D798B-1BCC-44B2-B788-13FA15F0A0EE}"/>
    <cellStyle name="Millares 6 2 4 2 9" xfId="4632" xr:uid="{382189AF-4F3A-496E-A977-C75D44FD957D}"/>
    <cellStyle name="Millares 6 2 4 2 9 2" xfId="16084" xr:uid="{38C363C9-7220-414B-8B3D-36DF3D91D668}"/>
    <cellStyle name="Millares 6 2 4 2 9 2 2" xfId="38978" xr:uid="{B0ED8549-23F4-4A66-9130-474BAC4DAFC5}"/>
    <cellStyle name="Millares 6 2 4 2 9 3" xfId="27537" xr:uid="{E1BC2944-55CB-4D9E-B0DB-D17CD06AB0D6}"/>
    <cellStyle name="Millares 6 2 4 2 9 4" xfId="50419" xr:uid="{2AAB2FE1-BBEF-4F41-9023-1DF66DD7F6F6}"/>
    <cellStyle name="Millares 6 2 4 3" xfId="549" xr:uid="{9E8E5E27-A9ED-4053-97D2-82506048EAF1}"/>
    <cellStyle name="Millares 6 2 4 3 10" xfId="46344" xr:uid="{939D0AB9-73BD-41F0-96D2-00A0ACBFC250}"/>
    <cellStyle name="Millares 6 2 4 3 2" xfId="1077" xr:uid="{44D96C62-401E-400B-97F4-600FAC95009B}"/>
    <cellStyle name="Millares 6 2 4 3 2 2" xfId="2394" xr:uid="{7FEAA1A3-2D9B-4416-9019-60B5C63D46F8}"/>
    <cellStyle name="Millares 6 2 4 3 2 2 2" xfId="6642" xr:uid="{165E136D-B8C6-43FE-BD88-EE229880BC2F}"/>
    <cellStyle name="Millares 6 2 4 3 2 2 2 2" xfId="18094" xr:uid="{EF3D603B-E0CE-4E3B-A110-16A50A46106F}"/>
    <cellStyle name="Millares 6 2 4 3 2 2 2 2 2" xfId="40988" xr:uid="{A5247F33-61E3-4415-AE6C-7E57EC0B814D}"/>
    <cellStyle name="Millares 6 2 4 3 2 2 2 3" xfId="29547" xr:uid="{89D170AD-1BCD-42E7-A719-40514C71D0AB}"/>
    <cellStyle name="Millares 6 2 4 3 2 2 2 4" xfId="52429" xr:uid="{FABDEA43-93DC-4679-B7CA-DDE0DCB615DF}"/>
    <cellStyle name="Millares 6 2 4 3 2 2 3" xfId="13852" xr:uid="{8441E5BC-F0AD-45E0-B897-49605FE9AF42}"/>
    <cellStyle name="Millares 6 2 4 3 2 2 3 2" xfId="36746" xr:uid="{0099F378-DCE4-496B-A3F8-CAA32B320AAC}"/>
    <cellStyle name="Millares 6 2 4 3 2 2 4" xfId="25305" xr:uid="{E8B36F0A-F3FA-4060-A0C3-237772ABE3F6}"/>
    <cellStyle name="Millares 6 2 4 3 2 2 5" xfId="48188" xr:uid="{179FA446-36A6-41DD-84BB-4D514A6D9AB2}"/>
    <cellStyle name="Millares 6 2 4 3 2 3" xfId="4238" xr:uid="{FB433A65-0B07-42F0-B186-68FA09738E7D}"/>
    <cellStyle name="Millares 6 2 4 3 2 3 2" xfId="8481" xr:uid="{9475D950-085C-47A0-9523-A38C5873EE88}"/>
    <cellStyle name="Millares 6 2 4 3 2 3 2 2" xfId="19933" xr:uid="{CFFCBC31-BD0E-4E72-8680-9D3F7E9DF942}"/>
    <cellStyle name="Millares 6 2 4 3 2 3 2 2 2" xfId="42827" xr:uid="{93541733-BC77-4FFC-874C-690E0D7995C3}"/>
    <cellStyle name="Millares 6 2 4 3 2 3 2 3" xfId="31386" xr:uid="{36F928CC-E601-46BB-B8ED-7803FA98484E}"/>
    <cellStyle name="Millares 6 2 4 3 2 3 2 4" xfId="54268" xr:uid="{6B7D0C45-460E-4039-BDE1-F2F37A3F2FC4}"/>
    <cellStyle name="Millares 6 2 4 3 2 3 3" xfId="15691" xr:uid="{C2733735-0BD7-4D51-9273-7F9130A39603}"/>
    <cellStyle name="Millares 6 2 4 3 2 3 3 2" xfId="38585" xr:uid="{F5222875-07A3-4B45-B8C1-C25995A12717}"/>
    <cellStyle name="Millares 6 2 4 3 2 3 4" xfId="27144" xr:uid="{07CDD7BE-8AED-4537-A90D-E19E29205084}"/>
    <cellStyle name="Millares 6 2 4 3 2 3 5" xfId="50026" xr:uid="{029B915B-7079-41CB-8187-6B6AB57B0E17}"/>
    <cellStyle name="Millares 6 2 4 3 2 4" xfId="5325" xr:uid="{96AFFB61-5778-4DF8-90C4-84B22C486F98}"/>
    <cellStyle name="Millares 6 2 4 3 2 4 2" xfId="16777" xr:uid="{0C09F210-AD63-4635-BD2B-4E8579196E63}"/>
    <cellStyle name="Millares 6 2 4 3 2 4 2 2" xfId="39671" xr:uid="{6D426305-9E61-4E71-9BEE-9FF2706F30B5}"/>
    <cellStyle name="Millares 6 2 4 3 2 4 3" xfId="28230" xr:uid="{6C8BD672-422D-47E0-B4DD-99BF1E864805}"/>
    <cellStyle name="Millares 6 2 4 3 2 4 4" xfId="51112" xr:uid="{D6F6AB39-16FD-42E0-B8A5-82AE6C45668C}"/>
    <cellStyle name="Millares 6 2 4 3 2 5" xfId="10386" xr:uid="{2F77A8B5-B6A7-4BCE-B1C1-3F71406B65A8}"/>
    <cellStyle name="Millares 6 2 4 3 2 5 2" xfId="21829" xr:uid="{C8389423-97D2-4DB9-A40F-DC20C26ECB69}"/>
    <cellStyle name="Millares 6 2 4 3 2 5 2 2" xfId="44723" xr:uid="{AB4DED0E-E29B-4F28-BE4D-FF43FE71C6A5}"/>
    <cellStyle name="Millares 6 2 4 3 2 5 3" xfId="33282" xr:uid="{8FA2E6A3-D226-40DD-8282-1E9266FBBC3C}"/>
    <cellStyle name="Millares 6 2 4 3 2 6" xfId="11470" xr:uid="{7D03DA69-9194-4356-BA5B-892B5CF67089}"/>
    <cellStyle name="Millares 6 2 4 3 2 6 2" xfId="22913" xr:uid="{C42C835C-40AC-433B-BB8C-BBC2D27C7D6A}"/>
    <cellStyle name="Millares 6 2 4 3 2 6 2 2" xfId="45807" xr:uid="{D4B55A9A-9458-420A-A222-70400C95ECA8}"/>
    <cellStyle name="Millares 6 2 4 3 2 6 3" xfId="34366" xr:uid="{25063F18-6E6F-486B-A32C-4C8B8B7719AE}"/>
    <cellStyle name="Millares 6 2 4 3 2 7" xfId="12535" xr:uid="{B4C51723-3437-4A7D-B3B3-0F7DB96DCCB4}"/>
    <cellStyle name="Millares 6 2 4 3 2 7 2" xfId="35429" xr:uid="{D9F14445-A612-49F6-8064-860753542C64}"/>
    <cellStyle name="Millares 6 2 4 3 2 8" xfId="23988" xr:uid="{C3D6F58E-8A6A-4101-948C-705047760AE7}"/>
    <cellStyle name="Millares 6 2 4 3 2 9" xfId="46871" xr:uid="{36555A76-9BC8-497C-A61C-042ACDBDE0FD}"/>
    <cellStyle name="Millares 6 2 4 3 3" xfId="1867" xr:uid="{91A6CF36-1D5F-4BD2-93AD-91FE8294A3BF}"/>
    <cellStyle name="Millares 6 2 4 3 3 2" xfId="6115" xr:uid="{8DE95C17-AB2C-44A2-B9D9-D75E2B14F599}"/>
    <cellStyle name="Millares 6 2 4 3 3 2 2" xfId="17567" xr:uid="{15A9F277-7A29-42EF-9717-2E93A5CD84F9}"/>
    <cellStyle name="Millares 6 2 4 3 3 2 2 2" xfId="40461" xr:uid="{AE69F740-3DBF-4F45-94E3-5785FDD598D6}"/>
    <cellStyle name="Millares 6 2 4 3 3 2 3" xfId="29020" xr:uid="{69D8243A-1FEB-4D10-8AD6-812A325C81BE}"/>
    <cellStyle name="Millares 6 2 4 3 3 2 4" xfId="51902" xr:uid="{2CE900AA-0395-4610-B5A2-81004777CAA6}"/>
    <cellStyle name="Millares 6 2 4 3 3 3" xfId="13325" xr:uid="{5F83748C-C948-4432-A1D9-E7C468440ED5}"/>
    <cellStyle name="Millares 6 2 4 3 3 3 2" xfId="36219" xr:uid="{2FC20632-4C82-4714-9159-E3F951F7EABF}"/>
    <cellStyle name="Millares 6 2 4 3 3 4" xfId="24778" xr:uid="{0E527680-9DCB-4080-9EFA-014CCFA5BCE9}"/>
    <cellStyle name="Millares 6 2 4 3 3 5" xfId="47661" xr:uid="{1606AAE4-7142-4FB4-BDCC-7C3CE2C6AA9C}"/>
    <cellStyle name="Millares 6 2 4 3 4" xfId="3711" xr:uid="{9B5061EC-089E-4538-A0D7-EE87D130154C}"/>
    <cellStyle name="Millares 6 2 4 3 4 2" xfId="7954" xr:uid="{69795905-CE22-4F53-BB58-732DD5506CF0}"/>
    <cellStyle name="Millares 6 2 4 3 4 2 2" xfId="19406" xr:uid="{C360C1E8-7BBC-4245-B42C-F6090F7585C9}"/>
    <cellStyle name="Millares 6 2 4 3 4 2 2 2" xfId="42300" xr:uid="{5440B49A-0E47-4FE6-8FD0-B4CE09027413}"/>
    <cellStyle name="Millares 6 2 4 3 4 2 3" xfId="30859" xr:uid="{757E5DD9-8EF2-4A71-B5D7-DD1CAF8B1B7D}"/>
    <cellStyle name="Millares 6 2 4 3 4 2 4" xfId="53741" xr:uid="{0BC453C2-CB4E-4C84-A369-A2A0EDD6F930}"/>
    <cellStyle name="Millares 6 2 4 3 4 3" xfId="15164" xr:uid="{9271417E-A45A-478E-947C-17983EEE4041}"/>
    <cellStyle name="Millares 6 2 4 3 4 3 2" xfId="38058" xr:uid="{514F0362-8623-4690-9C3D-ED2F17CCEEB6}"/>
    <cellStyle name="Millares 6 2 4 3 4 4" xfId="26617" xr:uid="{83082CEF-5B1C-43DF-8909-DAFA03577595}"/>
    <cellStyle name="Millares 6 2 4 3 4 5" xfId="49499" xr:uid="{04246A2C-B500-40AC-9C55-9276DCC7BA08}"/>
    <cellStyle name="Millares 6 2 4 3 5" xfId="4798" xr:uid="{54D18E50-82BF-47FF-B183-C6AD0A36F703}"/>
    <cellStyle name="Millares 6 2 4 3 5 2" xfId="16250" xr:uid="{8E8EDF73-B535-412E-83FC-ADBD3E8CFDE5}"/>
    <cellStyle name="Millares 6 2 4 3 5 2 2" xfId="39144" xr:uid="{5DF98672-5919-4007-9F99-CBC3D385A1CE}"/>
    <cellStyle name="Millares 6 2 4 3 5 3" xfId="27703" xr:uid="{6961B208-C8BE-4FE2-95B4-E1A8767248C9}"/>
    <cellStyle name="Millares 6 2 4 3 5 4" xfId="50585" xr:uid="{8454C9E6-C731-4B86-A3D1-A0DF36E75000}"/>
    <cellStyle name="Millares 6 2 4 3 6" xfId="9859" xr:uid="{4A44E4D0-9B22-446B-88D5-36A9FAA7D6ED}"/>
    <cellStyle name="Millares 6 2 4 3 6 2" xfId="21302" xr:uid="{ABEC2CDA-26A2-4572-89BC-71EB92436BEE}"/>
    <cellStyle name="Millares 6 2 4 3 6 2 2" xfId="44196" xr:uid="{A52CCE1B-2D1A-4C44-ACB7-A5493D7CF86B}"/>
    <cellStyle name="Millares 6 2 4 3 6 3" xfId="32755" xr:uid="{226B31FD-82C3-409D-AB4B-7F342A13EB22}"/>
    <cellStyle name="Millares 6 2 4 3 7" xfId="10943" xr:uid="{B55F777E-5482-42E4-AD60-9B587905D363}"/>
    <cellStyle name="Millares 6 2 4 3 7 2" xfId="22386" xr:uid="{BFCAEF3B-3ABC-449F-A75D-C994F54A7DFC}"/>
    <cellStyle name="Millares 6 2 4 3 7 2 2" xfId="45280" xr:uid="{D8F73BAE-0D60-49D8-816A-4FA075840B42}"/>
    <cellStyle name="Millares 6 2 4 3 7 3" xfId="33839" xr:uid="{F508C593-82A2-411D-B482-00BF9D9075B9}"/>
    <cellStyle name="Millares 6 2 4 3 8" xfId="12008" xr:uid="{C3588C4B-1119-412C-8B9C-EDD689221F2E}"/>
    <cellStyle name="Millares 6 2 4 3 8 2" xfId="34902" xr:uid="{FD5A6D2D-DFB0-4C07-9069-F7E58043FB86}"/>
    <cellStyle name="Millares 6 2 4 3 9" xfId="23461" xr:uid="{55A3E265-3FFE-411E-A825-316688B41AB7}"/>
    <cellStyle name="Millares 6 2 4 4" xfId="814" xr:uid="{63C2DCF8-81CB-4824-874E-961A6697660E}"/>
    <cellStyle name="Millares 6 2 4 4 2" xfId="2131" xr:uid="{6AC3C33E-307A-4F6A-BAFC-AA04D7D99E97}"/>
    <cellStyle name="Millares 6 2 4 4 2 2" xfId="6379" xr:uid="{6A2AF4F1-593B-4311-943C-020EFA46EA91}"/>
    <cellStyle name="Millares 6 2 4 4 2 2 2" xfId="17831" xr:uid="{69A68B09-E6BA-413A-B8E5-4EF5F6CC286F}"/>
    <cellStyle name="Millares 6 2 4 4 2 2 2 2" xfId="40725" xr:uid="{D0A9D764-143C-4E62-97CE-9E9A2499F9EE}"/>
    <cellStyle name="Millares 6 2 4 4 2 2 3" xfId="29284" xr:uid="{AF9C1793-FF4E-4B24-AA2F-4064FED45B30}"/>
    <cellStyle name="Millares 6 2 4 4 2 2 4" xfId="52166" xr:uid="{054EB41A-28F2-4BDD-8F51-CFF531B5C993}"/>
    <cellStyle name="Millares 6 2 4 4 2 3" xfId="13589" xr:uid="{B1E9B031-22DE-4211-9FF1-7776DFE53C6E}"/>
    <cellStyle name="Millares 6 2 4 4 2 3 2" xfId="36483" xr:uid="{1259E78B-7CE7-4B3D-8938-3108ABFC157D}"/>
    <cellStyle name="Millares 6 2 4 4 2 4" xfId="25042" xr:uid="{265EB84B-21E8-4F9E-AA5B-2F218E3A541C}"/>
    <cellStyle name="Millares 6 2 4 4 2 5" xfId="47925" xr:uid="{686C010B-72C3-45C2-8F8D-58008F7BFE19}"/>
    <cellStyle name="Millares 6 2 4 4 3" xfId="3975" xr:uid="{05A98829-1620-4240-9853-1AAE20906682}"/>
    <cellStyle name="Millares 6 2 4 4 3 2" xfId="8218" xr:uid="{4B644E1C-C60F-4B3E-9407-DE66E7AE8940}"/>
    <cellStyle name="Millares 6 2 4 4 3 2 2" xfId="19670" xr:uid="{6311BBDF-8E65-48D3-90CA-B901A1C16271}"/>
    <cellStyle name="Millares 6 2 4 4 3 2 2 2" xfId="42564" xr:uid="{F571CAA9-8350-40CE-815B-CDCB12FD77D9}"/>
    <cellStyle name="Millares 6 2 4 4 3 2 3" xfId="31123" xr:uid="{AC3C8BD8-3E92-4397-9C70-7E352820E704}"/>
    <cellStyle name="Millares 6 2 4 4 3 2 4" xfId="54005" xr:uid="{11D64C4F-CE10-45A6-8D37-38CE84343DD4}"/>
    <cellStyle name="Millares 6 2 4 4 3 3" xfId="15428" xr:uid="{8901E633-5AD0-4631-ADF8-3F6C6B0E59DD}"/>
    <cellStyle name="Millares 6 2 4 4 3 3 2" xfId="38322" xr:uid="{4F5A9C71-B854-4BFA-88AA-A4BFD49E5032}"/>
    <cellStyle name="Millares 6 2 4 4 3 4" xfId="26881" xr:uid="{C2D4E8E7-F68D-4320-A135-BF0C457A6B51}"/>
    <cellStyle name="Millares 6 2 4 4 3 5" xfId="49763" xr:uid="{2BD058D9-5B49-4BAD-B646-86AC495DFB8C}"/>
    <cellStyle name="Millares 6 2 4 4 4" xfId="5062" xr:uid="{E6210CB4-2881-4CAC-B9AB-63255772D374}"/>
    <cellStyle name="Millares 6 2 4 4 4 2" xfId="16514" xr:uid="{28759BCE-4D04-4D8E-8CDB-EC43486C2996}"/>
    <cellStyle name="Millares 6 2 4 4 4 2 2" xfId="39408" xr:uid="{E1FD8CA8-3285-4162-B923-F90252B1BEC2}"/>
    <cellStyle name="Millares 6 2 4 4 4 3" xfId="27967" xr:uid="{FBCA64DA-3134-4602-81E1-C148E76962F3}"/>
    <cellStyle name="Millares 6 2 4 4 4 4" xfId="50849" xr:uid="{EEC0CD8F-DB30-4E66-A176-FCE5CB366323}"/>
    <cellStyle name="Millares 6 2 4 4 5" xfId="10123" xr:uid="{7AD86809-131A-49F5-8754-68A56F5D4A4A}"/>
    <cellStyle name="Millares 6 2 4 4 5 2" xfId="21566" xr:uid="{A2E6B778-F7F2-49E5-BE30-6E2DA585A187}"/>
    <cellStyle name="Millares 6 2 4 4 5 2 2" xfId="44460" xr:uid="{A7A8447A-CA36-4577-90E6-332DD3561D89}"/>
    <cellStyle name="Millares 6 2 4 4 5 3" xfId="33019" xr:uid="{A2209818-DFA8-40CC-805E-56EFB04D7806}"/>
    <cellStyle name="Millares 6 2 4 4 6" xfId="11207" xr:uid="{6351E66B-C348-42B2-AB25-A48A1860AFE1}"/>
    <cellStyle name="Millares 6 2 4 4 6 2" xfId="22650" xr:uid="{2D912573-2711-4D69-8D4A-065155E8681C}"/>
    <cellStyle name="Millares 6 2 4 4 6 2 2" xfId="45544" xr:uid="{07DFBBF5-1463-41A1-90FF-DB31842FD002}"/>
    <cellStyle name="Millares 6 2 4 4 6 3" xfId="34103" xr:uid="{F5ABF883-1C04-4CAE-BABF-A300D6D7FAE9}"/>
    <cellStyle name="Millares 6 2 4 4 7" xfId="12272" xr:uid="{48996661-59EF-4B17-91DD-480499A08473}"/>
    <cellStyle name="Millares 6 2 4 4 7 2" xfId="35166" xr:uid="{00A995ED-724C-4705-9E06-EACC95EA14B7}"/>
    <cellStyle name="Millares 6 2 4 4 8" xfId="23725" xr:uid="{A4DEC747-9DFE-4B5A-984D-7A9E10282A16}"/>
    <cellStyle name="Millares 6 2 4 4 9" xfId="46608" xr:uid="{875DBCB1-3D1E-44B2-9041-5E7CAEB418C5}"/>
    <cellStyle name="Millares 6 2 4 5" xfId="1342" xr:uid="{07ED3495-BA72-453E-8F68-E0B82FC7E595}"/>
    <cellStyle name="Millares 6 2 4 5 2" xfId="2659" xr:uid="{2837F14D-7BC3-4C8A-94A8-A6CD8B70B57D}"/>
    <cellStyle name="Millares 6 2 4 5 2 2" xfId="6907" xr:uid="{FAADB382-C6F8-434F-B3C4-E46A22EF1B6D}"/>
    <cellStyle name="Millares 6 2 4 5 2 2 2" xfId="18359" xr:uid="{BFA4AF42-22BF-45B2-96A0-38F094CDDB91}"/>
    <cellStyle name="Millares 6 2 4 5 2 2 2 2" xfId="41253" xr:uid="{1170F8BB-4008-4C77-B736-07BE6A644BC4}"/>
    <cellStyle name="Millares 6 2 4 5 2 2 3" xfId="29812" xr:uid="{299394D6-0307-4F47-9A2D-B490DA8D49DB}"/>
    <cellStyle name="Millares 6 2 4 5 2 2 4" xfId="52694" xr:uid="{6C9F7C7D-F7A5-4109-BC1B-09C966A939AC}"/>
    <cellStyle name="Millares 6 2 4 5 2 3" xfId="14117" xr:uid="{9FB552F5-54CD-4CC3-A367-E216E69C01CE}"/>
    <cellStyle name="Millares 6 2 4 5 2 3 2" xfId="37011" xr:uid="{3FD86DB3-70BC-4344-9534-BCE41B0E1306}"/>
    <cellStyle name="Millares 6 2 4 5 2 4" xfId="25570" xr:uid="{993E89A9-2652-4A30-AC55-75C85254C5D9}"/>
    <cellStyle name="Millares 6 2 4 5 2 5" xfId="48453" xr:uid="{671B683C-8C25-4D8D-AA01-72B256EFFFFC}"/>
    <cellStyle name="Millares 6 2 4 5 3" xfId="5590" xr:uid="{7F9D14CB-E5D7-4FBF-874F-112D9C8C84A6}"/>
    <cellStyle name="Millares 6 2 4 5 3 2" xfId="17042" xr:uid="{E39D8A4F-0F13-4DC8-B388-DCB225E95DE8}"/>
    <cellStyle name="Millares 6 2 4 5 3 2 2" xfId="39936" xr:uid="{2E4AC418-47C1-4E74-AA0D-65AF3B05922A}"/>
    <cellStyle name="Millares 6 2 4 5 3 3" xfId="28495" xr:uid="{9DB96B43-80D4-4323-B2A8-E7FD9029C005}"/>
    <cellStyle name="Millares 6 2 4 5 3 4" xfId="51377" xr:uid="{1C462BA2-D3EB-4D63-8EA7-F695D1DF4F2E}"/>
    <cellStyle name="Millares 6 2 4 5 4" xfId="12800" xr:uid="{C7904568-EBFF-474F-B28D-5286610E2D4C}"/>
    <cellStyle name="Millares 6 2 4 5 4 2" xfId="35694" xr:uid="{08E8F283-F69F-49B4-AC57-A2B583F37420}"/>
    <cellStyle name="Millares 6 2 4 5 5" xfId="24253" xr:uid="{F9D4605D-3D21-45DC-90FD-63A92FBE173C}"/>
    <cellStyle name="Millares 6 2 4 5 6" xfId="47136" xr:uid="{C1B89128-328E-466F-924C-AB195AE642B2}"/>
    <cellStyle name="Millares 6 2 4 6" xfId="1604" xr:uid="{E1B44707-57DB-49A7-9C46-D3337CC55650}"/>
    <cellStyle name="Millares 6 2 4 6 2" xfId="5852" xr:uid="{878CC823-C73C-4AC1-8F87-2A28864D607D}"/>
    <cellStyle name="Millares 6 2 4 6 2 2" xfId="17304" xr:uid="{F2652805-46AC-4DF7-AF62-B8FE4CEBF718}"/>
    <cellStyle name="Millares 6 2 4 6 2 2 2" xfId="40198" xr:uid="{75BB2671-ED27-4E94-AED1-90057ED07218}"/>
    <cellStyle name="Millares 6 2 4 6 2 3" xfId="28757" xr:uid="{2F219652-CF34-4CCE-97A6-62FDB1BB12B2}"/>
    <cellStyle name="Millares 6 2 4 6 2 4" xfId="51639" xr:uid="{71EB7A55-D4A1-4D91-A1BA-B96B8B3B7678}"/>
    <cellStyle name="Millares 6 2 4 6 3" xfId="13062" xr:uid="{4BEB1427-C151-4DC3-8E3B-D4CD05DF4EA4}"/>
    <cellStyle name="Millares 6 2 4 6 3 2" xfId="35956" xr:uid="{28001F1E-111E-45DF-9BA3-437EE6607E0C}"/>
    <cellStyle name="Millares 6 2 4 6 4" xfId="24515" xr:uid="{F47305F7-F5F1-46E3-AEF7-3F47D9FB8BAF}"/>
    <cellStyle name="Millares 6 2 4 6 5" xfId="47398" xr:uid="{276D26CC-1993-4CD1-8C40-6F1D778E9D18}"/>
    <cellStyle name="Millares 6 2 4 7" xfId="2927" xr:uid="{47FC70D8-33FD-4169-A77C-5AE7697EED2E}"/>
    <cellStyle name="Millares 6 2 4 7 2" xfId="7170" xr:uid="{D2D0CEF9-8A8F-447B-9FB3-80A47C8616EF}"/>
    <cellStyle name="Millares 6 2 4 7 2 2" xfId="18622" xr:uid="{2F906813-4C78-4FE3-A6A7-AC6251E7BB3C}"/>
    <cellStyle name="Millares 6 2 4 7 2 2 2" xfId="41516" xr:uid="{F1FAC89B-EF51-40A9-BF36-99BA194D644B}"/>
    <cellStyle name="Millares 6 2 4 7 2 3" xfId="30075" xr:uid="{7D67680B-51FB-43AA-B37C-47585B740F9B}"/>
    <cellStyle name="Millares 6 2 4 7 2 4" xfId="52957" xr:uid="{E6DC18BC-612F-4137-9315-FEB097C44E7D}"/>
    <cellStyle name="Millares 6 2 4 7 3" xfId="14380" xr:uid="{418FD4F1-3724-4B34-BB73-B9373A2E239A}"/>
    <cellStyle name="Millares 6 2 4 7 3 2" xfId="37274" xr:uid="{65C2F756-199F-40E1-8F4D-164EB0E2DB11}"/>
    <cellStyle name="Millares 6 2 4 7 4" xfId="25833" xr:uid="{7150EE89-FD67-410D-A2BD-35CF49E04CC9}"/>
    <cellStyle name="Millares 6 2 4 7 5" xfId="48715" xr:uid="{1538C9CC-B81D-4F25-81D5-C279421825C7}"/>
    <cellStyle name="Millares 6 2 4 8" xfId="3187" xr:uid="{94076C60-19E3-4FEB-A303-B97EAEF47843}"/>
    <cellStyle name="Millares 6 2 4 8 2" xfId="7430" xr:uid="{070A1E45-8538-4895-8B99-C5B56C8E15D5}"/>
    <cellStyle name="Millares 6 2 4 8 2 2" xfId="18882" xr:uid="{66F0656D-B72A-4A06-A56A-A309B68CB4E6}"/>
    <cellStyle name="Millares 6 2 4 8 2 2 2" xfId="41776" xr:uid="{E38E0E33-DFF0-42B9-A429-ECD5BF06D857}"/>
    <cellStyle name="Millares 6 2 4 8 2 3" xfId="30335" xr:uid="{902F695E-90CB-417A-A1A5-0630E7CE9DBE}"/>
    <cellStyle name="Millares 6 2 4 8 2 4" xfId="53217" xr:uid="{238909CE-8464-4B2B-9D8C-651533A8E4CD}"/>
    <cellStyle name="Millares 6 2 4 8 3" xfId="14640" xr:uid="{856D9A0B-E2C7-43ED-975D-CE0122AAFBEA}"/>
    <cellStyle name="Millares 6 2 4 8 3 2" xfId="37534" xr:uid="{23B0DCCB-B337-4376-B4F9-55EB28F49FE5}"/>
    <cellStyle name="Millares 6 2 4 8 4" xfId="26093" xr:uid="{AFF8E242-6204-447F-94B0-C6B7D0D7AD6C}"/>
    <cellStyle name="Millares 6 2 4 8 5" xfId="48975" xr:uid="{37033DF6-6C3E-49F6-8746-6D93D79D00C9}"/>
    <cellStyle name="Millares 6 2 4 9" xfId="3448" xr:uid="{EAA530D0-9F0E-40B9-A35D-14A9D7017372}"/>
    <cellStyle name="Millares 6 2 4 9 2" xfId="7691" xr:uid="{35F60879-3B8B-4076-BC42-D1B42BC63493}"/>
    <cellStyle name="Millares 6 2 4 9 2 2" xfId="19143" xr:uid="{6B59034D-6528-4091-9D67-C0A917913A6A}"/>
    <cellStyle name="Millares 6 2 4 9 2 2 2" xfId="42037" xr:uid="{1D5063C6-FD84-4B14-93F5-28945D2A58FC}"/>
    <cellStyle name="Millares 6 2 4 9 2 3" xfId="30596" xr:uid="{C7C84468-3409-4191-A3F9-40B8E28314A9}"/>
    <cellStyle name="Millares 6 2 4 9 2 4" xfId="53478" xr:uid="{CFCC7CE0-3C05-4761-B63E-9EAF035233A5}"/>
    <cellStyle name="Millares 6 2 4 9 3" xfId="14901" xr:uid="{56761F57-AC91-4078-9BC1-54DB6CABE470}"/>
    <cellStyle name="Millares 6 2 4 9 3 2" xfId="37795" xr:uid="{C8C0BBBE-2A45-4E1D-A5E7-EE37FE3A876F}"/>
    <cellStyle name="Millares 6 2 4 9 4" xfId="26354" xr:uid="{F6DF075D-C93D-457E-9A04-B12F22721585}"/>
    <cellStyle name="Millares 6 2 4 9 5" xfId="49236" xr:uid="{A5319D3C-4F6A-4793-8DC9-DDE46858369D}"/>
    <cellStyle name="Millares 6 2 5" xfId="292" xr:uid="{FE96E01B-37F0-4DB0-95FF-C4E9A255632A}"/>
    <cellStyle name="Millares 6 2 5 10" xfId="4526" xr:uid="{AB9AA86B-780F-40AE-81A1-699D349704CB}"/>
    <cellStyle name="Millares 6 2 5 10 2" xfId="15978" xr:uid="{850DE78A-0E0A-4921-8895-C93179F9F102}"/>
    <cellStyle name="Millares 6 2 5 10 2 2" xfId="38872" xr:uid="{8F36996D-9D70-45AA-A66C-DBC1D1F13042}"/>
    <cellStyle name="Millares 6 2 5 10 3" xfId="27431" xr:uid="{9958DDDE-C0D2-47AD-B44C-48E2EE0717DC}"/>
    <cellStyle name="Millares 6 2 5 10 4" xfId="50313" xr:uid="{533FC1EB-F5E1-4A39-9D34-9E1678A617B6}"/>
    <cellStyle name="Millares 6 2 5 11" xfId="8806" xr:uid="{2364C102-0514-4BCC-BD26-4128ECD0F8EA}"/>
    <cellStyle name="Millares 6 2 5 11 2" xfId="20250" xr:uid="{8224D746-A67F-4551-83AF-E1B891FA2EE6}"/>
    <cellStyle name="Millares 6 2 5 11 2 2" xfId="43144" xr:uid="{C4AB126A-956F-431C-8418-0C81F81A490B}"/>
    <cellStyle name="Millares 6 2 5 11 3" xfId="31703" xr:uid="{5F2C3F62-BAE9-4F64-AF8F-D3CE83FCD2AB}"/>
    <cellStyle name="Millares 6 2 5 11 4" xfId="54585" xr:uid="{F68868A1-626F-41F5-B801-EB818E140E28}"/>
    <cellStyle name="Millares 6 2 5 12" xfId="9068" xr:uid="{76999E50-8ABB-4E6F-B2DD-DA647E42CB26}"/>
    <cellStyle name="Millares 6 2 5 12 2" xfId="20512" xr:uid="{622A54A5-EFB2-4882-B2C1-AC6DA93E60BB}"/>
    <cellStyle name="Millares 6 2 5 12 2 2" xfId="43406" xr:uid="{F98A0FE2-FB50-4879-850A-7DEC69449004}"/>
    <cellStyle name="Millares 6 2 5 12 3" xfId="31965" xr:uid="{1AB04657-CDAA-4913-96FF-15B7AFBF7517}"/>
    <cellStyle name="Millares 6 2 5 12 4" xfId="54847" xr:uid="{D0DC8A88-02FE-4EAC-A0A5-179EAF6C4114}"/>
    <cellStyle name="Millares 6 2 5 13" xfId="9335" xr:uid="{B24423C6-375F-4043-96CD-63CB370A6A56}"/>
    <cellStyle name="Millares 6 2 5 13 2" xfId="20779" xr:uid="{6DC6E8BF-20E6-4333-AAD8-8B244AC45E58}"/>
    <cellStyle name="Millares 6 2 5 13 2 2" xfId="43673" xr:uid="{3B8AF45D-F498-424C-97E4-7474A56D4636}"/>
    <cellStyle name="Millares 6 2 5 13 3" xfId="32232" xr:uid="{EA706B1B-F6E1-4C8E-8925-F8A8ABF3EFF2}"/>
    <cellStyle name="Millares 6 2 5 13 4" xfId="55114" xr:uid="{449A1BB5-ED40-4D0A-816C-E75D2C8971B4}"/>
    <cellStyle name="Millares 6 2 5 14" xfId="9607" xr:uid="{D4851B7F-3E0D-4EDA-9C2C-5BAA79A33921}"/>
    <cellStyle name="Millares 6 2 5 14 2" xfId="21050" xr:uid="{79B45F84-2C61-4294-B0BB-8EE6BF459ACE}"/>
    <cellStyle name="Millares 6 2 5 14 2 2" xfId="43944" xr:uid="{6691FEBD-0F9A-4621-9235-13D27FE7687B}"/>
    <cellStyle name="Millares 6 2 5 14 3" xfId="32503" xr:uid="{EA214E33-11C4-423A-AA77-B37599AFD277}"/>
    <cellStyle name="Millares 6 2 5 15" xfId="10691" xr:uid="{EF5661AF-D58F-4E01-984C-BF22675C51BF}"/>
    <cellStyle name="Millares 6 2 5 15 2" xfId="22134" xr:uid="{A820192A-C163-4D6A-A90A-88067E2C6B0F}"/>
    <cellStyle name="Millares 6 2 5 15 2 2" xfId="45028" xr:uid="{B1A10D07-E3DA-4285-9BE7-F4BB3A1FDF5D}"/>
    <cellStyle name="Millares 6 2 5 15 3" xfId="33587" xr:uid="{640B411E-9E93-48E9-9FDF-1184BD35FB4B}"/>
    <cellStyle name="Millares 6 2 5 16" xfId="11756" xr:uid="{2A64BF09-9103-47F3-9A98-214051AA8305}"/>
    <cellStyle name="Millares 6 2 5 16 2" xfId="34650" xr:uid="{901FED10-AB46-4426-9105-AD454D90DFB0}"/>
    <cellStyle name="Millares 6 2 5 17" xfId="23209" xr:uid="{1330A08B-80A2-491C-8A74-A2A3CC7067CF}"/>
    <cellStyle name="Millares 6 2 5 18" xfId="46092" xr:uid="{440A7DBF-011E-4A88-81FB-E740154CD5FE}"/>
    <cellStyle name="Millares 6 2 5 2" xfId="413" xr:uid="{35C15EB1-9608-4E44-B53C-E9322B371430}"/>
    <cellStyle name="Millares 6 2 5 2 10" xfId="8922" xr:uid="{F3A7D47C-4419-4E41-86E2-97C596DE40BB}"/>
    <cellStyle name="Millares 6 2 5 2 10 2" xfId="20366" xr:uid="{8702D45E-BE4E-4193-8E04-6D2780AE9C4B}"/>
    <cellStyle name="Millares 6 2 5 2 10 2 2" xfId="43260" xr:uid="{1CC1DD9B-796B-449B-8DA1-3E6540C59DEF}"/>
    <cellStyle name="Millares 6 2 5 2 10 3" xfId="31819" xr:uid="{AE76BE70-0379-4EE7-B8AF-546812CBBEC9}"/>
    <cellStyle name="Millares 6 2 5 2 10 4" xfId="54701" xr:uid="{FCA169CE-3AAF-4791-A465-83E6BEA45D9A}"/>
    <cellStyle name="Millares 6 2 5 2 11" xfId="9184" xr:uid="{7FA90A92-BC78-4D0B-A543-BEBB953E4CB6}"/>
    <cellStyle name="Millares 6 2 5 2 11 2" xfId="20628" xr:uid="{FA8E07E0-3E3E-4AB0-A9BE-EE0A058845EC}"/>
    <cellStyle name="Millares 6 2 5 2 11 2 2" xfId="43522" xr:uid="{C5CA19A1-E670-431A-BB51-8E029BBD42C1}"/>
    <cellStyle name="Millares 6 2 5 2 11 3" xfId="32081" xr:uid="{4AD0CFC6-6A32-4763-BC80-E4932AB798C1}"/>
    <cellStyle name="Millares 6 2 5 2 11 4" xfId="54963" xr:uid="{2BE25056-24AC-4A95-AC98-B690427E0E2F}"/>
    <cellStyle name="Millares 6 2 5 2 12" xfId="9451" xr:uid="{A542F24D-028B-415D-B684-20B911169F53}"/>
    <cellStyle name="Millares 6 2 5 2 12 2" xfId="20895" xr:uid="{650EF0FE-A611-4F06-9190-370198803080}"/>
    <cellStyle name="Millares 6 2 5 2 12 2 2" xfId="43789" xr:uid="{97BCCEAC-6737-4E71-B1CA-A02DE11AB7CE}"/>
    <cellStyle name="Millares 6 2 5 2 12 3" xfId="32348" xr:uid="{12A23549-14EB-4087-9213-3D0BF6BAFBC9}"/>
    <cellStyle name="Millares 6 2 5 2 12 4" xfId="55230" xr:uid="{28CD388B-F891-4B38-8CB4-119A71E2C7ED}"/>
    <cellStyle name="Millares 6 2 5 2 13" xfId="9723" xr:uid="{ED376F72-7D55-4DE0-8F68-A0413B944934}"/>
    <cellStyle name="Millares 6 2 5 2 13 2" xfId="21166" xr:uid="{D63C9AEF-FAED-4DFB-978D-7EF8FF6CE261}"/>
    <cellStyle name="Millares 6 2 5 2 13 2 2" xfId="44060" xr:uid="{C68F2DBB-FAD7-463E-827A-571BFCDC19FA}"/>
    <cellStyle name="Millares 6 2 5 2 13 3" xfId="32619" xr:uid="{2449E5A8-BD45-45B9-8ABF-3AA661157B99}"/>
    <cellStyle name="Millares 6 2 5 2 14" xfId="10807" xr:uid="{A3763506-D6CC-4DF5-B45C-0C07637B35B1}"/>
    <cellStyle name="Millares 6 2 5 2 14 2" xfId="22250" xr:uid="{E99A83A9-2499-49F7-9976-3A632513AEBB}"/>
    <cellStyle name="Millares 6 2 5 2 14 2 2" xfId="45144" xr:uid="{36F39B41-6B27-4A36-8D27-A935178DFE96}"/>
    <cellStyle name="Millares 6 2 5 2 14 3" xfId="33703" xr:uid="{BF8FEF42-29EC-4EC2-A1F8-8041E1490573}"/>
    <cellStyle name="Millares 6 2 5 2 15" xfId="11872" xr:uid="{BF1BE232-3E5F-4D08-B0B4-0302984AB929}"/>
    <cellStyle name="Millares 6 2 5 2 15 2" xfId="34766" xr:uid="{F8394ED0-581C-4E67-BDDE-0A4164C5686F}"/>
    <cellStyle name="Millares 6 2 5 2 16" xfId="23325" xr:uid="{C61B71A5-EF5F-4120-B6DC-BA6069392261}"/>
    <cellStyle name="Millares 6 2 5 2 17" xfId="46208" xr:uid="{CDCDF2C6-60A7-40C3-A92E-0F2600E158BF}"/>
    <cellStyle name="Millares 6 2 5 2 2" xfId="676" xr:uid="{0EFBBF76-B8F4-4638-A9CC-3804185FAB71}"/>
    <cellStyle name="Millares 6 2 5 2 2 10" xfId="46471" xr:uid="{72D75DF0-60C6-4B8C-98CD-196F09105B8E}"/>
    <cellStyle name="Millares 6 2 5 2 2 2" xfId="1204" xr:uid="{AC873472-8D8F-4AE1-B129-A82E9E1B9B0E}"/>
    <cellStyle name="Millares 6 2 5 2 2 2 2" xfId="2521" xr:uid="{BABBE9CC-C983-4C83-9D25-E1A022CCFF7D}"/>
    <cellStyle name="Millares 6 2 5 2 2 2 2 2" xfId="6769" xr:uid="{7EB67A89-11C8-4423-9D5A-1DDAC9C86CCE}"/>
    <cellStyle name="Millares 6 2 5 2 2 2 2 2 2" xfId="18221" xr:uid="{F4B79D22-D761-4C07-A1B5-F281FB5372AB}"/>
    <cellStyle name="Millares 6 2 5 2 2 2 2 2 2 2" xfId="41115" xr:uid="{D83CDD77-EC2E-4D68-8936-39BDC8E5C158}"/>
    <cellStyle name="Millares 6 2 5 2 2 2 2 2 3" xfId="29674" xr:uid="{155AB5AD-0C6A-4DFD-9186-5F45AB5E1EE0}"/>
    <cellStyle name="Millares 6 2 5 2 2 2 2 2 4" xfId="52556" xr:uid="{C7AE04CE-5EA0-4E69-B55B-0DB2D7366FB9}"/>
    <cellStyle name="Millares 6 2 5 2 2 2 2 3" xfId="13979" xr:uid="{95374C7F-DAAD-409F-B17C-672A26432E8B}"/>
    <cellStyle name="Millares 6 2 5 2 2 2 2 3 2" xfId="36873" xr:uid="{008DB1C8-259A-4962-85D9-5AF370194FDE}"/>
    <cellStyle name="Millares 6 2 5 2 2 2 2 4" xfId="25432" xr:uid="{7C40C699-98CF-4AE5-850B-096A5965B1E0}"/>
    <cellStyle name="Millares 6 2 5 2 2 2 2 5" xfId="48315" xr:uid="{64816230-0082-467C-AC38-D11B2C0F6846}"/>
    <cellStyle name="Millares 6 2 5 2 2 2 3" xfId="4365" xr:uid="{8094F23B-0526-4E53-A0AC-8099522688CB}"/>
    <cellStyle name="Millares 6 2 5 2 2 2 3 2" xfId="8608" xr:uid="{4ACC62DD-9569-4D83-9B0B-9DF09F01ACF8}"/>
    <cellStyle name="Millares 6 2 5 2 2 2 3 2 2" xfId="20060" xr:uid="{58CEB34A-E636-4D71-8402-60F4A209AE17}"/>
    <cellStyle name="Millares 6 2 5 2 2 2 3 2 2 2" xfId="42954" xr:uid="{388C92EF-CDDF-4FD8-8ADA-A65D65E0B189}"/>
    <cellStyle name="Millares 6 2 5 2 2 2 3 2 3" xfId="31513" xr:uid="{D27343E6-811A-4D63-9D32-3CFDA53C50DC}"/>
    <cellStyle name="Millares 6 2 5 2 2 2 3 2 4" xfId="54395" xr:uid="{FD834ECC-1E21-446E-969A-2862B541453D}"/>
    <cellStyle name="Millares 6 2 5 2 2 2 3 3" xfId="15818" xr:uid="{E57D464C-0F9E-4043-8AC4-19A6D16B3CEE}"/>
    <cellStyle name="Millares 6 2 5 2 2 2 3 3 2" xfId="38712" xr:uid="{DD30BC32-839B-480E-BFE1-08BF00B4894C}"/>
    <cellStyle name="Millares 6 2 5 2 2 2 3 4" xfId="27271" xr:uid="{3EACE89A-4B96-4E4B-B119-822F852D20D8}"/>
    <cellStyle name="Millares 6 2 5 2 2 2 3 5" xfId="50153" xr:uid="{4862119E-E123-4893-86F3-2BB710AF6B67}"/>
    <cellStyle name="Millares 6 2 5 2 2 2 4" xfId="5452" xr:uid="{1987303F-6B3F-4466-B1AE-BEFD925F1AA6}"/>
    <cellStyle name="Millares 6 2 5 2 2 2 4 2" xfId="16904" xr:uid="{FFF25DDE-9C9B-4ECA-A874-4555B5DE50CA}"/>
    <cellStyle name="Millares 6 2 5 2 2 2 4 2 2" xfId="39798" xr:uid="{E0A35E24-371D-423D-8EDA-771F9D38B6A0}"/>
    <cellStyle name="Millares 6 2 5 2 2 2 4 3" xfId="28357" xr:uid="{1FC8CF12-3818-4072-85BE-76A622351A50}"/>
    <cellStyle name="Millares 6 2 5 2 2 2 4 4" xfId="51239" xr:uid="{40EA37C7-9F5D-4C39-B97B-108E0846DC6F}"/>
    <cellStyle name="Millares 6 2 5 2 2 2 5" xfId="10513" xr:uid="{F658F185-289D-41F6-A2B4-A08CBDD70FB4}"/>
    <cellStyle name="Millares 6 2 5 2 2 2 5 2" xfId="21956" xr:uid="{E953D874-1D4D-487E-B470-0D7B7FDDAF70}"/>
    <cellStyle name="Millares 6 2 5 2 2 2 5 2 2" xfId="44850" xr:uid="{5F2A8726-8DDC-4BE0-9AAE-AF0827ADCC9C}"/>
    <cellStyle name="Millares 6 2 5 2 2 2 5 3" xfId="33409" xr:uid="{78856043-EC0C-420E-B826-71A328E58C74}"/>
    <cellStyle name="Millares 6 2 5 2 2 2 6" xfId="11597" xr:uid="{1CA0771B-D0CA-4494-9C54-A36734389764}"/>
    <cellStyle name="Millares 6 2 5 2 2 2 6 2" xfId="23040" xr:uid="{1967F4E9-EE59-4588-839E-9C833CCE38D7}"/>
    <cellStyle name="Millares 6 2 5 2 2 2 6 2 2" xfId="45934" xr:uid="{1658A8B1-C1FA-4ED3-AF66-4AB90F439B61}"/>
    <cellStyle name="Millares 6 2 5 2 2 2 6 3" xfId="34493" xr:uid="{825460A5-FAE4-47A4-A6B5-90328AD0F6E9}"/>
    <cellStyle name="Millares 6 2 5 2 2 2 7" xfId="12662" xr:uid="{08DEDD80-FB24-4C66-9424-D99AF6790518}"/>
    <cellStyle name="Millares 6 2 5 2 2 2 7 2" xfId="35556" xr:uid="{B5961282-35A0-4A25-AC01-EA1190B1F777}"/>
    <cellStyle name="Millares 6 2 5 2 2 2 8" xfId="24115" xr:uid="{C110C3C4-9F59-4BA4-9704-008D9DB6318B}"/>
    <cellStyle name="Millares 6 2 5 2 2 2 9" xfId="46998" xr:uid="{DDD2AA06-BC44-4E83-8CC3-B9B14A9F2156}"/>
    <cellStyle name="Millares 6 2 5 2 2 3" xfId="1994" xr:uid="{BE7F1A92-42D2-45E4-94BD-265CBFB7E5BA}"/>
    <cellStyle name="Millares 6 2 5 2 2 3 2" xfId="6242" xr:uid="{0BC357E2-69FD-46B2-9EFC-06CC1D020E29}"/>
    <cellStyle name="Millares 6 2 5 2 2 3 2 2" xfId="17694" xr:uid="{1CD52E14-EAD7-4EFB-A3D3-5768A7E6C847}"/>
    <cellStyle name="Millares 6 2 5 2 2 3 2 2 2" xfId="40588" xr:uid="{B068E2AB-7CCD-4484-B6D8-F5D3CB558F31}"/>
    <cellStyle name="Millares 6 2 5 2 2 3 2 3" xfId="29147" xr:uid="{111C560A-3A31-4630-AEAB-6A1C9F1DD8A5}"/>
    <cellStyle name="Millares 6 2 5 2 2 3 2 4" xfId="52029" xr:uid="{38E97F55-359B-4BC1-8791-059F977A7139}"/>
    <cellStyle name="Millares 6 2 5 2 2 3 3" xfId="13452" xr:uid="{B5CE0F52-A5B7-4B29-92C5-0473D66B38C1}"/>
    <cellStyle name="Millares 6 2 5 2 2 3 3 2" xfId="36346" xr:uid="{AAA86EAF-E15E-453A-92A7-81B3DE44D2C3}"/>
    <cellStyle name="Millares 6 2 5 2 2 3 4" xfId="24905" xr:uid="{263337E7-C5E3-41C2-A71F-83B47D813FE7}"/>
    <cellStyle name="Millares 6 2 5 2 2 3 5" xfId="47788" xr:uid="{C62FC552-9931-4394-982C-9C30AE726532}"/>
    <cellStyle name="Millares 6 2 5 2 2 4" xfId="3838" xr:uid="{6521A8BF-2690-4976-B474-CEC2966538D5}"/>
    <cellStyle name="Millares 6 2 5 2 2 4 2" xfId="8081" xr:uid="{9B211F92-2B56-4E21-A657-E3D36D6DF8C5}"/>
    <cellStyle name="Millares 6 2 5 2 2 4 2 2" xfId="19533" xr:uid="{8F2CA74B-D4A9-4D97-98B1-B3800214B97C}"/>
    <cellStyle name="Millares 6 2 5 2 2 4 2 2 2" xfId="42427" xr:uid="{2E55A231-8B37-4374-A0AA-FDD2D9F76601}"/>
    <cellStyle name="Millares 6 2 5 2 2 4 2 3" xfId="30986" xr:uid="{A4D0A1D7-1C4D-4241-87F5-DFE87AD57814}"/>
    <cellStyle name="Millares 6 2 5 2 2 4 2 4" xfId="53868" xr:uid="{70894189-8EC2-4B9D-872B-947ED7C2E87D}"/>
    <cellStyle name="Millares 6 2 5 2 2 4 3" xfId="15291" xr:uid="{2A2080F5-E712-4BA8-A7D7-9010951B11CC}"/>
    <cellStyle name="Millares 6 2 5 2 2 4 3 2" xfId="38185" xr:uid="{CD0C8DD8-1C97-4E29-8131-A2EE65C434DE}"/>
    <cellStyle name="Millares 6 2 5 2 2 4 4" xfId="26744" xr:uid="{D806441D-1055-4738-9A55-ADE743042924}"/>
    <cellStyle name="Millares 6 2 5 2 2 4 5" xfId="49626" xr:uid="{D9326120-C750-4079-98E4-2C195B3C35F4}"/>
    <cellStyle name="Millares 6 2 5 2 2 5" xfId="4925" xr:uid="{98F976E8-53C0-4ECF-B05A-097675ECB47B}"/>
    <cellStyle name="Millares 6 2 5 2 2 5 2" xfId="16377" xr:uid="{11514703-42F8-4729-A1D7-5C83C504D83C}"/>
    <cellStyle name="Millares 6 2 5 2 2 5 2 2" xfId="39271" xr:uid="{C4688BCF-5B90-492E-B0E7-D0E32FC3EB6F}"/>
    <cellStyle name="Millares 6 2 5 2 2 5 3" xfId="27830" xr:uid="{29938CD4-2410-4922-B613-B8169C8C792C}"/>
    <cellStyle name="Millares 6 2 5 2 2 5 4" xfId="50712" xr:uid="{DBE1F85C-EE57-4150-B448-F058D87A74B0}"/>
    <cellStyle name="Millares 6 2 5 2 2 6" xfId="9986" xr:uid="{BED6E88B-2D5D-42E5-B329-FBF7E1B8F70D}"/>
    <cellStyle name="Millares 6 2 5 2 2 6 2" xfId="21429" xr:uid="{0E363B04-6266-4AB5-8DC3-24E0C7D27498}"/>
    <cellStyle name="Millares 6 2 5 2 2 6 2 2" xfId="44323" xr:uid="{A22DB99B-922E-4282-9F6E-3C43CC963D71}"/>
    <cellStyle name="Millares 6 2 5 2 2 6 3" xfId="32882" xr:uid="{941F0D45-5FF8-400A-8A28-D8AC6615AF3E}"/>
    <cellStyle name="Millares 6 2 5 2 2 7" xfId="11070" xr:uid="{7B623BFB-02B8-4734-806F-795FC3D4418E}"/>
    <cellStyle name="Millares 6 2 5 2 2 7 2" xfId="22513" xr:uid="{69964B76-1FF2-46B7-A377-F07A5967B53E}"/>
    <cellStyle name="Millares 6 2 5 2 2 7 2 2" xfId="45407" xr:uid="{2961B90D-7CA3-445F-8C8E-92CF171635CA}"/>
    <cellStyle name="Millares 6 2 5 2 2 7 3" xfId="33966" xr:uid="{BE834AB5-2F53-4836-BA39-18A300927DED}"/>
    <cellStyle name="Millares 6 2 5 2 2 8" xfId="12135" xr:uid="{B1B2F428-C257-461F-8B3A-D3D2EDD07BF2}"/>
    <cellStyle name="Millares 6 2 5 2 2 8 2" xfId="35029" xr:uid="{9FE60820-809D-4F4E-8E5B-98782DB173D9}"/>
    <cellStyle name="Millares 6 2 5 2 2 9" xfId="23588" xr:uid="{B683B5D9-CAD9-4997-98C2-2E9AD20619CB}"/>
    <cellStyle name="Millares 6 2 5 2 3" xfId="941" xr:uid="{268D7D3A-E8FA-497C-A6D1-F829D1C8DFDD}"/>
    <cellStyle name="Millares 6 2 5 2 3 2" xfId="2258" xr:uid="{C4F46DDB-F91B-4483-9A8F-427023DA111F}"/>
    <cellStyle name="Millares 6 2 5 2 3 2 2" xfId="6506" xr:uid="{2ABB8A32-C725-4E57-886F-9EF510AE1519}"/>
    <cellStyle name="Millares 6 2 5 2 3 2 2 2" xfId="17958" xr:uid="{882DF1A7-46B2-41EF-AA30-916BC9D9C767}"/>
    <cellStyle name="Millares 6 2 5 2 3 2 2 2 2" xfId="40852" xr:uid="{9844D2E1-23B2-433B-AFA2-E292B85CDB4C}"/>
    <cellStyle name="Millares 6 2 5 2 3 2 2 3" xfId="29411" xr:uid="{FE19CA24-481D-4281-842E-BD0CDAD1024E}"/>
    <cellStyle name="Millares 6 2 5 2 3 2 2 4" xfId="52293" xr:uid="{2CC75825-B0D8-46B7-A7FB-8430A3C7E115}"/>
    <cellStyle name="Millares 6 2 5 2 3 2 3" xfId="13716" xr:uid="{5906F3E7-879A-45B3-BCF3-80F6D82B9E19}"/>
    <cellStyle name="Millares 6 2 5 2 3 2 3 2" xfId="36610" xr:uid="{7294BD62-AC4C-4231-9EB2-E3A68EDE3082}"/>
    <cellStyle name="Millares 6 2 5 2 3 2 4" xfId="25169" xr:uid="{8118CD59-BB92-4E8E-AEC4-491901238A12}"/>
    <cellStyle name="Millares 6 2 5 2 3 2 5" xfId="48052" xr:uid="{31E20365-9AF4-4DEA-B4C0-FADF5668C7D9}"/>
    <cellStyle name="Millares 6 2 5 2 3 3" xfId="4102" xr:uid="{4F6E9700-C102-4F18-A28D-68B5B8F297E7}"/>
    <cellStyle name="Millares 6 2 5 2 3 3 2" xfId="8345" xr:uid="{FAC1302F-4762-4C29-9592-A0986F45284F}"/>
    <cellStyle name="Millares 6 2 5 2 3 3 2 2" xfId="19797" xr:uid="{59FD8043-867F-4578-881C-668ADE43B44B}"/>
    <cellStyle name="Millares 6 2 5 2 3 3 2 2 2" xfId="42691" xr:uid="{77C68048-4550-406B-A1F5-EB54641B8BDF}"/>
    <cellStyle name="Millares 6 2 5 2 3 3 2 3" xfId="31250" xr:uid="{99F56EA5-3A6F-44E5-8CAB-E1944AB3DF50}"/>
    <cellStyle name="Millares 6 2 5 2 3 3 2 4" xfId="54132" xr:uid="{7D2BA19A-8C37-4073-B403-20D4114EAAED}"/>
    <cellStyle name="Millares 6 2 5 2 3 3 3" xfId="15555" xr:uid="{A4C21E55-0A07-41D9-AC76-F6DED6735567}"/>
    <cellStyle name="Millares 6 2 5 2 3 3 3 2" xfId="38449" xr:uid="{C9122E73-63DE-4371-8080-857144E052CD}"/>
    <cellStyle name="Millares 6 2 5 2 3 3 4" xfId="27008" xr:uid="{147E8DEF-E4E6-4401-AD7A-DD0161DAC3C3}"/>
    <cellStyle name="Millares 6 2 5 2 3 3 5" xfId="49890" xr:uid="{B0AA5723-1B15-44A8-A525-EB452A49F4CA}"/>
    <cellStyle name="Millares 6 2 5 2 3 4" xfId="5189" xr:uid="{F161BC6D-A530-4D54-AD46-5BA3DF6CFC54}"/>
    <cellStyle name="Millares 6 2 5 2 3 4 2" xfId="16641" xr:uid="{C1C7ADAC-4BD4-4F1F-87BB-6644DB82A9D8}"/>
    <cellStyle name="Millares 6 2 5 2 3 4 2 2" xfId="39535" xr:uid="{0ECD6063-811B-4D6C-A184-5EDC3D4CAB9C}"/>
    <cellStyle name="Millares 6 2 5 2 3 4 3" xfId="28094" xr:uid="{2A467C0F-13BD-4CE3-97D5-2FF286D9F780}"/>
    <cellStyle name="Millares 6 2 5 2 3 4 4" xfId="50976" xr:uid="{A380DB2F-2617-441A-B072-555CDADE1FB4}"/>
    <cellStyle name="Millares 6 2 5 2 3 5" xfId="10250" xr:uid="{93D21625-CEBB-4C41-B109-1E2C97F3CF5B}"/>
    <cellStyle name="Millares 6 2 5 2 3 5 2" xfId="21693" xr:uid="{82024487-DF32-4E07-A26C-1F360FD8A403}"/>
    <cellStyle name="Millares 6 2 5 2 3 5 2 2" xfId="44587" xr:uid="{91F5693C-6538-4BD3-9449-8A4ED948B4B0}"/>
    <cellStyle name="Millares 6 2 5 2 3 5 3" xfId="33146" xr:uid="{307FF10E-31AE-4D38-8EA3-A342BEE8DA88}"/>
    <cellStyle name="Millares 6 2 5 2 3 6" xfId="11334" xr:uid="{BAB7609F-14B1-4FC9-9432-148509736E09}"/>
    <cellStyle name="Millares 6 2 5 2 3 6 2" xfId="22777" xr:uid="{9AC8D6AB-0AB7-47CE-AD9A-66CFF702F55A}"/>
    <cellStyle name="Millares 6 2 5 2 3 6 2 2" xfId="45671" xr:uid="{1484FBAD-F4F4-4525-88B1-0AB6A292BC2E}"/>
    <cellStyle name="Millares 6 2 5 2 3 6 3" xfId="34230" xr:uid="{BF00371A-0D74-44FC-A7DC-DCD5F8DFC415}"/>
    <cellStyle name="Millares 6 2 5 2 3 7" xfId="12399" xr:uid="{FC3BCE5E-58B5-453C-9CE2-D799949CA5EC}"/>
    <cellStyle name="Millares 6 2 5 2 3 7 2" xfId="35293" xr:uid="{3E8EE57E-486C-4FBB-BC3B-5FE45BF6F068}"/>
    <cellStyle name="Millares 6 2 5 2 3 8" xfId="23852" xr:uid="{4EFA88DC-EB9D-469F-A035-461F3B5907B4}"/>
    <cellStyle name="Millares 6 2 5 2 3 9" xfId="46735" xr:uid="{283F00DA-0061-4B9B-AC05-E7B1CE5C9F69}"/>
    <cellStyle name="Millares 6 2 5 2 4" xfId="1469" xr:uid="{58EF4F01-2640-413A-8907-59CAA43644E8}"/>
    <cellStyle name="Millares 6 2 5 2 4 2" xfId="2786" xr:uid="{AD07BC11-613C-4A22-AFE0-0981606B56A3}"/>
    <cellStyle name="Millares 6 2 5 2 4 2 2" xfId="7034" xr:uid="{D4F634CE-BE21-467C-B811-C07F1DB32B19}"/>
    <cellStyle name="Millares 6 2 5 2 4 2 2 2" xfId="18486" xr:uid="{45D50560-6C97-497A-9E59-EAADF731CF01}"/>
    <cellStyle name="Millares 6 2 5 2 4 2 2 2 2" xfId="41380" xr:uid="{4E2A4383-28D4-4402-A960-790E9A4A8CEC}"/>
    <cellStyle name="Millares 6 2 5 2 4 2 2 3" xfId="29939" xr:uid="{4CB7C124-21F8-4640-987F-2B9E0E34D115}"/>
    <cellStyle name="Millares 6 2 5 2 4 2 2 4" xfId="52821" xr:uid="{37D56410-0E7E-4797-A82B-264720D311C1}"/>
    <cellStyle name="Millares 6 2 5 2 4 2 3" xfId="14244" xr:uid="{9D5B8DCC-E960-47C6-B355-D211C00837B2}"/>
    <cellStyle name="Millares 6 2 5 2 4 2 3 2" xfId="37138" xr:uid="{E7D48487-645B-4515-8181-98C76B0DCC1B}"/>
    <cellStyle name="Millares 6 2 5 2 4 2 4" xfId="25697" xr:uid="{491BF396-9C24-40FD-9866-B7B31D5777CD}"/>
    <cellStyle name="Millares 6 2 5 2 4 2 5" xfId="48580" xr:uid="{2007434A-F585-4317-AB6C-F58D5CCC7F1F}"/>
    <cellStyle name="Millares 6 2 5 2 4 3" xfId="5717" xr:uid="{D51E2772-0CD7-4C1B-B11E-5A620DB327FC}"/>
    <cellStyle name="Millares 6 2 5 2 4 3 2" xfId="17169" xr:uid="{DEBAB601-58CA-4467-B3D7-72F1EEE69C6D}"/>
    <cellStyle name="Millares 6 2 5 2 4 3 2 2" xfId="40063" xr:uid="{BA74D4CE-FD0D-496C-802B-120DC69BC015}"/>
    <cellStyle name="Millares 6 2 5 2 4 3 3" xfId="28622" xr:uid="{7A975630-A3DB-4A9B-B8A8-F71D97A46D5A}"/>
    <cellStyle name="Millares 6 2 5 2 4 3 4" xfId="51504" xr:uid="{F1F99264-4B94-4C84-9EAA-9872359BDBF4}"/>
    <cellStyle name="Millares 6 2 5 2 4 4" xfId="12927" xr:uid="{F0533A5C-C228-4666-8723-6F9C130EF8BA}"/>
    <cellStyle name="Millares 6 2 5 2 4 4 2" xfId="35821" xr:uid="{B5742158-B762-434B-8184-AF3696C97A80}"/>
    <cellStyle name="Millares 6 2 5 2 4 5" xfId="24380" xr:uid="{F13BB83F-F3B5-47D1-9E5D-55C3BA5D0465}"/>
    <cellStyle name="Millares 6 2 5 2 4 6" xfId="47263" xr:uid="{EE58D66F-BD89-4423-B4E6-AFDF85C89D00}"/>
    <cellStyle name="Millares 6 2 5 2 5" xfId="1731" xr:uid="{9FC1347C-C891-4BEE-94CA-93827FBF87CB}"/>
    <cellStyle name="Millares 6 2 5 2 5 2" xfId="5979" xr:uid="{86420EA2-4B06-4EC2-8D34-831085D1355A}"/>
    <cellStyle name="Millares 6 2 5 2 5 2 2" xfId="17431" xr:uid="{D5FBF10B-7260-42E5-A960-E085F254FB54}"/>
    <cellStyle name="Millares 6 2 5 2 5 2 2 2" xfId="40325" xr:uid="{08248591-D6F1-4818-A137-0610C26D1116}"/>
    <cellStyle name="Millares 6 2 5 2 5 2 3" xfId="28884" xr:uid="{0856D647-E2B3-40DE-AF3E-F67D39ADF1C8}"/>
    <cellStyle name="Millares 6 2 5 2 5 2 4" xfId="51766" xr:uid="{25FACC66-6CAA-4F75-A31C-AC9117463836}"/>
    <cellStyle name="Millares 6 2 5 2 5 3" xfId="13189" xr:uid="{A62F01F4-BE1D-4B98-AEFB-9A666B11999E}"/>
    <cellStyle name="Millares 6 2 5 2 5 3 2" xfId="36083" xr:uid="{40671E1D-A8C0-49FA-899E-9CB2045FC8D0}"/>
    <cellStyle name="Millares 6 2 5 2 5 4" xfId="24642" xr:uid="{01848CE0-A443-491D-B600-71D0A46DC990}"/>
    <cellStyle name="Millares 6 2 5 2 5 5" xfId="47525" xr:uid="{816C35F6-458B-4CE9-B113-851833896251}"/>
    <cellStyle name="Millares 6 2 5 2 6" xfId="3054" xr:uid="{CB9DF424-BFB3-42A1-91F1-EDC5D1A935ED}"/>
    <cellStyle name="Millares 6 2 5 2 6 2" xfId="7297" xr:uid="{42AB4997-275D-414B-9759-FEEC988C4D4B}"/>
    <cellStyle name="Millares 6 2 5 2 6 2 2" xfId="18749" xr:uid="{B406EC54-D722-4CEC-B9C6-329CC9B8699F}"/>
    <cellStyle name="Millares 6 2 5 2 6 2 2 2" xfId="41643" xr:uid="{338A57D0-49B2-4626-97D2-EF1BCAE72D92}"/>
    <cellStyle name="Millares 6 2 5 2 6 2 3" xfId="30202" xr:uid="{13D2E609-FF6C-4D3C-ADB9-940AF91FC930}"/>
    <cellStyle name="Millares 6 2 5 2 6 2 4" xfId="53084" xr:uid="{C26F0B5B-35AF-4AD0-98ED-2C6E0CD7F095}"/>
    <cellStyle name="Millares 6 2 5 2 6 3" xfId="14507" xr:uid="{E14883FE-5A10-4040-B0CB-C6DC30ECE41E}"/>
    <cellStyle name="Millares 6 2 5 2 6 3 2" xfId="37401" xr:uid="{C12AA2CB-90ED-4997-B96B-22846BF7AE79}"/>
    <cellStyle name="Millares 6 2 5 2 6 4" xfId="25960" xr:uid="{F83C0850-DB5F-40E4-A067-690632D13C94}"/>
    <cellStyle name="Millares 6 2 5 2 6 5" xfId="48842" xr:uid="{C992F030-BF58-41F9-969C-5AF4AE64B26C}"/>
    <cellStyle name="Millares 6 2 5 2 7" xfId="3314" xr:uid="{7EBAA90D-59C5-4F1C-B2CA-C76A59CB325D}"/>
    <cellStyle name="Millares 6 2 5 2 7 2" xfId="7557" xr:uid="{C056D838-9AC7-4255-A021-B2477890349F}"/>
    <cellStyle name="Millares 6 2 5 2 7 2 2" xfId="19009" xr:uid="{AAC7E79C-CB26-4052-B117-EAA00CB4E945}"/>
    <cellStyle name="Millares 6 2 5 2 7 2 2 2" xfId="41903" xr:uid="{F561DB38-FAED-4D61-8AFF-8054304847C0}"/>
    <cellStyle name="Millares 6 2 5 2 7 2 3" xfId="30462" xr:uid="{8D29538C-62B1-4D0F-9DE9-1D9C2006A0D7}"/>
    <cellStyle name="Millares 6 2 5 2 7 2 4" xfId="53344" xr:uid="{8E9C1C08-80A6-45F9-92E6-1E9C3020BAD7}"/>
    <cellStyle name="Millares 6 2 5 2 7 3" xfId="14767" xr:uid="{4A8D5B0C-A07D-455B-AA7D-AA012F7CE8AB}"/>
    <cellStyle name="Millares 6 2 5 2 7 3 2" xfId="37661" xr:uid="{29E00C05-A23D-4719-A15D-7FAA98133C6B}"/>
    <cellStyle name="Millares 6 2 5 2 7 4" xfId="26220" xr:uid="{4CC345D7-BE18-434D-A5E6-877D1F862459}"/>
    <cellStyle name="Millares 6 2 5 2 7 5" xfId="49102" xr:uid="{4B021C48-A2C5-4FBC-B685-98B6CCC9098A}"/>
    <cellStyle name="Millares 6 2 5 2 8" xfId="3575" xr:uid="{4C117882-B9E9-4DED-BAC6-69FBE9ABD513}"/>
    <cellStyle name="Millares 6 2 5 2 8 2" xfId="7818" xr:uid="{9253B9C0-873E-48AC-BD67-58157C96C0C1}"/>
    <cellStyle name="Millares 6 2 5 2 8 2 2" xfId="19270" xr:uid="{1B6B1F69-728E-4E1D-965C-2173AE4A2A86}"/>
    <cellStyle name="Millares 6 2 5 2 8 2 2 2" xfId="42164" xr:uid="{46C16F07-83AE-444D-8EAD-E68BFEAE84E0}"/>
    <cellStyle name="Millares 6 2 5 2 8 2 3" xfId="30723" xr:uid="{1D9AD392-EC30-4393-8CFD-F6FEDE34D8AC}"/>
    <cellStyle name="Millares 6 2 5 2 8 2 4" xfId="53605" xr:uid="{2FCF3B09-6020-4CD7-84BA-2CA92341F567}"/>
    <cellStyle name="Millares 6 2 5 2 8 3" xfId="15028" xr:uid="{5DFAF0A6-7C2C-4A38-8705-111A0459487D}"/>
    <cellStyle name="Millares 6 2 5 2 8 3 2" xfId="37922" xr:uid="{2C738998-4B20-42F1-B1B5-41A8300870B8}"/>
    <cellStyle name="Millares 6 2 5 2 8 4" xfId="26481" xr:uid="{131F26C7-2B4C-4D50-8405-99E7CA7C1032}"/>
    <cellStyle name="Millares 6 2 5 2 8 5" xfId="49363" xr:uid="{F63361FB-2414-40F3-832B-6BA30CDD22FA}"/>
    <cellStyle name="Millares 6 2 5 2 9" xfId="4643" xr:uid="{EDD8A1F8-C573-4EF2-A599-C1B767BCE275}"/>
    <cellStyle name="Millares 6 2 5 2 9 2" xfId="16095" xr:uid="{8BEF8340-6007-48B0-962A-7D282851E3B1}"/>
    <cellStyle name="Millares 6 2 5 2 9 2 2" xfId="38989" xr:uid="{9FA358D6-06D8-4DE4-A1DE-EA4F272BD04C}"/>
    <cellStyle name="Millares 6 2 5 2 9 3" xfId="27548" xr:uid="{25D51409-FDD5-4857-85E9-6B9B502C10ED}"/>
    <cellStyle name="Millares 6 2 5 2 9 4" xfId="50430" xr:uid="{09515CFB-279B-4BF2-B73A-3CDA4088AEC6}"/>
    <cellStyle name="Millares 6 2 5 3" xfId="560" xr:uid="{684825DF-C1FD-4748-96FD-E890FC7DB159}"/>
    <cellStyle name="Millares 6 2 5 3 10" xfId="46355" xr:uid="{8D345660-4971-4108-A552-8C3B0EB5F7AC}"/>
    <cellStyle name="Millares 6 2 5 3 2" xfId="1088" xr:uid="{7089D542-25DE-4BDD-9176-0A18675DB3AC}"/>
    <cellStyle name="Millares 6 2 5 3 2 2" xfId="2405" xr:uid="{75077154-09D2-4072-AE4A-8716C5D60F79}"/>
    <cellStyle name="Millares 6 2 5 3 2 2 2" xfId="6653" xr:uid="{BC770CEF-FA3B-4B71-A393-3A66A4D93DEF}"/>
    <cellStyle name="Millares 6 2 5 3 2 2 2 2" xfId="18105" xr:uid="{F019D0CD-FA14-449B-A2DB-AB5A17868AE4}"/>
    <cellStyle name="Millares 6 2 5 3 2 2 2 2 2" xfId="40999" xr:uid="{71BE14DC-0A66-4B27-836B-ACB7581EA76A}"/>
    <cellStyle name="Millares 6 2 5 3 2 2 2 3" xfId="29558" xr:uid="{0536C886-D6D1-485E-9A58-A21D6E573308}"/>
    <cellStyle name="Millares 6 2 5 3 2 2 2 4" xfId="52440" xr:uid="{ABD724B2-0A8F-43BD-B7D5-82B9AAD47443}"/>
    <cellStyle name="Millares 6 2 5 3 2 2 3" xfId="13863" xr:uid="{DA960AA8-BA66-4712-AA05-9093B066440D}"/>
    <cellStyle name="Millares 6 2 5 3 2 2 3 2" xfId="36757" xr:uid="{F227E07E-C48D-4ADE-B295-0F8B1D294A1E}"/>
    <cellStyle name="Millares 6 2 5 3 2 2 4" xfId="25316" xr:uid="{BCE83751-6FBB-4CCC-974F-03474552AF7E}"/>
    <cellStyle name="Millares 6 2 5 3 2 2 5" xfId="48199" xr:uid="{F604D323-8597-4244-95AD-4C5C4EE10105}"/>
    <cellStyle name="Millares 6 2 5 3 2 3" xfId="4249" xr:uid="{9070C11E-D96B-4E74-B9A7-1A2891815A49}"/>
    <cellStyle name="Millares 6 2 5 3 2 3 2" xfId="8492" xr:uid="{26F383B0-DAB0-4E4F-924E-0AD7AC5D1F1E}"/>
    <cellStyle name="Millares 6 2 5 3 2 3 2 2" xfId="19944" xr:uid="{A22FF6C6-261E-4E81-979D-F805A6FD2A8F}"/>
    <cellStyle name="Millares 6 2 5 3 2 3 2 2 2" xfId="42838" xr:uid="{E867D296-0936-4B9B-AFA8-D5B11D2664E7}"/>
    <cellStyle name="Millares 6 2 5 3 2 3 2 3" xfId="31397" xr:uid="{3671A740-CCF8-4DBB-B4F9-5289B82B18ED}"/>
    <cellStyle name="Millares 6 2 5 3 2 3 2 4" xfId="54279" xr:uid="{A5DB4A4F-4587-41B7-A4F9-D2E80B6B0C62}"/>
    <cellStyle name="Millares 6 2 5 3 2 3 3" xfId="15702" xr:uid="{73EFE945-74EA-4D08-B1E2-5144D7ED5CAC}"/>
    <cellStyle name="Millares 6 2 5 3 2 3 3 2" xfId="38596" xr:uid="{4E0A0239-ECDF-4914-A042-3179F271DD63}"/>
    <cellStyle name="Millares 6 2 5 3 2 3 4" xfId="27155" xr:uid="{1AEA4086-BA72-4267-848F-922B783C565C}"/>
    <cellStyle name="Millares 6 2 5 3 2 3 5" xfId="50037" xr:uid="{83099920-F995-4F12-AFFC-91B51B74B471}"/>
    <cellStyle name="Millares 6 2 5 3 2 4" xfId="5336" xr:uid="{14E93333-0729-4EA7-824C-0CE47EC7755E}"/>
    <cellStyle name="Millares 6 2 5 3 2 4 2" xfId="16788" xr:uid="{AED638CA-6DE8-4966-B8C8-E5162EC384EA}"/>
    <cellStyle name="Millares 6 2 5 3 2 4 2 2" xfId="39682" xr:uid="{8044B5E7-108E-4F64-AAB0-B0BDD5E57B3A}"/>
    <cellStyle name="Millares 6 2 5 3 2 4 3" xfId="28241" xr:uid="{9B1DADAD-5676-463A-A0B5-1F942AFBAB9C}"/>
    <cellStyle name="Millares 6 2 5 3 2 4 4" xfId="51123" xr:uid="{33108E27-8940-4F97-A77D-678EF6B05EC9}"/>
    <cellStyle name="Millares 6 2 5 3 2 5" xfId="10397" xr:uid="{52B55606-A871-4EB3-9557-46994D4601AC}"/>
    <cellStyle name="Millares 6 2 5 3 2 5 2" xfId="21840" xr:uid="{B538720A-95AE-4A6F-92D0-021D9B1C9A47}"/>
    <cellStyle name="Millares 6 2 5 3 2 5 2 2" xfId="44734" xr:uid="{07AD7EB5-EB1D-488A-B0D1-F34DC5EF5899}"/>
    <cellStyle name="Millares 6 2 5 3 2 5 3" xfId="33293" xr:uid="{A93F8DB9-9335-4C01-B8A9-AD9B2A657662}"/>
    <cellStyle name="Millares 6 2 5 3 2 6" xfId="11481" xr:uid="{21DEFD80-D077-4DED-9835-88E609924F18}"/>
    <cellStyle name="Millares 6 2 5 3 2 6 2" xfId="22924" xr:uid="{E07FA26D-6168-41F5-B5B5-9693963FC55D}"/>
    <cellStyle name="Millares 6 2 5 3 2 6 2 2" xfId="45818" xr:uid="{43104704-F166-40D9-8E0F-243F92DF82FF}"/>
    <cellStyle name="Millares 6 2 5 3 2 6 3" xfId="34377" xr:uid="{31971863-B67E-40F7-8D5F-D74A21039BD7}"/>
    <cellStyle name="Millares 6 2 5 3 2 7" xfId="12546" xr:uid="{04803C28-32BE-460D-A37B-C21450D480B4}"/>
    <cellStyle name="Millares 6 2 5 3 2 7 2" xfId="35440" xr:uid="{0FB38F2E-8F71-47AC-B9F4-12CA9ECF1ABB}"/>
    <cellStyle name="Millares 6 2 5 3 2 8" xfId="23999" xr:uid="{E2A99280-DE50-4263-AC77-08F839A2ABB9}"/>
    <cellStyle name="Millares 6 2 5 3 2 9" xfId="46882" xr:uid="{5203B3E9-E7F5-40A2-83AB-39D3180552B2}"/>
    <cellStyle name="Millares 6 2 5 3 3" xfId="1878" xr:uid="{D62AB8A7-C26E-4B43-987F-8C81D63B6F83}"/>
    <cellStyle name="Millares 6 2 5 3 3 2" xfId="6126" xr:uid="{B50DB955-0690-4B06-A83A-1D0BDDC9E3D7}"/>
    <cellStyle name="Millares 6 2 5 3 3 2 2" xfId="17578" xr:uid="{F5C690CD-DB6A-4A6A-AF01-40EC7769F45E}"/>
    <cellStyle name="Millares 6 2 5 3 3 2 2 2" xfId="40472" xr:uid="{438A4B4F-4BB5-446A-AF7D-3EA16E336CEF}"/>
    <cellStyle name="Millares 6 2 5 3 3 2 3" xfId="29031" xr:uid="{A8CCA5AE-17B3-4F7F-8012-CEEC3E7DEB37}"/>
    <cellStyle name="Millares 6 2 5 3 3 2 4" xfId="51913" xr:uid="{4F8BDA52-A209-402C-AD6E-B37DE75E7F4B}"/>
    <cellStyle name="Millares 6 2 5 3 3 3" xfId="13336" xr:uid="{F990207A-AFF9-4BB8-9820-A081A7A35EEE}"/>
    <cellStyle name="Millares 6 2 5 3 3 3 2" xfId="36230" xr:uid="{7D0BB4DB-BC2A-4388-80BC-A487E1F1647B}"/>
    <cellStyle name="Millares 6 2 5 3 3 4" xfId="24789" xr:uid="{3AF00C38-61B1-4310-AC51-A61574658890}"/>
    <cellStyle name="Millares 6 2 5 3 3 5" xfId="47672" xr:uid="{C3BEC2D1-75FE-4D64-A94C-966E2AEEC86D}"/>
    <cellStyle name="Millares 6 2 5 3 4" xfId="3722" xr:uid="{701E2DA6-9B91-49CA-A968-90620F3DDE86}"/>
    <cellStyle name="Millares 6 2 5 3 4 2" xfId="7965" xr:uid="{D04524A4-D410-4143-BFA1-D82C7C2C1C47}"/>
    <cellStyle name="Millares 6 2 5 3 4 2 2" xfId="19417" xr:uid="{C245EBFD-3B46-4569-A793-D0311EF1BAB7}"/>
    <cellStyle name="Millares 6 2 5 3 4 2 2 2" xfId="42311" xr:uid="{AE7D8A4A-75DA-420E-B092-D1B0932B8645}"/>
    <cellStyle name="Millares 6 2 5 3 4 2 3" xfId="30870" xr:uid="{1378689E-FCBF-4C68-A3BA-3D4B6E85DB60}"/>
    <cellStyle name="Millares 6 2 5 3 4 2 4" xfId="53752" xr:uid="{10F189FE-B2FB-4758-B5D8-58296CBBE562}"/>
    <cellStyle name="Millares 6 2 5 3 4 3" xfId="15175" xr:uid="{1EE5300E-264D-49D1-9ED4-C28E1FF1F9A7}"/>
    <cellStyle name="Millares 6 2 5 3 4 3 2" xfId="38069" xr:uid="{658448F3-5BFA-4175-AF92-D0D803919F12}"/>
    <cellStyle name="Millares 6 2 5 3 4 4" xfId="26628" xr:uid="{87EB8A75-86BF-4730-8A76-024CDE95BFBD}"/>
    <cellStyle name="Millares 6 2 5 3 4 5" xfId="49510" xr:uid="{14724A26-0F22-4194-A5D9-AF8D722033A1}"/>
    <cellStyle name="Millares 6 2 5 3 5" xfId="4809" xr:uid="{676B0314-C985-44F7-BF64-14CED3406D4F}"/>
    <cellStyle name="Millares 6 2 5 3 5 2" xfId="16261" xr:uid="{AF563F63-1BE5-46FB-A6E5-4D8C849D8923}"/>
    <cellStyle name="Millares 6 2 5 3 5 2 2" xfId="39155" xr:uid="{9EC0DE26-E30F-4119-804B-E090597648B4}"/>
    <cellStyle name="Millares 6 2 5 3 5 3" xfId="27714" xr:uid="{283B45F6-13BF-4DEA-ACA1-8A68FC6012F7}"/>
    <cellStyle name="Millares 6 2 5 3 5 4" xfId="50596" xr:uid="{43AC3A5C-7E60-424B-BB52-06531D1C4071}"/>
    <cellStyle name="Millares 6 2 5 3 6" xfId="9870" xr:uid="{D482FBE5-2C09-48AE-9BE2-D0A4C7D4E5B7}"/>
    <cellStyle name="Millares 6 2 5 3 6 2" xfId="21313" xr:uid="{A51694D6-3CFB-4BD6-AD31-D68CBFCC5243}"/>
    <cellStyle name="Millares 6 2 5 3 6 2 2" xfId="44207" xr:uid="{A6F3519C-AD71-4655-A796-4FED326F2939}"/>
    <cellStyle name="Millares 6 2 5 3 6 3" xfId="32766" xr:uid="{6ADDFED3-7392-4DA8-8CB6-14CBA850779A}"/>
    <cellStyle name="Millares 6 2 5 3 7" xfId="10954" xr:uid="{11CF1F45-E650-4C55-960C-E5A30887BF3D}"/>
    <cellStyle name="Millares 6 2 5 3 7 2" xfId="22397" xr:uid="{CC0FAF3F-2BC6-4D7A-B371-58F80B86446C}"/>
    <cellStyle name="Millares 6 2 5 3 7 2 2" xfId="45291" xr:uid="{76179892-A979-4B29-8DD2-9783ED43B499}"/>
    <cellStyle name="Millares 6 2 5 3 7 3" xfId="33850" xr:uid="{AE748CB3-6F20-4693-A583-6FFB272F8DCC}"/>
    <cellStyle name="Millares 6 2 5 3 8" xfId="12019" xr:uid="{142CDA1C-D129-4924-842A-01D6452FF97B}"/>
    <cellStyle name="Millares 6 2 5 3 8 2" xfId="34913" xr:uid="{08DE9DB2-6B5B-4B93-9452-E6A05EF987CF}"/>
    <cellStyle name="Millares 6 2 5 3 9" xfId="23472" xr:uid="{3F03DE9A-8984-4739-96C0-1933B3352882}"/>
    <cellStyle name="Millares 6 2 5 4" xfId="825" xr:uid="{C52D9DB4-2921-44E8-B82C-6B736920F297}"/>
    <cellStyle name="Millares 6 2 5 4 2" xfId="2142" xr:uid="{6DE819A4-32B0-4E59-827B-6074D097D631}"/>
    <cellStyle name="Millares 6 2 5 4 2 2" xfId="6390" xr:uid="{5E530BA6-3596-46EF-B256-8836B4A4CAB6}"/>
    <cellStyle name="Millares 6 2 5 4 2 2 2" xfId="17842" xr:uid="{D8217DC5-7F2A-4C61-BD28-0D6BA01D603D}"/>
    <cellStyle name="Millares 6 2 5 4 2 2 2 2" xfId="40736" xr:uid="{299295AB-B75F-417C-B576-355DF62B968A}"/>
    <cellStyle name="Millares 6 2 5 4 2 2 3" xfId="29295" xr:uid="{FF05CC0B-90A6-4A8B-AD54-87DB0D975B69}"/>
    <cellStyle name="Millares 6 2 5 4 2 2 4" xfId="52177" xr:uid="{6B3CD4DB-E060-41E7-B085-8049A2586807}"/>
    <cellStyle name="Millares 6 2 5 4 2 3" xfId="13600" xr:uid="{72B25D07-9B5F-4FFE-A495-20BBA8A87B66}"/>
    <cellStyle name="Millares 6 2 5 4 2 3 2" xfId="36494" xr:uid="{0198B6A4-4E1D-4377-B840-BCE474597132}"/>
    <cellStyle name="Millares 6 2 5 4 2 4" xfId="25053" xr:uid="{029596D0-3A6E-4F8B-A3D6-36EB8D56DC82}"/>
    <cellStyle name="Millares 6 2 5 4 2 5" xfId="47936" xr:uid="{5E465E2A-BDB3-4717-87EF-6FAC5C27F6E9}"/>
    <cellStyle name="Millares 6 2 5 4 3" xfId="3986" xr:uid="{1F7A8578-79A6-4539-8EEA-7482A247A588}"/>
    <cellStyle name="Millares 6 2 5 4 3 2" xfId="8229" xr:uid="{54CCF5C9-2A2D-4AC5-8B88-84D849B8649F}"/>
    <cellStyle name="Millares 6 2 5 4 3 2 2" xfId="19681" xr:uid="{2414D795-E9CD-4B7E-88A9-357F40AA11D2}"/>
    <cellStyle name="Millares 6 2 5 4 3 2 2 2" xfId="42575" xr:uid="{CCCB3F9B-D1D1-47CF-810D-4390A85E4589}"/>
    <cellStyle name="Millares 6 2 5 4 3 2 3" xfId="31134" xr:uid="{8BE2A416-AFD3-4B72-9881-34E241F58A64}"/>
    <cellStyle name="Millares 6 2 5 4 3 2 4" xfId="54016" xr:uid="{CE7FACA5-2253-4A11-89D2-85DE8BF4D321}"/>
    <cellStyle name="Millares 6 2 5 4 3 3" xfId="15439" xr:uid="{1D0F5DC4-1F21-472A-BEAD-0F9157B4A159}"/>
    <cellStyle name="Millares 6 2 5 4 3 3 2" xfId="38333" xr:uid="{F2766A75-CDB1-4731-94A2-C918F3452414}"/>
    <cellStyle name="Millares 6 2 5 4 3 4" xfId="26892" xr:uid="{F5E2A7E0-4A56-4B1B-8F63-604E860BFED8}"/>
    <cellStyle name="Millares 6 2 5 4 3 5" xfId="49774" xr:uid="{CFC72089-A399-48D4-B153-CC5957D64FC0}"/>
    <cellStyle name="Millares 6 2 5 4 4" xfId="5073" xr:uid="{D40114B3-46F1-4472-8571-210377299D3F}"/>
    <cellStyle name="Millares 6 2 5 4 4 2" xfId="16525" xr:uid="{BFD59133-CD11-41A0-9C8C-AC8BE0F73F3E}"/>
    <cellStyle name="Millares 6 2 5 4 4 2 2" xfId="39419" xr:uid="{96BBD89E-E197-4D95-8706-4C0927576570}"/>
    <cellStyle name="Millares 6 2 5 4 4 3" xfId="27978" xr:uid="{2A665B6F-C0ED-4FC7-8B85-AFA7122A3D24}"/>
    <cellStyle name="Millares 6 2 5 4 4 4" xfId="50860" xr:uid="{7A47E43A-8C09-42B2-962C-E88D11AB8F76}"/>
    <cellStyle name="Millares 6 2 5 4 5" xfId="10134" xr:uid="{3067B107-4393-4613-8C31-A6DC39AD7EE2}"/>
    <cellStyle name="Millares 6 2 5 4 5 2" xfId="21577" xr:uid="{8FAC8578-47D5-405A-A3BC-9F18EECE72AC}"/>
    <cellStyle name="Millares 6 2 5 4 5 2 2" xfId="44471" xr:uid="{7FECA3BF-D43D-477B-9D0F-2257BFAA40F0}"/>
    <cellStyle name="Millares 6 2 5 4 5 3" xfId="33030" xr:uid="{681A8268-28EF-4405-A217-71945071F719}"/>
    <cellStyle name="Millares 6 2 5 4 6" xfId="11218" xr:uid="{862E69AC-1633-4AD7-899A-7FD3FCC8937C}"/>
    <cellStyle name="Millares 6 2 5 4 6 2" xfId="22661" xr:uid="{F07BF8F5-4613-4FD8-A180-6CA9E3CC961C}"/>
    <cellStyle name="Millares 6 2 5 4 6 2 2" xfId="45555" xr:uid="{C1B92109-33BA-47D7-855B-EAF1F640AFBD}"/>
    <cellStyle name="Millares 6 2 5 4 6 3" xfId="34114" xr:uid="{40A65826-BDE6-4D61-86F2-A7BFD5309A61}"/>
    <cellStyle name="Millares 6 2 5 4 7" xfId="12283" xr:uid="{BADEAE55-F550-473B-B813-BD6A07CE1ED4}"/>
    <cellStyle name="Millares 6 2 5 4 7 2" xfId="35177" xr:uid="{44B73AB3-A186-4B2A-AB7A-C34A7CB37B34}"/>
    <cellStyle name="Millares 6 2 5 4 8" xfId="23736" xr:uid="{EE8C0BA2-F5E1-47B1-9B16-FFA972D60900}"/>
    <cellStyle name="Millares 6 2 5 4 9" xfId="46619" xr:uid="{B5E19D50-A20D-4D9A-AFE5-988E7E539CCB}"/>
    <cellStyle name="Millares 6 2 5 5" xfId="1353" xr:uid="{FC0B4DF0-8D2F-4841-873E-95E55A0C6A74}"/>
    <cellStyle name="Millares 6 2 5 5 2" xfId="2670" xr:uid="{853370A5-15BA-4FED-B0AE-0FB44F3306CC}"/>
    <cellStyle name="Millares 6 2 5 5 2 2" xfId="6918" xr:uid="{CA602D3F-F991-4FB8-83A6-00E87C2289EF}"/>
    <cellStyle name="Millares 6 2 5 5 2 2 2" xfId="18370" xr:uid="{9F41C7A8-4257-46C9-8DFF-D93BBC965329}"/>
    <cellStyle name="Millares 6 2 5 5 2 2 2 2" xfId="41264" xr:uid="{E1213EDB-7610-4EAC-9BC9-35BC4A843A04}"/>
    <cellStyle name="Millares 6 2 5 5 2 2 3" xfId="29823" xr:uid="{F7714E43-0BC0-423E-A8AA-42F255D3B6EE}"/>
    <cellStyle name="Millares 6 2 5 5 2 2 4" xfId="52705" xr:uid="{2A42198E-2616-4BFC-A327-B429B67CD885}"/>
    <cellStyle name="Millares 6 2 5 5 2 3" xfId="14128" xr:uid="{BE0D5740-1E7C-492D-ADDB-E7D642F395A8}"/>
    <cellStyle name="Millares 6 2 5 5 2 3 2" xfId="37022" xr:uid="{BFC690BE-289A-4CD7-871B-9569741EC62C}"/>
    <cellStyle name="Millares 6 2 5 5 2 4" xfId="25581" xr:uid="{CED95B7D-C9B4-49FA-BFC4-012EB88DE084}"/>
    <cellStyle name="Millares 6 2 5 5 2 5" xfId="48464" xr:uid="{028E1997-78DB-4081-BBCB-D35989E31219}"/>
    <cellStyle name="Millares 6 2 5 5 3" xfId="5601" xr:uid="{E4D983B6-70C9-4099-B76E-B9BC753419E2}"/>
    <cellStyle name="Millares 6 2 5 5 3 2" xfId="17053" xr:uid="{4ADF0270-11D8-4AF2-AC28-ED46EF159845}"/>
    <cellStyle name="Millares 6 2 5 5 3 2 2" xfId="39947" xr:uid="{BE659AD6-0BDE-4C52-B42A-9EB03A212CAF}"/>
    <cellStyle name="Millares 6 2 5 5 3 3" xfId="28506" xr:uid="{97095E77-484E-4502-A23C-DE145BD60EB4}"/>
    <cellStyle name="Millares 6 2 5 5 3 4" xfId="51388" xr:uid="{CD94369E-74DB-4F2F-89A1-82B340D91FEB}"/>
    <cellStyle name="Millares 6 2 5 5 4" xfId="12811" xr:uid="{C7DE7150-81DA-4FEC-84F0-C3204C11F8E4}"/>
    <cellStyle name="Millares 6 2 5 5 4 2" xfId="35705" xr:uid="{7729C7E0-3A35-4A41-8121-F55B501212DE}"/>
    <cellStyle name="Millares 6 2 5 5 5" xfId="24264" xr:uid="{E8D83164-2A36-4D84-AB84-E247EF1C0C07}"/>
    <cellStyle name="Millares 6 2 5 5 6" xfId="47147" xr:uid="{F7EA72F6-78C2-4502-9292-FD9ED5C18A63}"/>
    <cellStyle name="Millares 6 2 5 6" xfId="1615" xr:uid="{98F3D99F-B003-4514-A32C-A628CE6823DA}"/>
    <cellStyle name="Millares 6 2 5 6 2" xfId="5863" xr:uid="{3B959851-B2F8-4867-BE1B-882CA958E9A9}"/>
    <cellStyle name="Millares 6 2 5 6 2 2" xfId="17315" xr:uid="{1747ADBB-8121-4990-A242-8A961767C803}"/>
    <cellStyle name="Millares 6 2 5 6 2 2 2" xfId="40209" xr:uid="{59936073-1093-4E7F-AB16-F2591F3213D1}"/>
    <cellStyle name="Millares 6 2 5 6 2 3" xfId="28768" xr:uid="{4B0AA791-2501-4F48-9F98-3C7B8F2BBFEA}"/>
    <cellStyle name="Millares 6 2 5 6 2 4" xfId="51650" xr:uid="{300DD0CD-5C55-4E95-8CA3-14595AD73D31}"/>
    <cellStyle name="Millares 6 2 5 6 3" xfId="13073" xr:uid="{E7172654-DE08-40FE-BFF7-CD22697D84C9}"/>
    <cellStyle name="Millares 6 2 5 6 3 2" xfId="35967" xr:uid="{1323F65B-19D7-403E-86CB-658329B7A91D}"/>
    <cellStyle name="Millares 6 2 5 6 4" xfId="24526" xr:uid="{35337302-0D14-4D20-AF62-978EC0E3ABE2}"/>
    <cellStyle name="Millares 6 2 5 6 5" xfId="47409" xr:uid="{F12F606C-2FBC-4BDE-BB65-88E1D633A5DA}"/>
    <cellStyle name="Millares 6 2 5 7" xfId="2938" xr:uid="{B99EDCFA-E427-471F-AD35-89D3C9B9D2AE}"/>
    <cellStyle name="Millares 6 2 5 7 2" xfId="7181" xr:uid="{DD21F21D-442B-41CC-98E9-9D10E0F8FC46}"/>
    <cellStyle name="Millares 6 2 5 7 2 2" xfId="18633" xr:uid="{23C5A981-7895-47D4-8046-F6C3B43B3810}"/>
    <cellStyle name="Millares 6 2 5 7 2 2 2" xfId="41527" xr:uid="{41A7C9AE-CE96-4F79-8AC7-57A7730BE4FF}"/>
    <cellStyle name="Millares 6 2 5 7 2 3" xfId="30086" xr:uid="{6B104D72-9694-4D78-83F9-88695DAB7A3E}"/>
    <cellStyle name="Millares 6 2 5 7 2 4" xfId="52968" xr:uid="{96F86332-AF1B-4123-9E8D-28B0E7EA6C30}"/>
    <cellStyle name="Millares 6 2 5 7 3" xfId="14391" xr:uid="{D19E366B-08FC-4FC6-968F-2AE5D3025B6D}"/>
    <cellStyle name="Millares 6 2 5 7 3 2" xfId="37285" xr:uid="{2FAA5B48-4162-4D8A-A84E-88200B0C8454}"/>
    <cellStyle name="Millares 6 2 5 7 4" xfId="25844" xr:uid="{C8599DC4-AFA8-4300-BF27-B95845707184}"/>
    <cellStyle name="Millares 6 2 5 7 5" xfId="48726" xr:uid="{F3DAD841-5C4B-459E-88F1-46E4DD6F4FE6}"/>
    <cellStyle name="Millares 6 2 5 8" xfId="3198" xr:uid="{C883559F-C7A6-4032-AC90-3FE5ACF3D169}"/>
    <cellStyle name="Millares 6 2 5 8 2" xfId="7441" xr:uid="{9FE57A7A-2B65-49F3-B524-1C5871CBEFAD}"/>
    <cellStyle name="Millares 6 2 5 8 2 2" xfId="18893" xr:uid="{B2E5768A-03F9-4497-A05E-488EE1D599CA}"/>
    <cellStyle name="Millares 6 2 5 8 2 2 2" xfId="41787" xr:uid="{555E4E56-A5E6-4BFB-BB78-FC2FFB501A11}"/>
    <cellStyle name="Millares 6 2 5 8 2 3" xfId="30346" xr:uid="{4B93E553-9804-4C02-BEF2-100B2E53F725}"/>
    <cellStyle name="Millares 6 2 5 8 2 4" xfId="53228" xr:uid="{36C915EA-B1E0-4AAB-B10A-74D53D0DADC5}"/>
    <cellStyle name="Millares 6 2 5 8 3" xfId="14651" xr:uid="{B036E602-9241-4876-9694-3BFC4F1A730A}"/>
    <cellStyle name="Millares 6 2 5 8 3 2" xfId="37545" xr:uid="{0F39FF03-8FB6-4F81-A853-4BC9252222DA}"/>
    <cellStyle name="Millares 6 2 5 8 4" xfId="26104" xr:uid="{A9DB611E-63E9-4C9F-8A0A-8FDE82B49B76}"/>
    <cellStyle name="Millares 6 2 5 8 5" xfId="48986" xr:uid="{5C7C2891-4CEC-42E3-8379-4DEC4FD53E25}"/>
    <cellStyle name="Millares 6 2 5 9" xfId="3459" xr:uid="{9B034E3A-4C1F-4CBE-8293-DB5744E04B59}"/>
    <cellStyle name="Millares 6 2 5 9 2" xfId="7702" xr:uid="{7C5F48D2-F678-412D-A37A-DD2816E79088}"/>
    <cellStyle name="Millares 6 2 5 9 2 2" xfId="19154" xr:uid="{0AFDCF83-332E-40E4-B9D0-365F514F8287}"/>
    <cellStyle name="Millares 6 2 5 9 2 2 2" xfId="42048" xr:uid="{21EB60F9-5ADB-454B-83EB-A0D9C667735E}"/>
    <cellStyle name="Millares 6 2 5 9 2 3" xfId="30607" xr:uid="{2FD441AF-FE1D-40A6-91C9-DC8EA84776E6}"/>
    <cellStyle name="Millares 6 2 5 9 2 4" xfId="53489" xr:uid="{FDEEA6D9-97DA-4245-A9C6-219CCEBE10B3}"/>
    <cellStyle name="Millares 6 2 5 9 3" xfId="14912" xr:uid="{135FF4BF-7531-4FE2-B8F1-F1B8DFF49199}"/>
    <cellStyle name="Millares 6 2 5 9 3 2" xfId="37806" xr:uid="{ED74AFE6-9302-4B21-8F8F-011680775A22}"/>
    <cellStyle name="Millares 6 2 5 9 4" xfId="26365" xr:uid="{3079A031-9A56-4C82-8125-FF984EA2CCD2}"/>
    <cellStyle name="Millares 6 2 5 9 5" xfId="49247" xr:uid="{2410527B-8E2D-4D4D-8C32-95685E120CA8}"/>
    <cellStyle name="Millares 6 2 6" xfId="316" xr:uid="{600626A8-140A-48C5-B76D-9252849663DD}"/>
    <cellStyle name="Millares 6 2 6 10" xfId="4546" xr:uid="{BC181418-8E23-471F-B88E-CC68FFC12A36}"/>
    <cellStyle name="Millares 6 2 6 10 2" xfId="15998" xr:uid="{7178E106-BFCF-4774-B703-D86CE017CE64}"/>
    <cellStyle name="Millares 6 2 6 10 2 2" xfId="38892" xr:uid="{0AB7A75A-3463-444D-B7CB-2E04115FD286}"/>
    <cellStyle name="Millares 6 2 6 10 3" xfId="27451" xr:uid="{136124C8-E1A6-43B9-900A-F565FD843160}"/>
    <cellStyle name="Millares 6 2 6 10 4" xfId="50333" xr:uid="{DB43F865-7636-49B0-B0B9-8381533E051B}"/>
    <cellStyle name="Millares 6 2 6 11" xfId="8825" xr:uid="{EC51DADA-378B-4663-8C04-FD83C14B2A10}"/>
    <cellStyle name="Millares 6 2 6 11 2" xfId="20269" xr:uid="{5EE435B2-D40C-4BD3-9B9B-6E26E20CBDF3}"/>
    <cellStyle name="Millares 6 2 6 11 2 2" xfId="43163" xr:uid="{B9AABD15-95C9-44F8-82EB-F14DDE7A67DB}"/>
    <cellStyle name="Millares 6 2 6 11 3" xfId="31722" xr:uid="{721CDC58-DE64-488C-8AEB-D073ADA25612}"/>
    <cellStyle name="Millares 6 2 6 11 4" xfId="54604" xr:uid="{1364BD16-77C9-4D9C-BC1E-8F1B00CC0AF9}"/>
    <cellStyle name="Millares 6 2 6 12" xfId="9087" xr:uid="{51CB0E94-6CEF-4FB7-B0E9-ECCBC7719277}"/>
    <cellStyle name="Millares 6 2 6 12 2" xfId="20531" xr:uid="{D8D2C6D9-0888-45B7-94B1-AF62634CE426}"/>
    <cellStyle name="Millares 6 2 6 12 2 2" xfId="43425" xr:uid="{E6B0CF9A-66DA-4E5B-B423-453304054F73}"/>
    <cellStyle name="Millares 6 2 6 12 3" xfId="31984" xr:uid="{C9A606F1-62B7-42D1-9FE2-497E7BC5365B}"/>
    <cellStyle name="Millares 6 2 6 12 4" xfId="54866" xr:uid="{82227ED9-535F-482E-8B7B-B82445BFB59D}"/>
    <cellStyle name="Millares 6 2 6 13" xfId="9354" xr:uid="{07E05B1A-31A7-4679-BD2C-9F523E66E5F8}"/>
    <cellStyle name="Millares 6 2 6 13 2" xfId="20798" xr:uid="{7FC72539-C2E6-41E1-8146-5CFAF4E24C58}"/>
    <cellStyle name="Millares 6 2 6 13 2 2" xfId="43692" xr:uid="{9AAD2BB5-94E0-4ADC-A03C-D1F117257084}"/>
    <cellStyle name="Millares 6 2 6 13 3" xfId="32251" xr:uid="{E410D9CC-37F3-41A0-AEB8-E58D8C340D92}"/>
    <cellStyle name="Millares 6 2 6 13 4" xfId="55133" xr:uid="{802E7078-FDF9-4356-BEAB-86BB2CF6F435}"/>
    <cellStyle name="Millares 6 2 6 14" xfId="9626" xr:uid="{EBB6C285-84CB-4E8E-AAD4-FACB5ACA639C}"/>
    <cellStyle name="Millares 6 2 6 14 2" xfId="21069" xr:uid="{2CD23833-BC06-4967-B8A5-1005B5A83EFB}"/>
    <cellStyle name="Millares 6 2 6 14 2 2" xfId="43963" xr:uid="{E28B29DE-0DCF-45D1-BAC2-88898C28D8EB}"/>
    <cellStyle name="Millares 6 2 6 14 3" xfId="32522" xr:uid="{CEBC6A02-02CB-47E7-A88C-DBA23A11BC74}"/>
    <cellStyle name="Millares 6 2 6 15" xfId="10710" xr:uid="{04766BE1-A5D3-4D3A-A55F-E676DD56911C}"/>
    <cellStyle name="Millares 6 2 6 15 2" xfId="22153" xr:uid="{F170B759-252F-4744-BF24-C7BA6A3F00F8}"/>
    <cellStyle name="Millares 6 2 6 15 2 2" xfId="45047" xr:uid="{79307F0F-98D5-46ED-9752-8C81B4C86D16}"/>
    <cellStyle name="Millares 6 2 6 15 3" xfId="33606" xr:uid="{5B3E73F7-D8A6-47AD-BF79-B43E339CD6C1}"/>
    <cellStyle name="Millares 6 2 6 16" xfId="11775" xr:uid="{696198B9-0D5E-430D-95F2-946AFA38E83E}"/>
    <cellStyle name="Millares 6 2 6 16 2" xfId="34669" xr:uid="{7BC63244-3447-4C83-B0B7-A8C6727C1029}"/>
    <cellStyle name="Millares 6 2 6 17" xfId="23228" xr:uid="{9269DF16-92A7-411F-A436-77DC63CB7240}"/>
    <cellStyle name="Millares 6 2 6 18" xfId="46111" xr:uid="{D2DFA337-3BB7-464E-8630-5378415475AA}"/>
    <cellStyle name="Millares 6 2 6 2" xfId="432" xr:uid="{F1CBCBE4-83C7-4ABC-AF10-D62B49988604}"/>
    <cellStyle name="Millares 6 2 6 2 10" xfId="8941" xr:uid="{451B1948-F797-4A63-AF85-A1F5337635CC}"/>
    <cellStyle name="Millares 6 2 6 2 10 2" xfId="20385" xr:uid="{E79E040C-FEC2-4894-9562-01F130D30EED}"/>
    <cellStyle name="Millares 6 2 6 2 10 2 2" xfId="43279" xr:uid="{39DD1532-D6AD-4C0D-81A4-7D64B03635B6}"/>
    <cellStyle name="Millares 6 2 6 2 10 3" xfId="31838" xr:uid="{B29E0262-BDF4-4AC2-B588-3544DECAE0DB}"/>
    <cellStyle name="Millares 6 2 6 2 10 4" xfId="54720" xr:uid="{A7D6BB4F-F215-46BF-BA9A-F07762FF23F1}"/>
    <cellStyle name="Millares 6 2 6 2 11" xfId="9203" xr:uid="{1C41429A-99CC-446D-BDC8-C734B2A36313}"/>
    <cellStyle name="Millares 6 2 6 2 11 2" xfId="20647" xr:uid="{2E17A026-DD33-4530-9B59-F162E1A75EBF}"/>
    <cellStyle name="Millares 6 2 6 2 11 2 2" xfId="43541" xr:uid="{6007DF18-A0EF-4247-A58B-08AF86FAA807}"/>
    <cellStyle name="Millares 6 2 6 2 11 3" xfId="32100" xr:uid="{F8E6D43B-CACA-4B03-A0D6-D027BD5CF178}"/>
    <cellStyle name="Millares 6 2 6 2 11 4" xfId="54982" xr:uid="{A1054227-B2A9-4BD7-8E77-0724F15651B2}"/>
    <cellStyle name="Millares 6 2 6 2 12" xfId="9470" xr:uid="{27E7A30F-864A-4993-8F10-6F22E73BB3C5}"/>
    <cellStyle name="Millares 6 2 6 2 12 2" xfId="20914" xr:uid="{A9B605B5-1E7F-46D2-A17D-6995FF97C0E3}"/>
    <cellStyle name="Millares 6 2 6 2 12 2 2" xfId="43808" xr:uid="{AF314A92-8B33-465B-889B-220A95CAD954}"/>
    <cellStyle name="Millares 6 2 6 2 12 3" xfId="32367" xr:uid="{92FD2914-55DB-4DB5-8F8A-FCB2BBA5516F}"/>
    <cellStyle name="Millares 6 2 6 2 12 4" xfId="55249" xr:uid="{70D94C07-9F0D-4A54-A54E-4B3554B6314D}"/>
    <cellStyle name="Millares 6 2 6 2 13" xfId="9742" xr:uid="{4CBA8BE7-2F51-4BF2-8189-C3AD16D108AC}"/>
    <cellStyle name="Millares 6 2 6 2 13 2" xfId="21185" xr:uid="{233827FE-0189-487D-B47D-324E24B059A5}"/>
    <cellStyle name="Millares 6 2 6 2 13 2 2" xfId="44079" xr:uid="{E6071810-67FA-4771-A924-608F99CDE64A}"/>
    <cellStyle name="Millares 6 2 6 2 13 3" xfId="32638" xr:uid="{3077AE42-DA6F-4982-B841-49969E23C4DE}"/>
    <cellStyle name="Millares 6 2 6 2 14" xfId="10826" xr:uid="{64AACE4D-472C-4B94-9B89-194104EF6F2C}"/>
    <cellStyle name="Millares 6 2 6 2 14 2" xfId="22269" xr:uid="{018CC2E6-0AB5-40B0-A7DE-03DAB04FDA33}"/>
    <cellStyle name="Millares 6 2 6 2 14 2 2" xfId="45163" xr:uid="{EA018DB9-F751-4182-8190-236AED2CC884}"/>
    <cellStyle name="Millares 6 2 6 2 14 3" xfId="33722" xr:uid="{B63C11DB-D31B-45D3-8CC1-A5E494A6E8F2}"/>
    <cellStyle name="Millares 6 2 6 2 15" xfId="11891" xr:uid="{6E691F4D-0A0C-4B72-9F6C-7B5395EDC5B4}"/>
    <cellStyle name="Millares 6 2 6 2 15 2" xfId="34785" xr:uid="{1B5B82A5-DF53-4862-A9A8-5F2528315930}"/>
    <cellStyle name="Millares 6 2 6 2 16" xfId="23344" xr:uid="{5FD51D1B-492E-4AE7-A801-D0764F75F668}"/>
    <cellStyle name="Millares 6 2 6 2 17" xfId="46227" xr:uid="{E18DC94F-109E-4E57-91E7-D69AE4EA0D3E}"/>
    <cellStyle name="Millares 6 2 6 2 2" xfId="695" xr:uid="{7F6DE572-F287-498B-804C-67A801095EAA}"/>
    <cellStyle name="Millares 6 2 6 2 2 10" xfId="46490" xr:uid="{DD213370-6E1C-4C6E-BAC7-B43B16E6FA4C}"/>
    <cellStyle name="Millares 6 2 6 2 2 2" xfId="1223" xr:uid="{137B7DD7-50F7-42BA-B16C-28E0B1207E97}"/>
    <cellStyle name="Millares 6 2 6 2 2 2 2" xfId="2540" xr:uid="{8CE7D498-6AE5-4C0A-BA7D-1FDD53CD026E}"/>
    <cellStyle name="Millares 6 2 6 2 2 2 2 2" xfId="6788" xr:uid="{F2CBFD31-EACA-47A4-A3E6-974D46319937}"/>
    <cellStyle name="Millares 6 2 6 2 2 2 2 2 2" xfId="18240" xr:uid="{7D652B0F-63AC-42AA-863A-6991A63FCB42}"/>
    <cellStyle name="Millares 6 2 6 2 2 2 2 2 2 2" xfId="41134" xr:uid="{C81E929C-86D0-436C-B6FF-1657EFD1AF81}"/>
    <cellStyle name="Millares 6 2 6 2 2 2 2 2 3" xfId="29693" xr:uid="{79E1D26C-F22B-4AC9-BA63-EFD23A62196F}"/>
    <cellStyle name="Millares 6 2 6 2 2 2 2 2 4" xfId="52575" xr:uid="{3859611D-725C-4CA3-AC1E-6AE21CE1744C}"/>
    <cellStyle name="Millares 6 2 6 2 2 2 2 3" xfId="13998" xr:uid="{2E90410B-C396-4542-B938-CD0A45FA4C2C}"/>
    <cellStyle name="Millares 6 2 6 2 2 2 2 3 2" xfId="36892" xr:uid="{F955A261-4EF0-4085-B12C-A24A919644C2}"/>
    <cellStyle name="Millares 6 2 6 2 2 2 2 4" xfId="25451" xr:uid="{3F9DB85A-82F2-4814-BE4B-18D04632D811}"/>
    <cellStyle name="Millares 6 2 6 2 2 2 2 5" xfId="48334" xr:uid="{F9226584-5947-4BA9-B927-D700230D959C}"/>
    <cellStyle name="Millares 6 2 6 2 2 2 3" xfId="4384" xr:uid="{90BB7090-4BF6-4F83-9202-AE92CE9D08DD}"/>
    <cellStyle name="Millares 6 2 6 2 2 2 3 2" xfId="8627" xr:uid="{9D022265-A92C-44CE-9DAB-0E1564B355D2}"/>
    <cellStyle name="Millares 6 2 6 2 2 2 3 2 2" xfId="20079" xr:uid="{595DA7DA-0954-47B7-828C-EB77761B60C0}"/>
    <cellStyle name="Millares 6 2 6 2 2 2 3 2 2 2" xfId="42973" xr:uid="{095B4B67-E056-4690-85D1-B722E61F1127}"/>
    <cellStyle name="Millares 6 2 6 2 2 2 3 2 3" xfId="31532" xr:uid="{194D738D-30A3-48B5-B41B-FA67303B81A1}"/>
    <cellStyle name="Millares 6 2 6 2 2 2 3 2 4" xfId="54414" xr:uid="{8260DC99-6F5F-4333-BE6E-3B8180E3C442}"/>
    <cellStyle name="Millares 6 2 6 2 2 2 3 3" xfId="15837" xr:uid="{51743B08-EA7B-48AC-88B8-460D0D25B25B}"/>
    <cellStyle name="Millares 6 2 6 2 2 2 3 3 2" xfId="38731" xr:uid="{B05BB328-5775-4AD4-94C5-3FE7D1CF19D4}"/>
    <cellStyle name="Millares 6 2 6 2 2 2 3 4" xfId="27290" xr:uid="{E9D56F1A-96D0-4D6A-9599-1FD492B0823B}"/>
    <cellStyle name="Millares 6 2 6 2 2 2 3 5" xfId="50172" xr:uid="{FA5BE7C0-DE95-4C6B-9E09-FF3C481E66EE}"/>
    <cellStyle name="Millares 6 2 6 2 2 2 4" xfId="5471" xr:uid="{A521818E-BD13-4223-8124-118C445ADF8F}"/>
    <cellStyle name="Millares 6 2 6 2 2 2 4 2" xfId="16923" xr:uid="{4EB5E205-B045-48EC-B996-22BC0346BEFD}"/>
    <cellStyle name="Millares 6 2 6 2 2 2 4 2 2" xfId="39817" xr:uid="{5F55A01C-BBDC-4315-BD59-82C45F2AC35D}"/>
    <cellStyle name="Millares 6 2 6 2 2 2 4 3" xfId="28376" xr:uid="{C811831B-2442-4173-BCDC-DBFA6E37EFE6}"/>
    <cellStyle name="Millares 6 2 6 2 2 2 4 4" xfId="51258" xr:uid="{512C68DF-580C-4A6E-B950-5AB7ED8B83B3}"/>
    <cellStyle name="Millares 6 2 6 2 2 2 5" xfId="10532" xr:uid="{5C7EF0B7-45D5-4A1B-AA61-0D4D674AB572}"/>
    <cellStyle name="Millares 6 2 6 2 2 2 5 2" xfId="21975" xr:uid="{A31DC593-D77E-41B7-B7D9-67F98A2FD4E9}"/>
    <cellStyle name="Millares 6 2 6 2 2 2 5 2 2" xfId="44869" xr:uid="{6A15079A-5917-48B7-8FF6-27D37471961B}"/>
    <cellStyle name="Millares 6 2 6 2 2 2 5 3" xfId="33428" xr:uid="{9EED068D-1248-4141-B35A-9EAC2624574E}"/>
    <cellStyle name="Millares 6 2 6 2 2 2 6" xfId="11616" xr:uid="{20682E54-D1C3-41BF-A765-FAAE3CCBFC4F}"/>
    <cellStyle name="Millares 6 2 6 2 2 2 6 2" xfId="23059" xr:uid="{4D7F63A6-0BA0-4340-9D6D-AA25919D6F1B}"/>
    <cellStyle name="Millares 6 2 6 2 2 2 6 2 2" xfId="45953" xr:uid="{A81CC205-C290-4AA0-87B5-174EF8EE7390}"/>
    <cellStyle name="Millares 6 2 6 2 2 2 6 3" xfId="34512" xr:uid="{21DFD6CF-8964-4798-AF54-6F1AC929C517}"/>
    <cellStyle name="Millares 6 2 6 2 2 2 7" xfId="12681" xr:uid="{A0F07AA2-560C-4156-AA51-A33B17AAABE3}"/>
    <cellStyle name="Millares 6 2 6 2 2 2 7 2" xfId="35575" xr:uid="{22A145E2-850C-4B75-BC83-E85E5D1DFB75}"/>
    <cellStyle name="Millares 6 2 6 2 2 2 8" xfId="24134" xr:uid="{26F962B5-617C-4A6B-8B66-8E535CFF13D7}"/>
    <cellStyle name="Millares 6 2 6 2 2 2 9" xfId="47017" xr:uid="{B24634AC-A6AF-4707-9C3F-16D34BEFDD37}"/>
    <cellStyle name="Millares 6 2 6 2 2 3" xfId="2013" xr:uid="{998FF475-7213-475C-A272-A5ABA2839FC1}"/>
    <cellStyle name="Millares 6 2 6 2 2 3 2" xfId="6261" xr:uid="{F009B5C5-359F-494A-8C01-637A580F5371}"/>
    <cellStyle name="Millares 6 2 6 2 2 3 2 2" xfId="17713" xr:uid="{F6973AF4-5DF4-4FB1-8EBD-597018739C8C}"/>
    <cellStyle name="Millares 6 2 6 2 2 3 2 2 2" xfId="40607" xr:uid="{DF23FB71-6FB7-46A0-80BF-C2F37D49D57D}"/>
    <cellStyle name="Millares 6 2 6 2 2 3 2 3" xfId="29166" xr:uid="{7493EA1E-C15E-4195-9C89-B81D5A0FD0AE}"/>
    <cellStyle name="Millares 6 2 6 2 2 3 2 4" xfId="52048" xr:uid="{39B9D63B-B5DE-4F9C-B4D5-287DA113018A}"/>
    <cellStyle name="Millares 6 2 6 2 2 3 3" xfId="13471" xr:uid="{31A112C9-FEF6-4300-BF3C-05E5D0476A49}"/>
    <cellStyle name="Millares 6 2 6 2 2 3 3 2" xfId="36365" xr:uid="{8D318ED7-D340-47AD-95C3-E3492EB5B9F8}"/>
    <cellStyle name="Millares 6 2 6 2 2 3 4" xfId="24924" xr:uid="{99ACDCDA-2E08-43EE-9878-A0B073FFAC09}"/>
    <cellStyle name="Millares 6 2 6 2 2 3 5" xfId="47807" xr:uid="{E069A3F0-082F-458A-8777-1B644DC5EF37}"/>
    <cellStyle name="Millares 6 2 6 2 2 4" xfId="3857" xr:uid="{0E2729A2-6D66-4D46-B77E-FF89370D9228}"/>
    <cellStyle name="Millares 6 2 6 2 2 4 2" xfId="8100" xr:uid="{C7DE3184-3BD6-4F30-A959-0E0DBF321AAB}"/>
    <cellStyle name="Millares 6 2 6 2 2 4 2 2" xfId="19552" xr:uid="{499BD735-F8C7-4F8F-948F-551BCDB2B85F}"/>
    <cellStyle name="Millares 6 2 6 2 2 4 2 2 2" xfId="42446" xr:uid="{2A2BB188-BE70-4E47-88AB-14E3775EFAF2}"/>
    <cellStyle name="Millares 6 2 6 2 2 4 2 3" xfId="31005" xr:uid="{04C6372B-FBE4-4116-8F71-519443985897}"/>
    <cellStyle name="Millares 6 2 6 2 2 4 2 4" xfId="53887" xr:uid="{C8E01342-220D-4AFE-98EF-9F0648CB4E50}"/>
    <cellStyle name="Millares 6 2 6 2 2 4 3" xfId="15310" xr:uid="{60EFE6E5-3DC6-47F9-82E9-0C6AE03A12BC}"/>
    <cellStyle name="Millares 6 2 6 2 2 4 3 2" xfId="38204" xr:uid="{3F5A0831-7B3E-4EFF-B568-0E42AF9C13B3}"/>
    <cellStyle name="Millares 6 2 6 2 2 4 4" xfId="26763" xr:uid="{6919FF31-9D5D-4985-82FA-547208D331D1}"/>
    <cellStyle name="Millares 6 2 6 2 2 4 5" xfId="49645" xr:uid="{C3343425-3ED2-4FF3-A87B-ED76513D6835}"/>
    <cellStyle name="Millares 6 2 6 2 2 5" xfId="4944" xr:uid="{CEB4C439-25BF-4F44-BBDD-1DECC699F69A}"/>
    <cellStyle name="Millares 6 2 6 2 2 5 2" xfId="16396" xr:uid="{EE2BA551-7248-4293-9E8B-C73DA6A45FBE}"/>
    <cellStyle name="Millares 6 2 6 2 2 5 2 2" xfId="39290" xr:uid="{3147439E-1727-4AE9-A5BA-4BE730EBA78D}"/>
    <cellStyle name="Millares 6 2 6 2 2 5 3" xfId="27849" xr:uid="{AD7DC35D-531B-439E-8600-6F370A8EF8E4}"/>
    <cellStyle name="Millares 6 2 6 2 2 5 4" xfId="50731" xr:uid="{CC417A57-42A0-42A3-BBD1-5C4AA18D1FE2}"/>
    <cellStyle name="Millares 6 2 6 2 2 6" xfId="10005" xr:uid="{2CB6B6B4-0C51-446D-BA22-97720907A97D}"/>
    <cellStyle name="Millares 6 2 6 2 2 6 2" xfId="21448" xr:uid="{ADF5355C-8D68-4FAF-9FCF-FFF35F652C95}"/>
    <cellStyle name="Millares 6 2 6 2 2 6 2 2" xfId="44342" xr:uid="{5C758737-C0C3-4202-AB10-E08E74D4782F}"/>
    <cellStyle name="Millares 6 2 6 2 2 6 3" xfId="32901" xr:uid="{719466D8-B327-4586-B711-11286EB346C6}"/>
    <cellStyle name="Millares 6 2 6 2 2 7" xfId="11089" xr:uid="{06AAAA99-8FAA-4D27-9FBF-E2A15305F31B}"/>
    <cellStyle name="Millares 6 2 6 2 2 7 2" xfId="22532" xr:uid="{B0D65567-7DF4-4916-BC4B-E547DAA88E74}"/>
    <cellStyle name="Millares 6 2 6 2 2 7 2 2" xfId="45426" xr:uid="{61DE909E-AA64-470D-9169-F80B601CCF5A}"/>
    <cellStyle name="Millares 6 2 6 2 2 7 3" xfId="33985" xr:uid="{2A66E23C-266B-425A-B12D-0E7569FD4724}"/>
    <cellStyle name="Millares 6 2 6 2 2 8" xfId="12154" xr:uid="{E5128E5C-4144-4182-9C89-C9BED4ACB914}"/>
    <cellStyle name="Millares 6 2 6 2 2 8 2" xfId="35048" xr:uid="{44D7981E-0472-4186-9717-54A2209B0BB3}"/>
    <cellStyle name="Millares 6 2 6 2 2 9" xfId="23607" xr:uid="{4215DA6C-5EE4-423D-91F4-032F5EEC4277}"/>
    <cellStyle name="Millares 6 2 6 2 3" xfId="960" xr:uid="{4C35F9D7-6986-4337-9EAC-11F655314337}"/>
    <cellStyle name="Millares 6 2 6 2 3 2" xfId="2277" xr:uid="{061F5BB1-C362-4F12-AC6E-FE80DC1D4E70}"/>
    <cellStyle name="Millares 6 2 6 2 3 2 2" xfId="6525" xr:uid="{D7897BE7-D291-45AD-B49F-E5F4737CD4E6}"/>
    <cellStyle name="Millares 6 2 6 2 3 2 2 2" xfId="17977" xr:uid="{DFE9CCAA-815C-4D76-A70D-F8858AEAE41C}"/>
    <cellStyle name="Millares 6 2 6 2 3 2 2 2 2" xfId="40871" xr:uid="{7098676D-5694-4CB0-9ED1-6D710CBDB33A}"/>
    <cellStyle name="Millares 6 2 6 2 3 2 2 3" xfId="29430" xr:uid="{4BACF3F9-2EFD-47C9-A766-A247BBF6AEEA}"/>
    <cellStyle name="Millares 6 2 6 2 3 2 2 4" xfId="52312" xr:uid="{AAD2BBAE-6965-4064-95BC-731552A2150D}"/>
    <cellStyle name="Millares 6 2 6 2 3 2 3" xfId="13735" xr:uid="{91D27F82-DC6B-48E6-9E9D-5ACDAABCAC25}"/>
    <cellStyle name="Millares 6 2 6 2 3 2 3 2" xfId="36629" xr:uid="{404D31A1-FB65-4F46-AD6C-FC9219CA825F}"/>
    <cellStyle name="Millares 6 2 6 2 3 2 4" xfId="25188" xr:uid="{83A701A0-5844-47C6-9334-B1E13FD95B0C}"/>
    <cellStyle name="Millares 6 2 6 2 3 2 5" xfId="48071" xr:uid="{37CF7D16-29B3-4CFD-A075-755C7BE61FB1}"/>
    <cellStyle name="Millares 6 2 6 2 3 3" xfId="4121" xr:uid="{A1FEC472-29B1-4EBF-BFAA-7AD6170550EB}"/>
    <cellStyle name="Millares 6 2 6 2 3 3 2" xfId="8364" xr:uid="{6458C7BE-AD64-478F-92C6-A3F2C4BF8363}"/>
    <cellStyle name="Millares 6 2 6 2 3 3 2 2" xfId="19816" xr:uid="{BDC0B8C5-D922-4A1D-8E74-D8E339658F4C}"/>
    <cellStyle name="Millares 6 2 6 2 3 3 2 2 2" xfId="42710" xr:uid="{B521CA93-A352-40B4-BABA-83618EC20F8D}"/>
    <cellStyle name="Millares 6 2 6 2 3 3 2 3" xfId="31269" xr:uid="{87C0EC81-60FE-4C34-AB12-032968E2AA86}"/>
    <cellStyle name="Millares 6 2 6 2 3 3 2 4" xfId="54151" xr:uid="{A824981B-7778-4B98-ACA1-6B51DBD4DED4}"/>
    <cellStyle name="Millares 6 2 6 2 3 3 3" xfId="15574" xr:uid="{301642C6-D839-4B0D-8CF4-DCDC1DDDC0CB}"/>
    <cellStyle name="Millares 6 2 6 2 3 3 3 2" xfId="38468" xr:uid="{D181D6E3-3428-4025-96DC-E993E1A56111}"/>
    <cellStyle name="Millares 6 2 6 2 3 3 4" xfId="27027" xr:uid="{6C23FC60-907E-4012-85BB-EC2E9CDC85CE}"/>
    <cellStyle name="Millares 6 2 6 2 3 3 5" xfId="49909" xr:uid="{2FACCC2A-C54E-47DC-8447-EE430742F77B}"/>
    <cellStyle name="Millares 6 2 6 2 3 4" xfId="5208" xr:uid="{2E562236-0618-4077-B71E-FA015224F49B}"/>
    <cellStyle name="Millares 6 2 6 2 3 4 2" xfId="16660" xr:uid="{FC73D726-B0DD-4479-B06E-13D11CC16CA0}"/>
    <cellStyle name="Millares 6 2 6 2 3 4 2 2" xfId="39554" xr:uid="{B8ACAEF9-E2EA-456C-AC9A-05D5A8D1AADB}"/>
    <cellStyle name="Millares 6 2 6 2 3 4 3" xfId="28113" xr:uid="{2927EE89-A384-47E5-8A1B-280CADA71E7C}"/>
    <cellStyle name="Millares 6 2 6 2 3 4 4" xfId="50995" xr:uid="{069E90E2-89B2-4A48-A54B-E6615976E315}"/>
    <cellStyle name="Millares 6 2 6 2 3 5" xfId="10269" xr:uid="{74ECD34B-F317-4294-B7FC-D8F222801C07}"/>
    <cellStyle name="Millares 6 2 6 2 3 5 2" xfId="21712" xr:uid="{52D57C6C-1267-41D1-8937-A47E581FA7A2}"/>
    <cellStyle name="Millares 6 2 6 2 3 5 2 2" xfId="44606" xr:uid="{97961A52-C5BB-414C-9961-DD0B90EA714D}"/>
    <cellStyle name="Millares 6 2 6 2 3 5 3" xfId="33165" xr:uid="{4448EF97-7A02-4BA7-B670-7BADFC9BD3F8}"/>
    <cellStyle name="Millares 6 2 6 2 3 6" xfId="11353" xr:uid="{01F67FD1-8F48-4CB3-905A-7C7AC0B7A838}"/>
    <cellStyle name="Millares 6 2 6 2 3 6 2" xfId="22796" xr:uid="{B98237AA-5C7E-4A2A-B4EC-E282368C5875}"/>
    <cellStyle name="Millares 6 2 6 2 3 6 2 2" xfId="45690" xr:uid="{DC0AAEF3-6EB4-4532-BC78-D5C2C6C01EA2}"/>
    <cellStyle name="Millares 6 2 6 2 3 6 3" xfId="34249" xr:uid="{DAE6B549-9E98-47C1-8B04-59C08A960D37}"/>
    <cellStyle name="Millares 6 2 6 2 3 7" xfId="12418" xr:uid="{77E4DDCD-04F2-4A99-B473-013F6921B132}"/>
    <cellStyle name="Millares 6 2 6 2 3 7 2" xfId="35312" xr:uid="{6FB355C3-2C86-48D6-A757-1B08ED49A96E}"/>
    <cellStyle name="Millares 6 2 6 2 3 8" xfId="23871" xr:uid="{1B0B65AB-C1AF-4BD8-A4AA-E77E6E6FCA71}"/>
    <cellStyle name="Millares 6 2 6 2 3 9" xfId="46754" xr:uid="{D8F96894-DCC8-4AD1-BF40-0CDEB9A762E0}"/>
    <cellStyle name="Millares 6 2 6 2 4" xfId="1488" xr:uid="{8A7E3ECC-40F9-4A41-ABBC-3B595F38C40D}"/>
    <cellStyle name="Millares 6 2 6 2 4 2" xfId="2805" xr:uid="{8D4F668D-CCEE-45DF-90F1-E8737C886869}"/>
    <cellStyle name="Millares 6 2 6 2 4 2 2" xfId="7053" xr:uid="{11C90142-CD05-408A-A670-5336700B476D}"/>
    <cellStyle name="Millares 6 2 6 2 4 2 2 2" xfId="18505" xr:uid="{064298CB-92D2-4DFE-AD60-FF223449411B}"/>
    <cellStyle name="Millares 6 2 6 2 4 2 2 2 2" xfId="41399" xr:uid="{E9745BF1-3E29-4716-9594-39AD35B05159}"/>
    <cellStyle name="Millares 6 2 6 2 4 2 2 3" xfId="29958" xr:uid="{988CB2E1-61E8-4B55-9F85-B6284D3B6CF7}"/>
    <cellStyle name="Millares 6 2 6 2 4 2 2 4" xfId="52840" xr:uid="{FD463954-0D82-48B8-A16A-0A3171FB47E6}"/>
    <cellStyle name="Millares 6 2 6 2 4 2 3" xfId="14263" xr:uid="{7D317541-7C00-46DF-ACB1-E181F7CDB6FE}"/>
    <cellStyle name="Millares 6 2 6 2 4 2 3 2" xfId="37157" xr:uid="{5A6110AC-F76C-4BD4-91EF-EA06653C5913}"/>
    <cellStyle name="Millares 6 2 6 2 4 2 4" xfId="25716" xr:uid="{3BB67676-8804-4F6E-A0FB-1D29157BFEA2}"/>
    <cellStyle name="Millares 6 2 6 2 4 2 5" xfId="48599" xr:uid="{F9A54628-0CF5-4447-916D-E23FF9183EC9}"/>
    <cellStyle name="Millares 6 2 6 2 4 3" xfId="5736" xr:uid="{6CF2E763-18F6-4D62-AF3C-4C3547E25C91}"/>
    <cellStyle name="Millares 6 2 6 2 4 3 2" xfId="17188" xr:uid="{0DF40CA1-3652-4D74-80BF-8981A1890704}"/>
    <cellStyle name="Millares 6 2 6 2 4 3 2 2" xfId="40082" xr:uid="{31146CC5-AB3B-4B6B-9B91-692901A2FC20}"/>
    <cellStyle name="Millares 6 2 6 2 4 3 3" xfId="28641" xr:uid="{BA35E9DA-09DC-4CF5-8EBD-9B37CDD3774D}"/>
    <cellStyle name="Millares 6 2 6 2 4 3 4" xfId="51523" xr:uid="{452A8574-6749-4A5C-B953-7DFC42B7571A}"/>
    <cellStyle name="Millares 6 2 6 2 4 4" xfId="12946" xr:uid="{C7167654-0922-41C6-B354-C6F7D0530D48}"/>
    <cellStyle name="Millares 6 2 6 2 4 4 2" xfId="35840" xr:uid="{8C3FBFCC-5AC4-4BEF-A0FA-B75C1EE1221D}"/>
    <cellStyle name="Millares 6 2 6 2 4 5" xfId="24399" xr:uid="{C5B0EAAB-C1F9-4AA7-A8FE-16AEBCAACC6A}"/>
    <cellStyle name="Millares 6 2 6 2 4 6" xfId="47282" xr:uid="{D4532F98-C3E8-4B44-AED9-9B469AB9C34F}"/>
    <cellStyle name="Millares 6 2 6 2 5" xfId="1750" xr:uid="{1BE2A613-C3BE-41B6-AD4C-C453A12EC378}"/>
    <cellStyle name="Millares 6 2 6 2 5 2" xfId="5998" xr:uid="{579ED952-06CA-4120-9539-5C05635A4864}"/>
    <cellStyle name="Millares 6 2 6 2 5 2 2" xfId="17450" xr:uid="{66C792EC-74C1-4F3B-B2C7-3EF30A0855BC}"/>
    <cellStyle name="Millares 6 2 6 2 5 2 2 2" xfId="40344" xr:uid="{4AA7EB0E-1530-4E43-9E31-ADD8B89ECC38}"/>
    <cellStyle name="Millares 6 2 6 2 5 2 3" xfId="28903" xr:uid="{56E5C85A-7A82-4E54-8A84-73AC8BF7A029}"/>
    <cellStyle name="Millares 6 2 6 2 5 2 4" xfId="51785" xr:uid="{A53A25FD-3073-4430-A6BE-82C842D914F2}"/>
    <cellStyle name="Millares 6 2 6 2 5 3" xfId="13208" xr:uid="{02D3D08B-4A7C-4203-9BF8-36239ADC0096}"/>
    <cellStyle name="Millares 6 2 6 2 5 3 2" xfId="36102" xr:uid="{ACBCDAC2-095F-46D6-BC4C-9F59713C94C9}"/>
    <cellStyle name="Millares 6 2 6 2 5 4" xfId="24661" xr:uid="{8BD5D557-3F83-438B-9C61-8B2DBD4A2027}"/>
    <cellStyle name="Millares 6 2 6 2 5 5" xfId="47544" xr:uid="{712BB5BF-5F3D-427F-8BF5-4B766DF4A1A8}"/>
    <cellStyle name="Millares 6 2 6 2 6" xfId="3073" xr:uid="{28F76ABC-E519-44A3-9EC2-68208E972B24}"/>
    <cellStyle name="Millares 6 2 6 2 6 2" xfId="7316" xr:uid="{46613EEB-3EAC-4B1F-BD1C-C2BD7F6C6D4F}"/>
    <cellStyle name="Millares 6 2 6 2 6 2 2" xfId="18768" xr:uid="{419C1BCF-E840-42D9-8FE9-1A968D0B7FBB}"/>
    <cellStyle name="Millares 6 2 6 2 6 2 2 2" xfId="41662" xr:uid="{C85387D4-4EFF-41C8-9476-4C5E5D429A85}"/>
    <cellStyle name="Millares 6 2 6 2 6 2 3" xfId="30221" xr:uid="{CC93BDED-36E7-4FC7-A85F-374ECB9C1944}"/>
    <cellStyle name="Millares 6 2 6 2 6 2 4" xfId="53103" xr:uid="{7FE7D307-6C81-4228-91B4-1C7C20B318B7}"/>
    <cellStyle name="Millares 6 2 6 2 6 3" xfId="14526" xr:uid="{6008475F-C18B-4D08-87D9-B548FD658ECC}"/>
    <cellStyle name="Millares 6 2 6 2 6 3 2" xfId="37420" xr:uid="{968CC7A6-78B6-498B-B4BA-AF3091C3557C}"/>
    <cellStyle name="Millares 6 2 6 2 6 4" xfId="25979" xr:uid="{1F5F82DC-2849-427A-B472-5740F8F1A6C8}"/>
    <cellStyle name="Millares 6 2 6 2 6 5" xfId="48861" xr:uid="{FA7EEFD5-FC5E-4B66-A37E-53427975D487}"/>
    <cellStyle name="Millares 6 2 6 2 7" xfId="3333" xr:uid="{9A85E534-D023-45E0-B051-09BA8A66132A}"/>
    <cellStyle name="Millares 6 2 6 2 7 2" xfId="7576" xr:uid="{D331DBF8-8C29-4517-B487-08261C6FA837}"/>
    <cellStyle name="Millares 6 2 6 2 7 2 2" xfId="19028" xr:uid="{1BBE832C-AA2A-4371-B8E3-434941110FF5}"/>
    <cellStyle name="Millares 6 2 6 2 7 2 2 2" xfId="41922" xr:uid="{D4F932AE-8D65-468C-88EF-B6BCEF2DA226}"/>
    <cellStyle name="Millares 6 2 6 2 7 2 3" xfId="30481" xr:uid="{7D2C8488-E9B9-4722-86BD-DF4BF9ADDD06}"/>
    <cellStyle name="Millares 6 2 6 2 7 2 4" xfId="53363" xr:uid="{D4EF5DD6-B65C-456D-97E8-C4B1E9C2DB27}"/>
    <cellStyle name="Millares 6 2 6 2 7 3" xfId="14786" xr:uid="{221D94B3-FF4C-415A-A098-5BE5A0BC0922}"/>
    <cellStyle name="Millares 6 2 6 2 7 3 2" xfId="37680" xr:uid="{2579055C-B0F8-4A72-AA59-8D3F17E90F18}"/>
    <cellStyle name="Millares 6 2 6 2 7 4" xfId="26239" xr:uid="{18A549F4-89D8-4805-9429-0DBA895AE5A3}"/>
    <cellStyle name="Millares 6 2 6 2 7 5" xfId="49121" xr:uid="{D734D75E-C965-48AB-BF9A-9881FAAE41CC}"/>
    <cellStyle name="Millares 6 2 6 2 8" xfId="3594" xr:uid="{7842ADF1-6067-4231-AEA0-56747C02B6F5}"/>
    <cellStyle name="Millares 6 2 6 2 8 2" xfId="7837" xr:uid="{4008D4A9-8DD0-425D-9987-380FC030B4C9}"/>
    <cellStyle name="Millares 6 2 6 2 8 2 2" xfId="19289" xr:uid="{7BD469FF-A615-4390-9FE2-3764C31418B2}"/>
    <cellStyle name="Millares 6 2 6 2 8 2 2 2" xfId="42183" xr:uid="{804486F9-D146-4DD1-A9DF-2F8FFEE82484}"/>
    <cellStyle name="Millares 6 2 6 2 8 2 3" xfId="30742" xr:uid="{8A0273FF-8551-411D-AD31-EA3127F72BAB}"/>
    <cellStyle name="Millares 6 2 6 2 8 2 4" xfId="53624" xr:uid="{6091D93E-56A2-48CF-84B7-72546FA288F8}"/>
    <cellStyle name="Millares 6 2 6 2 8 3" xfId="15047" xr:uid="{C2552955-90D8-4E1B-B58B-AFC8B2B3B1FF}"/>
    <cellStyle name="Millares 6 2 6 2 8 3 2" xfId="37941" xr:uid="{E72B45EE-C795-4B50-8F3F-D044E3CC2B31}"/>
    <cellStyle name="Millares 6 2 6 2 8 4" xfId="26500" xr:uid="{0294531B-CC31-49EC-896F-B9EF805E0B42}"/>
    <cellStyle name="Millares 6 2 6 2 8 5" xfId="49382" xr:uid="{FAAF4FBB-4EFF-4EEB-8EAD-A050027310EA}"/>
    <cellStyle name="Millares 6 2 6 2 9" xfId="4662" xr:uid="{181C54AF-EC66-4810-BD58-650CD64F8064}"/>
    <cellStyle name="Millares 6 2 6 2 9 2" xfId="16114" xr:uid="{D47DCF4C-79C0-4771-88D8-1B4E26075960}"/>
    <cellStyle name="Millares 6 2 6 2 9 2 2" xfId="39008" xr:uid="{43C8E9E3-1CC4-4381-ACB1-F21F0E305162}"/>
    <cellStyle name="Millares 6 2 6 2 9 3" xfId="27567" xr:uid="{12D7AECC-C10C-48FE-92A5-DF6333DA3915}"/>
    <cellStyle name="Millares 6 2 6 2 9 4" xfId="50449" xr:uid="{31CA9F9D-E5B9-4B49-A3D1-770AFB9DE338}"/>
    <cellStyle name="Millares 6 2 6 3" xfId="579" xr:uid="{8C5145CA-C99F-4814-93DD-A9548103FF3D}"/>
    <cellStyle name="Millares 6 2 6 3 10" xfId="46374" xr:uid="{96445AC2-2444-4FAD-A9D2-9EAFE31C9788}"/>
    <cellStyle name="Millares 6 2 6 3 2" xfId="1107" xr:uid="{F1EE4EC0-0564-49C6-85FB-4877815627E5}"/>
    <cellStyle name="Millares 6 2 6 3 2 2" xfId="2424" xr:uid="{5DB55381-C860-4D61-A435-E1AA659D66DB}"/>
    <cellStyle name="Millares 6 2 6 3 2 2 2" xfId="6672" xr:uid="{64FB05F0-95DF-4B60-AC5A-049759A99C8E}"/>
    <cellStyle name="Millares 6 2 6 3 2 2 2 2" xfId="18124" xr:uid="{F38CE098-8D16-401B-B391-31B2E3CF80CA}"/>
    <cellStyle name="Millares 6 2 6 3 2 2 2 2 2" xfId="41018" xr:uid="{B4778C44-16DB-4B08-B457-E65DF32917BB}"/>
    <cellStyle name="Millares 6 2 6 3 2 2 2 3" xfId="29577" xr:uid="{EF0882B0-496D-4B04-BF91-7B538041E4F9}"/>
    <cellStyle name="Millares 6 2 6 3 2 2 2 4" xfId="52459" xr:uid="{FC8A1C0C-51D9-4FF1-A8DB-EDD9B7802D83}"/>
    <cellStyle name="Millares 6 2 6 3 2 2 3" xfId="13882" xr:uid="{7DAF2924-C1A8-437D-8D9A-FD5E9761F6E1}"/>
    <cellStyle name="Millares 6 2 6 3 2 2 3 2" xfId="36776" xr:uid="{FA05DCBF-FD83-4884-BB1D-3CDE4FA95E49}"/>
    <cellStyle name="Millares 6 2 6 3 2 2 4" xfId="25335" xr:uid="{E237041E-2982-425C-BD49-764EC24EE8AC}"/>
    <cellStyle name="Millares 6 2 6 3 2 2 5" xfId="48218" xr:uid="{88EBDAC9-8DC8-42DB-89F3-11E01DCC85DA}"/>
    <cellStyle name="Millares 6 2 6 3 2 3" xfId="4268" xr:uid="{93EBB294-FDC8-42FC-B351-E0932E7DB9D3}"/>
    <cellStyle name="Millares 6 2 6 3 2 3 2" xfId="8511" xr:uid="{F8DFD1EC-7C0B-43A2-A0F5-D75FBAB58C92}"/>
    <cellStyle name="Millares 6 2 6 3 2 3 2 2" xfId="19963" xr:uid="{DA13522E-0231-4D3A-BA0C-7C6F1F6E5850}"/>
    <cellStyle name="Millares 6 2 6 3 2 3 2 2 2" xfId="42857" xr:uid="{C5BEDA60-2494-4D99-A313-34E433CFC7F4}"/>
    <cellStyle name="Millares 6 2 6 3 2 3 2 3" xfId="31416" xr:uid="{F5ACDEE9-4AD5-47BF-AA21-E2FCC6A3C4EB}"/>
    <cellStyle name="Millares 6 2 6 3 2 3 2 4" xfId="54298" xr:uid="{0DC374E5-FE5A-4A23-8ACE-5BEDF1DE9FB9}"/>
    <cellStyle name="Millares 6 2 6 3 2 3 3" xfId="15721" xr:uid="{435CE588-A376-498B-8A7D-08D91AF2E416}"/>
    <cellStyle name="Millares 6 2 6 3 2 3 3 2" xfId="38615" xr:uid="{48EF28F2-6E85-4EF6-A3F8-97A2FC83ACC8}"/>
    <cellStyle name="Millares 6 2 6 3 2 3 4" xfId="27174" xr:uid="{EB58DAF0-49FE-4CDF-A2C2-22B03ECBF98A}"/>
    <cellStyle name="Millares 6 2 6 3 2 3 5" xfId="50056" xr:uid="{124D9CA0-CE04-4F82-B14C-605F38D5A7B8}"/>
    <cellStyle name="Millares 6 2 6 3 2 4" xfId="5355" xr:uid="{6E14B662-BBF0-4ABE-AE11-42839CD7DF61}"/>
    <cellStyle name="Millares 6 2 6 3 2 4 2" xfId="16807" xr:uid="{0EFEC9B4-20B7-4BE9-8696-DAA1C7F79F6C}"/>
    <cellStyle name="Millares 6 2 6 3 2 4 2 2" xfId="39701" xr:uid="{6568DE34-5FD5-4F3E-8E56-59E4D62B8DFA}"/>
    <cellStyle name="Millares 6 2 6 3 2 4 3" xfId="28260" xr:uid="{21923FD9-5265-473E-AFFC-CD67C60AAA80}"/>
    <cellStyle name="Millares 6 2 6 3 2 4 4" xfId="51142" xr:uid="{C10928E8-2F85-499B-A22E-B38E00A889A0}"/>
    <cellStyle name="Millares 6 2 6 3 2 5" xfId="10416" xr:uid="{FA60B8C7-F3E1-4291-9BF5-038C5056E77B}"/>
    <cellStyle name="Millares 6 2 6 3 2 5 2" xfId="21859" xr:uid="{E886B0F3-20B9-40BF-93B8-DD8EE51928BA}"/>
    <cellStyle name="Millares 6 2 6 3 2 5 2 2" xfId="44753" xr:uid="{5274D6DB-6A86-4C07-9C63-CCF9407E9C0F}"/>
    <cellStyle name="Millares 6 2 6 3 2 5 3" xfId="33312" xr:uid="{E00FB34C-0AD7-4C55-A01B-62B180103DA3}"/>
    <cellStyle name="Millares 6 2 6 3 2 6" xfId="11500" xr:uid="{C3A38ECD-6269-439F-9F59-698FBFA170D3}"/>
    <cellStyle name="Millares 6 2 6 3 2 6 2" xfId="22943" xr:uid="{65788D75-5BFF-4567-A63C-EF4B345C6B2A}"/>
    <cellStyle name="Millares 6 2 6 3 2 6 2 2" xfId="45837" xr:uid="{BD7A636F-0F7C-48D3-9C8D-063F60C3A891}"/>
    <cellStyle name="Millares 6 2 6 3 2 6 3" xfId="34396" xr:uid="{0BF31F5F-440B-4E79-88E5-4ECAB2CE2F3E}"/>
    <cellStyle name="Millares 6 2 6 3 2 7" xfId="12565" xr:uid="{38485FFB-1A46-4B63-B514-D15A55AA0F76}"/>
    <cellStyle name="Millares 6 2 6 3 2 7 2" xfId="35459" xr:uid="{7537663C-FC54-4B3B-8CD5-9E20AAE51401}"/>
    <cellStyle name="Millares 6 2 6 3 2 8" xfId="24018" xr:uid="{0D163E50-E9F3-4B1B-91C4-2557865B0E76}"/>
    <cellStyle name="Millares 6 2 6 3 2 9" xfId="46901" xr:uid="{E990B7F8-0ECA-43B3-91B1-27E436C4B651}"/>
    <cellStyle name="Millares 6 2 6 3 3" xfId="1897" xr:uid="{83AF4DFC-6EE7-4746-8D9E-311A7F980992}"/>
    <cellStyle name="Millares 6 2 6 3 3 2" xfId="6145" xr:uid="{AEDD3A60-795C-4A2B-81D6-0CA5FD6C3804}"/>
    <cellStyle name="Millares 6 2 6 3 3 2 2" xfId="17597" xr:uid="{19BF7139-81AC-4B3A-A813-D15F05955DBE}"/>
    <cellStyle name="Millares 6 2 6 3 3 2 2 2" xfId="40491" xr:uid="{F3CE756E-B4D5-41E4-996F-A1EFB8315E5B}"/>
    <cellStyle name="Millares 6 2 6 3 3 2 3" xfId="29050" xr:uid="{50B057CE-6AC9-4F99-834B-4CFA6BA5CDD2}"/>
    <cellStyle name="Millares 6 2 6 3 3 2 4" xfId="51932" xr:uid="{7BD9FF36-A3F3-4DC3-AD41-44A424A2ED14}"/>
    <cellStyle name="Millares 6 2 6 3 3 3" xfId="13355" xr:uid="{CF81B6FF-222A-4F99-98C6-05BD0B2E378C}"/>
    <cellStyle name="Millares 6 2 6 3 3 3 2" xfId="36249" xr:uid="{8D64083F-4163-4A62-BFED-23F94F31CF1A}"/>
    <cellStyle name="Millares 6 2 6 3 3 4" xfId="24808" xr:uid="{7D9432C1-6923-4AC6-8C8E-D27DED9AC1D0}"/>
    <cellStyle name="Millares 6 2 6 3 3 5" xfId="47691" xr:uid="{5D646F5C-D05D-4EE8-BA5A-84E095833973}"/>
    <cellStyle name="Millares 6 2 6 3 4" xfId="3741" xr:uid="{C7CAB972-4867-4AAB-9387-993821107FFE}"/>
    <cellStyle name="Millares 6 2 6 3 4 2" xfId="7984" xr:uid="{6418D0A5-F586-4678-9086-91EAF4C75C81}"/>
    <cellStyle name="Millares 6 2 6 3 4 2 2" xfId="19436" xr:uid="{555AFDE7-211D-4DA7-A642-C11AF4D6CA86}"/>
    <cellStyle name="Millares 6 2 6 3 4 2 2 2" xfId="42330" xr:uid="{88A8793F-17F9-4A07-B3D1-07077AFABBF3}"/>
    <cellStyle name="Millares 6 2 6 3 4 2 3" xfId="30889" xr:uid="{C20E032A-DFA1-4D3D-9A6B-41D019912F48}"/>
    <cellStyle name="Millares 6 2 6 3 4 2 4" xfId="53771" xr:uid="{DDBE44FA-D555-4B6B-B9B1-6E6A29C16298}"/>
    <cellStyle name="Millares 6 2 6 3 4 3" xfId="15194" xr:uid="{0560DF79-4BA7-4709-A6BD-0C86A50A1824}"/>
    <cellStyle name="Millares 6 2 6 3 4 3 2" xfId="38088" xr:uid="{824D54E7-99DD-407C-BB9C-F05E146786E7}"/>
    <cellStyle name="Millares 6 2 6 3 4 4" xfId="26647" xr:uid="{6DBD53DA-937A-4F4D-BC4C-586120ED129F}"/>
    <cellStyle name="Millares 6 2 6 3 4 5" xfId="49529" xr:uid="{2DFEC260-CC7D-4784-9723-E259EB8952AF}"/>
    <cellStyle name="Millares 6 2 6 3 5" xfId="4828" xr:uid="{7DD52C6A-17CA-430C-8F2A-70F942571330}"/>
    <cellStyle name="Millares 6 2 6 3 5 2" xfId="16280" xr:uid="{667A9E5E-B60F-41A9-A1E2-691FF8AB27F9}"/>
    <cellStyle name="Millares 6 2 6 3 5 2 2" xfId="39174" xr:uid="{61D3AA29-1808-43FC-82D2-178752C992DC}"/>
    <cellStyle name="Millares 6 2 6 3 5 3" xfId="27733" xr:uid="{BCD0BDF6-E8D4-45D4-94C0-3FF4F37A6E03}"/>
    <cellStyle name="Millares 6 2 6 3 5 4" xfId="50615" xr:uid="{D1B5FE30-68F2-4091-ABD4-E8C056E5D980}"/>
    <cellStyle name="Millares 6 2 6 3 6" xfId="9889" xr:uid="{8BD7CA0F-5677-49F6-91FD-213E2FB0C54F}"/>
    <cellStyle name="Millares 6 2 6 3 6 2" xfId="21332" xr:uid="{7E0F045D-CD00-4C54-BFD3-0F91B120D610}"/>
    <cellStyle name="Millares 6 2 6 3 6 2 2" xfId="44226" xr:uid="{AE6DA8A1-2895-46E3-83BE-2D907394CD3F}"/>
    <cellStyle name="Millares 6 2 6 3 6 3" xfId="32785" xr:uid="{AACD70DD-0887-430F-81D6-BFD040CB5119}"/>
    <cellStyle name="Millares 6 2 6 3 7" xfId="10973" xr:uid="{D2FB39D3-31FC-4558-BC9C-E7F756ED0F2C}"/>
    <cellStyle name="Millares 6 2 6 3 7 2" xfId="22416" xr:uid="{470B8E73-23C6-412D-A13A-5911D8B4FEF4}"/>
    <cellStyle name="Millares 6 2 6 3 7 2 2" xfId="45310" xr:uid="{1D5CA0FB-5540-4A4E-B90B-895B5B919F15}"/>
    <cellStyle name="Millares 6 2 6 3 7 3" xfId="33869" xr:uid="{9D66B429-5AC7-4A6E-9810-E57AF17FA760}"/>
    <cellStyle name="Millares 6 2 6 3 8" xfId="12038" xr:uid="{63D2CAD4-9F3F-430A-8D28-F12E12A6FDF3}"/>
    <cellStyle name="Millares 6 2 6 3 8 2" xfId="34932" xr:uid="{047A5F84-85F9-4AB4-8D1E-25A2143B42FA}"/>
    <cellStyle name="Millares 6 2 6 3 9" xfId="23491" xr:uid="{B887C8F7-6A70-488A-9A71-82D5247D9526}"/>
    <cellStyle name="Millares 6 2 6 4" xfId="844" xr:uid="{871D126A-EEC0-4EE0-BEE5-1197064ECF95}"/>
    <cellStyle name="Millares 6 2 6 4 2" xfId="2161" xr:uid="{E931A23B-796A-4293-98E6-1CDED91BBCCE}"/>
    <cellStyle name="Millares 6 2 6 4 2 2" xfId="6409" xr:uid="{7428BE8C-1D0B-4396-8720-4793B96C4AF2}"/>
    <cellStyle name="Millares 6 2 6 4 2 2 2" xfId="17861" xr:uid="{F29E7476-223E-40B5-B8C2-17BA9D5F43CB}"/>
    <cellStyle name="Millares 6 2 6 4 2 2 2 2" xfId="40755" xr:uid="{18851B8D-F928-4C93-9316-0386C217A4D1}"/>
    <cellStyle name="Millares 6 2 6 4 2 2 3" xfId="29314" xr:uid="{977500CB-0CEF-484B-90C8-1DD3522EC1BD}"/>
    <cellStyle name="Millares 6 2 6 4 2 2 4" xfId="52196" xr:uid="{0D7E0CA3-7D12-4D91-88E8-2EFD6C19B39A}"/>
    <cellStyle name="Millares 6 2 6 4 2 3" xfId="13619" xr:uid="{92D007B9-6764-428E-B61E-928DAAA4DAA2}"/>
    <cellStyle name="Millares 6 2 6 4 2 3 2" xfId="36513" xr:uid="{8CAB5104-95FE-40CD-A8D6-5C4E64A79641}"/>
    <cellStyle name="Millares 6 2 6 4 2 4" xfId="25072" xr:uid="{9A12E27E-654D-41C8-9FEE-FC9F67AA29B6}"/>
    <cellStyle name="Millares 6 2 6 4 2 5" xfId="47955" xr:uid="{3AF599DD-9E0D-45A9-91A0-FEC9EDDCCD83}"/>
    <cellStyle name="Millares 6 2 6 4 3" xfId="4005" xr:uid="{FDA3EA46-0200-4C50-8269-8A248A063CEE}"/>
    <cellStyle name="Millares 6 2 6 4 3 2" xfId="8248" xr:uid="{75CBC3F9-6023-42ED-B0FD-5A4029925891}"/>
    <cellStyle name="Millares 6 2 6 4 3 2 2" xfId="19700" xr:uid="{11122192-587D-4CF1-BB55-7DDB3D74B573}"/>
    <cellStyle name="Millares 6 2 6 4 3 2 2 2" xfId="42594" xr:uid="{3FBE4DDA-CEDF-41C2-BA12-7EC6CF42E558}"/>
    <cellStyle name="Millares 6 2 6 4 3 2 3" xfId="31153" xr:uid="{0B26A6AB-EDAE-4F6F-8938-B9627A476526}"/>
    <cellStyle name="Millares 6 2 6 4 3 2 4" xfId="54035" xr:uid="{2AFD819E-ADFC-44AF-B0EE-AB460184877A}"/>
    <cellStyle name="Millares 6 2 6 4 3 3" xfId="15458" xr:uid="{46EB1326-2019-4AAC-AD02-456C88EA52EA}"/>
    <cellStyle name="Millares 6 2 6 4 3 3 2" xfId="38352" xr:uid="{28DC8DA7-6C8F-4E0A-9D79-B9667389C4A9}"/>
    <cellStyle name="Millares 6 2 6 4 3 4" xfId="26911" xr:uid="{A5C4727E-6AD1-433C-A94E-DDADBF7D59E1}"/>
    <cellStyle name="Millares 6 2 6 4 3 5" xfId="49793" xr:uid="{7C89323A-AD87-4DD4-8026-D4F2D64EE30E}"/>
    <cellStyle name="Millares 6 2 6 4 4" xfId="5092" xr:uid="{26228AA7-193E-446B-8828-9EC6FDB2168A}"/>
    <cellStyle name="Millares 6 2 6 4 4 2" xfId="16544" xr:uid="{D64EF052-B81A-4D28-BF79-C819D48C6A89}"/>
    <cellStyle name="Millares 6 2 6 4 4 2 2" xfId="39438" xr:uid="{3A36D528-D35C-4318-9D38-53991448B6F8}"/>
    <cellStyle name="Millares 6 2 6 4 4 3" xfId="27997" xr:uid="{EEE4F9E7-C15A-44D2-B60D-E11088537920}"/>
    <cellStyle name="Millares 6 2 6 4 4 4" xfId="50879" xr:uid="{AC40EE1F-7972-4505-A282-0EA75E87C777}"/>
    <cellStyle name="Millares 6 2 6 4 5" xfId="10153" xr:uid="{93418CE9-C06C-4160-92C8-868E474DE119}"/>
    <cellStyle name="Millares 6 2 6 4 5 2" xfId="21596" xr:uid="{4316D366-4F4D-42E0-9E3C-D0059DB43E57}"/>
    <cellStyle name="Millares 6 2 6 4 5 2 2" xfId="44490" xr:uid="{C1AFBD7F-3B3B-416A-B0B5-1D474C8B96FA}"/>
    <cellStyle name="Millares 6 2 6 4 5 3" xfId="33049" xr:uid="{9DCA25F4-15A5-43B8-9B01-7CFCA0931CC7}"/>
    <cellStyle name="Millares 6 2 6 4 6" xfId="11237" xr:uid="{3A035212-61B0-464F-919F-1233D329EC77}"/>
    <cellStyle name="Millares 6 2 6 4 6 2" xfId="22680" xr:uid="{12370643-E03B-4BA3-97A4-C96664303B73}"/>
    <cellStyle name="Millares 6 2 6 4 6 2 2" xfId="45574" xr:uid="{1A4FAA6A-5039-4847-9057-DB6F13016B46}"/>
    <cellStyle name="Millares 6 2 6 4 6 3" xfId="34133" xr:uid="{F3ED5917-BD42-44CD-B1EF-E6AF87A7E041}"/>
    <cellStyle name="Millares 6 2 6 4 7" xfId="12302" xr:uid="{83FFE62E-C2D3-4ACE-ACDC-4160B861CE1F}"/>
    <cellStyle name="Millares 6 2 6 4 7 2" xfId="35196" xr:uid="{FD32BBE4-478B-4729-B570-EFAE0C6FE992}"/>
    <cellStyle name="Millares 6 2 6 4 8" xfId="23755" xr:uid="{AA0CBC2C-B94B-4027-A5B5-FEA3C22E0429}"/>
    <cellStyle name="Millares 6 2 6 4 9" xfId="46638" xr:uid="{31D52C63-FBA9-4724-BB63-D647CC994A36}"/>
    <cellStyle name="Millares 6 2 6 5" xfId="1372" xr:uid="{03D5888A-F61F-41E4-BCC4-13A5AB2A7B0D}"/>
    <cellStyle name="Millares 6 2 6 5 2" xfId="2689" xr:uid="{76C11DAC-F908-4077-9677-B38F290F9D0A}"/>
    <cellStyle name="Millares 6 2 6 5 2 2" xfId="6937" xr:uid="{5982AC81-6798-44D0-9AC8-B06208AE75E3}"/>
    <cellStyle name="Millares 6 2 6 5 2 2 2" xfId="18389" xr:uid="{DF6FDEFC-7E87-4908-AFF0-AB984AB0B56D}"/>
    <cellStyle name="Millares 6 2 6 5 2 2 2 2" xfId="41283" xr:uid="{5D5498FD-AB29-4AFF-922B-B6CAA8EA5922}"/>
    <cellStyle name="Millares 6 2 6 5 2 2 3" xfId="29842" xr:uid="{0BA48562-2C34-441A-805A-7F692568CB91}"/>
    <cellStyle name="Millares 6 2 6 5 2 2 4" xfId="52724" xr:uid="{A39AD811-8443-4BBA-ABD4-03C104E18577}"/>
    <cellStyle name="Millares 6 2 6 5 2 3" xfId="14147" xr:uid="{83D7EA85-497E-4826-A188-253517599827}"/>
    <cellStyle name="Millares 6 2 6 5 2 3 2" xfId="37041" xr:uid="{AC709926-C67E-449B-8937-5ADCE9ACFD86}"/>
    <cellStyle name="Millares 6 2 6 5 2 4" xfId="25600" xr:uid="{B3320377-95EB-44C7-A1F3-E8EC8BFDC6C6}"/>
    <cellStyle name="Millares 6 2 6 5 2 5" xfId="48483" xr:uid="{3D10FD5F-C256-46FA-A799-7A095391D2CD}"/>
    <cellStyle name="Millares 6 2 6 5 3" xfId="5620" xr:uid="{DDF8675D-6F78-45C1-8C36-CA25670D668B}"/>
    <cellStyle name="Millares 6 2 6 5 3 2" xfId="17072" xr:uid="{789AD52F-B652-4E70-9B61-FBA1A7342B80}"/>
    <cellStyle name="Millares 6 2 6 5 3 2 2" xfId="39966" xr:uid="{19F0D377-E228-4B32-A906-286A600B49C5}"/>
    <cellStyle name="Millares 6 2 6 5 3 3" xfId="28525" xr:uid="{3DDDBD33-5779-4298-80A3-68C0BF592F69}"/>
    <cellStyle name="Millares 6 2 6 5 3 4" xfId="51407" xr:uid="{DE03FEF6-F121-4669-A9DA-739E00010019}"/>
    <cellStyle name="Millares 6 2 6 5 4" xfId="12830" xr:uid="{6396DB58-EEAC-433C-ADF3-F72B2ED48182}"/>
    <cellStyle name="Millares 6 2 6 5 4 2" xfId="35724" xr:uid="{0D59BB01-D259-4ED7-B008-2E972E9A146C}"/>
    <cellStyle name="Millares 6 2 6 5 5" xfId="24283" xr:uid="{70011492-D390-4E1D-BCE4-E43FA00495F8}"/>
    <cellStyle name="Millares 6 2 6 5 6" xfId="47166" xr:uid="{7F4A9B8A-D5B8-4550-8284-85A2F0693454}"/>
    <cellStyle name="Millares 6 2 6 6" xfId="1634" xr:uid="{7C145FAA-345A-4C5E-B3FB-5308A6B6F8D8}"/>
    <cellStyle name="Millares 6 2 6 6 2" xfId="5882" xr:uid="{A78A2AF2-1EC0-4BEF-B9F1-5008FA62D8A0}"/>
    <cellStyle name="Millares 6 2 6 6 2 2" xfId="17334" xr:uid="{8E224979-EFF5-49E9-8E79-20D6B8DF3FF7}"/>
    <cellStyle name="Millares 6 2 6 6 2 2 2" xfId="40228" xr:uid="{E5F44A32-8C06-4C12-A161-833DE13DBB23}"/>
    <cellStyle name="Millares 6 2 6 6 2 3" xfId="28787" xr:uid="{BA5FE932-9322-47C6-9FC5-C5ADCC60D28C}"/>
    <cellStyle name="Millares 6 2 6 6 2 4" xfId="51669" xr:uid="{3303D4A0-735E-4CEA-810E-1784D8C09317}"/>
    <cellStyle name="Millares 6 2 6 6 3" xfId="13092" xr:uid="{B94A8001-9F16-4FD8-9A8C-782B47854CDB}"/>
    <cellStyle name="Millares 6 2 6 6 3 2" xfId="35986" xr:uid="{3F57E9B0-F4E5-4BC8-B512-F96B5BF50D27}"/>
    <cellStyle name="Millares 6 2 6 6 4" xfId="24545" xr:uid="{F53AEDFE-904F-492E-9CBE-957D0EF7204C}"/>
    <cellStyle name="Millares 6 2 6 6 5" xfId="47428" xr:uid="{D1461F6D-52F2-45E4-9426-2AD811542DE9}"/>
    <cellStyle name="Millares 6 2 6 7" xfId="2957" xr:uid="{90BB254A-5663-45C5-B1F8-E851FBAA47F3}"/>
    <cellStyle name="Millares 6 2 6 7 2" xfId="7200" xr:uid="{04210BB2-BEB6-457D-B75E-D43CAE11CC87}"/>
    <cellStyle name="Millares 6 2 6 7 2 2" xfId="18652" xr:uid="{4A3A36C0-B892-44D9-9ED1-A8C49C51796A}"/>
    <cellStyle name="Millares 6 2 6 7 2 2 2" xfId="41546" xr:uid="{CFAEAA25-D6C0-4D61-985B-66324E361B78}"/>
    <cellStyle name="Millares 6 2 6 7 2 3" xfId="30105" xr:uid="{A492DCFD-EAFE-41FA-83FB-C3A1F8DB1D22}"/>
    <cellStyle name="Millares 6 2 6 7 2 4" xfId="52987" xr:uid="{6864D599-B1A7-4F4E-B9CD-549817684162}"/>
    <cellStyle name="Millares 6 2 6 7 3" xfId="14410" xr:uid="{A337EF07-5AD5-4EA5-956E-3CB62D672F3D}"/>
    <cellStyle name="Millares 6 2 6 7 3 2" xfId="37304" xr:uid="{E9C8215E-F3A1-4FC4-80D9-695EDE8CC41D}"/>
    <cellStyle name="Millares 6 2 6 7 4" xfId="25863" xr:uid="{6ACDAACA-A664-4F92-9E5C-4F3630D574E2}"/>
    <cellStyle name="Millares 6 2 6 7 5" xfId="48745" xr:uid="{F867E70A-9DB7-400F-8E44-12F185A93B9C}"/>
    <cellStyle name="Millares 6 2 6 8" xfId="3217" xr:uid="{F3A5F778-14A2-4B83-81AF-6774DDF7EDB0}"/>
    <cellStyle name="Millares 6 2 6 8 2" xfId="7460" xr:uid="{8021A1F0-3FF0-4E66-9727-3A61B15470DD}"/>
    <cellStyle name="Millares 6 2 6 8 2 2" xfId="18912" xr:uid="{051B93D1-AE13-4330-8454-2962050F4EFD}"/>
    <cellStyle name="Millares 6 2 6 8 2 2 2" xfId="41806" xr:uid="{D96C2CA6-6214-4DED-A1E8-3C68429A4B4C}"/>
    <cellStyle name="Millares 6 2 6 8 2 3" xfId="30365" xr:uid="{C102B3DD-38CF-45AF-AA6C-C85F8B8729F9}"/>
    <cellStyle name="Millares 6 2 6 8 2 4" xfId="53247" xr:uid="{30534682-631F-46CE-A118-6D5CF0A13766}"/>
    <cellStyle name="Millares 6 2 6 8 3" xfId="14670" xr:uid="{13A5ED9E-B256-4CFA-89A6-8ECF58CB858B}"/>
    <cellStyle name="Millares 6 2 6 8 3 2" xfId="37564" xr:uid="{6B44D55D-4241-4E12-B40A-3C4239DF80B1}"/>
    <cellStyle name="Millares 6 2 6 8 4" xfId="26123" xr:uid="{6452D738-664A-4191-93AA-F0E3F67967F9}"/>
    <cellStyle name="Millares 6 2 6 8 5" xfId="49005" xr:uid="{C1BA8AE2-0BC8-421C-A011-92D64E94733D}"/>
    <cellStyle name="Millares 6 2 6 9" xfId="3478" xr:uid="{888C36BC-DB9B-47ED-8CE8-344D6C9855C1}"/>
    <cellStyle name="Millares 6 2 6 9 2" xfId="7721" xr:uid="{8D07C3F7-02D8-4E64-858E-C1FFE0CA746A}"/>
    <cellStyle name="Millares 6 2 6 9 2 2" xfId="19173" xr:uid="{E259F80B-913B-4B9E-B670-07981F646D17}"/>
    <cellStyle name="Millares 6 2 6 9 2 2 2" xfId="42067" xr:uid="{DA183BC8-A368-40AE-8D4A-0BA6E67DE192}"/>
    <cellStyle name="Millares 6 2 6 9 2 3" xfId="30626" xr:uid="{FDA9FF7F-AF7A-44C4-B679-4696C4ACC9B3}"/>
    <cellStyle name="Millares 6 2 6 9 2 4" xfId="53508" xr:uid="{87818B61-0729-4C95-9CE3-E225A5E15B2C}"/>
    <cellStyle name="Millares 6 2 6 9 3" xfId="14931" xr:uid="{0B5DF5D3-CDFF-4723-92E3-AD0D3F31889E}"/>
    <cellStyle name="Millares 6 2 6 9 3 2" xfId="37825" xr:uid="{1862BC1C-8F68-442B-9BA5-5211C57E43D0}"/>
    <cellStyle name="Millares 6 2 6 9 4" xfId="26384" xr:uid="{FC9798CE-EC8C-49E5-92D3-E4F1BAA6FBA8}"/>
    <cellStyle name="Millares 6 2 6 9 5" xfId="49266" xr:uid="{EDD2F2EA-2DC7-4947-82E7-7C94FD53BE04}"/>
    <cellStyle name="Millares 6 2 7" xfId="325" xr:uid="{E48326F3-7786-41B9-B03D-B05FEF7CC546}"/>
    <cellStyle name="Millares 6 2 7 10" xfId="8834" xr:uid="{431B6861-8183-4581-9530-D5A2B3B07D81}"/>
    <cellStyle name="Millares 6 2 7 10 2" xfId="20278" xr:uid="{03790873-10A1-4637-87DA-F14283787EDE}"/>
    <cellStyle name="Millares 6 2 7 10 2 2" xfId="43172" xr:uid="{E869E00F-A6F1-4B0C-803D-343A751D5E68}"/>
    <cellStyle name="Millares 6 2 7 10 3" xfId="31731" xr:uid="{06446E9F-45FD-4E85-9E8E-D6F3958DED72}"/>
    <cellStyle name="Millares 6 2 7 10 4" xfId="54613" xr:uid="{4CB6DACB-4E7A-4F59-9A2B-3609AA386EDD}"/>
    <cellStyle name="Millares 6 2 7 11" xfId="9096" xr:uid="{B8261625-A7CB-4893-9872-E18FAC05847E}"/>
    <cellStyle name="Millares 6 2 7 11 2" xfId="20540" xr:uid="{55348BDA-4461-45CE-A6BC-A631EF0D58BA}"/>
    <cellStyle name="Millares 6 2 7 11 2 2" xfId="43434" xr:uid="{7E48D284-81DB-410A-A4A8-303C1AB705ED}"/>
    <cellStyle name="Millares 6 2 7 11 3" xfId="31993" xr:uid="{2174BB20-868D-46A5-B3E2-8ABD212E7682}"/>
    <cellStyle name="Millares 6 2 7 11 4" xfId="54875" xr:uid="{5B70722D-C402-4C1B-BBBE-73188021681D}"/>
    <cellStyle name="Millares 6 2 7 12" xfId="9363" xr:uid="{837F5F18-40F5-415E-8DB9-8A0F27F5F12A}"/>
    <cellStyle name="Millares 6 2 7 12 2" xfId="20807" xr:uid="{7CA13F0B-6A2F-4873-B3DE-80DD1DEFB1AA}"/>
    <cellStyle name="Millares 6 2 7 12 2 2" xfId="43701" xr:uid="{9F565068-0CED-4523-A51A-C2C3CFB20E38}"/>
    <cellStyle name="Millares 6 2 7 12 3" xfId="32260" xr:uid="{D1969E27-062D-4F04-8C2E-40851FAB8B53}"/>
    <cellStyle name="Millares 6 2 7 12 4" xfId="55142" xr:uid="{009EABE8-F432-4796-B0C6-04B8B5333AA0}"/>
    <cellStyle name="Millares 6 2 7 13" xfId="9635" xr:uid="{E4F17614-391D-4C6E-B444-63003BA7A4F9}"/>
    <cellStyle name="Millares 6 2 7 13 2" xfId="21078" xr:uid="{87C38497-7D8E-4F5D-91E0-F31468755E3B}"/>
    <cellStyle name="Millares 6 2 7 13 2 2" xfId="43972" xr:uid="{C634B490-BD53-479E-A71C-B6DBD757FDB0}"/>
    <cellStyle name="Millares 6 2 7 13 3" xfId="32531" xr:uid="{B81C2A0F-36E0-4937-8E59-26BF76A4506B}"/>
    <cellStyle name="Millares 6 2 7 14" xfId="10719" xr:uid="{516DAF7D-6DCC-4622-BC30-CC5657C73959}"/>
    <cellStyle name="Millares 6 2 7 14 2" xfId="22162" xr:uid="{A0E2D258-9832-4E43-B17E-989F5CB32A11}"/>
    <cellStyle name="Millares 6 2 7 14 2 2" xfId="45056" xr:uid="{10461989-6ED9-4CC4-8006-6C73D2DB0910}"/>
    <cellStyle name="Millares 6 2 7 14 3" xfId="33615" xr:uid="{5B868E5F-109B-42DE-90DA-31D6A4B71432}"/>
    <cellStyle name="Millares 6 2 7 15" xfId="11784" xr:uid="{6DFA3500-4A6C-455A-B1A7-F13E64ED3E59}"/>
    <cellStyle name="Millares 6 2 7 15 2" xfId="34678" xr:uid="{7CEBECB6-94CD-4CD4-9B52-AA483E40F043}"/>
    <cellStyle name="Millares 6 2 7 16" xfId="23237" xr:uid="{23F3E62C-2E14-4E35-AE60-EB8D203C13DC}"/>
    <cellStyle name="Millares 6 2 7 17" xfId="46120" xr:uid="{FD90448E-75F1-489D-ACB8-B660C15593DD}"/>
    <cellStyle name="Millares 6 2 7 2" xfId="588" xr:uid="{3209A6FD-D1E9-46A8-8077-A86F7AEE3E9F}"/>
    <cellStyle name="Millares 6 2 7 2 10" xfId="46383" xr:uid="{206FEE50-1B73-482F-A6AF-B88F0D55BF3F}"/>
    <cellStyle name="Millares 6 2 7 2 2" xfId="1116" xr:uid="{D29EED3C-4F51-497C-9260-30A7674EEE8F}"/>
    <cellStyle name="Millares 6 2 7 2 2 2" xfId="2433" xr:uid="{38D8D075-B658-4F16-B7D1-689D803C3203}"/>
    <cellStyle name="Millares 6 2 7 2 2 2 2" xfId="6681" xr:uid="{3FD4D8A1-2E0D-4082-B62D-BE05AED999D1}"/>
    <cellStyle name="Millares 6 2 7 2 2 2 2 2" xfId="18133" xr:uid="{35DE5C49-C2AD-4E63-8F2F-ABB838702204}"/>
    <cellStyle name="Millares 6 2 7 2 2 2 2 2 2" xfId="41027" xr:uid="{EF048450-2AA9-4B84-9489-8FA32AFFE541}"/>
    <cellStyle name="Millares 6 2 7 2 2 2 2 3" xfId="29586" xr:uid="{E5104D82-6857-437A-8D42-291360C37026}"/>
    <cellStyle name="Millares 6 2 7 2 2 2 2 4" xfId="52468" xr:uid="{EEBBC407-9E80-4959-87F5-E3CCEF379419}"/>
    <cellStyle name="Millares 6 2 7 2 2 2 3" xfId="13891" xr:uid="{166B801C-D1A0-4B6C-9B5E-0D9E7B20DE55}"/>
    <cellStyle name="Millares 6 2 7 2 2 2 3 2" xfId="36785" xr:uid="{30040BB2-949A-4D29-BD33-C95A488A2D6E}"/>
    <cellStyle name="Millares 6 2 7 2 2 2 4" xfId="25344" xr:uid="{3A1AF375-3347-41DA-91CB-09BBF134BD72}"/>
    <cellStyle name="Millares 6 2 7 2 2 2 5" xfId="48227" xr:uid="{D5B1CA9F-44A6-43A7-A8A0-A70E713BD617}"/>
    <cellStyle name="Millares 6 2 7 2 2 3" xfId="4277" xr:uid="{E4115AAA-8BCF-4635-86F9-4FCFBEA6BBB7}"/>
    <cellStyle name="Millares 6 2 7 2 2 3 2" xfId="8520" xr:uid="{EBE11804-E198-4AB2-AB7E-0FE8995129A5}"/>
    <cellStyle name="Millares 6 2 7 2 2 3 2 2" xfId="19972" xr:uid="{1759A32C-3951-470A-B7E9-EC2A1E19A864}"/>
    <cellStyle name="Millares 6 2 7 2 2 3 2 2 2" xfId="42866" xr:uid="{88D8450E-FDA3-423F-9115-8B4DEF3861BD}"/>
    <cellStyle name="Millares 6 2 7 2 2 3 2 3" xfId="31425" xr:uid="{64F8B0B6-F219-4B8A-B0B4-E2CF61770179}"/>
    <cellStyle name="Millares 6 2 7 2 2 3 2 4" xfId="54307" xr:uid="{AD009C27-B9AD-473F-B2A4-4A1BF53FDE9C}"/>
    <cellStyle name="Millares 6 2 7 2 2 3 3" xfId="15730" xr:uid="{82A93B5C-FCEA-4F22-9ECF-C904A29721DA}"/>
    <cellStyle name="Millares 6 2 7 2 2 3 3 2" xfId="38624" xr:uid="{38B0CD09-746A-4050-ADB6-06D8C839313B}"/>
    <cellStyle name="Millares 6 2 7 2 2 3 4" xfId="27183" xr:uid="{5CD28F1F-79DD-4237-AD83-3270DCDE080A}"/>
    <cellStyle name="Millares 6 2 7 2 2 3 5" xfId="50065" xr:uid="{791FB0EC-6CED-4E7C-B680-D8CE3559D99B}"/>
    <cellStyle name="Millares 6 2 7 2 2 4" xfId="5364" xr:uid="{A85669E1-AC07-4BCB-924E-0159413B078A}"/>
    <cellStyle name="Millares 6 2 7 2 2 4 2" xfId="16816" xr:uid="{F0C3E40D-7667-4932-8EC6-35623D863B12}"/>
    <cellStyle name="Millares 6 2 7 2 2 4 2 2" xfId="39710" xr:uid="{E7915828-380B-4428-BDCF-0A911740BD61}"/>
    <cellStyle name="Millares 6 2 7 2 2 4 3" xfId="28269" xr:uid="{B22D1294-5274-42EC-8D8C-43D499FAD7D7}"/>
    <cellStyle name="Millares 6 2 7 2 2 4 4" xfId="51151" xr:uid="{899F947C-1EBB-410F-8DB7-0FFDBB25BF2D}"/>
    <cellStyle name="Millares 6 2 7 2 2 5" xfId="10425" xr:uid="{993017C3-53E8-4BCD-BA07-A64E4A78B027}"/>
    <cellStyle name="Millares 6 2 7 2 2 5 2" xfId="21868" xr:uid="{35DA265F-E9F8-4C46-B8F2-F467FC15CF00}"/>
    <cellStyle name="Millares 6 2 7 2 2 5 2 2" xfId="44762" xr:uid="{90705CD5-3070-4260-B7C7-FAEB92894321}"/>
    <cellStyle name="Millares 6 2 7 2 2 5 3" xfId="33321" xr:uid="{94DFAA11-90A9-4391-B7A0-20B0EAA22D0A}"/>
    <cellStyle name="Millares 6 2 7 2 2 6" xfId="11509" xr:uid="{14350B3B-6F56-4CD9-A9C3-B9B7D0CD015E}"/>
    <cellStyle name="Millares 6 2 7 2 2 6 2" xfId="22952" xr:uid="{9326BA87-C0D7-44C2-AE1C-04C846707BAC}"/>
    <cellStyle name="Millares 6 2 7 2 2 6 2 2" xfId="45846" xr:uid="{D98BD11C-574B-434A-9509-FF38E2F2F100}"/>
    <cellStyle name="Millares 6 2 7 2 2 6 3" xfId="34405" xr:uid="{20B3CC5A-B377-41BC-B0E8-E044648ABFAB}"/>
    <cellStyle name="Millares 6 2 7 2 2 7" xfId="12574" xr:uid="{D0B14F8F-9A92-4535-A9B8-EE4CB8321351}"/>
    <cellStyle name="Millares 6 2 7 2 2 7 2" xfId="35468" xr:uid="{4D0015E7-9DFC-4F0F-836D-042945F6E141}"/>
    <cellStyle name="Millares 6 2 7 2 2 8" xfId="24027" xr:uid="{77F8DC84-D936-4966-A9D7-20C6DB9B8E6A}"/>
    <cellStyle name="Millares 6 2 7 2 2 9" xfId="46910" xr:uid="{BD1D88D7-F4B3-477A-B6A6-F7703F3029D3}"/>
    <cellStyle name="Millares 6 2 7 2 3" xfId="1906" xr:uid="{9626DEC0-4E91-44AA-93B3-0390B4BD664B}"/>
    <cellStyle name="Millares 6 2 7 2 3 2" xfId="6154" xr:uid="{3C43945A-BF9E-40DF-A518-E8E9BF96A9D2}"/>
    <cellStyle name="Millares 6 2 7 2 3 2 2" xfId="17606" xr:uid="{6054E697-E424-4C23-A75E-BFE4B6DFA3C6}"/>
    <cellStyle name="Millares 6 2 7 2 3 2 2 2" xfId="40500" xr:uid="{7850D367-EBFF-40C8-A81F-E84C795CC1DD}"/>
    <cellStyle name="Millares 6 2 7 2 3 2 3" xfId="29059" xr:uid="{671789AF-7EF0-48DA-8086-22A28B6F4C74}"/>
    <cellStyle name="Millares 6 2 7 2 3 2 4" xfId="51941" xr:uid="{7A007A50-CD6B-4CAE-904D-905ABBE5DB3C}"/>
    <cellStyle name="Millares 6 2 7 2 3 3" xfId="13364" xr:uid="{1B89B2DD-FF05-4E93-9AF0-2408C2ABC787}"/>
    <cellStyle name="Millares 6 2 7 2 3 3 2" xfId="36258" xr:uid="{792780AA-0405-4613-987E-14CDE6D26AB5}"/>
    <cellStyle name="Millares 6 2 7 2 3 4" xfId="24817" xr:uid="{3E4E10F1-6781-4078-9933-64E1AA6DFA0E}"/>
    <cellStyle name="Millares 6 2 7 2 3 5" xfId="47700" xr:uid="{DFB9D520-3300-4378-8D31-0AC9FA8B7936}"/>
    <cellStyle name="Millares 6 2 7 2 4" xfId="3750" xr:uid="{B0C735AA-15E8-43EA-BFEC-DE846ACC481C}"/>
    <cellStyle name="Millares 6 2 7 2 4 2" xfId="7993" xr:uid="{DC777811-E8AD-444B-9DAB-F0A626FBECC1}"/>
    <cellStyle name="Millares 6 2 7 2 4 2 2" xfId="19445" xr:uid="{26D33761-EE69-4C81-BDD1-EF4A14928BDF}"/>
    <cellStyle name="Millares 6 2 7 2 4 2 2 2" xfId="42339" xr:uid="{CF07EB7E-8C9C-41DE-9440-F50639100ED9}"/>
    <cellStyle name="Millares 6 2 7 2 4 2 3" xfId="30898" xr:uid="{D317B0F2-CFD5-4B73-A699-55BE8CA357DF}"/>
    <cellStyle name="Millares 6 2 7 2 4 2 4" xfId="53780" xr:uid="{783F4E08-AC00-4997-9A33-B531C4FE66E6}"/>
    <cellStyle name="Millares 6 2 7 2 4 3" xfId="15203" xr:uid="{A8C77311-959E-4D96-8F7E-45C7DC5FBB4E}"/>
    <cellStyle name="Millares 6 2 7 2 4 3 2" xfId="38097" xr:uid="{3954F8E9-D002-482E-90DF-1589A6E9AE95}"/>
    <cellStyle name="Millares 6 2 7 2 4 4" xfId="26656" xr:uid="{CC8488AD-6E21-4073-BD9E-711315E777F0}"/>
    <cellStyle name="Millares 6 2 7 2 4 5" xfId="49538" xr:uid="{E7162961-3DB9-4A0F-902C-30630A933FD2}"/>
    <cellStyle name="Millares 6 2 7 2 5" xfId="4837" xr:uid="{5A3E63F3-A96F-4DE4-AAFF-C29D73A3E6DB}"/>
    <cellStyle name="Millares 6 2 7 2 5 2" xfId="16289" xr:uid="{3D55C808-2874-4348-A360-B32692C949A5}"/>
    <cellStyle name="Millares 6 2 7 2 5 2 2" xfId="39183" xr:uid="{79B62AA3-6BF5-49AE-8672-47ADB1D17AED}"/>
    <cellStyle name="Millares 6 2 7 2 5 3" xfId="27742" xr:uid="{2D3FB428-6893-41A1-AFFD-873025A60671}"/>
    <cellStyle name="Millares 6 2 7 2 5 4" xfId="50624" xr:uid="{2C8A31AD-1AB4-46D9-A78C-2EA31CDBB35E}"/>
    <cellStyle name="Millares 6 2 7 2 6" xfId="9898" xr:uid="{F0329338-11E5-4442-87E7-D0B2493A7E0F}"/>
    <cellStyle name="Millares 6 2 7 2 6 2" xfId="21341" xr:uid="{FCDC1480-CB86-4580-8947-2C49CA790098}"/>
    <cellStyle name="Millares 6 2 7 2 6 2 2" xfId="44235" xr:uid="{0A8A5680-6D92-48E9-9764-D5733E242CD0}"/>
    <cellStyle name="Millares 6 2 7 2 6 3" xfId="32794" xr:uid="{CF28733B-BA06-4AE3-8CEE-4C8B8DF9CE93}"/>
    <cellStyle name="Millares 6 2 7 2 7" xfId="10982" xr:uid="{BA4BD081-4A07-42B2-808C-83807F18F26B}"/>
    <cellStyle name="Millares 6 2 7 2 7 2" xfId="22425" xr:uid="{F9017F50-D5AF-4DF8-87B9-4F1213EC8C1D}"/>
    <cellStyle name="Millares 6 2 7 2 7 2 2" xfId="45319" xr:uid="{27E4B2ED-EEF0-4406-B59D-083A4D0803BD}"/>
    <cellStyle name="Millares 6 2 7 2 7 3" xfId="33878" xr:uid="{80F6C8A9-0315-4FCA-998A-0A7C47F5DFC5}"/>
    <cellStyle name="Millares 6 2 7 2 8" xfId="12047" xr:uid="{BA33FDC1-7432-4FAD-9E5D-ADC84A6B8B76}"/>
    <cellStyle name="Millares 6 2 7 2 8 2" xfId="34941" xr:uid="{AEF40377-6D0C-4EFB-BBB4-74AC5AB12E40}"/>
    <cellStyle name="Millares 6 2 7 2 9" xfId="23500" xr:uid="{74043D3F-6F3B-48C3-A396-4D7D18246815}"/>
    <cellStyle name="Millares 6 2 7 3" xfId="853" xr:uid="{82A8F366-6AA1-44AE-89D6-7F4B42760707}"/>
    <cellStyle name="Millares 6 2 7 3 2" xfId="2170" xr:uid="{BB12A3C0-1C05-47B6-866C-1E2E85BE819A}"/>
    <cellStyle name="Millares 6 2 7 3 2 2" xfId="6418" xr:uid="{E73D5069-0A2C-461A-B356-AE6BD807CEC9}"/>
    <cellStyle name="Millares 6 2 7 3 2 2 2" xfId="17870" xr:uid="{AA72F122-2CE2-4D62-9560-0A7DBE3AF864}"/>
    <cellStyle name="Millares 6 2 7 3 2 2 2 2" xfId="40764" xr:uid="{5741D7B6-7F9A-44ED-B216-D09D3CD3519D}"/>
    <cellStyle name="Millares 6 2 7 3 2 2 3" xfId="29323" xr:uid="{8CB1CC61-74A6-4DFE-A6A1-A8B1F82A0F08}"/>
    <cellStyle name="Millares 6 2 7 3 2 2 4" xfId="52205" xr:uid="{EEAC8405-21AE-47EF-B707-373FA9399A43}"/>
    <cellStyle name="Millares 6 2 7 3 2 3" xfId="13628" xr:uid="{1621DD23-5421-4E36-812D-6CD394ECC2FB}"/>
    <cellStyle name="Millares 6 2 7 3 2 3 2" xfId="36522" xr:uid="{D73350A9-9615-4A51-9497-C4448AB5EC24}"/>
    <cellStyle name="Millares 6 2 7 3 2 4" xfId="25081" xr:uid="{17C7BFC7-B389-4D21-8DE4-5416E044C8DA}"/>
    <cellStyle name="Millares 6 2 7 3 2 5" xfId="47964" xr:uid="{607F67EA-5B69-4D44-B266-64DD758FD0EC}"/>
    <cellStyle name="Millares 6 2 7 3 3" xfId="4014" xr:uid="{4700AE9B-8313-4F7F-96D2-BB0045756971}"/>
    <cellStyle name="Millares 6 2 7 3 3 2" xfId="8257" xr:uid="{8F2DB74A-A5A4-49E6-B506-885C5ECE5685}"/>
    <cellStyle name="Millares 6 2 7 3 3 2 2" xfId="19709" xr:uid="{51EAA8E6-CF0D-4990-8917-0524471D1694}"/>
    <cellStyle name="Millares 6 2 7 3 3 2 2 2" xfId="42603" xr:uid="{4E6744A1-EA1C-4B15-8425-7A7286EF6901}"/>
    <cellStyle name="Millares 6 2 7 3 3 2 3" xfId="31162" xr:uid="{FACB995E-58C4-48AC-ACAD-D97046DACBEF}"/>
    <cellStyle name="Millares 6 2 7 3 3 2 4" xfId="54044" xr:uid="{98931811-0319-41DD-8B81-807C084092FB}"/>
    <cellStyle name="Millares 6 2 7 3 3 3" xfId="15467" xr:uid="{027DAE09-8DCC-4DE2-B06F-D2DF23D8B07C}"/>
    <cellStyle name="Millares 6 2 7 3 3 3 2" xfId="38361" xr:uid="{56606CC8-3D48-4715-B4A9-A13FBFD1AC6A}"/>
    <cellStyle name="Millares 6 2 7 3 3 4" xfId="26920" xr:uid="{AE20116E-1CE9-4620-9482-685533993B80}"/>
    <cellStyle name="Millares 6 2 7 3 3 5" xfId="49802" xr:uid="{1BA4A3D9-C0C6-4E3B-801E-F1EBA0DE1632}"/>
    <cellStyle name="Millares 6 2 7 3 4" xfId="5101" xr:uid="{B8462C93-38CD-46D7-AB45-903863EA0024}"/>
    <cellStyle name="Millares 6 2 7 3 4 2" xfId="16553" xr:uid="{212643D3-DEF9-4490-9099-8EDD385D6815}"/>
    <cellStyle name="Millares 6 2 7 3 4 2 2" xfId="39447" xr:uid="{ADACAE7C-920A-4854-B207-63A59C8B8D7E}"/>
    <cellStyle name="Millares 6 2 7 3 4 3" xfId="28006" xr:uid="{EC79EB78-FB69-43AC-9E05-E563AC693741}"/>
    <cellStyle name="Millares 6 2 7 3 4 4" xfId="50888" xr:uid="{19C2DD83-BE3E-4765-8ACA-9EB18686E0CD}"/>
    <cellStyle name="Millares 6 2 7 3 5" xfId="10162" xr:uid="{4B2A190C-C782-4DE9-8937-5083EE7EDDB8}"/>
    <cellStyle name="Millares 6 2 7 3 5 2" xfId="21605" xr:uid="{F2B49104-3029-4516-8A81-7FE9D8418368}"/>
    <cellStyle name="Millares 6 2 7 3 5 2 2" xfId="44499" xr:uid="{2733C921-4787-4E7B-A9CE-6D6E3321CD48}"/>
    <cellStyle name="Millares 6 2 7 3 5 3" xfId="33058" xr:uid="{B76DF169-C016-42AB-B1A4-603B76B23E61}"/>
    <cellStyle name="Millares 6 2 7 3 6" xfId="11246" xr:uid="{1364007F-5576-4E3B-B5D7-18B3E198E2BE}"/>
    <cellStyle name="Millares 6 2 7 3 6 2" xfId="22689" xr:uid="{EA57F2EE-79E9-47C5-A77F-F82EF85F0651}"/>
    <cellStyle name="Millares 6 2 7 3 6 2 2" xfId="45583" xr:uid="{31B91A45-9A1D-4DEB-98AB-0DE5F81B740A}"/>
    <cellStyle name="Millares 6 2 7 3 6 3" xfId="34142" xr:uid="{44DAC665-8E6B-42AB-8339-4F295A436BF5}"/>
    <cellStyle name="Millares 6 2 7 3 7" xfId="12311" xr:uid="{CD228C71-133B-4068-9E32-5845E1D21690}"/>
    <cellStyle name="Millares 6 2 7 3 7 2" xfId="35205" xr:uid="{8045BA89-BFE5-489A-9CD0-898D019A7523}"/>
    <cellStyle name="Millares 6 2 7 3 8" xfId="23764" xr:uid="{B4A2E20A-CCD3-430B-9A63-97F38DFA176B}"/>
    <cellStyle name="Millares 6 2 7 3 9" xfId="46647" xr:uid="{99FB1049-D636-4CB0-96FD-C4277B964214}"/>
    <cellStyle name="Millares 6 2 7 4" xfId="1381" xr:uid="{E92E801C-20F8-44F6-ABF7-E9D732B3D876}"/>
    <cellStyle name="Millares 6 2 7 4 2" xfId="2698" xr:uid="{322495E2-43E3-4B7F-9B2C-B6D559C751C1}"/>
    <cellStyle name="Millares 6 2 7 4 2 2" xfId="6946" xr:uid="{3504A18A-D398-4CAD-AC6E-889E38AE49DD}"/>
    <cellStyle name="Millares 6 2 7 4 2 2 2" xfId="18398" xr:uid="{4AF36820-1748-4B9D-A084-96DBFE9ECCD9}"/>
    <cellStyle name="Millares 6 2 7 4 2 2 2 2" xfId="41292" xr:uid="{7BA01322-83BA-4AC1-ACFB-046203C61B6B}"/>
    <cellStyle name="Millares 6 2 7 4 2 2 3" xfId="29851" xr:uid="{D6AE7F23-2B0A-4F1E-A4D4-91F627F95C0A}"/>
    <cellStyle name="Millares 6 2 7 4 2 2 4" xfId="52733" xr:uid="{3B411E9C-569F-48F8-A342-B37FFE567CAE}"/>
    <cellStyle name="Millares 6 2 7 4 2 3" xfId="14156" xr:uid="{C04CA27F-6425-4EF8-B49E-55A9B93061A6}"/>
    <cellStyle name="Millares 6 2 7 4 2 3 2" xfId="37050" xr:uid="{018AF582-7384-4D25-B29A-6CB47C78E1B7}"/>
    <cellStyle name="Millares 6 2 7 4 2 4" xfId="25609" xr:uid="{D661615E-5B3C-4EDA-97BD-50FF8A25569E}"/>
    <cellStyle name="Millares 6 2 7 4 2 5" xfId="48492" xr:uid="{BF772A0B-F34C-42C4-9E0C-20BF62C63F15}"/>
    <cellStyle name="Millares 6 2 7 4 3" xfId="5629" xr:uid="{93EEFA15-AE88-4F93-9F09-268E68C7414B}"/>
    <cellStyle name="Millares 6 2 7 4 3 2" xfId="17081" xr:uid="{47507690-129D-453F-BB86-283F32FBD991}"/>
    <cellStyle name="Millares 6 2 7 4 3 2 2" xfId="39975" xr:uid="{425C77B0-3995-43D6-952F-ACBE1300BDF9}"/>
    <cellStyle name="Millares 6 2 7 4 3 3" xfId="28534" xr:uid="{2F00BBC6-06C6-49A1-A7B0-0D5D9BCEAF39}"/>
    <cellStyle name="Millares 6 2 7 4 3 4" xfId="51416" xr:uid="{B1738164-20CA-40EB-BDC2-92929F59AC11}"/>
    <cellStyle name="Millares 6 2 7 4 4" xfId="12839" xr:uid="{FBB9558B-F7C7-4663-96CA-375AF95718A5}"/>
    <cellStyle name="Millares 6 2 7 4 4 2" xfId="35733" xr:uid="{E3E3F0BF-7B69-4F56-8F0D-76E1A1C9EF3F}"/>
    <cellStyle name="Millares 6 2 7 4 5" xfId="24292" xr:uid="{9A3EE527-916D-408B-82F1-37AA9F19EBFC}"/>
    <cellStyle name="Millares 6 2 7 4 6" xfId="47175" xr:uid="{CA3B6B3E-97AD-461C-B9FD-37A99A75E114}"/>
    <cellStyle name="Millares 6 2 7 5" xfId="1643" xr:uid="{F24750ED-D5E0-4CEC-B16D-9F27AC89EC81}"/>
    <cellStyle name="Millares 6 2 7 5 2" xfId="5891" xr:uid="{EBE0CDBC-F72F-4562-BBD9-E2BB44AA4E84}"/>
    <cellStyle name="Millares 6 2 7 5 2 2" xfId="17343" xr:uid="{8CCE48F1-2200-485C-857C-D5E49DB2009B}"/>
    <cellStyle name="Millares 6 2 7 5 2 2 2" xfId="40237" xr:uid="{44AC66A9-BD1A-4E11-9FA0-989BA078920D}"/>
    <cellStyle name="Millares 6 2 7 5 2 3" xfId="28796" xr:uid="{D2A97B25-78FA-4466-A57B-B58FAAB01352}"/>
    <cellStyle name="Millares 6 2 7 5 2 4" xfId="51678" xr:uid="{52964C6A-4599-47E8-B376-ACCE00249ACE}"/>
    <cellStyle name="Millares 6 2 7 5 3" xfId="13101" xr:uid="{5B6BA466-DAA2-498F-9F50-2F82ACBFAD82}"/>
    <cellStyle name="Millares 6 2 7 5 3 2" xfId="35995" xr:uid="{FEAFEB21-E464-4DEC-BBBF-203771E1C9FC}"/>
    <cellStyle name="Millares 6 2 7 5 4" xfId="24554" xr:uid="{C2711484-D7C5-4B4D-9607-C9A1A7428720}"/>
    <cellStyle name="Millares 6 2 7 5 5" xfId="47437" xr:uid="{1BECABFB-317B-4790-8D8A-ACCDA170D723}"/>
    <cellStyle name="Millares 6 2 7 6" xfId="2966" xr:uid="{F3BAEEDA-358E-4ACD-B43F-39C8F497FC49}"/>
    <cellStyle name="Millares 6 2 7 6 2" xfId="7209" xr:uid="{67E776A2-4F91-4BE2-9A9E-AA644934693E}"/>
    <cellStyle name="Millares 6 2 7 6 2 2" xfId="18661" xr:uid="{A20CDCBC-0CA3-4A1D-8ED8-11234E0A8F53}"/>
    <cellStyle name="Millares 6 2 7 6 2 2 2" xfId="41555" xr:uid="{82252167-8CBF-4240-9E0F-B5585EFFD0B3}"/>
    <cellStyle name="Millares 6 2 7 6 2 3" xfId="30114" xr:uid="{56E3FDB6-D4E6-427D-8BB6-C8A4CCEB2506}"/>
    <cellStyle name="Millares 6 2 7 6 2 4" xfId="52996" xr:uid="{2CB28409-9395-409A-8AAA-E325BF4DE349}"/>
    <cellStyle name="Millares 6 2 7 6 3" xfId="14419" xr:uid="{2B8E8594-7BCB-4D6C-98DF-8F73059220B6}"/>
    <cellStyle name="Millares 6 2 7 6 3 2" xfId="37313" xr:uid="{F438400A-3B43-4246-8782-156A77153248}"/>
    <cellStyle name="Millares 6 2 7 6 4" xfId="25872" xr:uid="{BA20EC32-C13C-412F-B695-2B32CE2208AA}"/>
    <cellStyle name="Millares 6 2 7 6 5" xfId="48754" xr:uid="{26B752AE-A2EC-4EC3-B0C4-C0944D0AC59A}"/>
    <cellStyle name="Millares 6 2 7 7" xfId="3226" xr:uid="{365708EC-9BB6-462B-8573-82CE4CD6B98F}"/>
    <cellStyle name="Millares 6 2 7 7 2" xfId="7469" xr:uid="{F10E67A7-2C50-4686-B990-0EF6C222F150}"/>
    <cellStyle name="Millares 6 2 7 7 2 2" xfId="18921" xr:uid="{0ABAF377-87C4-4E25-92E3-A514A333C7AD}"/>
    <cellStyle name="Millares 6 2 7 7 2 2 2" xfId="41815" xr:uid="{053AFCB9-C227-4826-82B0-18A5C45E4133}"/>
    <cellStyle name="Millares 6 2 7 7 2 3" xfId="30374" xr:uid="{E69FCC80-E085-4D54-A9CE-2E339FF71E0E}"/>
    <cellStyle name="Millares 6 2 7 7 2 4" xfId="53256" xr:uid="{F62ED74A-D00D-4632-B222-9E47E5CEE697}"/>
    <cellStyle name="Millares 6 2 7 7 3" xfId="14679" xr:uid="{A2288092-1917-4142-9A2D-24C60C51B131}"/>
    <cellStyle name="Millares 6 2 7 7 3 2" xfId="37573" xr:uid="{C1FF76B0-F637-4516-BABA-2D1AA7F76171}"/>
    <cellStyle name="Millares 6 2 7 7 4" xfId="26132" xr:uid="{FF1B43B2-DC30-443B-B287-073770CC7176}"/>
    <cellStyle name="Millares 6 2 7 7 5" xfId="49014" xr:uid="{4FEA1FA3-471C-4BF1-9F06-AD4103E17CFB}"/>
    <cellStyle name="Millares 6 2 7 8" xfId="3487" xr:uid="{F2BE62B5-9D62-405F-B2CC-DDFD483EE565}"/>
    <cellStyle name="Millares 6 2 7 8 2" xfId="7730" xr:uid="{875BD30E-AB2D-4315-A8ED-3F1869959944}"/>
    <cellStyle name="Millares 6 2 7 8 2 2" xfId="19182" xr:uid="{B31DDE84-131D-4FA3-9B26-9DFD951EF292}"/>
    <cellStyle name="Millares 6 2 7 8 2 2 2" xfId="42076" xr:uid="{2C792518-8651-432C-95E4-7A743293B3E0}"/>
    <cellStyle name="Millares 6 2 7 8 2 3" xfId="30635" xr:uid="{938C67C5-356B-48BA-9B6B-83A27D5E203C}"/>
    <cellStyle name="Millares 6 2 7 8 2 4" xfId="53517" xr:uid="{BD11773A-417E-427C-880A-AEE149E73060}"/>
    <cellStyle name="Millares 6 2 7 8 3" xfId="14940" xr:uid="{F0D7F815-35DE-447F-A363-F71CD8099C26}"/>
    <cellStyle name="Millares 6 2 7 8 3 2" xfId="37834" xr:uid="{DFD9A32E-275D-4E0D-8073-F6A7F5DBBC0B}"/>
    <cellStyle name="Millares 6 2 7 8 4" xfId="26393" xr:uid="{C543E308-D30D-4D18-8948-BB3A00529895}"/>
    <cellStyle name="Millares 6 2 7 8 5" xfId="49275" xr:uid="{21BF2908-2587-4F5A-B740-261B2AFBDA2A}"/>
    <cellStyle name="Millares 6 2 7 9" xfId="4555" xr:uid="{612875F4-930E-412A-AE82-E233BC468E2F}"/>
    <cellStyle name="Millares 6 2 7 9 2" xfId="16007" xr:uid="{64849D7A-EE0D-4282-8D40-C25E1C0C8680}"/>
    <cellStyle name="Millares 6 2 7 9 2 2" xfId="38901" xr:uid="{B6E061C1-36E6-40E7-9458-9EB75F705AEB}"/>
    <cellStyle name="Millares 6 2 7 9 3" xfId="27460" xr:uid="{83F1F0EA-E4DD-4284-8E53-5EEC860BDA03}"/>
    <cellStyle name="Millares 6 2 7 9 4" xfId="50342" xr:uid="{2E977258-1259-4272-8F40-9B9F68019018}"/>
    <cellStyle name="Millares 6 2 8" xfId="471" xr:uid="{3E4CA55E-3211-465B-A9D6-88FAB3F3C453}"/>
    <cellStyle name="Millares 6 2 8 10" xfId="46266" xr:uid="{654F4485-AD96-4AA2-A98A-80DD422818AE}"/>
    <cellStyle name="Millares 6 2 8 2" xfId="999" xr:uid="{02E184FE-93A2-4159-BAF6-EA3E7082325C}"/>
    <cellStyle name="Millares 6 2 8 2 2" xfId="2316" xr:uid="{F7631530-F78E-482C-A654-60BE09427710}"/>
    <cellStyle name="Millares 6 2 8 2 2 2" xfId="6564" xr:uid="{BAD740FD-2644-419B-8A30-CF9412CAFA15}"/>
    <cellStyle name="Millares 6 2 8 2 2 2 2" xfId="18016" xr:uid="{941F8BC5-D1B2-48DF-8FF6-B96FD21F8297}"/>
    <cellStyle name="Millares 6 2 8 2 2 2 2 2" xfId="40910" xr:uid="{0B72A72C-244B-44A3-9FC9-FFA0A0A34EAA}"/>
    <cellStyle name="Millares 6 2 8 2 2 2 3" xfId="29469" xr:uid="{387CF179-9C4E-4195-90A6-2D67ED6D528D}"/>
    <cellStyle name="Millares 6 2 8 2 2 2 4" xfId="52351" xr:uid="{A55829F9-D3FA-4888-A8F9-F1CD70CF7136}"/>
    <cellStyle name="Millares 6 2 8 2 2 3" xfId="13774" xr:uid="{B75405E5-1A69-46A3-AC54-9DEA87A4DAE9}"/>
    <cellStyle name="Millares 6 2 8 2 2 3 2" xfId="36668" xr:uid="{B0F2D60D-B57F-47A1-AF13-7AD509B0B004}"/>
    <cellStyle name="Millares 6 2 8 2 2 4" xfId="25227" xr:uid="{4BFFFAC8-68D0-4D07-AB09-677803781743}"/>
    <cellStyle name="Millares 6 2 8 2 2 5" xfId="48110" xr:uid="{515430EC-0BB6-4267-8A65-17BA5148032A}"/>
    <cellStyle name="Millares 6 2 8 2 3" xfId="4160" xr:uid="{C17A481B-669E-4DFF-9D96-A2AF973755DC}"/>
    <cellStyle name="Millares 6 2 8 2 3 2" xfId="8403" xr:uid="{F6C36B4A-EDB4-41CD-8CE5-226BBB3CD0EA}"/>
    <cellStyle name="Millares 6 2 8 2 3 2 2" xfId="19855" xr:uid="{303EDA87-FF4F-4560-BBBA-5D0351E91C5E}"/>
    <cellStyle name="Millares 6 2 8 2 3 2 2 2" xfId="42749" xr:uid="{F9BC3BFB-4857-4FE7-A533-E9E222758F19}"/>
    <cellStyle name="Millares 6 2 8 2 3 2 3" xfId="31308" xr:uid="{3F58FD26-9633-4BFB-940F-3707DDF0F2E2}"/>
    <cellStyle name="Millares 6 2 8 2 3 2 4" xfId="54190" xr:uid="{A7EF7C2E-DA31-418F-BEA4-EBB8DC2AEDB0}"/>
    <cellStyle name="Millares 6 2 8 2 3 3" xfId="15613" xr:uid="{525FDA1D-94A1-4C3B-B57A-97012EDFF146}"/>
    <cellStyle name="Millares 6 2 8 2 3 3 2" xfId="38507" xr:uid="{5FB7421E-56A6-4A9B-BBD9-D6026BEE597C}"/>
    <cellStyle name="Millares 6 2 8 2 3 4" xfId="27066" xr:uid="{4CCD3BE1-0301-4ED3-85F3-1852FA1E8A6B}"/>
    <cellStyle name="Millares 6 2 8 2 3 5" xfId="49948" xr:uid="{6840CEA5-0FC1-4B44-9577-598C291B5A45}"/>
    <cellStyle name="Millares 6 2 8 2 4" xfId="5247" xr:uid="{4B98B66E-DB75-4C0F-AAA9-E81B47143ACF}"/>
    <cellStyle name="Millares 6 2 8 2 4 2" xfId="16699" xr:uid="{F353AB5F-E1B3-4E47-9722-0D53C8DF454F}"/>
    <cellStyle name="Millares 6 2 8 2 4 2 2" xfId="39593" xr:uid="{6F32884C-E3C0-465C-903F-26B10E500B41}"/>
    <cellStyle name="Millares 6 2 8 2 4 3" xfId="28152" xr:uid="{E68136D7-71FA-4F3C-A46A-D512842099BB}"/>
    <cellStyle name="Millares 6 2 8 2 4 4" xfId="51034" xr:uid="{E83A13C2-B0D7-48D7-B7A3-86C5F9E4E223}"/>
    <cellStyle name="Millares 6 2 8 2 5" xfId="10308" xr:uid="{6BD22A5E-25DF-4B1A-A650-94045923A1F3}"/>
    <cellStyle name="Millares 6 2 8 2 5 2" xfId="21751" xr:uid="{A2E4C936-863B-4216-BFE1-F57F6166874B}"/>
    <cellStyle name="Millares 6 2 8 2 5 2 2" xfId="44645" xr:uid="{FEBA234E-FEA0-4C8D-9EB1-D2FD988AA92A}"/>
    <cellStyle name="Millares 6 2 8 2 5 3" xfId="33204" xr:uid="{10C31594-0EC4-4A6D-A4C6-CB6CA4120D90}"/>
    <cellStyle name="Millares 6 2 8 2 6" xfId="11392" xr:uid="{23AB0CE8-F986-488C-895B-BC7D291F3E6A}"/>
    <cellStyle name="Millares 6 2 8 2 6 2" xfId="22835" xr:uid="{376A839F-8D3F-46E0-BFEA-A4C7AE287CB8}"/>
    <cellStyle name="Millares 6 2 8 2 6 2 2" xfId="45729" xr:uid="{17CCC13E-DB61-4D30-BC54-48D9D3061DB4}"/>
    <cellStyle name="Millares 6 2 8 2 6 3" xfId="34288" xr:uid="{33172C13-9D62-44D5-8558-CD9ACB8EE0A6}"/>
    <cellStyle name="Millares 6 2 8 2 7" xfId="12457" xr:uid="{1E40205D-C560-4D8C-AC9D-FF565A4BD736}"/>
    <cellStyle name="Millares 6 2 8 2 7 2" xfId="35351" xr:uid="{13E69F1F-A3CA-4B2B-922C-A4694623572E}"/>
    <cellStyle name="Millares 6 2 8 2 8" xfId="23910" xr:uid="{3EDBEB68-7E82-4F9E-9406-E8DBD3B3538E}"/>
    <cellStyle name="Millares 6 2 8 2 9" xfId="46793" xr:uid="{BFD942B5-0384-48AC-A824-DE68E2BB18C8}"/>
    <cellStyle name="Millares 6 2 8 3" xfId="1789" xr:uid="{E134E7EF-BAC8-4E10-8D15-007D182E1E08}"/>
    <cellStyle name="Millares 6 2 8 3 2" xfId="6037" xr:uid="{3E0F7232-DDDA-46C1-A1E5-CABE0EB10603}"/>
    <cellStyle name="Millares 6 2 8 3 2 2" xfId="17489" xr:uid="{1BA6118F-ACC9-485F-9032-C6FAA8DA2C0A}"/>
    <cellStyle name="Millares 6 2 8 3 2 2 2" xfId="40383" xr:uid="{ED82E8FF-301D-49F3-A93A-0C8495214B82}"/>
    <cellStyle name="Millares 6 2 8 3 2 3" xfId="28942" xr:uid="{B3D48264-3CAD-4AA7-8298-E4FB337A443A}"/>
    <cellStyle name="Millares 6 2 8 3 2 4" xfId="51824" xr:uid="{B61E553D-AF18-4706-8843-CD176BD8A528}"/>
    <cellStyle name="Millares 6 2 8 3 3" xfId="13247" xr:uid="{5B44EC29-4E18-4EF8-80BC-362D653C3A4E}"/>
    <cellStyle name="Millares 6 2 8 3 3 2" xfId="36141" xr:uid="{4258DA55-1738-4606-AA9F-5DA2C9C494BA}"/>
    <cellStyle name="Millares 6 2 8 3 4" xfId="24700" xr:uid="{B9BF9336-8BE3-4161-A9DE-5893B24C3FDB}"/>
    <cellStyle name="Millares 6 2 8 3 5" xfId="47583" xr:uid="{ECA9E722-7A5E-4E55-B76C-1A5F92826B47}"/>
    <cellStyle name="Millares 6 2 8 4" xfId="3633" xr:uid="{F2598FFE-F940-4D69-990E-B694A1F8A92A}"/>
    <cellStyle name="Millares 6 2 8 4 2" xfId="7876" xr:uid="{C5F85C9A-F192-4158-9F73-E32F450F2A95}"/>
    <cellStyle name="Millares 6 2 8 4 2 2" xfId="19328" xr:uid="{EA601164-9BEE-4916-B034-B59F40F3473D}"/>
    <cellStyle name="Millares 6 2 8 4 2 2 2" xfId="42222" xr:uid="{C37A048C-18C7-4ED6-8F9C-1B6BD1A5CAED}"/>
    <cellStyle name="Millares 6 2 8 4 2 3" xfId="30781" xr:uid="{D496A0AF-7E47-4900-BF13-A0F282120950}"/>
    <cellStyle name="Millares 6 2 8 4 2 4" xfId="53663" xr:uid="{54A99730-CDAF-4536-ABB5-F69DC2511A6A}"/>
    <cellStyle name="Millares 6 2 8 4 3" xfId="15086" xr:uid="{CFE91318-963C-4CAC-BE5F-8ADF50CE1D2D}"/>
    <cellStyle name="Millares 6 2 8 4 3 2" xfId="37980" xr:uid="{C2D41D61-9D86-4C16-857D-7B58C42F6A00}"/>
    <cellStyle name="Millares 6 2 8 4 4" xfId="26539" xr:uid="{4106AB9A-3B42-4513-8609-B3A289EB7CFA}"/>
    <cellStyle name="Millares 6 2 8 4 5" xfId="49421" xr:uid="{61B0D673-4D9B-4D23-BF68-968A13E0F369}"/>
    <cellStyle name="Millares 6 2 8 5" xfId="4720" xr:uid="{326B20CD-8D1E-4054-A2DC-711F57919392}"/>
    <cellStyle name="Millares 6 2 8 5 2" xfId="16172" xr:uid="{782FBA84-6F2D-45C7-8BE8-665F4521B1B6}"/>
    <cellStyle name="Millares 6 2 8 5 2 2" xfId="39066" xr:uid="{7967D3C4-03CE-4DB4-A076-5926B7C24409}"/>
    <cellStyle name="Millares 6 2 8 5 3" xfId="27625" xr:uid="{F4CA36A6-46D6-41A5-87D3-A68D49E02F14}"/>
    <cellStyle name="Millares 6 2 8 5 4" xfId="50507" xr:uid="{481B4A80-6053-4C43-B969-9C188C330BEF}"/>
    <cellStyle name="Millares 6 2 8 6" xfId="9781" xr:uid="{84452C8F-0136-41DF-907A-3D10185A6153}"/>
    <cellStyle name="Millares 6 2 8 6 2" xfId="21224" xr:uid="{22405F3F-680F-48B5-A2BA-B0D0D9178FC5}"/>
    <cellStyle name="Millares 6 2 8 6 2 2" xfId="44118" xr:uid="{431D0F9F-A8D5-4597-BA91-E0B63C4D28FD}"/>
    <cellStyle name="Millares 6 2 8 6 3" xfId="32677" xr:uid="{9EC1FCAF-2E99-4F73-8847-2E4C77BEAD2D}"/>
    <cellStyle name="Millares 6 2 8 7" xfId="10865" xr:uid="{BF4AD010-73F5-4DDD-A696-C83300BF52C0}"/>
    <cellStyle name="Millares 6 2 8 7 2" xfId="22308" xr:uid="{A1255800-B5B1-458A-8FB7-03CFE20BE001}"/>
    <cellStyle name="Millares 6 2 8 7 2 2" xfId="45202" xr:uid="{3D48788E-8514-4849-A123-2A6738AEF1B0}"/>
    <cellStyle name="Millares 6 2 8 7 3" xfId="33761" xr:uid="{FA696816-660B-4490-B4CE-F25E7D5B9E52}"/>
    <cellStyle name="Millares 6 2 8 8" xfId="11930" xr:uid="{F94EC441-721F-4B53-9941-3875600E1EF6}"/>
    <cellStyle name="Millares 6 2 8 8 2" xfId="34824" xr:uid="{CAD36BEC-75CC-4555-9877-30F94637A09C}"/>
    <cellStyle name="Millares 6 2 8 9" xfId="23383" xr:uid="{E7891485-ACAA-42C1-B0AC-F73FFC6BDF71}"/>
    <cellStyle name="Millares 6 2 9" xfId="735" xr:uid="{D53E5830-AFB0-49F1-8E1A-74D5C867C3E8}"/>
    <cellStyle name="Millares 6 2 9 2" xfId="2052" xr:uid="{3D9C031A-FF4D-4AC8-8523-924317D23E91}"/>
    <cellStyle name="Millares 6 2 9 2 2" xfId="6300" xr:uid="{0C852BC6-06EC-4164-AD71-51BFCB2AE04A}"/>
    <cellStyle name="Millares 6 2 9 2 2 2" xfId="17752" xr:uid="{98F36416-4EA0-4ADE-8F6D-1106F159A2DE}"/>
    <cellStyle name="Millares 6 2 9 2 2 2 2" xfId="40646" xr:uid="{F4F2760C-F428-4D0D-847E-905800E426E3}"/>
    <cellStyle name="Millares 6 2 9 2 2 3" xfId="29205" xr:uid="{FCBF36F0-820A-410A-B2DD-6DBA19ADF6EC}"/>
    <cellStyle name="Millares 6 2 9 2 2 4" xfId="52087" xr:uid="{C713B675-A131-4949-B45B-3A77273EFA26}"/>
    <cellStyle name="Millares 6 2 9 2 3" xfId="13510" xr:uid="{2001A140-23F4-4054-909B-AF26E93AAD3D}"/>
    <cellStyle name="Millares 6 2 9 2 3 2" xfId="36404" xr:uid="{FE081DD7-5396-4CA6-9656-06786846A2B2}"/>
    <cellStyle name="Millares 6 2 9 2 4" xfId="24963" xr:uid="{0925E5CD-DA48-4329-ADBA-4DB73281AB74}"/>
    <cellStyle name="Millares 6 2 9 2 5" xfId="47846" xr:uid="{F7D2636D-3F6F-4458-989E-3736D48B00FF}"/>
    <cellStyle name="Millares 6 2 9 3" xfId="3896" xr:uid="{6FED03AE-B6F1-498F-A2F6-2D7F0F641BFC}"/>
    <cellStyle name="Millares 6 2 9 3 2" xfId="8139" xr:uid="{7D0D79DC-22E6-445A-982F-40F8F7D5CF33}"/>
    <cellStyle name="Millares 6 2 9 3 2 2" xfId="19591" xr:uid="{D5430AF3-F478-471F-B36D-40A23369B186}"/>
    <cellStyle name="Millares 6 2 9 3 2 2 2" xfId="42485" xr:uid="{0928DD02-145A-40E2-B2B8-36921914E8D5}"/>
    <cellStyle name="Millares 6 2 9 3 2 3" xfId="31044" xr:uid="{96CFFA0B-F699-49AD-AF22-6AC5E9A1B4BB}"/>
    <cellStyle name="Millares 6 2 9 3 2 4" xfId="53926" xr:uid="{0E853A6F-6C96-45CC-9375-A987CDA79509}"/>
    <cellStyle name="Millares 6 2 9 3 3" xfId="15349" xr:uid="{D45233BB-AC90-4B11-95E2-249E701140DA}"/>
    <cellStyle name="Millares 6 2 9 3 3 2" xfId="38243" xr:uid="{C7756E88-2B62-4FE6-9779-CA97E77BD487}"/>
    <cellStyle name="Millares 6 2 9 3 4" xfId="26802" xr:uid="{1FC0C525-4735-4483-9897-D97E7A352DD5}"/>
    <cellStyle name="Millares 6 2 9 3 5" xfId="49684" xr:uid="{E4D90E08-37FE-4FC3-A4D3-E8BFC68E6532}"/>
    <cellStyle name="Millares 6 2 9 4" xfId="4983" xr:uid="{3851DC40-4923-4017-ACAD-787090D600DE}"/>
    <cellStyle name="Millares 6 2 9 4 2" xfId="16435" xr:uid="{7A440D80-1900-40D2-812D-8E8EE5BBD6DC}"/>
    <cellStyle name="Millares 6 2 9 4 2 2" xfId="39329" xr:uid="{5FFD921C-8DA9-4102-A24E-26CCE798AEA8}"/>
    <cellStyle name="Millares 6 2 9 4 3" xfId="27888" xr:uid="{C4E79927-6F51-44DD-84A7-6F66C0E5BB07}"/>
    <cellStyle name="Millares 6 2 9 4 4" xfId="50770" xr:uid="{2284E7C0-6420-4C5E-BAB1-0C6F6A0D2192}"/>
    <cellStyle name="Millares 6 2 9 5" xfId="10044" xr:uid="{86F047CB-919B-414B-A424-EEDC630D2B91}"/>
    <cellStyle name="Millares 6 2 9 5 2" xfId="21487" xr:uid="{5E6C0586-D00C-4217-96C2-82B7EFB0A991}"/>
    <cellStyle name="Millares 6 2 9 5 2 2" xfId="44381" xr:uid="{BB3FFC9B-3CCA-4AC7-8F76-905D17F48103}"/>
    <cellStyle name="Millares 6 2 9 5 3" xfId="32940" xr:uid="{6CF63B7B-6B74-443B-97F6-1E516B2F354D}"/>
    <cellStyle name="Millares 6 2 9 6" xfId="11128" xr:uid="{2FEE83FA-5D3B-48B3-9511-2895C3234585}"/>
    <cellStyle name="Millares 6 2 9 6 2" xfId="22571" xr:uid="{68762B37-C9C5-42C5-9794-85E1FADCE399}"/>
    <cellStyle name="Millares 6 2 9 6 2 2" xfId="45465" xr:uid="{AC40428F-BBEC-4C98-8748-81F07A554E24}"/>
    <cellStyle name="Millares 6 2 9 6 3" xfId="34024" xr:uid="{ACFEF1D2-AA77-4C4D-AA35-80E420164BA0}"/>
    <cellStyle name="Millares 6 2 9 7" xfId="12193" xr:uid="{34634A02-1D9F-43D2-BBF6-CAD38CC42CF4}"/>
    <cellStyle name="Millares 6 2 9 7 2" xfId="35087" xr:uid="{41512AF1-11BA-4904-9703-C7283862D024}"/>
    <cellStyle name="Millares 6 2 9 8" xfId="23646" xr:uid="{D02506BB-33F8-45D3-B46E-E2B6A1CF4B6C}"/>
    <cellStyle name="Millares 6 2 9 9" xfId="46529" xr:uid="{F9C237C3-2209-45FB-B22B-6F3455A774BB}"/>
    <cellStyle name="Millares 6 20" xfId="9247" xr:uid="{A014F40E-5AA1-4787-8EDA-6DFD8B125E2F}"/>
    <cellStyle name="Millares 6 20 2" xfId="20691" xr:uid="{7ED36515-4C66-43FF-A7F1-2F9257A1BA23}"/>
    <cellStyle name="Millares 6 20 2 2" xfId="43585" xr:uid="{AFD32DAB-3EA2-458A-9FC4-7ED86403E3FB}"/>
    <cellStyle name="Millares 6 20 3" xfId="32144" xr:uid="{C73E9CE9-C646-4A4F-BC09-5A66AF043DFA}"/>
    <cellStyle name="Millares 6 20 4" xfId="55026" xr:uid="{49B9DA78-220D-4E39-AD14-D75EF2474D3D}"/>
    <cellStyle name="Millares 6 21" xfId="9517" xr:uid="{330013EA-C5ED-4BFC-AA06-48EEFF616FC1}"/>
    <cellStyle name="Millares 6 21 2" xfId="20960" xr:uid="{36DD0698-6589-4A0C-98AA-C3610CAC306C}"/>
    <cellStyle name="Millares 6 21 2 2" xfId="43854" xr:uid="{873586B9-B658-48F4-86BD-AB5EFD7B3C6B}"/>
    <cellStyle name="Millares 6 21 3" xfId="32413" xr:uid="{0D4E0C9E-2ACC-4226-85E1-0A924F5C687D}"/>
    <cellStyle name="Millares 6 22" xfId="10604" xr:uid="{88CD2E03-65F9-43DF-B3CC-891B296CAC59}"/>
    <cellStyle name="Millares 6 22 2" xfId="22047" xr:uid="{6D767D2B-75DB-4122-BB2E-BE801DE4B742}"/>
    <cellStyle name="Millares 6 22 2 2" xfId="44941" xr:uid="{227B740F-B598-4D19-AA64-5B51E88F945B}"/>
    <cellStyle name="Millares 6 22 3" xfId="33500" xr:uid="{5E1027B7-92E6-4481-92AF-9B5797CE7D30}"/>
    <cellStyle name="Millares 6 23" xfId="11669" xr:uid="{AF9C0693-2B09-4F3D-9074-240C4B3EFCA7}"/>
    <cellStyle name="Millares 6 23 2" xfId="34563" xr:uid="{D4A8136D-9FBA-4F57-A55C-0DB0858C189F}"/>
    <cellStyle name="Millares 6 24" xfId="23122" xr:uid="{E8ACFE60-AF0A-4AA4-8FEA-F3EC1C0C2887}"/>
    <cellStyle name="Millares 6 25" xfId="46005" xr:uid="{62F1DF8D-4842-4A4C-B2FE-EBE40C800297}"/>
    <cellStyle name="Millares 6 3" xfId="204" xr:uid="{F32653A2-2B18-4A77-B62B-6740D13E66B5}"/>
    <cellStyle name="Millares 6 3 10" xfId="3390" xr:uid="{475166D9-FD04-4F79-9BE0-88330AB5C150}"/>
    <cellStyle name="Millares 6 3 10 2" xfId="7633" xr:uid="{1128AEEF-654D-460C-BB1F-6806B46594A8}"/>
    <cellStyle name="Millares 6 3 10 2 2" xfId="19085" xr:uid="{2230DF25-89DF-493C-9FBF-842C03902A16}"/>
    <cellStyle name="Millares 6 3 10 2 2 2" xfId="41979" xr:uid="{51C49D7F-15A7-4540-86FF-959519A4C95D}"/>
    <cellStyle name="Millares 6 3 10 2 3" xfId="30538" xr:uid="{70B96F91-9F2D-40EB-94A6-D9B5F65C4797}"/>
    <cellStyle name="Millares 6 3 10 2 4" xfId="53420" xr:uid="{9FB4990F-8247-4CDD-9F43-589FFA9EFA8D}"/>
    <cellStyle name="Millares 6 3 10 3" xfId="14843" xr:uid="{634058B7-5B2B-40CF-AA0A-2A4A13DBD3E5}"/>
    <cellStyle name="Millares 6 3 10 3 2" xfId="37737" xr:uid="{8EF40B48-9B32-420F-9F8B-61197AD332B1}"/>
    <cellStyle name="Millares 6 3 10 4" xfId="26296" xr:uid="{8A5D81AF-FC04-4441-B47F-0CDC00B2B96E}"/>
    <cellStyle name="Millares 6 3 10 5" xfId="49178" xr:uid="{B8B61F02-A8F0-4391-9F58-8E0AC06DC198}"/>
    <cellStyle name="Millares 6 3 11" xfId="4453" xr:uid="{37C4C2E8-7384-499C-9813-24E8F45E9614}"/>
    <cellStyle name="Millares 6 3 11 2" xfId="15905" xr:uid="{199CB883-BEC8-44D3-9B6E-78795652592F}"/>
    <cellStyle name="Millares 6 3 11 2 2" xfId="38799" xr:uid="{46F95475-791A-443C-AC30-076E7D67A61F}"/>
    <cellStyle name="Millares 6 3 11 3" xfId="27358" xr:uid="{846DA128-CA0D-4049-899A-1CD4E6F5AE24}"/>
    <cellStyle name="Millares 6 3 11 4" xfId="50240" xr:uid="{E901C4FD-CD9E-4DC7-A1BA-CACB33785FA3}"/>
    <cellStyle name="Millares 6 3 12" xfId="8737" xr:uid="{A32D49E8-8F26-4E55-89CE-5D63C4FD906A}"/>
    <cellStyle name="Millares 6 3 12 2" xfId="20181" xr:uid="{FC0A809D-B58B-4D5A-AEEF-D7AB8D3B7B24}"/>
    <cellStyle name="Millares 6 3 12 2 2" xfId="43075" xr:uid="{2EA76E23-1467-4CA5-BB5F-7C47D2274D9B}"/>
    <cellStyle name="Millares 6 3 12 3" xfId="31634" xr:uid="{BC47038F-A1C6-4AC7-9828-24142A775E6D}"/>
    <cellStyle name="Millares 6 3 12 4" xfId="54516" xr:uid="{858ADFBC-41F9-4110-9C65-AC86A046E9F4}"/>
    <cellStyle name="Millares 6 3 13" xfId="8998" xr:uid="{1CCEA2D6-AC56-4624-8920-27D305032754}"/>
    <cellStyle name="Millares 6 3 13 2" xfId="20442" xr:uid="{8EAC1DEC-2DC7-4529-8B6C-C7CBFA9053A2}"/>
    <cellStyle name="Millares 6 3 13 2 2" xfId="43336" xr:uid="{CB8008E5-D188-4308-9C03-6B74701DC211}"/>
    <cellStyle name="Millares 6 3 13 3" xfId="31895" xr:uid="{C0178539-316A-4161-AC53-E30DA48A558F}"/>
    <cellStyle name="Millares 6 3 13 4" xfId="54777" xr:uid="{7053B463-0635-43BF-8D6F-1AF3C9D93A5F}"/>
    <cellStyle name="Millares 6 3 14" xfId="9265" xr:uid="{6099C8D5-B592-43CF-8DFE-703EF5489CC0}"/>
    <cellStyle name="Millares 6 3 14 2" xfId="20709" xr:uid="{83710050-FFA3-486E-A99F-7EA3393FF333}"/>
    <cellStyle name="Millares 6 3 14 2 2" xfId="43603" xr:uid="{708D57A0-30D4-4616-8E3C-9EA17DBC96F6}"/>
    <cellStyle name="Millares 6 3 14 3" xfId="32162" xr:uid="{BEDAFA69-BDAA-4776-BDEC-5053AC27AA21}"/>
    <cellStyle name="Millares 6 3 14 4" xfId="55044" xr:uid="{3925C144-88EC-47AE-8A0B-68F3B89A9119}"/>
    <cellStyle name="Millares 6 3 15" xfId="9536" xr:uid="{7DA7EED0-BD2C-4353-867A-E7F9D2DEC73A}"/>
    <cellStyle name="Millares 6 3 15 2" xfId="20979" xr:uid="{687B1017-CB19-45C7-B21C-4D754F72DF6A}"/>
    <cellStyle name="Millares 6 3 15 2 2" xfId="43873" xr:uid="{1BADCFBF-8A81-4EDB-AF4B-7CD6ACD00F1D}"/>
    <cellStyle name="Millares 6 3 15 3" xfId="32432" xr:uid="{9682CC16-93C5-405F-8929-8D27175C392F}"/>
    <cellStyle name="Millares 6 3 16" xfId="10622" xr:uid="{1F6FD943-754A-46E8-9542-980B8ABD4E9F}"/>
    <cellStyle name="Millares 6 3 16 2" xfId="22065" xr:uid="{764D5980-91BD-43CC-A7A3-47C44082ACAB}"/>
    <cellStyle name="Millares 6 3 16 2 2" xfId="44959" xr:uid="{1866964B-B19B-4919-9A07-E3DDB3553BEB}"/>
    <cellStyle name="Millares 6 3 16 3" xfId="33518" xr:uid="{2256D1F3-A1EC-4D91-AA49-220E0BDB2E1D}"/>
    <cellStyle name="Millares 6 3 17" xfId="11687" xr:uid="{DF2EB532-2C44-4982-9846-D08BE9C7D8AE}"/>
    <cellStyle name="Millares 6 3 17 2" xfId="34581" xr:uid="{644A25DA-D127-4084-9AE0-8EC893BFB238}"/>
    <cellStyle name="Millares 6 3 18" xfId="23140" xr:uid="{10203B0C-1ED1-4A91-B0F5-FC6193307132}"/>
    <cellStyle name="Millares 6 3 19" xfId="46023" xr:uid="{4A9F6BDD-CE4D-4F33-8CDB-FF30A420628B}"/>
    <cellStyle name="Millares 6 3 2" xfId="242" xr:uid="{0AF24B16-864F-4293-8931-B0B3A27F5646}"/>
    <cellStyle name="Millares 6 3 2 10" xfId="4490" xr:uid="{2D79B44C-0771-478D-8537-9F685AEB44E1}"/>
    <cellStyle name="Millares 6 3 2 10 2" xfId="15942" xr:uid="{7BB01D26-3242-4D74-9A69-B49B8D94A7FA}"/>
    <cellStyle name="Millares 6 3 2 10 2 2" xfId="38836" xr:uid="{9FC48F51-F4F3-4933-BD8A-B2CDCFF1D358}"/>
    <cellStyle name="Millares 6 3 2 10 3" xfId="27395" xr:uid="{1ABA119F-E3E0-42AF-83DC-DEB965B13995}"/>
    <cellStyle name="Millares 6 3 2 10 4" xfId="50277" xr:uid="{175F17D5-FA85-4180-B9AA-035C3009A440}"/>
    <cellStyle name="Millares 6 3 2 11" xfId="8774" xr:uid="{A242E77D-8B9F-413D-94EF-3EBB574925DA}"/>
    <cellStyle name="Millares 6 3 2 11 2" xfId="20218" xr:uid="{A3735632-3125-4392-A509-CCF3DCBEA9B8}"/>
    <cellStyle name="Millares 6 3 2 11 2 2" xfId="43112" xr:uid="{F89DFAC0-3FB7-4FCA-B6F5-10B65C7906D8}"/>
    <cellStyle name="Millares 6 3 2 11 3" xfId="31671" xr:uid="{0BB7C42A-4FEE-4023-8E47-84E06F98F333}"/>
    <cellStyle name="Millares 6 3 2 11 4" xfId="54553" xr:uid="{C5FB664B-F205-4F2F-A8D8-374DFB16BFED}"/>
    <cellStyle name="Millares 6 3 2 12" xfId="9035" xr:uid="{A1BC1F25-3AEB-4324-850B-D931146F64D7}"/>
    <cellStyle name="Millares 6 3 2 12 2" xfId="20479" xr:uid="{67DCE469-28F0-4867-A4CC-D6D56A533C13}"/>
    <cellStyle name="Millares 6 3 2 12 2 2" xfId="43373" xr:uid="{3EDD70E2-B64F-40A7-90DB-06F9B3563326}"/>
    <cellStyle name="Millares 6 3 2 12 3" xfId="31932" xr:uid="{6301A171-7AB7-407C-AC37-9B0AE2DBCEF7}"/>
    <cellStyle name="Millares 6 3 2 12 4" xfId="54814" xr:uid="{E5F34828-6ED1-4001-B169-0235FE116DAA}"/>
    <cellStyle name="Millares 6 3 2 13" xfId="9302" xr:uid="{6DE79497-4F7F-480C-8684-0D4AAE4119BE}"/>
    <cellStyle name="Millares 6 3 2 13 2" xfId="20746" xr:uid="{19B41143-E94D-4566-8587-915026FB1C15}"/>
    <cellStyle name="Millares 6 3 2 13 2 2" xfId="43640" xr:uid="{9C24737A-C583-4AFE-842B-0E2A44561699}"/>
    <cellStyle name="Millares 6 3 2 13 3" xfId="32199" xr:uid="{75C098AA-FEB6-4124-8E55-0739E455F8F1}"/>
    <cellStyle name="Millares 6 3 2 13 4" xfId="55081" xr:uid="{5EFB0B7A-3FE7-4B2C-BCF5-F5078E4BAE1C}"/>
    <cellStyle name="Millares 6 3 2 14" xfId="9573" xr:uid="{A9AB2413-E6D9-47BC-8496-2E2532822198}"/>
    <cellStyle name="Millares 6 3 2 14 2" xfId="21016" xr:uid="{A36F7BD6-39DD-4B91-8E19-7A9F6A803C01}"/>
    <cellStyle name="Millares 6 3 2 14 2 2" xfId="43910" xr:uid="{07E5805D-DD20-415E-A151-9FD74655BA68}"/>
    <cellStyle name="Millares 6 3 2 14 3" xfId="32469" xr:uid="{59A765EF-127B-485A-AD74-B8A1E6C18A76}"/>
    <cellStyle name="Millares 6 3 2 15" xfId="10659" xr:uid="{0C574DE0-1A1F-4D1E-B49F-5468BC90D105}"/>
    <cellStyle name="Millares 6 3 2 15 2" xfId="22102" xr:uid="{6CE44285-5E35-4A8F-B4D0-D1B6F7398AC5}"/>
    <cellStyle name="Millares 6 3 2 15 2 2" xfId="44996" xr:uid="{15CB45BE-6F1D-4915-B587-5EF01BCF9A88}"/>
    <cellStyle name="Millares 6 3 2 15 3" xfId="33555" xr:uid="{B5390589-2BD8-43DF-A227-F02828C680C9}"/>
    <cellStyle name="Millares 6 3 2 16" xfId="11724" xr:uid="{B94C220E-1DEC-487D-910B-476ED468CC37}"/>
    <cellStyle name="Millares 6 3 2 16 2" xfId="34618" xr:uid="{6CC22665-DD28-416D-AD2F-D7EAC1123F9E}"/>
    <cellStyle name="Millares 6 3 2 17" xfId="23177" xr:uid="{2D3339BD-696B-4114-B428-560AE8BCA053}"/>
    <cellStyle name="Millares 6 3 2 18" xfId="46060" xr:uid="{2A81AF49-C5F8-43BE-887D-9C287B9E95DF}"/>
    <cellStyle name="Millares 6 3 2 2" xfId="381" xr:uid="{D8F49671-91CC-4CAB-86B3-11E35AA1E289}"/>
    <cellStyle name="Millares 6 3 2 2 10" xfId="8890" xr:uid="{B5D14068-F955-4A0C-AE07-498BF4897B33}"/>
    <cellStyle name="Millares 6 3 2 2 10 2" xfId="20334" xr:uid="{C3262EA4-75C9-4A50-92CA-02E0E8C2036B}"/>
    <cellStyle name="Millares 6 3 2 2 10 2 2" xfId="43228" xr:uid="{12498F4E-A94B-445E-B39B-65F956E6E1E6}"/>
    <cellStyle name="Millares 6 3 2 2 10 3" xfId="31787" xr:uid="{818398BE-BE68-449F-8266-2A5F0051C661}"/>
    <cellStyle name="Millares 6 3 2 2 10 4" xfId="54669" xr:uid="{112AB41B-B898-4F00-A23A-9DC0E552FE13}"/>
    <cellStyle name="Millares 6 3 2 2 11" xfId="9152" xr:uid="{48E94210-B392-4723-9778-E9E9CE33A5D9}"/>
    <cellStyle name="Millares 6 3 2 2 11 2" xfId="20596" xr:uid="{60AFEFEC-7791-49AD-87E2-94FC28E988F2}"/>
    <cellStyle name="Millares 6 3 2 2 11 2 2" xfId="43490" xr:uid="{BC7BFDA4-2656-43B8-A9EC-305B37C53E1F}"/>
    <cellStyle name="Millares 6 3 2 2 11 3" xfId="32049" xr:uid="{E7CA7239-F03C-4A53-B816-33B6B2FB01DF}"/>
    <cellStyle name="Millares 6 3 2 2 11 4" xfId="54931" xr:uid="{E6C8F651-5358-417E-A3B0-2681E84F260B}"/>
    <cellStyle name="Millares 6 3 2 2 12" xfId="9419" xr:uid="{750FE352-CA08-45DA-8326-9824FF8C30BF}"/>
    <cellStyle name="Millares 6 3 2 2 12 2" xfId="20863" xr:uid="{B5542DBF-B23D-45E7-8452-EBD1CE99F673}"/>
    <cellStyle name="Millares 6 3 2 2 12 2 2" xfId="43757" xr:uid="{0B81718A-C96C-49E9-A985-8532C821DC81}"/>
    <cellStyle name="Millares 6 3 2 2 12 3" xfId="32316" xr:uid="{5CB5C13A-5A65-45F8-A99E-99479ECC5A83}"/>
    <cellStyle name="Millares 6 3 2 2 12 4" xfId="55198" xr:uid="{E3D87D32-8838-4BA8-B8E1-0E46BB21B3E2}"/>
    <cellStyle name="Millares 6 3 2 2 13" xfId="9691" xr:uid="{E5F03976-0E5A-4BB8-B1CB-491E752E57CC}"/>
    <cellStyle name="Millares 6 3 2 2 13 2" xfId="21134" xr:uid="{B6541CAE-B124-4884-ABE0-3195FEE16C70}"/>
    <cellStyle name="Millares 6 3 2 2 13 2 2" xfId="44028" xr:uid="{C77CAE0D-517B-4DE7-BAAF-FBF3956000FE}"/>
    <cellStyle name="Millares 6 3 2 2 13 3" xfId="32587" xr:uid="{080859BD-119D-4682-8552-80E85B08C9AE}"/>
    <cellStyle name="Millares 6 3 2 2 14" xfId="10775" xr:uid="{43FFCBF2-49AF-4EB3-9265-428B49150150}"/>
    <cellStyle name="Millares 6 3 2 2 14 2" xfId="22218" xr:uid="{130DA911-B61E-4D52-96EA-2C52844E62F1}"/>
    <cellStyle name="Millares 6 3 2 2 14 2 2" xfId="45112" xr:uid="{1A1FF30B-F135-448D-81C5-6ED79C0E67A2}"/>
    <cellStyle name="Millares 6 3 2 2 14 3" xfId="33671" xr:uid="{5CEE30BB-0BF1-43F4-B86D-4169028FB3BB}"/>
    <cellStyle name="Millares 6 3 2 2 15" xfId="11840" xr:uid="{98BFCE02-2955-4E0F-BDB5-466A84815604}"/>
    <cellStyle name="Millares 6 3 2 2 15 2" xfId="34734" xr:uid="{089253AA-4C19-40A1-900E-2FE8F12C1A07}"/>
    <cellStyle name="Millares 6 3 2 2 16" xfId="23293" xr:uid="{3634B025-4B32-4172-A022-37E7C6717698}"/>
    <cellStyle name="Millares 6 3 2 2 17" xfId="46176" xr:uid="{3EC07FB0-2E2E-4643-B168-C97FD1BAADB7}"/>
    <cellStyle name="Millares 6 3 2 2 2" xfId="644" xr:uid="{D6B8C648-BDB3-4DF7-BE62-898723FD5537}"/>
    <cellStyle name="Millares 6 3 2 2 2 10" xfId="46439" xr:uid="{6AC2B39F-69B3-4387-8F0F-C295788B3157}"/>
    <cellStyle name="Millares 6 3 2 2 2 2" xfId="1172" xr:uid="{D787FACA-EBAA-460C-9470-4CDAB07E8EEF}"/>
    <cellStyle name="Millares 6 3 2 2 2 2 2" xfId="2489" xr:uid="{43039C02-90EA-40B7-9B0B-F01C71AAA2B6}"/>
    <cellStyle name="Millares 6 3 2 2 2 2 2 2" xfId="6737" xr:uid="{AD4AB9B8-DD71-42BC-9552-ACD1F241ADCE}"/>
    <cellStyle name="Millares 6 3 2 2 2 2 2 2 2" xfId="18189" xr:uid="{2FFCE85A-3555-4AF2-9A49-F114E7947025}"/>
    <cellStyle name="Millares 6 3 2 2 2 2 2 2 2 2" xfId="41083" xr:uid="{4264B0DD-DA09-49CB-9174-8DA83180C03B}"/>
    <cellStyle name="Millares 6 3 2 2 2 2 2 2 3" xfId="29642" xr:uid="{68846718-AE9B-4E2A-847E-44026E9FB90E}"/>
    <cellStyle name="Millares 6 3 2 2 2 2 2 2 4" xfId="52524" xr:uid="{23FDC3FA-E59B-4256-B590-1DDA86991B1D}"/>
    <cellStyle name="Millares 6 3 2 2 2 2 2 3" xfId="13947" xr:uid="{D15AD840-B21B-4A5F-956C-6CC3D0F99A69}"/>
    <cellStyle name="Millares 6 3 2 2 2 2 2 3 2" xfId="36841" xr:uid="{F1092896-C9B4-4C85-B438-9BFBC18C7C97}"/>
    <cellStyle name="Millares 6 3 2 2 2 2 2 4" xfId="25400" xr:uid="{E355D8BE-CB0F-425D-A070-66E5D63215B8}"/>
    <cellStyle name="Millares 6 3 2 2 2 2 2 5" xfId="48283" xr:uid="{B6345B81-243D-4E57-96C5-61E538A40381}"/>
    <cellStyle name="Millares 6 3 2 2 2 2 3" xfId="4333" xr:uid="{6ED9C030-5924-44A8-AFCD-6FAECB01A0A0}"/>
    <cellStyle name="Millares 6 3 2 2 2 2 3 2" xfId="8576" xr:uid="{C7FDA033-B685-423F-8C93-F79D31B008C9}"/>
    <cellStyle name="Millares 6 3 2 2 2 2 3 2 2" xfId="20028" xr:uid="{F8072B01-44ED-48C0-8386-76EEDDDB056D}"/>
    <cellStyle name="Millares 6 3 2 2 2 2 3 2 2 2" xfId="42922" xr:uid="{1FF2D9F6-0485-45A0-9A97-537A23EC3308}"/>
    <cellStyle name="Millares 6 3 2 2 2 2 3 2 3" xfId="31481" xr:uid="{37F8AE20-1BAB-409C-AC50-AD88526320E8}"/>
    <cellStyle name="Millares 6 3 2 2 2 2 3 2 4" xfId="54363" xr:uid="{EA7A5391-5AAD-4679-A141-EB798D3DCDB8}"/>
    <cellStyle name="Millares 6 3 2 2 2 2 3 3" xfId="15786" xr:uid="{7B1C8489-0F3F-4EB8-9FB6-C95579E9F900}"/>
    <cellStyle name="Millares 6 3 2 2 2 2 3 3 2" xfId="38680" xr:uid="{D67224DC-FDD4-468C-93CA-17FB97BC27DE}"/>
    <cellStyle name="Millares 6 3 2 2 2 2 3 4" xfId="27239" xr:uid="{0A56372E-0A3F-437A-AF41-44CB8772C679}"/>
    <cellStyle name="Millares 6 3 2 2 2 2 3 5" xfId="50121" xr:uid="{B7B7FD74-8439-4FBC-83E3-461CD94B5C90}"/>
    <cellStyle name="Millares 6 3 2 2 2 2 4" xfId="5420" xr:uid="{8FEDCDCD-2F04-46B2-B327-C93F6E300FB3}"/>
    <cellStyle name="Millares 6 3 2 2 2 2 4 2" xfId="16872" xr:uid="{5CFC5BC1-9D7D-4C6F-9E56-9BE6E815CFAE}"/>
    <cellStyle name="Millares 6 3 2 2 2 2 4 2 2" xfId="39766" xr:uid="{8D490DED-BF10-493E-824E-3A4353047A38}"/>
    <cellStyle name="Millares 6 3 2 2 2 2 4 3" xfId="28325" xr:uid="{8C98C7DF-C3A4-4C74-80B1-B3965A5D8415}"/>
    <cellStyle name="Millares 6 3 2 2 2 2 4 4" xfId="51207" xr:uid="{FA5AEE55-010D-4D14-895A-7C2C7C97FF89}"/>
    <cellStyle name="Millares 6 3 2 2 2 2 5" xfId="10481" xr:uid="{CDC47BFF-D878-4674-A1B7-1D6285DF9F34}"/>
    <cellStyle name="Millares 6 3 2 2 2 2 5 2" xfId="21924" xr:uid="{F4F4D86F-C183-4ADD-8F25-E2B154FC1218}"/>
    <cellStyle name="Millares 6 3 2 2 2 2 5 2 2" xfId="44818" xr:uid="{4535132B-891D-4544-8D42-068706149FFA}"/>
    <cellStyle name="Millares 6 3 2 2 2 2 5 3" xfId="33377" xr:uid="{352D19A4-9BC1-4A33-85BA-97BC3AC8A417}"/>
    <cellStyle name="Millares 6 3 2 2 2 2 6" xfId="11565" xr:uid="{CAEE2CBE-22DE-4475-8614-0847B547865E}"/>
    <cellStyle name="Millares 6 3 2 2 2 2 6 2" xfId="23008" xr:uid="{F41FB7C6-4D2C-4006-9AC6-5B59536121E4}"/>
    <cellStyle name="Millares 6 3 2 2 2 2 6 2 2" xfId="45902" xr:uid="{DE80D404-6543-4E5F-8676-419DE7BBF0B0}"/>
    <cellStyle name="Millares 6 3 2 2 2 2 6 3" xfId="34461" xr:uid="{93881BB2-8855-42CD-8622-E2990D0DF187}"/>
    <cellStyle name="Millares 6 3 2 2 2 2 7" xfId="12630" xr:uid="{11C2A1A3-D2F1-4AEB-BA11-5AFE84C12608}"/>
    <cellStyle name="Millares 6 3 2 2 2 2 7 2" xfId="35524" xr:uid="{9F86C105-CFB3-439D-9EFE-81276D224B94}"/>
    <cellStyle name="Millares 6 3 2 2 2 2 8" xfId="24083" xr:uid="{F489EADB-232B-49F1-B95B-79BE78E8D36E}"/>
    <cellStyle name="Millares 6 3 2 2 2 2 9" xfId="46966" xr:uid="{4CDC43E7-2F1E-423F-A931-997CB075781D}"/>
    <cellStyle name="Millares 6 3 2 2 2 3" xfId="1962" xr:uid="{527A516D-676F-49A6-9896-9490304668E0}"/>
    <cellStyle name="Millares 6 3 2 2 2 3 2" xfId="6210" xr:uid="{97FE89DC-8706-4358-871F-C6C8C26861CC}"/>
    <cellStyle name="Millares 6 3 2 2 2 3 2 2" xfId="17662" xr:uid="{3AA8E7EA-DA5D-40C1-A852-F92C271C83D8}"/>
    <cellStyle name="Millares 6 3 2 2 2 3 2 2 2" xfId="40556" xr:uid="{E76973FC-C1EE-440C-862F-1305DC32AE2E}"/>
    <cellStyle name="Millares 6 3 2 2 2 3 2 3" xfId="29115" xr:uid="{33F3A45E-93D1-4FA3-B450-F38BE42D3195}"/>
    <cellStyle name="Millares 6 3 2 2 2 3 2 4" xfId="51997" xr:uid="{66684B6C-F7C2-48F8-80F5-E75E9844169F}"/>
    <cellStyle name="Millares 6 3 2 2 2 3 3" xfId="13420" xr:uid="{BF33CA54-BD4D-46CA-A57C-846B4B6C3B0C}"/>
    <cellStyle name="Millares 6 3 2 2 2 3 3 2" xfId="36314" xr:uid="{46413CB7-407B-4F47-A7DD-4B7EC7AE426B}"/>
    <cellStyle name="Millares 6 3 2 2 2 3 4" xfId="24873" xr:uid="{CDF342BE-C1A9-4DDD-AB71-299267D3F3D5}"/>
    <cellStyle name="Millares 6 3 2 2 2 3 5" xfId="47756" xr:uid="{A3F077BA-DF6A-4530-861D-CD296FC702A7}"/>
    <cellStyle name="Millares 6 3 2 2 2 4" xfId="3806" xr:uid="{7CC0D3BA-7675-4C5A-806E-ACCF1F60C4C4}"/>
    <cellStyle name="Millares 6 3 2 2 2 4 2" xfId="8049" xr:uid="{521BAD4D-2109-43E3-ABEA-FFD1DA6A5803}"/>
    <cellStyle name="Millares 6 3 2 2 2 4 2 2" xfId="19501" xr:uid="{80619B27-7CCF-42CB-9863-46D3B5988AAA}"/>
    <cellStyle name="Millares 6 3 2 2 2 4 2 2 2" xfId="42395" xr:uid="{1B85EBD8-A7AA-4AA0-B392-1C9E5A4C8A6F}"/>
    <cellStyle name="Millares 6 3 2 2 2 4 2 3" xfId="30954" xr:uid="{045B987E-CC34-4BEC-BF6B-C05F30B13980}"/>
    <cellStyle name="Millares 6 3 2 2 2 4 2 4" xfId="53836" xr:uid="{B0DCE530-FB0E-445C-ACE6-26FC986E1BED}"/>
    <cellStyle name="Millares 6 3 2 2 2 4 3" xfId="15259" xr:uid="{91B85A37-0DE1-4400-A894-19355673263D}"/>
    <cellStyle name="Millares 6 3 2 2 2 4 3 2" xfId="38153" xr:uid="{D48CB32F-8A92-4DE1-A8BF-E2CDD148A106}"/>
    <cellStyle name="Millares 6 3 2 2 2 4 4" xfId="26712" xr:uid="{EBCB060B-A254-4979-A984-F279BB13CAEB}"/>
    <cellStyle name="Millares 6 3 2 2 2 4 5" xfId="49594" xr:uid="{DB7D1121-A3E4-40DA-8347-3743051E44A6}"/>
    <cellStyle name="Millares 6 3 2 2 2 5" xfId="4893" xr:uid="{9BF1E8CF-BA42-479D-9256-D0E6F45D63F6}"/>
    <cellStyle name="Millares 6 3 2 2 2 5 2" xfId="16345" xr:uid="{4250E1D2-4A48-43FF-BC8C-FF0300B63FC8}"/>
    <cellStyle name="Millares 6 3 2 2 2 5 2 2" xfId="39239" xr:uid="{9EC7770F-89A2-4670-8326-CA811137155F}"/>
    <cellStyle name="Millares 6 3 2 2 2 5 3" xfId="27798" xr:uid="{8DB91364-4DA6-4755-8D22-677DBDE9078F}"/>
    <cellStyle name="Millares 6 3 2 2 2 5 4" xfId="50680" xr:uid="{331F0F77-BAA0-4B09-88D8-1F476E68073D}"/>
    <cellStyle name="Millares 6 3 2 2 2 6" xfId="9954" xr:uid="{7A8BA04D-9001-401C-808D-935FAF590B55}"/>
    <cellStyle name="Millares 6 3 2 2 2 6 2" xfId="21397" xr:uid="{3EB93D4D-E45E-45A3-8F89-B037B3748C02}"/>
    <cellStyle name="Millares 6 3 2 2 2 6 2 2" xfId="44291" xr:uid="{8A2A2B29-4796-462F-8278-6971ACDBA048}"/>
    <cellStyle name="Millares 6 3 2 2 2 6 3" xfId="32850" xr:uid="{EBCCA1A8-C0C4-4BB3-A414-D595559BEAF0}"/>
    <cellStyle name="Millares 6 3 2 2 2 7" xfId="11038" xr:uid="{42AC1023-BC08-4519-B24D-73BAFC9FCCF4}"/>
    <cellStyle name="Millares 6 3 2 2 2 7 2" xfId="22481" xr:uid="{7D47AD9F-3147-4997-AFC5-58AAB155B602}"/>
    <cellStyle name="Millares 6 3 2 2 2 7 2 2" xfId="45375" xr:uid="{0CC42DE4-1231-43CA-8289-BED1DFA88534}"/>
    <cellStyle name="Millares 6 3 2 2 2 7 3" xfId="33934" xr:uid="{46393D0F-5229-42CA-A898-4D3A480BE88B}"/>
    <cellStyle name="Millares 6 3 2 2 2 8" xfId="12103" xr:uid="{E2B25961-A469-4142-9265-D33606C0CEBD}"/>
    <cellStyle name="Millares 6 3 2 2 2 8 2" xfId="34997" xr:uid="{43C334E4-87E2-40B6-8DE0-BE145A81E3DD}"/>
    <cellStyle name="Millares 6 3 2 2 2 9" xfId="23556" xr:uid="{2B0D15F8-17AF-49ED-93BB-C648E90E023D}"/>
    <cellStyle name="Millares 6 3 2 2 3" xfId="909" xr:uid="{C6A97349-4AF8-4417-B2E9-A80238A6D4D9}"/>
    <cellStyle name="Millares 6 3 2 2 3 2" xfId="2226" xr:uid="{08B2EAC1-838D-44A6-B4EE-6A160D47F43F}"/>
    <cellStyle name="Millares 6 3 2 2 3 2 2" xfId="6474" xr:uid="{6F2CAF28-0C18-4F9C-BBD1-1B5E415A44E8}"/>
    <cellStyle name="Millares 6 3 2 2 3 2 2 2" xfId="17926" xr:uid="{CA4E0D58-95BB-46BE-B12B-9180B66B4DCB}"/>
    <cellStyle name="Millares 6 3 2 2 3 2 2 2 2" xfId="40820" xr:uid="{E77BACE7-8E88-4AD4-946C-E7BDAB64BBFA}"/>
    <cellStyle name="Millares 6 3 2 2 3 2 2 3" xfId="29379" xr:uid="{119C7C09-A05B-4DF7-99AC-3F0252BCB6BF}"/>
    <cellStyle name="Millares 6 3 2 2 3 2 2 4" xfId="52261" xr:uid="{249990CE-4D97-4EB3-9CE7-BE7D425E7642}"/>
    <cellStyle name="Millares 6 3 2 2 3 2 3" xfId="13684" xr:uid="{B158BAA7-B91B-45E9-9126-D21237892A94}"/>
    <cellStyle name="Millares 6 3 2 2 3 2 3 2" xfId="36578" xr:uid="{EEA2AE51-7DCC-4062-B7D7-12C106CF3F70}"/>
    <cellStyle name="Millares 6 3 2 2 3 2 4" xfId="25137" xr:uid="{E1A99432-3105-4348-AB66-74859155A97F}"/>
    <cellStyle name="Millares 6 3 2 2 3 2 5" xfId="48020" xr:uid="{6B4676DD-6555-4A34-BED6-F209CD667F9E}"/>
    <cellStyle name="Millares 6 3 2 2 3 3" xfId="4070" xr:uid="{D392DD3B-A542-4D6E-A36A-09653752EF87}"/>
    <cellStyle name="Millares 6 3 2 2 3 3 2" xfId="8313" xr:uid="{3D26EACD-CF74-45DE-8244-DF9189E2210B}"/>
    <cellStyle name="Millares 6 3 2 2 3 3 2 2" xfId="19765" xr:uid="{86DB3E20-2936-4DBF-B75D-4AC072357001}"/>
    <cellStyle name="Millares 6 3 2 2 3 3 2 2 2" xfId="42659" xr:uid="{0F618D38-3C3F-404B-BCD2-7403F884D6D3}"/>
    <cellStyle name="Millares 6 3 2 2 3 3 2 3" xfId="31218" xr:uid="{A04B94BE-CD83-415B-9D57-348FC47DB90F}"/>
    <cellStyle name="Millares 6 3 2 2 3 3 2 4" xfId="54100" xr:uid="{E41118F6-5AAA-4806-8EF0-2106F636DDA0}"/>
    <cellStyle name="Millares 6 3 2 2 3 3 3" xfId="15523" xr:uid="{F14D21E2-F551-41E9-A38C-E248CBE8F26F}"/>
    <cellStyle name="Millares 6 3 2 2 3 3 3 2" xfId="38417" xr:uid="{5A63D788-60B1-44F3-8D6F-352D23A9A003}"/>
    <cellStyle name="Millares 6 3 2 2 3 3 4" xfId="26976" xr:uid="{C50E01A3-A36C-4361-AF64-4662E62C7707}"/>
    <cellStyle name="Millares 6 3 2 2 3 3 5" xfId="49858" xr:uid="{9396E31B-E635-4F24-ADFA-368CAFA11A71}"/>
    <cellStyle name="Millares 6 3 2 2 3 4" xfId="5157" xr:uid="{4B9CD4EB-C177-4D5D-BBF8-574073F36E80}"/>
    <cellStyle name="Millares 6 3 2 2 3 4 2" xfId="16609" xr:uid="{479D1D33-07FF-43D1-9CC1-6473004D9313}"/>
    <cellStyle name="Millares 6 3 2 2 3 4 2 2" xfId="39503" xr:uid="{FB01566C-3345-4864-80E6-607211030A25}"/>
    <cellStyle name="Millares 6 3 2 2 3 4 3" xfId="28062" xr:uid="{CECC4DB1-E8D8-48FF-96FA-496E3598982C}"/>
    <cellStyle name="Millares 6 3 2 2 3 4 4" xfId="50944" xr:uid="{EED0487A-E2A5-4995-8BD2-EF131A980FF2}"/>
    <cellStyle name="Millares 6 3 2 2 3 5" xfId="10218" xr:uid="{4DC3EE5C-0971-4F54-ACBE-F32C154852AE}"/>
    <cellStyle name="Millares 6 3 2 2 3 5 2" xfId="21661" xr:uid="{EFBBF082-2ED1-47FA-92FE-D8DC2945E6E2}"/>
    <cellStyle name="Millares 6 3 2 2 3 5 2 2" xfId="44555" xr:uid="{A654D9D6-33E0-426D-805D-82B7D47258C6}"/>
    <cellStyle name="Millares 6 3 2 2 3 5 3" xfId="33114" xr:uid="{216BD8FE-0606-470D-B710-A72F4D905367}"/>
    <cellStyle name="Millares 6 3 2 2 3 6" xfId="11302" xr:uid="{20C08963-4CB4-4599-8B83-8F3C20F85C55}"/>
    <cellStyle name="Millares 6 3 2 2 3 6 2" xfId="22745" xr:uid="{52A8FA31-2094-4202-B5A7-321C7CDEC044}"/>
    <cellStyle name="Millares 6 3 2 2 3 6 2 2" xfId="45639" xr:uid="{E0547A0A-8987-47AB-BD51-4B83A3AC94AC}"/>
    <cellStyle name="Millares 6 3 2 2 3 6 3" xfId="34198" xr:uid="{7CA47109-9F12-4DEF-A0CD-268D8A12BD60}"/>
    <cellStyle name="Millares 6 3 2 2 3 7" xfId="12367" xr:uid="{C869C642-C14C-49F2-A6F1-837612B4B1D9}"/>
    <cellStyle name="Millares 6 3 2 2 3 7 2" xfId="35261" xr:uid="{1522F907-8F17-4D12-A14B-9A43C22735F1}"/>
    <cellStyle name="Millares 6 3 2 2 3 8" xfId="23820" xr:uid="{C1CFCDB8-CC0D-4563-9BBB-9CADE8951EF3}"/>
    <cellStyle name="Millares 6 3 2 2 3 9" xfId="46703" xr:uid="{EAF5DD8B-5154-4E1D-A080-907CD4264481}"/>
    <cellStyle name="Millares 6 3 2 2 4" xfId="1437" xr:uid="{6E2F45CD-22B4-4A7B-9C99-0BC1DEAA2AF5}"/>
    <cellStyle name="Millares 6 3 2 2 4 2" xfId="2754" xr:uid="{0363256D-2E82-470A-B6F7-1330D30E8483}"/>
    <cellStyle name="Millares 6 3 2 2 4 2 2" xfId="7002" xr:uid="{60D505AF-4A00-44D6-9443-9793892E1F36}"/>
    <cellStyle name="Millares 6 3 2 2 4 2 2 2" xfId="18454" xr:uid="{AA872EB3-3A4E-4957-938C-83402C83DAB7}"/>
    <cellStyle name="Millares 6 3 2 2 4 2 2 2 2" xfId="41348" xr:uid="{FE3DCBDC-6862-403C-AEA0-20DD6270537E}"/>
    <cellStyle name="Millares 6 3 2 2 4 2 2 3" xfId="29907" xr:uid="{B7815DBE-3855-4902-84DB-97C76052F41C}"/>
    <cellStyle name="Millares 6 3 2 2 4 2 2 4" xfId="52789" xr:uid="{4897E551-74EC-40F0-BF15-FF6ACC935D9B}"/>
    <cellStyle name="Millares 6 3 2 2 4 2 3" xfId="14212" xr:uid="{6181DE83-CF77-493F-9D0E-9DAF0EC97AA4}"/>
    <cellStyle name="Millares 6 3 2 2 4 2 3 2" xfId="37106" xr:uid="{18687113-9CD7-468E-AB50-ACF33ACB021E}"/>
    <cellStyle name="Millares 6 3 2 2 4 2 4" xfId="25665" xr:uid="{8885ED34-F32B-4352-B501-6F2FEE607D72}"/>
    <cellStyle name="Millares 6 3 2 2 4 2 5" xfId="48548" xr:uid="{74DC211E-E969-467A-83DB-016C2BE646E4}"/>
    <cellStyle name="Millares 6 3 2 2 4 3" xfId="5685" xr:uid="{5A042CB6-C7EA-428A-9DF1-F97B11FD3189}"/>
    <cellStyle name="Millares 6 3 2 2 4 3 2" xfId="17137" xr:uid="{1803BFB2-A40D-486C-9753-0489CB00EB1F}"/>
    <cellStyle name="Millares 6 3 2 2 4 3 2 2" xfId="40031" xr:uid="{677B075F-17DC-4116-8D9D-12A8D888BE77}"/>
    <cellStyle name="Millares 6 3 2 2 4 3 3" xfId="28590" xr:uid="{B0B99510-A12C-48C8-9FAD-2FED34ADCA06}"/>
    <cellStyle name="Millares 6 3 2 2 4 3 4" xfId="51472" xr:uid="{8F44562B-5E07-4A65-90F0-A4D48C79A1CF}"/>
    <cellStyle name="Millares 6 3 2 2 4 4" xfId="12895" xr:uid="{C2E2B226-2D1A-4078-99F0-8C98B74609E2}"/>
    <cellStyle name="Millares 6 3 2 2 4 4 2" xfId="35789" xr:uid="{A07A2F38-A97F-4202-B84D-1BE5E0AF146D}"/>
    <cellStyle name="Millares 6 3 2 2 4 5" xfId="24348" xr:uid="{F692EC09-912F-42F6-9138-6F4E1C1C9B0E}"/>
    <cellStyle name="Millares 6 3 2 2 4 6" xfId="47231" xr:uid="{CFEBC9CD-1F5A-4AED-B02F-BAC5475C632A}"/>
    <cellStyle name="Millares 6 3 2 2 5" xfId="1699" xr:uid="{4A1C354C-4FC6-4175-9D82-20170A281450}"/>
    <cellStyle name="Millares 6 3 2 2 5 2" xfId="5947" xr:uid="{75D2607C-16FE-4F7B-AF18-FF7D937E2725}"/>
    <cellStyle name="Millares 6 3 2 2 5 2 2" xfId="17399" xr:uid="{00E5E363-F006-4335-852C-056F124EC0D2}"/>
    <cellStyle name="Millares 6 3 2 2 5 2 2 2" xfId="40293" xr:uid="{CBA14835-7B4A-493F-A9D3-470984295836}"/>
    <cellStyle name="Millares 6 3 2 2 5 2 3" xfId="28852" xr:uid="{791234F4-42D5-4E52-9D5A-79939B88ECB6}"/>
    <cellStyle name="Millares 6 3 2 2 5 2 4" xfId="51734" xr:uid="{BA4952A4-02B1-4D62-BB92-5716D64B413F}"/>
    <cellStyle name="Millares 6 3 2 2 5 3" xfId="13157" xr:uid="{70B9011C-6190-4EB6-905A-1FBFA256458E}"/>
    <cellStyle name="Millares 6 3 2 2 5 3 2" xfId="36051" xr:uid="{8403985E-EDEA-44FB-BE36-9F4ACEE937E6}"/>
    <cellStyle name="Millares 6 3 2 2 5 4" xfId="24610" xr:uid="{F713F16C-40DE-4A1E-823F-02367BC49CD0}"/>
    <cellStyle name="Millares 6 3 2 2 5 5" xfId="47493" xr:uid="{5FA45E16-0E50-4AE9-AF46-78F0FFF1261B}"/>
    <cellStyle name="Millares 6 3 2 2 6" xfId="3022" xr:uid="{7C60995C-B46C-4088-B7B2-E14DED1BA649}"/>
    <cellStyle name="Millares 6 3 2 2 6 2" xfId="7265" xr:uid="{D542E0DA-AC5F-417B-9742-73FBCABFE960}"/>
    <cellStyle name="Millares 6 3 2 2 6 2 2" xfId="18717" xr:uid="{FC83734B-B325-4CB5-8B96-379694C9B666}"/>
    <cellStyle name="Millares 6 3 2 2 6 2 2 2" xfId="41611" xr:uid="{D07DD03C-4D13-43FB-ABF3-0C1AE282F9A4}"/>
    <cellStyle name="Millares 6 3 2 2 6 2 3" xfId="30170" xr:uid="{37F4AB13-3F02-460C-A1F7-80425C93D243}"/>
    <cellStyle name="Millares 6 3 2 2 6 2 4" xfId="53052" xr:uid="{7362B9F9-EC91-4B47-858E-AF5A807B24F9}"/>
    <cellStyle name="Millares 6 3 2 2 6 3" xfId="14475" xr:uid="{FC1B28CC-103B-454F-984B-5A311287A042}"/>
    <cellStyle name="Millares 6 3 2 2 6 3 2" xfId="37369" xr:uid="{BBF51CA8-FFEC-4D40-9540-190B6000DBB1}"/>
    <cellStyle name="Millares 6 3 2 2 6 4" xfId="25928" xr:uid="{C6F5E552-D3B4-4DC6-B530-8B1E9B306D8C}"/>
    <cellStyle name="Millares 6 3 2 2 6 5" xfId="48810" xr:uid="{79A46C18-F244-4A31-A62C-51FEEA05800F}"/>
    <cellStyle name="Millares 6 3 2 2 7" xfId="3282" xr:uid="{44663D26-E658-4DCE-9C78-BBDB7E326800}"/>
    <cellStyle name="Millares 6 3 2 2 7 2" xfId="7525" xr:uid="{366D437F-B20A-4284-80E7-A70B52C0CB9B}"/>
    <cellStyle name="Millares 6 3 2 2 7 2 2" xfId="18977" xr:uid="{D912DADA-6D78-433C-B187-B10D404AEEA0}"/>
    <cellStyle name="Millares 6 3 2 2 7 2 2 2" xfId="41871" xr:uid="{7D395BD6-5D68-44B0-BB18-37723E161CEF}"/>
    <cellStyle name="Millares 6 3 2 2 7 2 3" xfId="30430" xr:uid="{F6D01B4C-5C0C-4E3A-AE68-EDA0960282D2}"/>
    <cellStyle name="Millares 6 3 2 2 7 2 4" xfId="53312" xr:uid="{16E81CD2-E9AA-4BB7-A4C5-18503575F431}"/>
    <cellStyle name="Millares 6 3 2 2 7 3" xfId="14735" xr:uid="{F8FACF12-A35F-4F7A-9DF0-72ECD76766FD}"/>
    <cellStyle name="Millares 6 3 2 2 7 3 2" xfId="37629" xr:uid="{914B5E96-6678-418C-97D9-4195E5FF4C0B}"/>
    <cellStyle name="Millares 6 3 2 2 7 4" xfId="26188" xr:uid="{EA2288A8-3C3E-4CE6-8AEF-32BB5C0FB03D}"/>
    <cellStyle name="Millares 6 3 2 2 7 5" xfId="49070" xr:uid="{923EFD9A-E308-4E68-9500-8434A4DD39C0}"/>
    <cellStyle name="Millares 6 3 2 2 8" xfId="3543" xr:uid="{8F201E41-1DA6-4B31-BF7B-4213F40CE736}"/>
    <cellStyle name="Millares 6 3 2 2 8 2" xfId="7786" xr:uid="{301F35A3-869B-42B1-A699-BF7FE2403C3D}"/>
    <cellStyle name="Millares 6 3 2 2 8 2 2" xfId="19238" xr:uid="{18E2B1F1-E99A-49B1-8A16-8DE4CEA086BB}"/>
    <cellStyle name="Millares 6 3 2 2 8 2 2 2" xfId="42132" xr:uid="{77C5852A-4CB8-4BD0-ADFB-9534130E4621}"/>
    <cellStyle name="Millares 6 3 2 2 8 2 3" xfId="30691" xr:uid="{6C438E6C-A328-4D4A-B779-FBA5D3953F60}"/>
    <cellStyle name="Millares 6 3 2 2 8 2 4" xfId="53573" xr:uid="{3B57EA3B-4B97-44BE-9729-E3F586D35818}"/>
    <cellStyle name="Millares 6 3 2 2 8 3" xfId="14996" xr:uid="{64CA7C4F-9812-4D7B-88BA-64BCBE063100}"/>
    <cellStyle name="Millares 6 3 2 2 8 3 2" xfId="37890" xr:uid="{A4F00F27-3798-49C4-A7B8-A398DF7FD335}"/>
    <cellStyle name="Millares 6 3 2 2 8 4" xfId="26449" xr:uid="{E20A9042-3DB0-401E-8B59-74AF578002DD}"/>
    <cellStyle name="Millares 6 3 2 2 8 5" xfId="49331" xr:uid="{407C1348-C70F-4C5E-B8DE-09E80D5C3CDF}"/>
    <cellStyle name="Millares 6 3 2 2 9" xfId="4611" xr:uid="{612CF945-BC1F-467B-A77C-E950C36FC96B}"/>
    <cellStyle name="Millares 6 3 2 2 9 2" xfId="16063" xr:uid="{062C4B50-9A1E-4027-9624-6212819FDD40}"/>
    <cellStyle name="Millares 6 3 2 2 9 2 2" xfId="38957" xr:uid="{2F0192EE-8C3B-4C2B-9B7C-2E3D0F257FFB}"/>
    <cellStyle name="Millares 6 3 2 2 9 3" xfId="27516" xr:uid="{B191099C-4C92-4D5B-B000-78C11A92D609}"/>
    <cellStyle name="Millares 6 3 2 2 9 4" xfId="50398" xr:uid="{2E67269B-28F8-409E-8EE0-8818CC369DCD}"/>
    <cellStyle name="Millares 6 3 2 3" xfId="528" xr:uid="{7D1FB9CD-D76C-4274-A4C5-7ABF0DB4E89E}"/>
    <cellStyle name="Millares 6 3 2 3 10" xfId="46323" xr:uid="{6E5568D4-3E82-4368-8A7C-2D6515371860}"/>
    <cellStyle name="Millares 6 3 2 3 2" xfId="1056" xr:uid="{B7EEB7A8-15DB-477A-8A84-9F76F597477F}"/>
    <cellStyle name="Millares 6 3 2 3 2 2" xfId="2373" xr:uid="{33032151-59A5-46F7-A409-ACCA64C60EF3}"/>
    <cellStyle name="Millares 6 3 2 3 2 2 2" xfId="6621" xr:uid="{674F58E0-2800-467A-B68A-6E72E4D4DE1A}"/>
    <cellStyle name="Millares 6 3 2 3 2 2 2 2" xfId="18073" xr:uid="{DCDE275F-17E8-4FA0-94AA-D657D38C1BAB}"/>
    <cellStyle name="Millares 6 3 2 3 2 2 2 2 2" xfId="40967" xr:uid="{3D00D937-E8E0-4412-8D57-631E432A97C0}"/>
    <cellStyle name="Millares 6 3 2 3 2 2 2 3" xfId="29526" xr:uid="{55D888BA-ABFC-43BC-AA0E-DC4B12F83080}"/>
    <cellStyle name="Millares 6 3 2 3 2 2 2 4" xfId="52408" xr:uid="{FEE2564E-7F33-48DC-9FE4-0540575D80C8}"/>
    <cellStyle name="Millares 6 3 2 3 2 2 3" xfId="13831" xr:uid="{F3B86AD5-3BC0-4B25-AECE-8CBF21793CFA}"/>
    <cellStyle name="Millares 6 3 2 3 2 2 3 2" xfId="36725" xr:uid="{04369DDE-B474-4507-A3D6-4F051758A74D}"/>
    <cellStyle name="Millares 6 3 2 3 2 2 4" xfId="25284" xr:uid="{59BFE71A-678F-418F-8101-BCA35CABD7DD}"/>
    <cellStyle name="Millares 6 3 2 3 2 2 5" xfId="48167" xr:uid="{2CF9BE4F-E0A4-4A62-9965-07057217DDD4}"/>
    <cellStyle name="Millares 6 3 2 3 2 3" xfId="4217" xr:uid="{0EAB6958-B78F-46C1-A4E0-46F202BEC53F}"/>
    <cellStyle name="Millares 6 3 2 3 2 3 2" xfId="8460" xr:uid="{7429B68D-9408-4D91-BF96-0B9961E8AC68}"/>
    <cellStyle name="Millares 6 3 2 3 2 3 2 2" xfId="19912" xr:uid="{FBA3336F-717E-4A1C-8927-09F8B1491C14}"/>
    <cellStyle name="Millares 6 3 2 3 2 3 2 2 2" xfId="42806" xr:uid="{4853CA2A-9CE8-4668-AF28-C8636A9DF6A8}"/>
    <cellStyle name="Millares 6 3 2 3 2 3 2 3" xfId="31365" xr:uid="{A28AC4B2-D35D-4502-B17D-2C86A5293AD1}"/>
    <cellStyle name="Millares 6 3 2 3 2 3 2 4" xfId="54247" xr:uid="{A5A20BE4-2A11-445F-A590-E5C8FAFB057F}"/>
    <cellStyle name="Millares 6 3 2 3 2 3 3" xfId="15670" xr:uid="{31809005-4F3B-43EF-B604-E88A743DEE40}"/>
    <cellStyle name="Millares 6 3 2 3 2 3 3 2" xfId="38564" xr:uid="{D8059866-98AF-4067-BE7A-38D0BF251B16}"/>
    <cellStyle name="Millares 6 3 2 3 2 3 4" xfId="27123" xr:uid="{596E72E1-E1EA-41E6-A396-5F071750E1EF}"/>
    <cellStyle name="Millares 6 3 2 3 2 3 5" xfId="50005" xr:uid="{1D30D2FF-8619-45D5-8264-4917631ADE4A}"/>
    <cellStyle name="Millares 6 3 2 3 2 4" xfId="5304" xr:uid="{5C984496-17B0-4158-BC37-1174235E6D08}"/>
    <cellStyle name="Millares 6 3 2 3 2 4 2" xfId="16756" xr:uid="{5BD74F12-C1E7-48B0-93D1-59AEAEE1F8CC}"/>
    <cellStyle name="Millares 6 3 2 3 2 4 2 2" xfId="39650" xr:uid="{508D633B-6B24-421B-B046-151EB92EE04C}"/>
    <cellStyle name="Millares 6 3 2 3 2 4 3" xfId="28209" xr:uid="{85FCA671-931E-48EE-83BA-2DB4E0CE7081}"/>
    <cellStyle name="Millares 6 3 2 3 2 4 4" xfId="51091" xr:uid="{3BF89404-A5C1-4F72-B92B-C09F9B0486F0}"/>
    <cellStyle name="Millares 6 3 2 3 2 5" xfId="10365" xr:uid="{F7BFD941-E40D-4327-ADC5-DDC3A5F27F95}"/>
    <cellStyle name="Millares 6 3 2 3 2 5 2" xfId="21808" xr:uid="{E9D11DAE-08E6-4E26-B096-D6AEBAFBFD92}"/>
    <cellStyle name="Millares 6 3 2 3 2 5 2 2" xfId="44702" xr:uid="{A5C9D2E2-762B-4289-A774-D774CA2AEEB5}"/>
    <cellStyle name="Millares 6 3 2 3 2 5 3" xfId="33261" xr:uid="{B2CDD38B-A541-4A73-B19D-561257656F7D}"/>
    <cellStyle name="Millares 6 3 2 3 2 6" xfId="11449" xr:uid="{72053517-FE41-4D56-B274-F6F9EEC19D5B}"/>
    <cellStyle name="Millares 6 3 2 3 2 6 2" xfId="22892" xr:uid="{6367FDD4-E1D8-4F63-AA87-4FC228605B66}"/>
    <cellStyle name="Millares 6 3 2 3 2 6 2 2" xfId="45786" xr:uid="{961A3087-C7CB-4A38-A275-EA29CBC53D53}"/>
    <cellStyle name="Millares 6 3 2 3 2 6 3" xfId="34345" xr:uid="{E6508302-4B14-40EB-AB6F-A3D6BEDE1EE7}"/>
    <cellStyle name="Millares 6 3 2 3 2 7" xfId="12514" xr:uid="{D83AA271-5482-46AC-90F7-AA8971E44171}"/>
    <cellStyle name="Millares 6 3 2 3 2 7 2" xfId="35408" xr:uid="{EEABD535-D1F4-4825-9EC5-26D0076F8B8A}"/>
    <cellStyle name="Millares 6 3 2 3 2 8" xfId="23967" xr:uid="{001B83C4-02D9-4A4D-A084-FADBF3DCBA36}"/>
    <cellStyle name="Millares 6 3 2 3 2 9" xfId="46850" xr:uid="{9AEE45A1-D309-43F1-AD9D-A50230EC6D10}"/>
    <cellStyle name="Millares 6 3 2 3 3" xfId="1846" xr:uid="{A2EEE43E-E65E-4B15-85D6-1C443DBC6319}"/>
    <cellStyle name="Millares 6 3 2 3 3 2" xfId="6094" xr:uid="{13652302-22A4-40E7-9BFF-D698EE198589}"/>
    <cellStyle name="Millares 6 3 2 3 3 2 2" xfId="17546" xr:uid="{5C84EFDB-062A-4D9E-88DE-DF398485F056}"/>
    <cellStyle name="Millares 6 3 2 3 3 2 2 2" xfId="40440" xr:uid="{E1C677DD-FC07-4802-8892-2EADCF1B7443}"/>
    <cellStyle name="Millares 6 3 2 3 3 2 3" xfId="28999" xr:uid="{EA05DAF0-167C-4024-87FC-1218AF2A040C}"/>
    <cellStyle name="Millares 6 3 2 3 3 2 4" xfId="51881" xr:uid="{F918ABD0-6F88-4D0A-92A1-B0BB7EBD468E}"/>
    <cellStyle name="Millares 6 3 2 3 3 3" xfId="13304" xr:uid="{9B577142-951D-46E8-B714-3A289B1329E9}"/>
    <cellStyle name="Millares 6 3 2 3 3 3 2" xfId="36198" xr:uid="{2C77B4EB-0E44-4A04-B43B-5548A42EDE0F}"/>
    <cellStyle name="Millares 6 3 2 3 3 4" xfId="24757" xr:uid="{BF693826-F499-4029-80ED-4E1480246C0F}"/>
    <cellStyle name="Millares 6 3 2 3 3 5" xfId="47640" xr:uid="{46416446-B454-44BF-8FDC-D1995AF0B770}"/>
    <cellStyle name="Millares 6 3 2 3 4" xfId="3690" xr:uid="{4BA20867-2ABA-458F-ADF3-41F5E0A9944C}"/>
    <cellStyle name="Millares 6 3 2 3 4 2" xfId="7933" xr:uid="{14959A24-598E-4F9F-93C0-731E290F359E}"/>
    <cellStyle name="Millares 6 3 2 3 4 2 2" xfId="19385" xr:uid="{45BC15B8-FEA1-4925-8364-18B797A9B837}"/>
    <cellStyle name="Millares 6 3 2 3 4 2 2 2" xfId="42279" xr:uid="{F436D81B-F75A-40CA-85F7-D96A731BA0F2}"/>
    <cellStyle name="Millares 6 3 2 3 4 2 3" xfId="30838" xr:uid="{D4721FAE-9C99-4D08-A074-16735A5EC3FD}"/>
    <cellStyle name="Millares 6 3 2 3 4 2 4" xfId="53720" xr:uid="{D3F15F31-EA8A-48FA-A762-D5F3BBD1689C}"/>
    <cellStyle name="Millares 6 3 2 3 4 3" xfId="15143" xr:uid="{C8778166-5F31-4570-952E-64F9C62CB6D3}"/>
    <cellStyle name="Millares 6 3 2 3 4 3 2" xfId="38037" xr:uid="{6811F6FA-97E3-45CE-B59E-035B7AA3EB84}"/>
    <cellStyle name="Millares 6 3 2 3 4 4" xfId="26596" xr:uid="{37B253EA-47CB-486F-8F5D-48FA52EAFA19}"/>
    <cellStyle name="Millares 6 3 2 3 4 5" xfId="49478" xr:uid="{790EB1E2-97AC-4495-9C86-CB5E7F3A2AA0}"/>
    <cellStyle name="Millares 6 3 2 3 5" xfId="4777" xr:uid="{5E674290-4D37-4297-B584-557115A7E857}"/>
    <cellStyle name="Millares 6 3 2 3 5 2" xfId="16229" xr:uid="{B5FC3401-3F59-44EE-8817-A8957C061229}"/>
    <cellStyle name="Millares 6 3 2 3 5 2 2" xfId="39123" xr:uid="{F4A107BF-059B-451A-858F-21C039F37543}"/>
    <cellStyle name="Millares 6 3 2 3 5 3" xfId="27682" xr:uid="{07A6EB95-9CAE-4062-B8F5-A5659807F355}"/>
    <cellStyle name="Millares 6 3 2 3 5 4" xfId="50564" xr:uid="{E44231BA-5CF7-4082-A4BF-F1B1D1721FB4}"/>
    <cellStyle name="Millares 6 3 2 3 6" xfId="9838" xr:uid="{7700222D-E2AF-4D85-9FB8-C42B12819F6A}"/>
    <cellStyle name="Millares 6 3 2 3 6 2" xfId="21281" xr:uid="{A35956C4-9944-401B-9CC3-15085BB5E5E1}"/>
    <cellStyle name="Millares 6 3 2 3 6 2 2" xfId="44175" xr:uid="{AFB7E090-0670-44A9-8C08-B91289D93B84}"/>
    <cellStyle name="Millares 6 3 2 3 6 3" xfId="32734" xr:uid="{0275F721-3A04-4B65-9D21-70F14CB08A3D}"/>
    <cellStyle name="Millares 6 3 2 3 7" xfId="10922" xr:uid="{BA435388-B926-4416-A115-BC26EC66CEF6}"/>
    <cellStyle name="Millares 6 3 2 3 7 2" xfId="22365" xr:uid="{266BA17B-B687-4005-A9CD-14CCC456626B}"/>
    <cellStyle name="Millares 6 3 2 3 7 2 2" xfId="45259" xr:uid="{20685D28-8C07-4094-8678-B1D68DA8AAC2}"/>
    <cellStyle name="Millares 6 3 2 3 7 3" xfId="33818" xr:uid="{66576D35-BEF4-45FC-96D3-071339D969C9}"/>
    <cellStyle name="Millares 6 3 2 3 8" xfId="11987" xr:uid="{BF7329CB-9AC1-47D0-9B76-5FC21CEBDAB3}"/>
    <cellStyle name="Millares 6 3 2 3 8 2" xfId="34881" xr:uid="{9882F8A4-2425-472A-A783-B7D03597BF07}"/>
    <cellStyle name="Millares 6 3 2 3 9" xfId="23440" xr:uid="{FDEEEF64-709C-4546-ABCC-B61092D2F4CA}"/>
    <cellStyle name="Millares 6 3 2 4" xfId="792" xr:uid="{D24602DC-0797-46EB-A082-35CB145FA225}"/>
    <cellStyle name="Millares 6 3 2 4 2" xfId="2109" xr:uid="{53A98E3E-3753-44AE-905C-4350D8FEE2F8}"/>
    <cellStyle name="Millares 6 3 2 4 2 2" xfId="6357" xr:uid="{4A42ABF6-8D93-49D6-AD7F-116A328B4A2A}"/>
    <cellStyle name="Millares 6 3 2 4 2 2 2" xfId="17809" xr:uid="{43CFB3E8-60A6-4400-95FD-6A1E7A76FD1D}"/>
    <cellStyle name="Millares 6 3 2 4 2 2 2 2" xfId="40703" xr:uid="{178FA150-3539-4831-8E21-ADF6A2882168}"/>
    <cellStyle name="Millares 6 3 2 4 2 2 3" xfId="29262" xr:uid="{0C362A2E-82DB-4189-A908-4CD298EDCE83}"/>
    <cellStyle name="Millares 6 3 2 4 2 2 4" xfId="52144" xr:uid="{637B42D7-A377-4F69-BF02-6E8A1F885D7A}"/>
    <cellStyle name="Millares 6 3 2 4 2 3" xfId="13567" xr:uid="{4CFF5C5C-C5BA-42C8-8EC7-264273F590FA}"/>
    <cellStyle name="Millares 6 3 2 4 2 3 2" xfId="36461" xr:uid="{1EEC71EA-0EA6-41EB-9655-BA56B7269C22}"/>
    <cellStyle name="Millares 6 3 2 4 2 4" xfId="25020" xr:uid="{F9E124AA-A4BB-46B9-B80F-74BFB5A4AFF8}"/>
    <cellStyle name="Millares 6 3 2 4 2 5" xfId="47903" xr:uid="{D99C27FF-9FBA-445D-8382-608DAC186A88}"/>
    <cellStyle name="Millares 6 3 2 4 3" xfId="3953" xr:uid="{EAE1F624-B68C-4A04-AC98-BAB129A12A6F}"/>
    <cellStyle name="Millares 6 3 2 4 3 2" xfId="8196" xr:uid="{C3BB1844-D9D9-4738-89D6-42FAF5764C5A}"/>
    <cellStyle name="Millares 6 3 2 4 3 2 2" xfId="19648" xr:uid="{8A8AC1C6-6264-4907-8E14-0AB798D51878}"/>
    <cellStyle name="Millares 6 3 2 4 3 2 2 2" xfId="42542" xr:uid="{18FB4E52-C7A2-44C0-A2AE-86F219754795}"/>
    <cellStyle name="Millares 6 3 2 4 3 2 3" xfId="31101" xr:uid="{E04DDCF9-95B6-4793-BE99-3C98316ED165}"/>
    <cellStyle name="Millares 6 3 2 4 3 2 4" xfId="53983" xr:uid="{6BA97C03-DADC-4A08-9794-06B9D8BB7622}"/>
    <cellStyle name="Millares 6 3 2 4 3 3" xfId="15406" xr:uid="{B6C4B4FF-3001-4DA1-A03D-5075D62F7EDE}"/>
    <cellStyle name="Millares 6 3 2 4 3 3 2" xfId="38300" xr:uid="{220E81FF-4239-4D0C-8F78-E9DEBF98603F}"/>
    <cellStyle name="Millares 6 3 2 4 3 4" xfId="26859" xr:uid="{92113066-68C6-4DB4-9836-115A4FB1D948}"/>
    <cellStyle name="Millares 6 3 2 4 3 5" xfId="49741" xr:uid="{74EB5640-7DF6-47A5-B19B-E447E860D9BE}"/>
    <cellStyle name="Millares 6 3 2 4 4" xfId="5040" xr:uid="{5A428AB6-6A04-4D67-BF3D-603D6F2E7E2D}"/>
    <cellStyle name="Millares 6 3 2 4 4 2" xfId="16492" xr:uid="{06EEE5D8-3D50-4FF5-A26B-BADD579F0524}"/>
    <cellStyle name="Millares 6 3 2 4 4 2 2" xfId="39386" xr:uid="{C75E8719-4842-4620-880D-77CEEC68D7E5}"/>
    <cellStyle name="Millares 6 3 2 4 4 3" xfId="27945" xr:uid="{2FB8D86B-BB9C-4249-A85C-47CCA674F0C3}"/>
    <cellStyle name="Millares 6 3 2 4 4 4" xfId="50827" xr:uid="{2B49AA1A-9EE1-42C5-8998-82CEA2F36C56}"/>
    <cellStyle name="Millares 6 3 2 4 5" xfId="10101" xr:uid="{0620196D-F6CA-4936-ACCF-B0C1DA31BB61}"/>
    <cellStyle name="Millares 6 3 2 4 5 2" xfId="21544" xr:uid="{EFF3BFA6-7DF8-4C74-BE1E-7774CBADB3E1}"/>
    <cellStyle name="Millares 6 3 2 4 5 2 2" xfId="44438" xr:uid="{98E76D18-AA8A-44CB-BAF8-DB078F0431E6}"/>
    <cellStyle name="Millares 6 3 2 4 5 3" xfId="32997" xr:uid="{AF7C5769-8D2B-4145-94B8-0DDB815642E4}"/>
    <cellStyle name="Millares 6 3 2 4 6" xfId="11185" xr:uid="{0845BE48-595A-4BE5-BAD9-4821E709D1ED}"/>
    <cellStyle name="Millares 6 3 2 4 6 2" xfId="22628" xr:uid="{D692BEE1-AA76-475D-8D8B-9D843DE277A0}"/>
    <cellStyle name="Millares 6 3 2 4 6 2 2" xfId="45522" xr:uid="{0ED07501-AA42-4382-B6F4-C182E346B858}"/>
    <cellStyle name="Millares 6 3 2 4 6 3" xfId="34081" xr:uid="{EBDF8C5E-04A9-45D4-A811-7700A98A0A38}"/>
    <cellStyle name="Millares 6 3 2 4 7" xfId="12250" xr:uid="{27A9F6E3-034A-46EF-8F83-92F3E82DB7BD}"/>
    <cellStyle name="Millares 6 3 2 4 7 2" xfId="35144" xr:uid="{FF9B8A9A-0C65-4299-BA71-C2D550510BD4}"/>
    <cellStyle name="Millares 6 3 2 4 8" xfId="23703" xr:uid="{E174964B-27AE-4AB7-87A5-9059A9A2E02A}"/>
    <cellStyle name="Millares 6 3 2 4 9" xfId="46586" xr:uid="{33E4C342-0DE7-45AA-89EA-595A383F1EAF}"/>
    <cellStyle name="Millares 6 3 2 5" xfId="1320" xr:uid="{FF6FF144-09BF-4A4C-8E46-68029B088A99}"/>
    <cellStyle name="Millares 6 3 2 5 2" xfId="2637" xr:uid="{88B496B6-E0B1-4FB5-8C1D-F548D22361E7}"/>
    <cellStyle name="Millares 6 3 2 5 2 2" xfId="6885" xr:uid="{2F73D6CD-F492-42F1-AF95-B4B02E4D04E2}"/>
    <cellStyle name="Millares 6 3 2 5 2 2 2" xfId="18337" xr:uid="{D7D85B93-342A-4B3F-B960-634D89AFA8E7}"/>
    <cellStyle name="Millares 6 3 2 5 2 2 2 2" xfId="41231" xr:uid="{2E24AC6F-6A4F-4C55-AAC8-A7DF3C368760}"/>
    <cellStyle name="Millares 6 3 2 5 2 2 3" xfId="29790" xr:uid="{C50D6879-94CB-4765-8949-BDB9EF309614}"/>
    <cellStyle name="Millares 6 3 2 5 2 2 4" xfId="52672" xr:uid="{54E55019-350A-4D81-B567-8C444E14DBF2}"/>
    <cellStyle name="Millares 6 3 2 5 2 3" xfId="14095" xr:uid="{91B4721F-BBCC-4BF7-947B-DB4543649C81}"/>
    <cellStyle name="Millares 6 3 2 5 2 3 2" xfId="36989" xr:uid="{F880F232-A7E0-4460-9CC9-7F9A23ABD926}"/>
    <cellStyle name="Millares 6 3 2 5 2 4" xfId="25548" xr:uid="{C2E75BB9-9F8D-4621-A3C1-18D1226EF92D}"/>
    <cellStyle name="Millares 6 3 2 5 2 5" xfId="48431" xr:uid="{D2FC1554-8B4B-40CA-80DB-78221DE5EC39}"/>
    <cellStyle name="Millares 6 3 2 5 3" xfId="5568" xr:uid="{F8D3C4B5-3C06-471C-B3F3-5D0D6E015012}"/>
    <cellStyle name="Millares 6 3 2 5 3 2" xfId="17020" xr:uid="{CA818701-0E92-4CAA-A99C-36DEC4FA22D1}"/>
    <cellStyle name="Millares 6 3 2 5 3 2 2" xfId="39914" xr:uid="{8AAEA5C1-6925-4784-8B04-70F777247523}"/>
    <cellStyle name="Millares 6 3 2 5 3 3" xfId="28473" xr:uid="{E92F7A1B-CAFE-4621-9D38-34DB0D0BB65D}"/>
    <cellStyle name="Millares 6 3 2 5 3 4" xfId="51355" xr:uid="{AA163981-741E-46D5-8A60-AADD6F314E73}"/>
    <cellStyle name="Millares 6 3 2 5 4" xfId="12778" xr:uid="{C2DEE940-E274-4FDF-8134-AC555F48AB84}"/>
    <cellStyle name="Millares 6 3 2 5 4 2" xfId="35672" xr:uid="{64DCC4DF-6437-4DC6-BE50-30F6945AD443}"/>
    <cellStyle name="Millares 6 3 2 5 5" xfId="24231" xr:uid="{22BD68B1-7B22-4544-A9AE-595D3A72946A}"/>
    <cellStyle name="Millares 6 3 2 5 6" xfId="47114" xr:uid="{6CE714EC-1632-4BEE-ABB1-62C9A1565014}"/>
    <cellStyle name="Millares 6 3 2 6" xfId="1583" xr:uid="{9E0E1C5C-843A-4457-AFAE-BE8EFB9AFF7C}"/>
    <cellStyle name="Millares 6 3 2 6 2" xfId="5831" xr:uid="{13C5089C-3FCD-416D-95CC-C9B014D2394A}"/>
    <cellStyle name="Millares 6 3 2 6 2 2" xfId="17283" xr:uid="{A677625A-2F55-4DEE-9542-CF2DF2268FB3}"/>
    <cellStyle name="Millares 6 3 2 6 2 2 2" xfId="40177" xr:uid="{C2B9297E-33ED-4191-8CFB-E41EC9501423}"/>
    <cellStyle name="Millares 6 3 2 6 2 3" xfId="28736" xr:uid="{9A554009-48AE-44A5-8658-68796371E0F0}"/>
    <cellStyle name="Millares 6 3 2 6 2 4" xfId="51618" xr:uid="{36F5EE94-CB5A-460D-9316-890E0C27B002}"/>
    <cellStyle name="Millares 6 3 2 6 3" xfId="13041" xr:uid="{1A827E76-FD5C-4811-8B45-B247A9ADA9B6}"/>
    <cellStyle name="Millares 6 3 2 6 3 2" xfId="35935" xr:uid="{0E4ADDCE-FEF6-4500-8296-2121D36C2F43}"/>
    <cellStyle name="Millares 6 3 2 6 4" xfId="24494" xr:uid="{B2610AFC-A088-4358-B770-D72987802329}"/>
    <cellStyle name="Millares 6 3 2 6 5" xfId="47377" xr:uid="{C4982419-F937-4650-A534-266FB6BA4855}"/>
    <cellStyle name="Millares 6 3 2 7" xfId="2905" xr:uid="{F69D1BEB-19B2-447D-9710-D3CEADF9A0FE}"/>
    <cellStyle name="Millares 6 3 2 7 2" xfId="7149" xr:uid="{78799224-7943-4C3F-92C3-060DF2A2CB28}"/>
    <cellStyle name="Millares 6 3 2 7 2 2" xfId="18601" xr:uid="{69D6726D-9300-4BC7-9057-30F6EC393AB0}"/>
    <cellStyle name="Millares 6 3 2 7 2 2 2" xfId="41495" xr:uid="{1094BB29-2229-4DE8-B3FF-39CC8F8C8FA1}"/>
    <cellStyle name="Millares 6 3 2 7 2 3" xfId="30054" xr:uid="{9AADDE7D-51A4-4D0E-A2B5-FFDDF6F5E0E1}"/>
    <cellStyle name="Millares 6 3 2 7 2 4" xfId="52936" xr:uid="{010D1F36-5B4E-4646-A27A-505C9DF0E741}"/>
    <cellStyle name="Millares 6 3 2 7 3" xfId="14359" xr:uid="{76A0163F-3989-419A-ACD8-A9B0E2B8DE51}"/>
    <cellStyle name="Millares 6 3 2 7 3 2" xfId="37253" xr:uid="{1270B655-0B00-461D-8E41-028A62677A49}"/>
    <cellStyle name="Millares 6 3 2 7 4" xfId="25812" xr:uid="{6C9B7F22-7A4D-4BFC-BEA9-EDC443958A6A}"/>
    <cellStyle name="Millares 6 3 2 7 5" xfId="48694" xr:uid="{011DE0B8-7595-4519-9B44-71A7E6378B13}"/>
    <cellStyle name="Millares 6 3 2 8" xfId="3165" xr:uid="{FC44B48B-2A07-4DCF-9C3D-3D1328F43C4F}"/>
    <cellStyle name="Millares 6 3 2 8 2" xfId="7408" xr:uid="{FB7D3E50-8BE0-4E71-92CB-F488C8074196}"/>
    <cellStyle name="Millares 6 3 2 8 2 2" xfId="18860" xr:uid="{F75D96CD-9939-4CCC-8D96-4813DD9E1AF7}"/>
    <cellStyle name="Millares 6 3 2 8 2 2 2" xfId="41754" xr:uid="{936DD335-8D53-4637-B17A-BCD200463756}"/>
    <cellStyle name="Millares 6 3 2 8 2 3" xfId="30313" xr:uid="{7A09A3CC-91D0-48D2-B23B-A011344B361A}"/>
    <cellStyle name="Millares 6 3 2 8 2 4" xfId="53195" xr:uid="{8BAD7A24-0327-430C-8DCC-FDB674F37FA4}"/>
    <cellStyle name="Millares 6 3 2 8 3" xfId="14618" xr:uid="{AE693220-F9B6-4062-83C7-0A8F808CE2E9}"/>
    <cellStyle name="Millares 6 3 2 8 3 2" xfId="37512" xr:uid="{730B9457-A699-461C-AD1B-511DB63BB996}"/>
    <cellStyle name="Millares 6 3 2 8 4" xfId="26071" xr:uid="{32E1AB74-1706-49B5-90A8-C83C194382C8}"/>
    <cellStyle name="Millares 6 3 2 8 5" xfId="48953" xr:uid="{EEAFFEDD-BD8C-4A0C-84BC-659D3A7CFA2E}"/>
    <cellStyle name="Millares 6 3 2 9" xfId="3427" xr:uid="{3D4BD2A5-266D-4E30-B555-68B332CD1D06}"/>
    <cellStyle name="Millares 6 3 2 9 2" xfId="7670" xr:uid="{2F03CF54-8A43-4CBC-87C9-B7B058A1E7DB}"/>
    <cellStyle name="Millares 6 3 2 9 2 2" xfId="19122" xr:uid="{8B325BF0-8770-4B7F-BEE0-128C9185CD3B}"/>
    <cellStyle name="Millares 6 3 2 9 2 2 2" xfId="42016" xr:uid="{0145BFCB-B46A-462F-9B4E-78DE9FAF6A11}"/>
    <cellStyle name="Millares 6 3 2 9 2 3" xfId="30575" xr:uid="{8E77C5A5-CB29-4D71-88C6-BE377E17CA38}"/>
    <cellStyle name="Millares 6 3 2 9 2 4" xfId="53457" xr:uid="{BA89030D-846C-4F93-B4F5-FD4BEACE109D}"/>
    <cellStyle name="Millares 6 3 2 9 3" xfId="14880" xr:uid="{68D67FBA-13A1-446D-8E84-3A542C3C2BFC}"/>
    <cellStyle name="Millares 6 3 2 9 3 2" xfId="37774" xr:uid="{AF6C2ED9-E621-4EF6-BF6D-4EAEA3695027}"/>
    <cellStyle name="Millares 6 3 2 9 4" xfId="26333" xr:uid="{484B1290-61B1-47BB-80F5-CEFAA7BAB826}"/>
    <cellStyle name="Millares 6 3 2 9 5" xfId="49215" xr:uid="{0401B506-8A91-4267-8696-28F6F6E54F17}"/>
    <cellStyle name="Millares 6 3 3" xfId="344" xr:uid="{287E3193-C4AE-40A8-9A89-84240FF82D8D}"/>
    <cellStyle name="Millares 6 3 3 10" xfId="8853" xr:uid="{AD7F0B31-6E5A-4936-B1CB-42EBEEA04926}"/>
    <cellStyle name="Millares 6 3 3 10 2" xfId="20297" xr:uid="{39E4E850-6D0E-4149-8D0E-1C1CE8C01425}"/>
    <cellStyle name="Millares 6 3 3 10 2 2" xfId="43191" xr:uid="{4A936838-F589-443D-B5FE-CB15A96D86BB}"/>
    <cellStyle name="Millares 6 3 3 10 3" xfId="31750" xr:uid="{76FE5834-0D67-4079-B776-0B0E4BD5060E}"/>
    <cellStyle name="Millares 6 3 3 10 4" xfId="54632" xr:uid="{55EC5DA0-E1FD-4AF0-A184-4028882A6613}"/>
    <cellStyle name="Millares 6 3 3 11" xfId="9115" xr:uid="{0CF40066-379D-4D52-BCD4-88F8AE6B7F4B}"/>
    <cellStyle name="Millares 6 3 3 11 2" xfId="20559" xr:uid="{3B77864B-815C-4983-B1EF-F3DDE8BF065D}"/>
    <cellStyle name="Millares 6 3 3 11 2 2" xfId="43453" xr:uid="{B4FA2DF7-B900-4D6F-9B5E-275FA4563547}"/>
    <cellStyle name="Millares 6 3 3 11 3" xfId="32012" xr:uid="{D489AE0D-6765-4FA3-BAC6-34C568729026}"/>
    <cellStyle name="Millares 6 3 3 11 4" xfId="54894" xr:uid="{E708F652-8808-4028-B1FF-6490E2955B9D}"/>
    <cellStyle name="Millares 6 3 3 12" xfId="9382" xr:uid="{9FE80EF5-752A-479C-BB4D-D29485E576C7}"/>
    <cellStyle name="Millares 6 3 3 12 2" xfId="20826" xr:uid="{533C4879-689C-483A-ABA4-11A7A63A05A2}"/>
    <cellStyle name="Millares 6 3 3 12 2 2" xfId="43720" xr:uid="{926A1118-62E0-4E8A-B8DB-A780F524B8E1}"/>
    <cellStyle name="Millares 6 3 3 12 3" xfId="32279" xr:uid="{D98E1B5D-5C0D-4ADA-818C-C83BB291F3AD}"/>
    <cellStyle name="Millares 6 3 3 12 4" xfId="55161" xr:uid="{1229EBD4-1C17-49B3-8D5F-A4AE898A9B61}"/>
    <cellStyle name="Millares 6 3 3 13" xfId="9654" xr:uid="{91B7934D-803F-498E-9B66-FEAA5CCCFE48}"/>
    <cellStyle name="Millares 6 3 3 13 2" xfId="21097" xr:uid="{ECDEF63E-9511-4CCC-925C-5CFB1B5044BC}"/>
    <cellStyle name="Millares 6 3 3 13 2 2" xfId="43991" xr:uid="{7B84DA12-EBF8-449E-8B3E-911C005D38FA}"/>
    <cellStyle name="Millares 6 3 3 13 3" xfId="32550" xr:uid="{D5EEA362-D2E4-41A4-A682-ED8AD2C0532C}"/>
    <cellStyle name="Millares 6 3 3 14" xfId="10738" xr:uid="{37A76B73-AFFB-4B3F-99D1-14BBEDCD26E5}"/>
    <cellStyle name="Millares 6 3 3 14 2" xfId="22181" xr:uid="{0B0690F8-6056-4E33-9523-1E79A42070A4}"/>
    <cellStyle name="Millares 6 3 3 14 2 2" xfId="45075" xr:uid="{73464D47-A030-4B75-A881-69427186331C}"/>
    <cellStyle name="Millares 6 3 3 14 3" xfId="33634" xr:uid="{9F58B709-5F3D-42C5-AC96-E47EEFE98B80}"/>
    <cellStyle name="Millares 6 3 3 15" xfId="11803" xr:uid="{C82E680E-29A9-4379-9DA7-93A5D29EA528}"/>
    <cellStyle name="Millares 6 3 3 15 2" xfId="34697" xr:uid="{52E93AC9-012E-49E6-9969-7C45685CCA79}"/>
    <cellStyle name="Millares 6 3 3 16" xfId="23256" xr:uid="{AF2AD0EF-1A27-45BD-9FF2-26FB66E2CAEC}"/>
    <cellStyle name="Millares 6 3 3 17" xfId="46139" xr:uid="{713C7AA7-78A3-45C1-AD63-1966B79B81F2}"/>
    <cellStyle name="Millares 6 3 3 2" xfId="607" xr:uid="{75D9C04B-F8E8-464D-804C-4B2D1A763F96}"/>
    <cellStyle name="Millares 6 3 3 2 10" xfId="46402" xr:uid="{C5A117C3-712F-4BD2-A0B1-03E4C80614B9}"/>
    <cellStyle name="Millares 6 3 3 2 2" xfId="1135" xr:uid="{4B648B38-CB51-4633-B451-89DD18AD4F1E}"/>
    <cellStyle name="Millares 6 3 3 2 2 2" xfId="2452" xr:uid="{150ED6FE-5C37-471E-9D03-F512FBB55DFE}"/>
    <cellStyle name="Millares 6 3 3 2 2 2 2" xfId="6700" xr:uid="{5E06C676-C43D-4AAC-8F23-150D76175CE7}"/>
    <cellStyle name="Millares 6 3 3 2 2 2 2 2" xfId="18152" xr:uid="{3FEDE818-BAEE-4DC4-97B5-C7D48841F356}"/>
    <cellStyle name="Millares 6 3 3 2 2 2 2 2 2" xfId="41046" xr:uid="{85712912-DDF6-45A5-AE3B-8B6AF61C47F5}"/>
    <cellStyle name="Millares 6 3 3 2 2 2 2 3" xfId="29605" xr:uid="{9FB72185-B75F-4C79-8832-4030E697443D}"/>
    <cellStyle name="Millares 6 3 3 2 2 2 2 4" xfId="52487" xr:uid="{BA62B245-C02D-491D-8E8E-B22822C202E6}"/>
    <cellStyle name="Millares 6 3 3 2 2 2 3" xfId="13910" xr:uid="{4EE59A12-F415-4527-A6F4-CC8412F1D523}"/>
    <cellStyle name="Millares 6 3 3 2 2 2 3 2" xfId="36804" xr:uid="{8B8131EA-BAC4-42AF-B02D-6A36385F93B0}"/>
    <cellStyle name="Millares 6 3 3 2 2 2 4" xfId="25363" xr:uid="{A7D380FD-0EBD-43A9-9B3D-4CCCCF12C169}"/>
    <cellStyle name="Millares 6 3 3 2 2 2 5" xfId="48246" xr:uid="{B09AE3F7-8BA3-4C57-843C-F86057F08122}"/>
    <cellStyle name="Millares 6 3 3 2 2 3" xfId="4296" xr:uid="{2415F757-939B-4607-A572-D5DA3944A8BD}"/>
    <cellStyle name="Millares 6 3 3 2 2 3 2" xfId="8539" xr:uid="{DA514E90-2995-43E2-9A75-D73025A33FF4}"/>
    <cellStyle name="Millares 6 3 3 2 2 3 2 2" xfId="19991" xr:uid="{210CE8C7-B8C4-49C6-B694-82DFF3C4A540}"/>
    <cellStyle name="Millares 6 3 3 2 2 3 2 2 2" xfId="42885" xr:uid="{8F7EA958-2D7D-445C-B0CB-FAC72C41E74D}"/>
    <cellStyle name="Millares 6 3 3 2 2 3 2 3" xfId="31444" xr:uid="{54AE47C7-6317-40B5-B606-84ECBE5A1F0B}"/>
    <cellStyle name="Millares 6 3 3 2 2 3 2 4" xfId="54326" xr:uid="{7AC94B4D-8CEA-41F7-A6E6-FFF0042B650F}"/>
    <cellStyle name="Millares 6 3 3 2 2 3 3" xfId="15749" xr:uid="{9DB745A5-90E0-45A7-AE45-B543A326A31F}"/>
    <cellStyle name="Millares 6 3 3 2 2 3 3 2" xfId="38643" xr:uid="{4E5FC7E3-34AE-455D-A5FE-A60157161A87}"/>
    <cellStyle name="Millares 6 3 3 2 2 3 4" xfId="27202" xr:uid="{0E22D938-24A2-4ABB-8AE6-FF24FEB34A7C}"/>
    <cellStyle name="Millares 6 3 3 2 2 3 5" xfId="50084" xr:uid="{8062432E-2549-472A-B1DA-DB60B7DF83A6}"/>
    <cellStyle name="Millares 6 3 3 2 2 4" xfId="5383" xr:uid="{657EA7D1-5812-4554-B97E-122CBF9BF036}"/>
    <cellStyle name="Millares 6 3 3 2 2 4 2" xfId="16835" xr:uid="{8630DB1C-F498-4E64-974D-CF2356C96691}"/>
    <cellStyle name="Millares 6 3 3 2 2 4 2 2" xfId="39729" xr:uid="{FC2C94EA-56A8-44F0-88E0-3FDC6953D08C}"/>
    <cellStyle name="Millares 6 3 3 2 2 4 3" xfId="28288" xr:uid="{C5B40A63-CBDB-4BAE-A9EB-06B04D699E9B}"/>
    <cellStyle name="Millares 6 3 3 2 2 4 4" xfId="51170" xr:uid="{8258BA10-9011-4109-B6DA-0410D87296A3}"/>
    <cellStyle name="Millares 6 3 3 2 2 5" xfId="10444" xr:uid="{E4A82D12-1D01-4B71-A04C-3F9360AB85F1}"/>
    <cellStyle name="Millares 6 3 3 2 2 5 2" xfId="21887" xr:uid="{24D8D02C-D800-4A00-A87B-1C5C3B6242D4}"/>
    <cellStyle name="Millares 6 3 3 2 2 5 2 2" xfId="44781" xr:uid="{BDAB742F-72F3-4700-B15A-7A9EDD7E8D0C}"/>
    <cellStyle name="Millares 6 3 3 2 2 5 3" xfId="33340" xr:uid="{FAB0A75D-3471-4361-BDA5-614D98F212A2}"/>
    <cellStyle name="Millares 6 3 3 2 2 6" xfId="11528" xr:uid="{AD243ABF-67E0-4824-A985-29A99035BF85}"/>
    <cellStyle name="Millares 6 3 3 2 2 6 2" xfId="22971" xr:uid="{4D49554B-1292-4DC3-84E2-E913A75478C9}"/>
    <cellStyle name="Millares 6 3 3 2 2 6 2 2" xfId="45865" xr:uid="{6E7918F2-D38B-4E96-BE69-C6ECB11F0D55}"/>
    <cellStyle name="Millares 6 3 3 2 2 6 3" xfId="34424" xr:uid="{041CC159-24EA-4EEC-BA24-B02A8BDD893B}"/>
    <cellStyle name="Millares 6 3 3 2 2 7" xfId="12593" xr:uid="{3B115356-A991-4284-ACF6-29BD514555BB}"/>
    <cellStyle name="Millares 6 3 3 2 2 7 2" xfId="35487" xr:uid="{AF7CB555-5C75-4C39-A233-3EDBCB313CA5}"/>
    <cellStyle name="Millares 6 3 3 2 2 8" xfId="24046" xr:uid="{A2C7BE9D-9493-42A7-8C89-FF2E0AA0F6AC}"/>
    <cellStyle name="Millares 6 3 3 2 2 9" xfId="46929" xr:uid="{80CE8158-A7F7-4EBB-BC32-947F502347BD}"/>
    <cellStyle name="Millares 6 3 3 2 3" xfId="1925" xr:uid="{6D89792D-412A-400A-A55F-360D807D11AC}"/>
    <cellStyle name="Millares 6 3 3 2 3 2" xfId="6173" xr:uid="{B7E28F5C-1CC2-48A2-8744-0D623154FA29}"/>
    <cellStyle name="Millares 6 3 3 2 3 2 2" xfId="17625" xr:uid="{C65DBF95-FE5E-4A66-9D13-4BAFB753079B}"/>
    <cellStyle name="Millares 6 3 3 2 3 2 2 2" xfId="40519" xr:uid="{BB6C812D-03AB-4077-B472-634608D6FF04}"/>
    <cellStyle name="Millares 6 3 3 2 3 2 3" xfId="29078" xr:uid="{228B3CA3-AE8D-4E8C-8E41-D1446B99CBF6}"/>
    <cellStyle name="Millares 6 3 3 2 3 2 4" xfId="51960" xr:uid="{DE58A333-2949-4D17-AD67-F0C758B9AC12}"/>
    <cellStyle name="Millares 6 3 3 2 3 3" xfId="13383" xr:uid="{EFCFB345-F17D-432B-8FF0-02C80F082D5A}"/>
    <cellStyle name="Millares 6 3 3 2 3 3 2" xfId="36277" xr:uid="{EEF170FF-416C-415B-A0CE-8A669876C805}"/>
    <cellStyle name="Millares 6 3 3 2 3 4" xfId="24836" xr:uid="{A23D2586-8143-4263-8AED-41E51C8AE5E4}"/>
    <cellStyle name="Millares 6 3 3 2 3 5" xfId="47719" xr:uid="{A8EABAE0-244F-4D31-A105-D4931348F55F}"/>
    <cellStyle name="Millares 6 3 3 2 4" xfId="3769" xr:uid="{DAA01F8F-D8C4-4784-B051-6C36282AC459}"/>
    <cellStyle name="Millares 6 3 3 2 4 2" xfId="8012" xr:uid="{9ADC19E8-1B32-42C4-8FD6-B145C385259E}"/>
    <cellStyle name="Millares 6 3 3 2 4 2 2" xfId="19464" xr:uid="{41B84945-F112-4D25-9950-44DF7DFD695E}"/>
    <cellStyle name="Millares 6 3 3 2 4 2 2 2" xfId="42358" xr:uid="{89ABE177-CD8B-4504-9680-2124066816B7}"/>
    <cellStyle name="Millares 6 3 3 2 4 2 3" xfId="30917" xr:uid="{C8C18B93-0BA6-4AF7-86D5-A29BB1B437D2}"/>
    <cellStyle name="Millares 6 3 3 2 4 2 4" xfId="53799" xr:uid="{4356C880-3320-4539-ACA4-6DB9233FA4EB}"/>
    <cellStyle name="Millares 6 3 3 2 4 3" xfId="15222" xr:uid="{1DD7FFE5-0EEB-4B78-86CA-4B0CB7F905D6}"/>
    <cellStyle name="Millares 6 3 3 2 4 3 2" xfId="38116" xr:uid="{3DEFCE13-4C40-4D48-89DE-D5BD0F8E9DDA}"/>
    <cellStyle name="Millares 6 3 3 2 4 4" xfId="26675" xr:uid="{F7A99B42-A753-443F-9941-69A6221CFDC4}"/>
    <cellStyle name="Millares 6 3 3 2 4 5" xfId="49557" xr:uid="{99A82128-71F3-406A-9816-5BD92A378540}"/>
    <cellStyle name="Millares 6 3 3 2 5" xfId="4856" xr:uid="{BD580E9E-A6A8-478E-BB4D-E6C3357717C2}"/>
    <cellStyle name="Millares 6 3 3 2 5 2" xfId="16308" xr:uid="{3EBC6903-68E8-40C4-8E73-1CB820A36D1F}"/>
    <cellStyle name="Millares 6 3 3 2 5 2 2" xfId="39202" xr:uid="{F57FB58C-8E84-42C1-AB82-DF9EF81A71F9}"/>
    <cellStyle name="Millares 6 3 3 2 5 3" xfId="27761" xr:uid="{4A3AC989-97DF-4650-AA0F-9CBA283E3568}"/>
    <cellStyle name="Millares 6 3 3 2 5 4" xfId="50643" xr:uid="{28F3F26F-C203-4D35-ACFF-BDCB579231CA}"/>
    <cellStyle name="Millares 6 3 3 2 6" xfId="9917" xr:uid="{2478824A-DC87-4BD8-B238-B8B34D1E8253}"/>
    <cellStyle name="Millares 6 3 3 2 6 2" xfId="21360" xr:uid="{9C82C17B-E2E3-4082-9A1F-1D35E2F49E90}"/>
    <cellStyle name="Millares 6 3 3 2 6 2 2" xfId="44254" xr:uid="{288F8E9D-A4F7-4C08-8D31-385372FF37E9}"/>
    <cellStyle name="Millares 6 3 3 2 6 3" xfId="32813" xr:uid="{3F6CA111-F192-466E-82C7-33A88CDDC24B}"/>
    <cellStyle name="Millares 6 3 3 2 7" xfId="11001" xr:uid="{09D967E0-778F-474C-8DAD-7514298F57E5}"/>
    <cellStyle name="Millares 6 3 3 2 7 2" xfId="22444" xr:uid="{CE97587F-78B3-4A56-B6EC-188E66A7641A}"/>
    <cellStyle name="Millares 6 3 3 2 7 2 2" xfId="45338" xr:uid="{492BFD11-01DB-4E02-B545-9FCEA76807CD}"/>
    <cellStyle name="Millares 6 3 3 2 7 3" xfId="33897" xr:uid="{7596DBAA-A96B-493F-B8C0-144DF70527F3}"/>
    <cellStyle name="Millares 6 3 3 2 8" xfId="12066" xr:uid="{F5A338E3-517A-4333-B872-8E6993E14630}"/>
    <cellStyle name="Millares 6 3 3 2 8 2" xfId="34960" xr:uid="{81C11572-47E1-4C00-BC95-578FA4BB64DD}"/>
    <cellStyle name="Millares 6 3 3 2 9" xfId="23519" xr:uid="{F8561B08-52F0-420D-A428-1F121D0EF267}"/>
    <cellStyle name="Millares 6 3 3 3" xfId="872" xr:uid="{71548AF5-7831-4E4E-9CA4-9544591D36DA}"/>
    <cellStyle name="Millares 6 3 3 3 2" xfId="2189" xr:uid="{767409FE-268C-4424-A705-1167F13F2A02}"/>
    <cellStyle name="Millares 6 3 3 3 2 2" xfId="6437" xr:uid="{7769CF09-CB36-4EAD-BA72-4993540F297B}"/>
    <cellStyle name="Millares 6 3 3 3 2 2 2" xfId="17889" xr:uid="{8C9C3464-F550-4B18-9F96-B55F69356F25}"/>
    <cellStyle name="Millares 6 3 3 3 2 2 2 2" xfId="40783" xr:uid="{603AB13A-6A02-45A9-9B57-74B386DDEDB0}"/>
    <cellStyle name="Millares 6 3 3 3 2 2 3" xfId="29342" xr:uid="{5A69D418-C32C-4650-BB93-BB2C417C63FD}"/>
    <cellStyle name="Millares 6 3 3 3 2 2 4" xfId="52224" xr:uid="{14B97425-283D-42BB-82B8-66281FC0812C}"/>
    <cellStyle name="Millares 6 3 3 3 2 3" xfId="13647" xr:uid="{9EC1AF8F-C561-4F1D-99EA-9DC8E42A87A8}"/>
    <cellStyle name="Millares 6 3 3 3 2 3 2" xfId="36541" xr:uid="{857C5DA1-9FC7-4B3A-B600-FBB680D39FDE}"/>
    <cellStyle name="Millares 6 3 3 3 2 4" xfId="25100" xr:uid="{CAAB050B-B643-44D6-BC99-5A9DA3961B7D}"/>
    <cellStyle name="Millares 6 3 3 3 2 5" xfId="47983" xr:uid="{85FF60AA-8BBC-4A11-87CD-A65A1024ED94}"/>
    <cellStyle name="Millares 6 3 3 3 3" xfId="4033" xr:uid="{2C71292D-FF05-4341-B337-559CBAFC8DC5}"/>
    <cellStyle name="Millares 6 3 3 3 3 2" xfId="8276" xr:uid="{232F43FE-A537-4401-BE8D-BFF0DBBCBBA2}"/>
    <cellStyle name="Millares 6 3 3 3 3 2 2" xfId="19728" xr:uid="{6A5DAC07-C158-4CC0-9911-5CC3F7A01D97}"/>
    <cellStyle name="Millares 6 3 3 3 3 2 2 2" xfId="42622" xr:uid="{A554916A-83A5-4620-BD03-9AB8E835DC36}"/>
    <cellStyle name="Millares 6 3 3 3 3 2 3" xfId="31181" xr:uid="{0BBF7B4F-4ECE-46E0-B1AF-C387EFCD159E}"/>
    <cellStyle name="Millares 6 3 3 3 3 2 4" xfId="54063" xr:uid="{F4F45E04-0A86-42B4-A9EA-535D066DBD9F}"/>
    <cellStyle name="Millares 6 3 3 3 3 3" xfId="15486" xr:uid="{0CEE562A-7B37-4EA2-8B8E-A26BF2357AC0}"/>
    <cellStyle name="Millares 6 3 3 3 3 3 2" xfId="38380" xr:uid="{AD27D5A9-ADC8-4A0B-BB4A-4441F6A7BC88}"/>
    <cellStyle name="Millares 6 3 3 3 3 4" xfId="26939" xr:uid="{2068784C-FB11-4BD6-BF15-50D3F29CB5F4}"/>
    <cellStyle name="Millares 6 3 3 3 3 5" xfId="49821" xr:uid="{39BEAAA9-2D0F-472B-9642-661C41E4B13E}"/>
    <cellStyle name="Millares 6 3 3 3 4" xfId="5120" xr:uid="{4955D532-CD1E-4591-BD1E-BB7E727A2667}"/>
    <cellStyle name="Millares 6 3 3 3 4 2" xfId="16572" xr:uid="{2313F4B4-5A59-4656-9E64-43783CB071D1}"/>
    <cellStyle name="Millares 6 3 3 3 4 2 2" xfId="39466" xr:uid="{B77B1F54-CB69-4A95-BFAE-2E675EF375EE}"/>
    <cellStyle name="Millares 6 3 3 3 4 3" xfId="28025" xr:uid="{61A56ACE-3A76-4292-9072-FC30059EDFC9}"/>
    <cellStyle name="Millares 6 3 3 3 4 4" xfId="50907" xr:uid="{FF0117DF-9C73-4D4B-8787-AE32214CD25E}"/>
    <cellStyle name="Millares 6 3 3 3 5" xfId="10181" xr:uid="{7353A907-0D75-452D-94F2-C28077AD238A}"/>
    <cellStyle name="Millares 6 3 3 3 5 2" xfId="21624" xr:uid="{C7EEAD83-1687-4766-A077-3DAF5500D822}"/>
    <cellStyle name="Millares 6 3 3 3 5 2 2" xfId="44518" xr:uid="{A8CF8F45-0702-4A08-ABE8-4D1D554D390E}"/>
    <cellStyle name="Millares 6 3 3 3 5 3" xfId="33077" xr:uid="{D147D906-1946-418C-9717-B0C79D4F8ACB}"/>
    <cellStyle name="Millares 6 3 3 3 6" xfId="11265" xr:uid="{FC4146E6-0AE4-4EA2-8BA1-CE65767C8F34}"/>
    <cellStyle name="Millares 6 3 3 3 6 2" xfId="22708" xr:uid="{E15862D7-F2B3-41DE-9844-52C87EB6111B}"/>
    <cellStyle name="Millares 6 3 3 3 6 2 2" xfId="45602" xr:uid="{F067D073-00DD-4C3C-A5A3-379922671680}"/>
    <cellStyle name="Millares 6 3 3 3 6 3" xfId="34161" xr:uid="{3EA55A76-6312-4421-B34A-AD1543040031}"/>
    <cellStyle name="Millares 6 3 3 3 7" xfId="12330" xr:uid="{9B9629B0-7527-4827-908A-0E86BE62A6C1}"/>
    <cellStyle name="Millares 6 3 3 3 7 2" xfId="35224" xr:uid="{7269FC0B-5CAB-4A46-A064-31F8DBB448E3}"/>
    <cellStyle name="Millares 6 3 3 3 8" xfId="23783" xr:uid="{1C65D242-704B-477A-A39B-208844A4099C}"/>
    <cellStyle name="Millares 6 3 3 3 9" xfId="46666" xr:uid="{5639A3C4-D5BF-4A26-9A68-0B7EA359BE95}"/>
    <cellStyle name="Millares 6 3 3 4" xfId="1400" xr:uid="{23F26024-F992-4557-A903-92395509F1CB}"/>
    <cellStyle name="Millares 6 3 3 4 2" xfId="2717" xr:uid="{09351E63-0EBC-4352-9AD0-F88E06C85775}"/>
    <cellStyle name="Millares 6 3 3 4 2 2" xfId="6965" xr:uid="{F588161D-2DD9-45B3-BC9C-A1FAAA851996}"/>
    <cellStyle name="Millares 6 3 3 4 2 2 2" xfId="18417" xr:uid="{3CCB58E7-D78E-4397-92DA-985B5C790044}"/>
    <cellStyle name="Millares 6 3 3 4 2 2 2 2" xfId="41311" xr:uid="{A4FE53E3-3F33-4EB7-9CA6-B4107D02F792}"/>
    <cellStyle name="Millares 6 3 3 4 2 2 3" xfId="29870" xr:uid="{08DF4924-4885-41D4-B052-90E145134688}"/>
    <cellStyle name="Millares 6 3 3 4 2 2 4" xfId="52752" xr:uid="{A9FD4F49-94C0-4106-892F-9AEE85F23539}"/>
    <cellStyle name="Millares 6 3 3 4 2 3" xfId="14175" xr:uid="{50C78231-79E4-4B31-BE32-B499738331B9}"/>
    <cellStyle name="Millares 6 3 3 4 2 3 2" xfId="37069" xr:uid="{7D51C542-A19B-48D6-BFBB-96AE1549A048}"/>
    <cellStyle name="Millares 6 3 3 4 2 4" xfId="25628" xr:uid="{8074AED6-D275-49A6-A203-641447037870}"/>
    <cellStyle name="Millares 6 3 3 4 2 5" xfId="48511" xr:uid="{AB2346E7-9AFD-4F48-8DE0-0692860C9FC2}"/>
    <cellStyle name="Millares 6 3 3 4 3" xfId="5648" xr:uid="{0204B3E9-F054-4CE0-B121-F8A2FC128AA7}"/>
    <cellStyle name="Millares 6 3 3 4 3 2" xfId="17100" xr:uid="{EC47CD75-EE59-4BA9-B46D-5E517802F40E}"/>
    <cellStyle name="Millares 6 3 3 4 3 2 2" xfId="39994" xr:uid="{63DA1D73-2A79-4FCD-A6D1-5E1A3CBEC11B}"/>
    <cellStyle name="Millares 6 3 3 4 3 3" xfId="28553" xr:uid="{C2A4ACD0-7AB9-4A76-94C2-6F48E4A0A36E}"/>
    <cellStyle name="Millares 6 3 3 4 3 4" xfId="51435" xr:uid="{AA95F862-07BE-4033-8BBC-852B5FA9A561}"/>
    <cellStyle name="Millares 6 3 3 4 4" xfId="12858" xr:uid="{EF2B2FA1-8EF6-434D-A4B5-5B1A5A81ECC8}"/>
    <cellStyle name="Millares 6 3 3 4 4 2" xfId="35752" xr:uid="{6A360A0C-9AAD-4569-A201-AD0F9C42F9B6}"/>
    <cellStyle name="Millares 6 3 3 4 5" xfId="24311" xr:uid="{7CE28994-6DC9-40DB-A9C7-E258D9FBF4A4}"/>
    <cellStyle name="Millares 6 3 3 4 6" xfId="47194" xr:uid="{DAFBC887-FCB2-4B17-829C-430FFA2D28A4}"/>
    <cellStyle name="Millares 6 3 3 5" xfId="1662" xr:uid="{098CF699-1D99-4097-AE02-6A79B38EFBF7}"/>
    <cellStyle name="Millares 6 3 3 5 2" xfId="5910" xr:uid="{3ECB3FAC-2FEF-4E50-9E04-93C2F68E1541}"/>
    <cellStyle name="Millares 6 3 3 5 2 2" xfId="17362" xr:uid="{93FEDDE7-4AD2-45C0-AEA5-0B8702983E36}"/>
    <cellStyle name="Millares 6 3 3 5 2 2 2" xfId="40256" xr:uid="{42B42E13-6EC9-4BE4-B9AA-CE6A173E6667}"/>
    <cellStyle name="Millares 6 3 3 5 2 3" xfId="28815" xr:uid="{02F534A0-E30A-4659-A519-C4BC0096D519}"/>
    <cellStyle name="Millares 6 3 3 5 2 4" xfId="51697" xr:uid="{E82E64AF-3CFB-416C-A0F8-F597F1E8BB6F}"/>
    <cellStyle name="Millares 6 3 3 5 3" xfId="13120" xr:uid="{8DC165E5-865F-4ACA-A1DD-4A5E40D354C7}"/>
    <cellStyle name="Millares 6 3 3 5 3 2" xfId="36014" xr:uid="{39ADFCDB-0E42-4ECE-85C7-F1EEF932CC42}"/>
    <cellStyle name="Millares 6 3 3 5 4" xfId="24573" xr:uid="{74CB1A32-6203-4F3A-B03F-D994392B9922}"/>
    <cellStyle name="Millares 6 3 3 5 5" xfId="47456" xr:uid="{583471AB-9058-4AF6-911D-80FBE897FD1C}"/>
    <cellStyle name="Millares 6 3 3 6" xfId="2985" xr:uid="{C231DBA3-E28C-4FFF-89A0-23DD4901DC90}"/>
    <cellStyle name="Millares 6 3 3 6 2" xfId="7228" xr:uid="{21FFA60E-D4F7-47F0-AF8F-AFDEFB24632E}"/>
    <cellStyle name="Millares 6 3 3 6 2 2" xfId="18680" xr:uid="{3547377F-8152-47B8-8121-AC03D852C6B2}"/>
    <cellStyle name="Millares 6 3 3 6 2 2 2" xfId="41574" xr:uid="{BB1C9F5A-DA60-427C-93C3-5035E558D16E}"/>
    <cellStyle name="Millares 6 3 3 6 2 3" xfId="30133" xr:uid="{03EF0067-BA35-46C0-9678-F6BFD84FD849}"/>
    <cellStyle name="Millares 6 3 3 6 2 4" xfId="53015" xr:uid="{7B6FDC68-B69A-467C-AAF6-73D05A9AC4F8}"/>
    <cellStyle name="Millares 6 3 3 6 3" xfId="14438" xr:uid="{C9B3EE5E-C320-458B-A706-5D486CE7FD9C}"/>
    <cellStyle name="Millares 6 3 3 6 3 2" xfId="37332" xr:uid="{6B56BB02-DA07-411A-A3BB-02ACDCEF97D4}"/>
    <cellStyle name="Millares 6 3 3 6 4" xfId="25891" xr:uid="{10B2F393-9214-446A-8BF3-50BDE65211B4}"/>
    <cellStyle name="Millares 6 3 3 6 5" xfId="48773" xr:uid="{B1008401-356B-48C1-B80F-6432590C17CE}"/>
    <cellStyle name="Millares 6 3 3 7" xfId="3245" xr:uid="{82F12044-E651-4ADE-8CD6-140E6B58175E}"/>
    <cellStyle name="Millares 6 3 3 7 2" xfId="7488" xr:uid="{C211E462-8B54-4208-AFF6-D39040D4FB72}"/>
    <cellStyle name="Millares 6 3 3 7 2 2" xfId="18940" xr:uid="{3BDFAAD4-F558-4C6E-AB5A-944CDB8C88B5}"/>
    <cellStyle name="Millares 6 3 3 7 2 2 2" xfId="41834" xr:uid="{C791A560-B909-4C00-8841-96E34E338E7A}"/>
    <cellStyle name="Millares 6 3 3 7 2 3" xfId="30393" xr:uid="{9B147748-B8A7-45EF-8E68-97350AC05097}"/>
    <cellStyle name="Millares 6 3 3 7 2 4" xfId="53275" xr:uid="{F7C060F6-500E-4D44-BB80-160F78263E7E}"/>
    <cellStyle name="Millares 6 3 3 7 3" xfId="14698" xr:uid="{5EED5541-FD8E-4449-AD8F-4DC1AD13FBCF}"/>
    <cellStyle name="Millares 6 3 3 7 3 2" xfId="37592" xr:uid="{EB85CCD3-3C9F-4D10-8184-D7471898B919}"/>
    <cellStyle name="Millares 6 3 3 7 4" xfId="26151" xr:uid="{F50691BE-5CB2-4809-B4B2-64C0E0F7A8CA}"/>
    <cellStyle name="Millares 6 3 3 7 5" xfId="49033" xr:uid="{14F05668-13B9-4A3E-B319-3F05ED26C1D6}"/>
    <cellStyle name="Millares 6 3 3 8" xfId="3506" xr:uid="{F823F3FE-2C15-455D-8F02-1A69F44CFFE3}"/>
    <cellStyle name="Millares 6 3 3 8 2" xfId="7749" xr:uid="{F9229F9C-9D39-4565-BDA4-EA0C406388F9}"/>
    <cellStyle name="Millares 6 3 3 8 2 2" xfId="19201" xr:uid="{73E7C02A-E323-4CA1-A9E9-FBFF214D79E3}"/>
    <cellStyle name="Millares 6 3 3 8 2 2 2" xfId="42095" xr:uid="{2ED5EA86-0086-40F4-842B-EA16D921014A}"/>
    <cellStyle name="Millares 6 3 3 8 2 3" xfId="30654" xr:uid="{FA15EED5-EFC3-4888-A048-2AA8763C6487}"/>
    <cellStyle name="Millares 6 3 3 8 2 4" xfId="53536" xr:uid="{3D055B02-4D7A-4E26-BDA1-945C4F6A3071}"/>
    <cellStyle name="Millares 6 3 3 8 3" xfId="14959" xr:uid="{4AA95861-3ED7-4923-B954-7492ED7C9406}"/>
    <cellStyle name="Millares 6 3 3 8 3 2" xfId="37853" xr:uid="{5085F18E-C625-44ED-8807-D5A1168112E5}"/>
    <cellStyle name="Millares 6 3 3 8 4" xfId="26412" xr:uid="{11216FCA-C810-467E-9B41-45EB8782461C}"/>
    <cellStyle name="Millares 6 3 3 8 5" xfId="49294" xr:uid="{C6D02A89-117D-4E8B-A5F5-2B0D26508629}"/>
    <cellStyle name="Millares 6 3 3 9" xfId="4574" xr:uid="{5EEDECD3-FCAA-471D-9D85-D2FC238A57A4}"/>
    <cellStyle name="Millares 6 3 3 9 2" xfId="16026" xr:uid="{ACE25D95-8077-4AFF-A5B8-1124BF175B29}"/>
    <cellStyle name="Millares 6 3 3 9 2 2" xfId="38920" xr:uid="{06D6C7FE-158C-4930-BE5D-4A2DEB161DAE}"/>
    <cellStyle name="Millares 6 3 3 9 3" xfId="27479" xr:uid="{03CB4FBB-D6BA-491F-8A4B-1D89D0FF3C73}"/>
    <cellStyle name="Millares 6 3 3 9 4" xfId="50361" xr:uid="{1715B667-9854-40E5-8882-D0B15A3C7B51}"/>
    <cellStyle name="Millares 6 3 4" xfId="491" xr:uid="{2BB4220F-C648-4EEA-982A-3BE55B04679E}"/>
    <cellStyle name="Millares 6 3 4 10" xfId="46286" xr:uid="{F9C0B27D-4DD9-44BB-BF05-C4A695A64C52}"/>
    <cellStyle name="Millares 6 3 4 2" xfId="1019" xr:uid="{A0630A5C-D5CC-4048-8BF7-4A437998217A}"/>
    <cellStyle name="Millares 6 3 4 2 2" xfId="2336" xr:uid="{9A94BB07-EFC6-4B3D-A7B6-24DA6C753C84}"/>
    <cellStyle name="Millares 6 3 4 2 2 2" xfId="6584" xr:uid="{7953C0B3-7441-4F75-A76C-2D896531F048}"/>
    <cellStyle name="Millares 6 3 4 2 2 2 2" xfId="18036" xr:uid="{3D7EDCB1-D9BD-4A55-BA6B-4F40046B8E3E}"/>
    <cellStyle name="Millares 6 3 4 2 2 2 2 2" xfId="40930" xr:uid="{CAC855F7-38D3-4160-B8D2-BB85A1D1AF92}"/>
    <cellStyle name="Millares 6 3 4 2 2 2 3" xfId="29489" xr:uid="{1EDC9A7E-201E-49D8-AD5D-020657BF5C5F}"/>
    <cellStyle name="Millares 6 3 4 2 2 2 4" xfId="52371" xr:uid="{6E964DFC-9BBF-4E58-BC20-575D8B349EA0}"/>
    <cellStyle name="Millares 6 3 4 2 2 3" xfId="13794" xr:uid="{E52D1365-3363-435E-9150-CAED646883F8}"/>
    <cellStyle name="Millares 6 3 4 2 2 3 2" xfId="36688" xr:uid="{F365121D-E46C-4FFD-8F31-C93E9CF1DBA4}"/>
    <cellStyle name="Millares 6 3 4 2 2 4" xfId="25247" xr:uid="{940AAABD-04AA-4BB8-A4E5-B5BF0E0465E6}"/>
    <cellStyle name="Millares 6 3 4 2 2 5" xfId="48130" xr:uid="{825AA62C-ADE1-4C98-AAA3-E3272E58A651}"/>
    <cellStyle name="Millares 6 3 4 2 3" xfId="4180" xr:uid="{C405C67D-6C72-4BF6-8380-96B321267D23}"/>
    <cellStyle name="Millares 6 3 4 2 3 2" xfId="8423" xr:uid="{2AA18DB8-B481-4DF3-9449-3204CA058FBB}"/>
    <cellStyle name="Millares 6 3 4 2 3 2 2" xfId="19875" xr:uid="{9ACAB7EB-22D8-4B5F-935A-06D89F5FF2AA}"/>
    <cellStyle name="Millares 6 3 4 2 3 2 2 2" xfId="42769" xr:uid="{8B41077E-B5F8-4C36-B77D-3157BEF42AD1}"/>
    <cellStyle name="Millares 6 3 4 2 3 2 3" xfId="31328" xr:uid="{991A12F7-6307-4445-83BE-CA99615AF118}"/>
    <cellStyle name="Millares 6 3 4 2 3 2 4" xfId="54210" xr:uid="{F10EFA36-447D-4B09-B30E-C0C80517374F}"/>
    <cellStyle name="Millares 6 3 4 2 3 3" xfId="15633" xr:uid="{17BB8313-DB7B-49E7-A3EF-591127CE9A70}"/>
    <cellStyle name="Millares 6 3 4 2 3 3 2" xfId="38527" xr:uid="{CBE2C160-75A7-4CA0-A076-EE92056B7AFA}"/>
    <cellStyle name="Millares 6 3 4 2 3 4" xfId="27086" xr:uid="{5AB392CE-783E-4B1E-8BAA-F1B15775C15F}"/>
    <cellStyle name="Millares 6 3 4 2 3 5" xfId="49968" xr:uid="{8E72B6F2-3D5D-44F7-975E-426CE0E7D14A}"/>
    <cellStyle name="Millares 6 3 4 2 4" xfId="5267" xr:uid="{98EDBDCF-9E04-4C59-A1BB-E354BD8CA2B8}"/>
    <cellStyle name="Millares 6 3 4 2 4 2" xfId="16719" xr:uid="{BECB75C8-47CE-404F-A68E-6E89B0FCC9A6}"/>
    <cellStyle name="Millares 6 3 4 2 4 2 2" xfId="39613" xr:uid="{0294ECBA-2B26-473C-9966-BB8E9E81B60F}"/>
    <cellStyle name="Millares 6 3 4 2 4 3" xfId="28172" xr:uid="{E97D380E-44CE-430E-8C76-49F7D94A6418}"/>
    <cellStyle name="Millares 6 3 4 2 4 4" xfId="51054" xr:uid="{D2A56247-9087-451D-9226-1DC40072033B}"/>
    <cellStyle name="Millares 6 3 4 2 5" xfId="10328" xr:uid="{33341FB1-031F-4CC9-9B7D-EC5940B05797}"/>
    <cellStyle name="Millares 6 3 4 2 5 2" xfId="21771" xr:uid="{AAF5A415-D60D-42FF-89D5-67C3819FB7C6}"/>
    <cellStyle name="Millares 6 3 4 2 5 2 2" xfId="44665" xr:uid="{841F918C-C183-4972-88C3-E451C1D77153}"/>
    <cellStyle name="Millares 6 3 4 2 5 3" xfId="33224" xr:uid="{2F427C9C-EB35-452C-8BF2-F49285718574}"/>
    <cellStyle name="Millares 6 3 4 2 6" xfId="11412" xr:uid="{5330894D-CFEF-4E77-9431-A2E35EB4AA88}"/>
    <cellStyle name="Millares 6 3 4 2 6 2" xfId="22855" xr:uid="{99CE9587-4DB2-41A2-B753-A7A7AB01B4E2}"/>
    <cellStyle name="Millares 6 3 4 2 6 2 2" xfId="45749" xr:uid="{D0D7741D-A2E7-4734-83D0-89E0FFAA0349}"/>
    <cellStyle name="Millares 6 3 4 2 6 3" xfId="34308" xr:uid="{F8419F75-591D-4641-AA85-559936EB2EF5}"/>
    <cellStyle name="Millares 6 3 4 2 7" xfId="12477" xr:uid="{00136D9E-ECF0-42DC-8E45-373116EA24D7}"/>
    <cellStyle name="Millares 6 3 4 2 7 2" xfId="35371" xr:uid="{0EC20A37-569E-46E3-B6C5-93EB817E33AD}"/>
    <cellStyle name="Millares 6 3 4 2 8" xfId="23930" xr:uid="{8F3E5895-771E-4481-AF0D-6BD446AD4A78}"/>
    <cellStyle name="Millares 6 3 4 2 9" xfId="46813" xr:uid="{2E931D8E-BB93-400A-B814-2C2CC8942983}"/>
    <cellStyle name="Millares 6 3 4 3" xfId="1809" xr:uid="{192AB0D2-A885-46E8-B65A-AEED1B16E83F}"/>
    <cellStyle name="Millares 6 3 4 3 2" xfId="6057" xr:uid="{9EE51BE3-D6AE-45B2-9447-B7A1BEE8EF97}"/>
    <cellStyle name="Millares 6 3 4 3 2 2" xfId="17509" xr:uid="{A08D3EDB-47DF-405D-82C2-78B2C5B81738}"/>
    <cellStyle name="Millares 6 3 4 3 2 2 2" xfId="40403" xr:uid="{50898472-8698-4B7E-B4A2-8E7C5C2A89DD}"/>
    <cellStyle name="Millares 6 3 4 3 2 3" xfId="28962" xr:uid="{C58F4DB0-606C-40FA-AD33-753AE4D703C7}"/>
    <cellStyle name="Millares 6 3 4 3 2 4" xfId="51844" xr:uid="{4E40282A-A731-48E3-B38F-C9BDF9BFA4E8}"/>
    <cellStyle name="Millares 6 3 4 3 3" xfId="13267" xr:uid="{78DF0410-CE9F-4827-8EFB-18969D030BF3}"/>
    <cellStyle name="Millares 6 3 4 3 3 2" xfId="36161" xr:uid="{0693197E-9FC7-4375-9653-4600B0520A13}"/>
    <cellStyle name="Millares 6 3 4 3 4" xfId="24720" xr:uid="{65F0490E-9B11-45A2-90CC-E05DF08D60B4}"/>
    <cellStyle name="Millares 6 3 4 3 5" xfId="47603" xr:uid="{F27FF977-B9FB-4B9C-8A83-04DA54E99621}"/>
    <cellStyle name="Millares 6 3 4 4" xfId="3653" xr:uid="{49B6317A-D79B-4546-8C21-B1B42D759046}"/>
    <cellStyle name="Millares 6 3 4 4 2" xfId="7896" xr:uid="{C5493C91-B30F-41AD-9C06-76583B15C5AC}"/>
    <cellStyle name="Millares 6 3 4 4 2 2" xfId="19348" xr:uid="{8ABB5B6D-D655-41DC-8BF2-891ADEF76043}"/>
    <cellStyle name="Millares 6 3 4 4 2 2 2" xfId="42242" xr:uid="{2F6683E0-C6F4-4F2C-9BCE-010AC5FDF3F5}"/>
    <cellStyle name="Millares 6 3 4 4 2 3" xfId="30801" xr:uid="{AC38D444-2A6F-4870-83A0-947C7AA1D346}"/>
    <cellStyle name="Millares 6 3 4 4 2 4" xfId="53683" xr:uid="{CC0F3E36-813E-4335-98E9-6852CE7CC3A9}"/>
    <cellStyle name="Millares 6 3 4 4 3" xfId="15106" xr:uid="{20CC3A39-D988-442C-9794-4A9D59B5353E}"/>
    <cellStyle name="Millares 6 3 4 4 3 2" xfId="38000" xr:uid="{5E3D3162-8257-450A-86EA-209F9353379F}"/>
    <cellStyle name="Millares 6 3 4 4 4" xfId="26559" xr:uid="{7C26D128-0DAA-4F11-A3CB-02FC3ED0E121}"/>
    <cellStyle name="Millares 6 3 4 4 5" xfId="49441" xr:uid="{048F24FF-E4C4-4F44-A7DA-D91BA13C82F1}"/>
    <cellStyle name="Millares 6 3 4 5" xfId="4740" xr:uid="{CAAF3664-6336-4F57-B8AF-44F3AF94BCBE}"/>
    <cellStyle name="Millares 6 3 4 5 2" xfId="16192" xr:uid="{0B91ED3F-AACB-4916-9AFB-93FC986B3359}"/>
    <cellStyle name="Millares 6 3 4 5 2 2" xfId="39086" xr:uid="{CFD865A6-41D9-417B-AB63-99FEC9C7DAEE}"/>
    <cellStyle name="Millares 6 3 4 5 3" xfId="27645" xr:uid="{9B2C9C97-5FCF-4456-BEB9-949E3FDAA47E}"/>
    <cellStyle name="Millares 6 3 4 5 4" xfId="50527" xr:uid="{2560E283-8E8B-41DE-873E-91DA19548442}"/>
    <cellStyle name="Millares 6 3 4 6" xfId="9801" xr:uid="{DCE9FD11-3235-46D6-8847-15F45DD7E575}"/>
    <cellStyle name="Millares 6 3 4 6 2" xfId="21244" xr:uid="{A4594572-591D-4BDB-9C34-665AA48BBB97}"/>
    <cellStyle name="Millares 6 3 4 6 2 2" xfId="44138" xr:uid="{4AAC357B-01B1-4242-8A29-5C50CF390A8E}"/>
    <cellStyle name="Millares 6 3 4 6 3" xfId="32697" xr:uid="{6C3EA3E9-E07A-43DB-A716-8F0031F11CD5}"/>
    <cellStyle name="Millares 6 3 4 7" xfId="10885" xr:uid="{FDA459EF-ACA5-48B3-A8D0-715EF84D6C13}"/>
    <cellStyle name="Millares 6 3 4 7 2" xfId="22328" xr:uid="{D142BF34-6E60-430E-A29D-AE2A24FF5B36}"/>
    <cellStyle name="Millares 6 3 4 7 2 2" xfId="45222" xr:uid="{FE4DE590-0AAC-4413-A5FB-B57B168EB0A1}"/>
    <cellStyle name="Millares 6 3 4 7 3" xfId="33781" xr:uid="{933AEA59-A995-4D77-A2E1-B52443EB4054}"/>
    <cellStyle name="Millares 6 3 4 8" xfId="11950" xr:uid="{19579730-9783-47CC-8769-BCFD1D90694B}"/>
    <cellStyle name="Millares 6 3 4 8 2" xfId="34844" xr:uid="{A2E65EA0-B115-407C-9DB8-6B6BA46C9FF0}"/>
    <cellStyle name="Millares 6 3 4 9" xfId="23403" xr:uid="{06FB52F0-015D-4F70-B47C-D6F4BBE9EC62}"/>
    <cellStyle name="Millares 6 3 5" xfId="755" xr:uid="{601F5125-33BD-4EC0-B3AE-BC15D91854BC}"/>
    <cellStyle name="Millares 6 3 5 2" xfId="2072" xr:uid="{511BBD40-DE0E-41AE-B5C4-E93F6B25C729}"/>
    <cellStyle name="Millares 6 3 5 2 2" xfId="6320" xr:uid="{A42D802E-6B1A-4C94-B7CB-CF419D707F73}"/>
    <cellStyle name="Millares 6 3 5 2 2 2" xfId="17772" xr:uid="{A9A08B7B-6C28-4583-94D2-FCFFE10800BF}"/>
    <cellStyle name="Millares 6 3 5 2 2 2 2" xfId="40666" xr:uid="{710D4767-0196-43F2-B0F1-307469D23D22}"/>
    <cellStyle name="Millares 6 3 5 2 2 3" xfId="29225" xr:uid="{BFF47167-0D66-48C9-B948-63E5C4822D0F}"/>
    <cellStyle name="Millares 6 3 5 2 2 4" xfId="52107" xr:uid="{680B3C4D-D522-4FE3-A461-D3FB2C658DEF}"/>
    <cellStyle name="Millares 6 3 5 2 3" xfId="13530" xr:uid="{EAE479C0-0AEC-42BE-AE6F-EC28E51FD141}"/>
    <cellStyle name="Millares 6 3 5 2 3 2" xfId="36424" xr:uid="{1B9317EE-6BC2-421F-9441-FDF672C7C5AC}"/>
    <cellStyle name="Millares 6 3 5 2 4" xfId="24983" xr:uid="{3DB79286-2DA1-4C13-A1F9-56EC967C466B}"/>
    <cellStyle name="Millares 6 3 5 2 5" xfId="47866" xr:uid="{5522A726-E3CB-4DE5-A7CF-DBDA11EF1A0C}"/>
    <cellStyle name="Millares 6 3 5 3" xfId="3916" xr:uid="{51BD115D-F49D-40DE-B317-340A459AF300}"/>
    <cellStyle name="Millares 6 3 5 3 2" xfId="8159" xr:uid="{8B0D156C-D8C5-4B43-87B4-F12F6EDF15D4}"/>
    <cellStyle name="Millares 6 3 5 3 2 2" xfId="19611" xr:uid="{18D9C683-6F52-4894-9A3E-AEF4F8CBF788}"/>
    <cellStyle name="Millares 6 3 5 3 2 2 2" xfId="42505" xr:uid="{D8BBA0B1-75C2-4129-96A2-F8F31920FCF9}"/>
    <cellStyle name="Millares 6 3 5 3 2 3" xfId="31064" xr:uid="{2AD3F332-F73A-4694-A451-9445BD2CA4C4}"/>
    <cellStyle name="Millares 6 3 5 3 2 4" xfId="53946" xr:uid="{55E8AD72-1BDC-40D0-84BA-59ABFF2BFEA0}"/>
    <cellStyle name="Millares 6 3 5 3 3" xfId="15369" xr:uid="{F416EC21-9A43-43D1-92D9-6479705C1AB3}"/>
    <cellStyle name="Millares 6 3 5 3 3 2" xfId="38263" xr:uid="{5010052A-B6DE-4216-9901-20331F5759F7}"/>
    <cellStyle name="Millares 6 3 5 3 4" xfId="26822" xr:uid="{70FC71CE-5498-4BBF-9E46-1DE6E717DEF8}"/>
    <cellStyle name="Millares 6 3 5 3 5" xfId="49704" xr:uid="{5716B5FB-C9C4-45CB-A6BD-C6B5A4326B15}"/>
    <cellStyle name="Millares 6 3 5 4" xfId="5003" xr:uid="{C548725B-4218-4E91-A1AA-551D52BC481A}"/>
    <cellStyle name="Millares 6 3 5 4 2" xfId="16455" xr:uid="{62CF2D65-D83E-4102-8481-AA111054BD2A}"/>
    <cellStyle name="Millares 6 3 5 4 2 2" xfId="39349" xr:uid="{5FC62045-12F7-4563-9268-121D73DCB397}"/>
    <cellStyle name="Millares 6 3 5 4 3" xfId="27908" xr:uid="{B54F8435-EE3B-4C7B-8D6D-C5DC8FE05B71}"/>
    <cellStyle name="Millares 6 3 5 4 4" xfId="50790" xr:uid="{45C834FD-2F60-4F7A-92A2-9976021BB2D2}"/>
    <cellStyle name="Millares 6 3 5 5" xfId="10064" xr:uid="{CF34AE7F-1F88-4B45-AF97-7571290990A3}"/>
    <cellStyle name="Millares 6 3 5 5 2" xfId="21507" xr:uid="{E8632871-D8D2-4FCA-8243-FDE0EFED7133}"/>
    <cellStyle name="Millares 6 3 5 5 2 2" xfId="44401" xr:uid="{36956E04-48BF-44B4-BF00-2E4E0361A726}"/>
    <cellStyle name="Millares 6 3 5 5 3" xfId="32960" xr:uid="{B15C9DC3-B31C-4DFA-B27C-8AD65B563C29}"/>
    <cellStyle name="Millares 6 3 5 6" xfId="11148" xr:uid="{908ADC86-340A-41CF-B196-9D3A8A6A7A8D}"/>
    <cellStyle name="Millares 6 3 5 6 2" xfId="22591" xr:uid="{41A78D35-1702-4841-BAA6-315C144A1354}"/>
    <cellStyle name="Millares 6 3 5 6 2 2" xfId="45485" xr:uid="{CE630D72-D1A2-4050-B10E-5AD36C92CD49}"/>
    <cellStyle name="Millares 6 3 5 6 3" xfId="34044" xr:uid="{77BA9997-260E-4973-AEB8-0134A1C7595E}"/>
    <cellStyle name="Millares 6 3 5 7" xfId="12213" xr:uid="{355A2395-42C5-4F6B-9574-DB9221AACB0A}"/>
    <cellStyle name="Millares 6 3 5 7 2" xfId="35107" xr:uid="{96D85BAF-2C46-4E2D-9F41-9F4B2715DDBF}"/>
    <cellStyle name="Millares 6 3 5 8" xfId="23666" xr:uid="{2BEBEF27-7FCB-4D22-9C9C-B12C451BEF08}"/>
    <cellStyle name="Millares 6 3 5 9" xfId="46549" xr:uid="{74EC9857-F84F-44E7-94F3-392B929BCF85}"/>
    <cellStyle name="Millares 6 3 6" xfId="1283" xr:uid="{B5F00930-6EC1-4F2F-8B85-DD99B400CA34}"/>
    <cellStyle name="Millares 6 3 6 2" xfId="2600" xr:uid="{A693F6D8-8DC9-477F-970C-7A788B3BF0D0}"/>
    <cellStyle name="Millares 6 3 6 2 2" xfId="6848" xr:uid="{FF1969A6-A495-42F7-B642-2EEE3DE78BC3}"/>
    <cellStyle name="Millares 6 3 6 2 2 2" xfId="18300" xr:uid="{BB1A364E-702E-4AC2-A07B-BE47E5FB6A54}"/>
    <cellStyle name="Millares 6 3 6 2 2 2 2" xfId="41194" xr:uid="{62C2C9D9-8F8E-4FB1-BD53-663D0BE2D86B}"/>
    <cellStyle name="Millares 6 3 6 2 2 3" xfId="29753" xr:uid="{BB32DD0F-07E9-4E37-B09E-ABE8CCE23E90}"/>
    <cellStyle name="Millares 6 3 6 2 2 4" xfId="52635" xr:uid="{4EAE5322-616D-4362-B697-73DADFEE4C1F}"/>
    <cellStyle name="Millares 6 3 6 2 3" xfId="14058" xr:uid="{31E4C7DD-2E2F-4B4E-9E59-1065E74296BD}"/>
    <cellStyle name="Millares 6 3 6 2 3 2" xfId="36952" xr:uid="{AF3DDAB7-8703-4606-AE0A-7236567F0AE6}"/>
    <cellStyle name="Millares 6 3 6 2 4" xfId="25511" xr:uid="{57DB5EDD-C47A-4E6B-AD36-AC57537CF8AD}"/>
    <cellStyle name="Millares 6 3 6 2 5" xfId="48394" xr:uid="{8E767900-F32D-4923-89A7-FA4F84D59FD5}"/>
    <cellStyle name="Millares 6 3 6 3" xfId="5531" xr:uid="{4993AB40-3334-48D1-B64A-2AD5EDA6406B}"/>
    <cellStyle name="Millares 6 3 6 3 2" xfId="16983" xr:uid="{35017CE7-CB77-4908-A60C-B154143A03C4}"/>
    <cellStyle name="Millares 6 3 6 3 2 2" xfId="39877" xr:uid="{8F0D14AC-9C80-4D17-BF65-5D89DAB071F8}"/>
    <cellStyle name="Millares 6 3 6 3 3" xfId="28436" xr:uid="{0E3AFF9A-57D9-481C-BCAC-290AC7220172}"/>
    <cellStyle name="Millares 6 3 6 3 4" xfId="51318" xr:uid="{9EDB05BA-0225-4D15-926A-90C6781DF4D9}"/>
    <cellStyle name="Millares 6 3 6 4" xfId="12741" xr:uid="{84688F6E-C451-463B-9B97-4EBC24B3159E}"/>
    <cellStyle name="Millares 6 3 6 4 2" xfId="35635" xr:uid="{01AC6B94-3D10-44A5-B09B-D3E19FCDAE7B}"/>
    <cellStyle name="Millares 6 3 6 5" xfId="24194" xr:uid="{F895BE3D-FEA7-498F-95BF-C1A9A1E41F3C}"/>
    <cellStyle name="Millares 6 3 6 6" xfId="47077" xr:uid="{CBA2753A-FB4F-4DAD-BCB1-54FFAD27BFAD}"/>
    <cellStyle name="Millares 6 3 7" xfId="1546" xr:uid="{8496D025-4B5E-449C-805C-94162BFBCA24}"/>
    <cellStyle name="Millares 6 3 7 2" xfId="5794" xr:uid="{473A3C36-634A-4F6D-A8C2-1565F6A9EDE9}"/>
    <cellStyle name="Millares 6 3 7 2 2" xfId="17246" xr:uid="{8E9F17FA-8016-4AAF-A1D1-705BD48D8867}"/>
    <cellStyle name="Millares 6 3 7 2 2 2" xfId="40140" xr:uid="{51F0CF7F-D02C-46BF-9673-B143A0D8D738}"/>
    <cellStyle name="Millares 6 3 7 2 3" xfId="28699" xr:uid="{98DBF0DC-0255-4BA8-A3FF-AC640F9D8302}"/>
    <cellStyle name="Millares 6 3 7 2 4" xfId="51581" xr:uid="{E8194902-AA55-434C-AD48-9256C0885298}"/>
    <cellStyle name="Millares 6 3 7 3" xfId="13004" xr:uid="{B112BCCF-CBC0-4E47-A420-64628F7790C1}"/>
    <cellStyle name="Millares 6 3 7 3 2" xfId="35898" xr:uid="{A4423300-49E4-4304-B355-4085EB146D84}"/>
    <cellStyle name="Millares 6 3 7 4" xfId="24457" xr:uid="{2B664AA4-3C60-4C64-886C-571B3BBF267D}"/>
    <cellStyle name="Millares 6 3 7 5" xfId="47340" xr:uid="{031D724F-D955-4B19-9325-A24F40C184B6}"/>
    <cellStyle name="Millares 6 3 8" xfId="2868" xr:uid="{1EEE9A25-08C4-452E-A7E5-F06ABCC100A5}"/>
    <cellStyle name="Millares 6 3 8 2" xfId="7112" xr:uid="{1F61A0DA-CFBF-4A05-8A30-30293DAF6B1A}"/>
    <cellStyle name="Millares 6 3 8 2 2" xfId="18564" xr:uid="{FE1EA725-F78D-4421-9C4A-B649B2763506}"/>
    <cellStyle name="Millares 6 3 8 2 2 2" xfId="41458" xr:uid="{7C343604-C109-4829-A0AE-4498511C7F78}"/>
    <cellStyle name="Millares 6 3 8 2 3" xfId="30017" xr:uid="{5A460202-8793-4124-ABE4-C6AA9CE3FB6B}"/>
    <cellStyle name="Millares 6 3 8 2 4" xfId="52899" xr:uid="{F10EAD0F-EA9C-4013-A929-5C915319E53C}"/>
    <cellStyle name="Millares 6 3 8 3" xfId="14322" xr:uid="{9EAC2D31-3027-45F3-AA61-AD8643B6B7B6}"/>
    <cellStyle name="Millares 6 3 8 3 2" xfId="37216" xr:uid="{4393C100-4C02-40AB-AE20-19C663B02444}"/>
    <cellStyle name="Millares 6 3 8 4" xfId="25775" xr:uid="{E3816DFB-3BF2-4CEB-BEBC-A6CCB971C5B5}"/>
    <cellStyle name="Millares 6 3 8 5" xfId="48657" xr:uid="{EC0AC89C-A449-4FEA-8D11-BCE2AE7AC1AD}"/>
    <cellStyle name="Millares 6 3 9" xfId="3128" xr:uid="{1DC452C5-8F64-4150-A052-6EC751D5C446}"/>
    <cellStyle name="Millares 6 3 9 2" xfId="7371" xr:uid="{150AEEEE-4ACB-44B8-9F95-F65946B7F356}"/>
    <cellStyle name="Millares 6 3 9 2 2" xfId="18823" xr:uid="{E581EB99-12C5-4B87-94D2-3D61B77FA194}"/>
    <cellStyle name="Millares 6 3 9 2 2 2" xfId="41717" xr:uid="{5CBAAA37-9A19-4376-A918-1E0A4D9D2B6C}"/>
    <cellStyle name="Millares 6 3 9 2 3" xfId="30276" xr:uid="{128283E4-FFE3-4065-B568-4D2C0F2F7F01}"/>
    <cellStyle name="Millares 6 3 9 2 4" xfId="53158" xr:uid="{AD60D595-6069-4876-9DF8-3584E4384A1C}"/>
    <cellStyle name="Millares 6 3 9 3" xfId="14581" xr:uid="{86970B8C-C4C8-4F5E-83AA-11DCF4312223}"/>
    <cellStyle name="Millares 6 3 9 3 2" xfId="37475" xr:uid="{995ADD3C-96C7-40E3-9F58-A4A641F8A35C}"/>
    <cellStyle name="Millares 6 3 9 4" xfId="26034" xr:uid="{A5C5F5DB-BECB-492D-BAED-9041B74B90E5}"/>
    <cellStyle name="Millares 6 3 9 5" xfId="48916" xr:uid="{B2B61FAC-9093-4C00-BAF4-3CB3A68041B0}"/>
    <cellStyle name="Millares 6 4" xfId="224" xr:uid="{B34F4E7C-39E1-4115-9ACB-D1B538FAB7E1}"/>
    <cellStyle name="Millares 6 4 10" xfId="4472" xr:uid="{3B51D898-3A71-4116-BC9F-1BD7E14E0A69}"/>
    <cellStyle name="Millares 6 4 10 2" xfId="15924" xr:uid="{31B8B857-1334-4874-9502-737FDF7BC57E}"/>
    <cellStyle name="Millares 6 4 10 2 2" xfId="38818" xr:uid="{8C2FB3FB-BC07-42CE-A5E6-5ACD36639066}"/>
    <cellStyle name="Millares 6 4 10 3" xfId="27377" xr:uid="{E5E9FD5A-FADE-4583-9652-73E0A3130E77}"/>
    <cellStyle name="Millares 6 4 10 4" xfId="50259" xr:uid="{F4FBEF20-3F67-423A-B49C-5815124AD0F3}"/>
    <cellStyle name="Millares 6 4 11" xfId="8756" xr:uid="{827D831A-8251-4CA1-BBD5-B96B38806625}"/>
    <cellStyle name="Millares 6 4 11 2" xfId="20200" xr:uid="{0EDA0626-351A-4767-8E63-43672D6B5A27}"/>
    <cellStyle name="Millares 6 4 11 2 2" xfId="43094" xr:uid="{7DF31580-A272-453F-B5FD-A5AD2F48C18D}"/>
    <cellStyle name="Millares 6 4 11 3" xfId="31653" xr:uid="{EDA5A2AC-8CA7-4DC6-AC0D-D8756F9FC330}"/>
    <cellStyle name="Millares 6 4 11 4" xfId="54535" xr:uid="{AE5DAF2F-02D3-4C2C-8D11-0DCF87D98880}"/>
    <cellStyle name="Millares 6 4 12" xfId="9017" xr:uid="{7FDCC558-17BF-4EB9-9DC3-AB2BC6DE284B}"/>
    <cellStyle name="Millares 6 4 12 2" xfId="20461" xr:uid="{5D35DAC9-5FAA-448C-8FA5-4CF32E8D80A0}"/>
    <cellStyle name="Millares 6 4 12 2 2" xfId="43355" xr:uid="{1138579F-16E3-4E10-BF93-3006F2665940}"/>
    <cellStyle name="Millares 6 4 12 3" xfId="31914" xr:uid="{1CB8D7ED-F395-47CB-8C11-0D4E5D4027F9}"/>
    <cellStyle name="Millares 6 4 12 4" xfId="54796" xr:uid="{4FA4FE6E-5544-428F-8DF5-E4AC0A50EB7D}"/>
    <cellStyle name="Millares 6 4 13" xfId="9284" xr:uid="{1B62D0D5-1B95-447E-9B33-C7F8C529AEFD}"/>
    <cellStyle name="Millares 6 4 13 2" xfId="20728" xr:uid="{42642DC2-557F-4DD2-AA68-BB8DABB0FF3A}"/>
    <cellStyle name="Millares 6 4 13 2 2" xfId="43622" xr:uid="{439FAB81-EBB0-4ED9-BDEC-25982DBCA6A0}"/>
    <cellStyle name="Millares 6 4 13 3" xfId="32181" xr:uid="{44FBFF45-ACF8-4C20-9BF5-625A2F428FF1}"/>
    <cellStyle name="Millares 6 4 13 4" xfId="55063" xr:uid="{035A5D0C-6988-41CD-A7CB-CD302AF80460}"/>
    <cellStyle name="Millares 6 4 14" xfId="9555" xr:uid="{5F7EC6B1-CE0F-437C-9AEB-86D3204D946C}"/>
    <cellStyle name="Millares 6 4 14 2" xfId="20998" xr:uid="{3FFAD3AF-0F50-4752-A8A5-57061F018E80}"/>
    <cellStyle name="Millares 6 4 14 2 2" xfId="43892" xr:uid="{5603E01E-19A8-4FC2-9422-A17D9FA47C6E}"/>
    <cellStyle name="Millares 6 4 14 3" xfId="32451" xr:uid="{30580134-0117-46B5-A76A-127AEEE048EF}"/>
    <cellStyle name="Millares 6 4 15" xfId="10641" xr:uid="{1FC7DA90-E177-4944-9DAB-D5C8F3EC6FF8}"/>
    <cellStyle name="Millares 6 4 15 2" xfId="22084" xr:uid="{049E47E9-09F0-432C-99B9-1BE001069DC8}"/>
    <cellStyle name="Millares 6 4 15 2 2" xfId="44978" xr:uid="{1AEAE5A1-5997-47F5-9C36-68A03223D351}"/>
    <cellStyle name="Millares 6 4 15 3" xfId="33537" xr:uid="{0FC5385A-CB07-4E78-A196-1F5A7E5F06B5}"/>
    <cellStyle name="Millares 6 4 16" xfId="11706" xr:uid="{2A26E5D5-D1E1-4330-BFC5-ED487B425AA6}"/>
    <cellStyle name="Millares 6 4 16 2" xfId="34600" xr:uid="{0B6BD060-5F89-43E6-A88B-F11759B6D9BC}"/>
    <cellStyle name="Millares 6 4 17" xfId="23159" xr:uid="{16E1A90A-CC80-48E0-A353-45AC67790F5B}"/>
    <cellStyle name="Millares 6 4 18" xfId="46042" xr:uid="{32EB230B-B36A-44E3-8441-9A0496781D32}"/>
    <cellStyle name="Millares 6 4 2" xfId="363" xr:uid="{BAA2C63A-581E-484F-93C8-5BE016E6FDED}"/>
    <cellStyle name="Millares 6 4 2 10" xfId="8872" xr:uid="{F626926B-52F3-4224-8453-B2938A6BA93B}"/>
    <cellStyle name="Millares 6 4 2 10 2" xfId="20316" xr:uid="{098C06F8-FE65-45CE-912B-FA98BB1D196E}"/>
    <cellStyle name="Millares 6 4 2 10 2 2" xfId="43210" xr:uid="{8C52704C-2160-4761-8C65-526F58CAD35C}"/>
    <cellStyle name="Millares 6 4 2 10 3" xfId="31769" xr:uid="{EB78E2C4-6D0C-462A-9CAE-D74FC222AFE4}"/>
    <cellStyle name="Millares 6 4 2 10 4" xfId="54651" xr:uid="{1E39D220-0BE8-42B3-B037-120DEA1A838E}"/>
    <cellStyle name="Millares 6 4 2 11" xfId="9134" xr:uid="{5212E20D-4D43-41BE-AA57-28883610189C}"/>
    <cellStyle name="Millares 6 4 2 11 2" xfId="20578" xr:uid="{19C43763-1B11-4FB7-AE03-44351C2F7022}"/>
    <cellStyle name="Millares 6 4 2 11 2 2" xfId="43472" xr:uid="{2DA52E15-BAE1-4676-AEF4-A2B824B9F107}"/>
    <cellStyle name="Millares 6 4 2 11 3" xfId="32031" xr:uid="{E7E8287C-23A2-407C-B56F-E1CF68173B86}"/>
    <cellStyle name="Millares 6 4 2 11 4" xfId="54913" xr:uid="{5AB6B3DA-C98B-4EA4-AE06-B031638E6D4F}"/>
    <cellStyle name="Millares 6 4 2 12" xfId="9401" xr:uid="{468DA826-86B2-4FB4-BC47-2BD8393242F3}"/>
    <cellStyle name="Millares 6 4 2 12 2" xfId="20845" xr:uid="{93773460-71E9-43FC-96D1-3594FD6DAD38}"/>
    <cellStyle name="Millares 6 4 2 12 2 2" xfId="43739" xr:uid="{4B7D94C2-DDCD-4A77-AE2F-F9F3F3127FEF}"/>
    <cellStyle name="Millares 6 4 2 12 3" xfId="32298" xr:uid="{FD8FB506-D915-4DF4-878F-2FF008030DC2}"/>
    <cellStyle name="Millares 6 4 2 12 4" xfId="55180" xr:uid="{2EDD8557-9C2B-4377-8361-86FEFD4DFBC2}"/>
    <cellStyle name="Millares 6 4 2 13" xfId="9673" xr:uid="{D8DF2E9A-3931-496B-89FD-D3CA5AE01B6B}"/>
    <cellStyle name="Millares 6 4 2 13 2" xfId="21116" xr:uid="{61355EF8-B793-4EAA-B3A5-54670FFC2EA1}"/>
    <cellStyle name="Millares 6 4 2 13 2 2" xfId="44010" xr:uid="{3861275D-7C10-4405-9BF8-FFEB2DCEE8AC}"/>
    <cellStyle name="Millares 6 4 2 13 3" xfId="32569" xr:uid="{70EBE94B-D39D-4B45-A12B-9F921481E621}"/>
    <cellStyle name="Millares 6 4 2 14" xfId="10757" xr:uid="{FAB6FB1A-5F65-4813-AF67-0C9949E43B50}"/>
    <cellStyle name="Millares 6 4 2 14 2" xfId="22200" xr:uid="{BA1ECAEB-933F-4661-BA61-C61F65F4D926}"/>
    <cellStyle name="Millares 6 4 2 14 2 2" xfId="45094" xr:uid="{7E0362D5-2B9C-4C0D-8531-C0AD57E7AA22}"/>
    <cellStyle name="Millares 6 4 2 14 3" xfId="33653" xr:uid="{FD1735FF-6D57-41D1-9A53-DDA60061F138}"/>
    <cellStyle name="Millares 6 4 2 15" xfId="11822" xr:uid="{4C71D24C-590E-4508-978D-89E6B0A15BBF}"/>
    <cellStyle name="Millares 6 4 2 15 2" xfId="34716" xr:uid="{18AD0031-EA3F-4B9C-9B76-AFD390498C5F}"/>
    <cellStyle name="Millares 6 4 2 16" xfId="23275" xr:uid="{8B885150-E858-4A9D-B785-6FCBC926EBBE}"/>
    <cellStyle name="Millares 6 4 2 17" xfId="46158" xr:uid="{38C3E52B-A2D1-4540-89D1-051E91426E58}"/>
    <cellStyle name="Millares 6 4 2 2" xfId="626" xr:uid="{7D43E6E5-A726-411E-8896-D20F2A53B997}"/>
    <cellStyle name="Millares 6 4 2 2 10" xfId="46421" xr:uid="{386477E0-176F-45D8-A8A5-E2356979A26E}"/>
    <cellStyle name="Millares 6 4 2 2 2" xfId="1154" xr:uid="{51BCAA5F-A84C-45C4-97A1-ADCF6D5335CC}"/>
    <cellStyle name="Millares 6 4 2 2 2 2" xfId="2471" xr:uid="{55D2EF6D-4AF5-4621-B059-FA84A4402FBD}"/>
    <cellStyle name="Millares 6 4 2 2 2 2 2" xfId="6719" xr:uid="{D7E517D1-C570-43F4-BDFA-FEF0E25D820F}"/>
    <cellStyle name="Millares 6 4 2 2 2 2 2 2" xfId="18171" xr:uid="{EA58A60E-6DBC-469F-B066-2B28994E33F2}"/>
    <cellStyle name="Millares 6 4 2 2 2 2 2 2 2" xfId="41065" xr:uid="{4F7FAE71-9061-4489-A620-60F87D02E508}"/>
    <cellStyle name="Millares 6 4 2 2 2 2 2 3" xfId="29624" xr:uid="{0FA4CABD-B99F-4704-9CD0-947DE73230B3}"/>
    <cellStyle name="Millares 6 4 2 2 2 2 2 4" xfId="52506" xr:uid="{5BB20BDD-6045-43A5-B4BB-48C2FD330E72}"/>
    <cellStyle name="Millares 6 4 2 2 2 2 3" xfId="13929" xr:uid="{CCB54A40-1A2C-4F81-A389-94952367518B}"/>
    <cellStyle name="Millares 6 4 2 2 2 2 3 2" xfId="36823" xr:uid="{0D509673-B9A8-4ED2-8A3A-FEAC86FAEAA2}"/>
    <cellStyle name="Millares 6 4 2 2 2 2 4" xfId="25382" xr:uid="{4C3E3033-C9CF-422F-B052-BBA1ADABC586}"/>
    <cellStyle name="Millares 6 4 2 2 2 2 5" xfId="48265" xr:uid="{B468663D-178D-4A50-AF85-4B7A5F22B59B}"/>
    <cellStyle name="Millares 6 4 2 2 2 3" xfId="4315" xr:uid="{3C6028A8-8C61-409B-A890-41D59EB73EA6}"/>
    <cellStyle name="Millares 6 4 2 2 2 3 2" xfId="8558" xr:uid="{BA8B2A75-C5CE-4638-9805-BACC3222D1BA}"/>
    <cellStyle name="Millares 6 4 2 2 2 3 2 2" xfId="20010" xr:uid="{E32BFC7F-4172-4DEF-AF02-78F91B3541ED}"/>
    <cellStyle name="Millares 6 4 2 2 2 3 2 2 2" xfId="42904" xr:uid="{7F7760B9-D18E-4184-872A-ED1986425B71}"/>
    <cellStyle name="Millares 6 4 2 2 2 3 2 3" xfId="31463" xr:uid="{9EA91AD7-917F-4F96-9DF5-1BA5CCFAB352}"/>
    <cellStyle name="Millares 6 4 2 2 2 3 2 4" xfId="54345" xr:uid="{E9050AFD-ACA4-4AD9-8DCC-65C0165743E4}"/>
    <cellStyle name="Millares 6 4 2 2 2 3 3" xfId="15768" xr:uid="{80775E98-2CFA-432B-8585-BDEE681F7102}"/>
    <cellStyle name="Millares 6 4 2 2 2 3 3 2" xfId="38662" xr:uid="{E258A645-6944-4B29-9827-0DBF107F55F1}"/>
    <cellStyle name="Millares 6 4 2 2 2 3 4" xfId="27221" xr:uid="{4D0AA3A4-342E-4E63-B825-F8F4BF5DE2AB}"/>
    <cellStyle name="Millares 6 4 2 2 2 3 5" xfId="50103" xr:uid="{8659CF53-91F5-4D60-97A1-6516F6C5AACF}"/>
    <cellStyle name="Millares 6 4 2 2 2 4" xfId="5402" xr:uid="{AE3DE8E5-61C3-4888-8305-5028DE9C55EC}"/>
    <cellStyle name="Millares 6 4 2 2 2 4 2" xfId="16854" xr:uid="{3AB37DC1-78BD-4F88-80B0-D351C68A5307}"/>
    <cellStyle name="Millares 6 4 2 2 2 4 2 2" xfId="39748" xr:uid="{DD0FE7F7-0884-40C8-A00F-8E35237519BE}"/>
    <cellStyle name="Millares 6 4 2 2 2 4 3" xfId="28307" xr:uid="{A83CDE97-8C2F-4813-BEA2-51AB07320240}"/>
    <cellStyle name="Millares 6 4 2 2 2 4 4" xfId="51189" xr:uid="{4B3A55F4-B5EF-4DFA-87B9-F16E39239BD3}"/>
    <cellStyle name="Millares 6 4 2 2 2 5" xfId="10463" xr:uid="{AE4AC757-5567-4C5E-9BD6-ADEAB906D1DE}"/>
    <cellStyle name="Millares 6 4 2 2 2 5 2" xfId="21906" xr:uid="{E36AEC9A-27B9-451D-91B5-0F4D34082E7F}"/>
    <cellStyle name="Millares 6 4 2 2 2 5 2 2" xfId="44800" xr:uid="{EA32F74E-D5DF-43E2-A06C-1F5B8F5A5DC1}"/>
    <cellStyle name="Millares 6 4 2 2 2 5 3" xfId="33359" xr:uid="{32AE2016-027C-4924-9F36-C4B4E63E6389}"/>
    <cellStyle name="Millares 6 4 2 2 2 6" xfId="11547" xr:uid="{97E00806-A397-4903-A907-7E812A957959}"/>
    <cellStyle name="Millares 6 4 2 2 2 6 2" xfId="22990" xr:uid="{38E38FE4-C183-4456-A2AC-F3E77F2EBDC5}"/>
    <cellStyle name="Millares 6 4 2 2 2 6 2 2" xfId="45884" xr:uid="{C6F66D97-0F49-43BF-A712-C3484ADAF2A1}"/>
    <cellStyle name="Millares 6 4 2 2 2 6 3" xfId="34443" xr:uid="{8EB174B8-D314-45D8-B651-8A69E717A7C3}"/>
    <cellStyle name="Millares 6 4 2 2 2 7" xfId="12612" xr:uid="{CAE5C99B-2071-42C0-BFD9-D5A7906C64E9}"/>
    <cellStyle name="Millares 6 4 2 2 2 7 2" xfId="35506" xr:uid="{BE310867-6771-4167-9AB2-F2E2A9020EC9}"/>
    <cellStyle name="Millares 6 4 2 2 2 8" xfId="24065" xr:uid="{33B411ED-B500-4D8E-84BC-45BC5345DC84}"/>
    <cellStyle name="Millares 6 4 2 2 2 9" xfId="46948" xr:uid="{364C0C48-C9EA-4A35-A082-2BA7292358F6}"/>
    <cellStyle name="Millares 6 4 2 2 3" xfId="1944" xr:uid="{7F37EFF3-48FC-48E7-BA8E-DE2F2343FC2A}"/>
    <cellStyle name="Millares 6 4 2 2 3 2" xfId="6192" xr:uid="{D8B09A0D-0630-4C36-B2E0-B8A934F7B67A}"/>
    <cellStyle name="Millares 6 4 2 2 3 2 2" xfId="17644" xr:uid="{52BC19AC-A309-4802-B75F-88E187033A74}"/>
    <cellStyle name="Millares 6 4 2 2 3 2 2 2" xfId="40538" xr:uid="{0F544B28-F445-40E5-81CD-D564C29EF2FE}"/>
    <cellStyle name="Millares 6 4 2 2 3 2 3" xfId="29097" xr:uid="{6EE8A39E-C4B4-459F-8C85-73F8A4298A20}"/>
    <cellStyle name="Millares 6 4 2 2 3 2 4" xfId="51979" xr:uid="{57DFE539-4448-4583-B9E7-8666841908B6}"/>
    <cellStyle name="Millares 6 4 2 2 3 3" xfId="13402" xr:uid="{8407406C-C671-42D7-B907-3692E5286560}"/>
    <cellStyle name="Millares 6 4 2 2 3 3 2" xfId="36296" xr:uid="{4EE0A6F5-B275-4AF6-9323-63953598BA49}"/>
    <cellStyle name="Millares 6 4 2 2 3 4" xfId="24855" xr:uid="{20D1269B-BF7B-4304-B487-4ACFD0C73068}"/>
    <cellStyle name="Millares 6 4 2 2 3 5" xfId="47738" xr:uid="{C9A33EEF-2B82-4426-94B3-B455CF552EE6}"/>
    <cellStyle name="Millares 6 4 2 2 4" xfId="3788" xr:uid="{5755F548-2086-4BAA-B639-A08CA39884F4}"/>
    <cellStyle name="Millares 6 4 2 2 4 2" xfId="8031" xr:uid="{FFF9CEC1-61B0-4D8E-890F-1E5F50129244}"/>
    <cellStyle name="Millares 6 4 2 2 4 2 2" xfId="19483" xr:uid="{3D167E5F-77A2-4FAB-B72B-36AED8F1EBFE}"/>
    <cellStyle name="Millares 6 4 2 2 4 2 2 2" xfId="42377" xr:uid="{C380A86A-5C0B-4B00-BAC1-6EECF6A69599}"/>
    <cellStyle name="Millares 6 4 2 2 4 2 3" xfId="30936" xr:uid="{AF1740F5-BDD8-4BFE-BA8B-5319E4D3C196}"/>
    <cellStyle name="Millares 6 4 2 2 4 2 4" xfId="53818" xr:uid="{570697D4-2451-4FD7-9A47-B81631B47EB3}"/>
    <cellStyle name="Millares 6 4 2 2 4 3" xfId="15241" xr:uid="{E8BD2A80-78B3-4A64-9B08-5F930F27140D}"/>
    <cellStyle name="Millares 6 4 2 2 4 3 2" xfId="38135" xr:uid="{D9061D4F-41C4-46A3-8CA0-9AA8FC307CFD}"/>
    <cellStyle name="Millares 6 4 2 2 4 4" xfId="26694" xr:uid="{CA250E41-784A-44DF-AAEF-65A82683E8E0}"/>
    <cellStyle name="Millares 6 4 2 2 4 5" xfId="49576" xr:uid="{05A19D41-96E2-45AE-95C1-4F4444991C72}"/>
    <cellStyle name="Millares 6 4 2 2 5" xfId="4875" xr:uid="{4161133E-40C9-4E97-AB14-4ABB4B29DF86}"/>
    <cellStyle name="Millares 6 4 2 2 5 2" xfId="16327" xr:uid="{74E25E6E-9D0D-4E38-9364-7F504F2E5BB9}"/>
    <cellStyle name="Millares 6 4 2 2 5 2 2" xfId="39221" xr:uid="{423A73DF-8FF4-426A-B1D5-A82F7A7EDB85}"/>
    <cellStyle name="Millares 6 4 2 2 5 3" xfId="27780" xr:uid="{1D155FFF-F213-4942-9195-C190158B8511}"/>
    <cellStyle name="Millares 6 4 2 2 5 4" xfId="50662" xr:uid="{B73ED3C9-CA5A-4811-8EEF-F7B469CF95A5}"/>
    <cellStyle name="Millares 6 4 2 2 6" xfId="9936" xr:uid="{4E785E75-62AD-4763-A612-45D8B9E1C37F}"/>
    <cellStyle name="Millares 6 4 2 2 6 2" xfId="21379" xr:uid="{ABEB413C-8E61-4E15-B50C-6EAA59A2B53A}"/>
    <cellStyle name="Millares 6 4 2 2 6 2 2" xfId="44273" xr:uid="{74AA375F-9A8F-41BD-B201-CB0D9A558250}"/>
    <cellStyle name="Millares 6 4 2 2 6 3" xfId="32832" xr:uid="{F49D34FC-9D8E-4590-87D2-8612E0370246}"/>
    <cellStyle name="Millares 6 4 2 2 7" xfId="11020" xr:uid="{E4AA192B-3241-4A9E-B8DE-79B285D6016D}"/>
    <cellStyle name="Millares 6 4 2 2 7 2" xfId="22463" xr:uid="{E7090A2F-4E0B-4659-91FD-1D7BF4F1E2CA}"/>
    <cellStyle name="Millares 6 4 2 2 7 2 2" xfId="45357" xr:uid="{3E07F15C-97DE-4AA1-9B50-63791AF3F69B}"/>
    <cellStyle name="Millares 6 4 2 2 7 3" xfId="33916" xr:uid="{3655929B-A58E-4E35-87AA-67FF39C38391}"/>
    <cellStyle name="Millares 6 4 2 2 8" xfId="12085" xr:uid="{C755EB93-4C68-4675-B190-704212FC2CD0}"/>
    <cellStyle name="Millares 6 4 2 2 8 2" xfId="34979" xr:uid="{CF6DC705-FDB4-433C-9771-03913EA31D10}"/>
    <cellStyle name="Millares 6 4 2 2 9" xfId="23538" xr:uid="{536468FD-BDE0-4BCB-A0FF-1A51CD5B3004}"/>
    <cellStyle name="Millares 6 4 2 3" xfId="891" xr:uid="{F7731213-12C0-4648-860D-40BD9B9E71D6}"/>
    <cellStyle name="Millares 6 4 2 3 2" xfId="2208" xr:uid="{78A7A7FF-E52D-4A5A-8793-06DFA63AE0A3}"/>
    <cellStyle name="Millares 6 4 2 3 2 2" xfId="6456" xr:uid="{E910DF0E-8993-4D86-BCA0-D01D5E5F12AA}"/>
    <cellStyle name="Millares 6 4 2 3 2 2 2" xfId="17908" xr:uid="{4367A09D-8077-44C5-B1F3-18DA225B5B7D}"/>
    <cellStyle name="Millares 6 4 2 3 2 2 2 2" xfId="40802" xr:uid="{E9D2B8DD-E7E1-4F3B-9791-FC4D2D806A5D}"/>
    <cellStyle name="Millares 6 4 2 3 2 2 3" xfId="29361" xr:uid="{0656FCEF-6B87-4602-A444-01F2C91784EF}"/>
    <cellStyle name="Millares 6 4 2 3 2 2 4" xfId="52243" xr:uid="{EC397263-D7C6-4F4D-BDBF-B82230CD094D}"/>
    <cellStyle name="Millares 6 4 2 3 2 3" xfId="13666" xr:uid="{2008B774-01D7-4A79-B4A1-315A70E579A9}"/>
    <cellStyle name="Millares 6 4 2 3 2 3 2" xfId="36560" xr:uid="{2B8897F0-D64A-4923-A26F-EF15F96E059F}"/>
    <cellStyle name="Millares 6 4 2 3 2 4" xfId="25119" xr:uid="{140DF6A2-E2B7-4165-B968-A0F2F0585D2D}"/>
    <cellStyle name="Millares 6 4 2 3 2 5" xfId="48002" xr:uid="{55EB49BC-5A02-4112-9D19-AEA90869698C}"/>
    <cellStyle name="Millares 6 4 2 3 3" xfId="4052" xr:uid="{40736FC7-9D8E-4DF9-AEDD-34CBED1296FD}"/>
    <cellStyle name="Millares 6 4 2 3 3 2" xfId="8295" xr:uid="{B94710BF-F5AD-47B0-822D-3F25785F09E7}"/>
    <cellStyle name="Millares 6 4 2 3 3 2 2" xfId="19747" xr:uid="{116F420E-130A-45B4-AF74-93E12B51E48F}"/>
    <cellStyle name="Millares 6 4 2 3 3 2 2 2" xfId="42641" xr:uid="{067FE005-B641-4808-AED9-7AC92D1F611D}"/>
    <cellStyle name="Millares 6 4 2 3 3 2 3" xfId="31200" xr:uid="{59FC8AD4-075F-4784-8C9A-1ACCF4235255}"/>
    <cellStyle name="Millares 6 4 2 3 3 2 4" xfId="54082" xr:uid="{4345E6B9-1E8A-41D6-8F9D-CF2FE496B3FF}"/>
    <cellStyle name="Millares 6 4 2 3 3 3" xfId="15505" xr:uid="{22DD1B3D-51B9-495D-BC2F-0DFDABE899FA}"/>
    <cellStyle name="Millares 6 4 2 3 3 3 2" xfId="38399" xr:uid="{C530180A-22FE-47AE-9F8B-8B3FA14211A2}"/>
    <cellStyle name="Millares 6 4 2 3 3 4" xfId="26958" xr:uid="{BC847256-5D81-4079-8D2B-DE9A3E92CB8F}"/>
    <cellStyle name="Millares 6 4 2 3 3 5" xfId="49840" xr:uid="{8A65550A-98D0-4814-B5AB-48C5E86A2AC7}"/>
    <cellStyle name="Millares 6 4 2 3 4" xfId="5139" xr:uid="{3B92E310-C03C-4716-8436-C4F05286AF98}"/>
    <cellStyle name="Millares 6 4 2 3 4 2" xfId="16591" xr:uid="{275AC30E-604C-4B01-B788-833F1FA8ECA3}"/>
    <cellStyle name="Millares 6 4 2 3 4 2 2" xfId="39485" xr:uid="{01512AAA-7EA8-4FEC-823D-6B6860E3BA61}"/>
    <cellStyle name="Millares 6 4 2 3 4 3" xfId="28044" xr:uid="{F42AC1E5-67E1-4E44-9016-4946B9C084FC}"/>
    <cellStyle name="Millares 6 4 2 3 4 4" xfId="50926" xr:uid="{CF7007B1-B960-4316-8683-41292A8AD269}"/>
    <cellStyle name="Millares 6 4 2 3 5" xfId="10200" xr:uid="{A704E2D8-3F1E-453D-9CC2-465E81F87A89}"/>
    <cellStyle name="Millares 6 4 2 3 5 2" xfId="21643" xr:uid="{32DC3AB5-35F6-4A4F-8F7B-3CB94DF151E2}"/>
    <cellStyle name="Millares 6 4 2 3 5 2 2" xfId="44537" xr:uid="{F4050F1C-2284-4F77-9DCF-53D8CEF37634}"/>
    <cellStyle name="Millares 6 4 2 3 5 3" xfId="33096" xr:uid="{AC24E07F-B426-46D5-B2FE-849A717B4BFE}"/>
    <cellStyle name="Millares 6 4 2 3 6" xfId="11284" xr:uid="{D4C68F69-4CE7-4C04-9C6E-51DE2DBC92E1}"/>
    <cellStyle name="Millares 6 4 2 3 6 2" xfId="22727" xr:uid="{73A6CD9E-C192-4531-B59F-9EE64B8A6790}"/>
    <cellStyle name="Millares 6 4 2 3 6 2 2" xfId="45621" xr:uid="{D625AB01-8C25-4BFD-B86A-F701C85729F2}"/>
    <cellStyle name="Millares 6 4 2 3 6 3" xfId="34180" xr:uid="{A567BBAC-4631-4833-9F19-F94531BE9BB0}"/>
    <cellStyle name="Millares 6 4 2 3 7" xfId="12349" xr:uid="{1E1CE21F-AA7D-4CBA-AA25-E1C0F3474503}"/>
    <cellStyle name="Millares 6 4 2 3 7 2" xfId="35243" xr:uid="{3A086C50-D06B-45A6-A054-C16E449EAE13}"/>
    <cellStyle name="Millares 6 4 2 3 8" xfId="23802" xr:uid="{7F9B89FE-D0C4-40F3-8FFF-22D71C4740A0}"/>
    <cellStyle name="Millares 6 4 2 3 9" xfId="46685" xr:uid="{3562F11F-33AE-4FCA-8E33-4846EFACDEAD}"/>
    <cellStyle name="Millares 6 4 2 4" xfId="1419" xr:uid="{5D4AB90A-B831-47A6-8281-A5D5BF5DA71D}"/>
    <cellStyle name="Millares 6 4 2 4 2" xfId="2736" xr:uid="{1E1EDCF8-C4D0-4150-823F-AFB5FBE6B220}"/>
    <cellStyle name="Millares 6 4 2 4 2 2" xfId="6984" xr:uid="{E283E466-857D-46D9-AC72-9451BDFD7CD8}"/>
    <cellStyle name="Millares 6 4 2 4 2 2 2" xfId="18436" xr:uid="{9A0446AD-8C02-4D20-A47A-880C2F0F7B22}"/>
    <cellStyle name="Millares 6 4 2 4 2 2 2 2" xfId="41330" xr:uid="{83F1B8EF-5E7F-45C5-B4E0-35452C22C62E}"/>
    <cellStyle name="Millares 6 4 2 4 2 2 3" xfId="29889" xr:uid="{0BCC0437-DF93-4D9A-ADBD-EC38222A797F}"/>
    <cellStyle name="Millares 6 4 2 4 2 2 4" xfId="52771" xr:uid="{CEDCA99B-045D-4712-971A-B4F0594A2AD7}"/>
    <cellStyle name="Millares 6 4 2 4 2 3" xfId="14194" xr:uid="{2ACC56B9-9472-46DE-AE07-E4B30B4946DA}"/>
    <cellStyle name="Millares 6 4 2 4 2 3 2" xfId="37088" xr:uid="{C6DF9E3D-E78E-4CA9-B20D-C122389B2C1C}"/>
    <cellStyle name="Millares 6 4 2 4 2 4" xfId="25647" xr:uid="{37C0B65F-AB2B-459F-B5C3-32B7FE16E124}"/>
    <cellStyle name="Millares 6 4 2 4 2 5" xfId="48530" xr:uid="{E0E82C22-0B4C-4522-9FD6-3BCE6BC2131D}"/>
    <cellStyle name="Millares 6 4 2 4 3" xfId="5667" xr:uid="{B99AE366-2FA6-46A8-B11E-901640E032E0}"/>
    <cellStyle name="Millares 6 4 2 4 3 2" xfId="17119" xr:uid="{6EF84631-8711-4413-92B5-67D5126E9B06}"/>
    <cellStyle name="Millares 6 4 2 4 3 2 2" xfId="40013" xr:uid="{3A2E928F-DD67-4212-AD97-401A648B9514}"/>
    <cellStyle name="Millares 6 4 2 4 3 3" xfId="28572" xr:uid="{46CBB4B7-1DFF-4BCE-88FC-074B3582AC36}"/>
    <cellStyle name="Millares 6 4 2 4 3 4" xfId="51454" xr:uid="{D0E94B0A-B041-46B7-8590-BDBA23347DCC}"/>
    <cellStyle name="Millares 6 4 2 4 4" xfId="12877" xr:uid="{A58B5E52-08E5-4DEC-93D8-00545E91055E}"/>
    <cellStyle name="Millares 6 4 2 4 4 2" xfId="35771" xr:uid="{3A6CC668-15C1-4F32-AF40-366144BF3172}"/>
    <cellStyle name="Millares 6 4 2 4 5" xfId="24330" xr:uid="{42DABA65-5BB6-43EC-B8DF-65FDC2176302}"/>
    <cellStyle name="Millares 6 4 2 4 6" xfId="47213" xr:uid="{C526200B-21B7-4EFA-BCF4-E40565305363}"/>
    <cellStyle name="Millares 6 4 2 5" xfId="1681" xr:uid="{96A6D7D6-9326-4B53-BB32-E6E6147537E2}"/>
    <cellStyle name="Millares 6 4 2 5 2" xfId="5929" xr:uid="{A3E1749A-A304-4A43-84D1-56C29190F9B7}"/>
    <cellStyle name="Millares 6 4 2 5 2 2" xfId="17381" xr:uid="{5C8A8B49-B9C9-44E0-BE04-056BB90E6FB1}"/>
    <cellStyle name="Millares 6 4 2 5 2 2 2" xfId="40275" xr:uid="{CE46CD38-62F4-4B19-9095-8AE60329A681}"/>
    <cellStyle name="Millares 6 4 2 5 2 3" xfId="28834" xr:uid="{D17E0979-690B-4D89-8B39-8DE54EED2DBB}"/>
    <cellStyle name="Millares 6 4 2 5 2 4" xfId="51716" xr:uid="{63BA6054-D4B6-4727-9BD4-434DBDA4A040}"/>
    <cellStyle name="Millares 6 4 2 5 3" xfId="13139" xr:uid="{EEFEDBC5-90B1-418E-AA60-3180837BCFD9}"/>
    <cellStyle name="Millares 6 4 2 5 3 2" xfId="36033" xr:uid="{43A4BA2F-D509-4220-8A10-67E2F4516788}"/>
    <cellStyle name="Millares 6 4 2 5 4" xfId="24592" xr:uid="{1EAB9877-0C5B-4950-ACCB-91263814F6CB}"/>
    <cellStyle name="Millares 6 4 2 5 5" xfId="47475" xr:uid="{185F31B3-9EF6-4B00-BC81-8F27AEBCF0C0}"/>
    <cellStyle name="Millares 6 4 2 6" xfId="3004" xr:uid="{3C149417-5068-412E-BBBB-FE902BA1E82F}"/>
    <cellStyle name="Millares 6 4 2 6 2" xfId="7247" xr:uid="{664C8E79-1586-41DF-B64C-2F9851C0B29A}"/>
    <cellStyle name="Millares 6 4 2 6 2 2" xfId="18699" xr:uid="{1E8C4C87-51FB-4896-B3C6-D9F06D84302C}"/>
    <cellStyle name="Millares 6 4 2 6 2 2 2" xfId="41593" xr:uid="{F1BEC8D7-3C90-4F1B-98B7-86605551C9C5}"/>
    <cellStyle name="Millares 6 4 2 6 2 3" xfId="30152" xr:uid="{3BEABAC3-EBDD-4424-A261-4237787E621C}"/>
    <cellStyle name="Millares 6 4 2 6 2 4" xfId="53034" xr:uid="{17863C56-1FB1-437C-899A-75C19F2A062A}"/>
    <cellStyle name="Millares 6 4 2 6 3" xfId="14457" xr:uid="{B114538E-FCC2-4EBD-8410-686D880FAD21}"/>
    <cellStyle name="Millares 6 4 2 6 3 2" xfId="37351" xr:uid="{437F78D7-0029-4B52-AC76-BC37305E48E3}"/>
    <cellStyle name="Millares 6 4 2 6 4" xfId="25910" xr:uid="{3A3D04D8-18C9-4A2D-95FC-ABE8A9888CBF}"/>
    <cellStyle name="Millares 6 4 2 6 5" xfId="48792" xr:uid="{E69E3C0B-096E-4975-A7C4-1054EDAC1E3C}"/>
    <cellStyle name="Millares 6 4 2 7" xfId="3264" xr:uid="{1BACFB7A-F312-4676-99F1-07B1F13F8DCF}"/>
    <cellStyle name="Millares 6 4 2 7 2" xfId="7507" xr:uid="{4A054E44-0AA1-4D72-8C31-AFFCC7E22497}"/>
    <cellStyle name="Millares 6 4 2 7 2 2" xfId="18959" xr:uid="{30CBEA56-1923-44E8-A0E6-336B23CF550E}"/>
    <cellStyle name="Millares 6 4 2 7 2 2 2" xfId="41853" xr:uid="{AA505E1A-7991-4029-9B45-2934D2842D18}"/>
    <cellStyle name="Millares 6 4 2 7 2 3" xfId="30412" xr:uid="{FB26EDA1-8D7C-40E6-A7C1-67E3E95B5779}"/>
    <cellStyle name="Millares 6 4 2 7 2 4" xfId="53294" xr:uid="{ABBFB894-A061-47FD-8C4C-37B8608E6EEC}"/>
    <cellStyle name="Millares 6 4 2 7 3" xfId="14717" xr:uid="{573E46F3-F55A-4E97-AF4D-D69941EC54C2}"/>
    <cellStyle name="Millares 6 4 2 7 3 2" xfId="37611" xr:uid="{89C97C44-E75F-432B-AEF9-E5287129D4C8}"/>
    <cellStyle name="Millares 6 4 2 7 4" xfId="26170" xr:uid="{26A3F7BC-AF93-486E-BFE9-6F4C650188BD}"/>
    <cellStyle name="Millares 6 4 2 7 5" xfId="49052" xr:uid="{C507EA0E-BE4B-423F-A8B0-2832B6E6FA70}"/>
    <cellStyle name="Millares 6 4 2 8" xfId="3525" xr:uid="{AF673CA4-5F00-48D9-8AB2-7B232EF0750F}"/>
    <cellStyle name="Millares 6 4 2 8 2" xfId="7768" xr:uid="{B69630D4-AD22-483D-8DB3-33E8A826ADD9}"/>
    <cellStyle name="Millares 6 4 2 8 2 2" xfId="19220" xr:uid="{0A72FFF7-5AA2-4A60-A50E-550F1F811131}"/>
    <cellStyle name="Millares 6 4 2 8 2 2 2" xfId="42114" xr:uid="{D637F222-8645-4EC6-B3D7-11A00183D201}"/>
    <cellStyle name="Millares 6 4 2 8 2 3" xfId="30673" xr:uid="{1305A3CB-E8B4-4B4C-B085-7B0DE200825B}"/>
    <cellStyle name="Millares 6 4 2 8 2 4" xfId="53555" xr:uid="{5AFCB56B-B780-4263-AFFD-36A463FBCC06}"/>
    <cellStyle name="Millares 6 4 2 8 3" xfId="14978" xr:uid="{4A1BC525-3251-4806-BE0F-88625AB5EBE0}"/>
    <cellStyle name="Millares 6 4 2 8 3 2" xfId="37872" xr:uid="{B37EDA6E-6C3D-4BC3-9D57-1D25A5D65601}"/>
    <cellStyle name="Millares 6 4 2 8 4" xfId="26431" xr:uid="{6C9F2DC1-85F1-46A9-82E0-1EC943BC7C4E}"/>
    <cellStyle name="Millares 6 4 2 8 5" xfId="49313" xr:uid="{8AE2A53E-D844-475C-8C82-54A87E985F1B}"/>
    <cellStyle name="Millares 6 4 2 9" xfId="4593" xr:uid="{A7E02862-3E01-42D6-A44D-994B31C80AF0}"/>
    <cellStyle name="Millares 6 4 2 9 2" xfId="16045" xr:uid="{614FEB25-BEE8-489A-BBD5-D0102F0EC04A}"/>
    <cellStyle name="Millares 6 4 2 9 2 2" xfId="38939" xr:uid="{FB57A568-0190-44D7-95C4-7C8286C8221C}"/>
    <cellStyle name="Millares 6 4 2 9 3" xfId="27498" xr:uid="{DEBD7578-6894-4505-A005-6D0816686B23}"/>
    <cellStyle name="Millares 6 4 2 9 4" xfId="50380" xr:uid="{59C08D46-EF94-4642-9E0C-C82C3A81EC70}"/>
    <cellStyle name="Millares 6 4 3" xfId="510" xr:uid="{DFC62128-5365-4A66-995E-D7C024A2A64B}"/>
    <cellStyle name="Millares 6 4 3 10" xfId="46305" xr:uid="{D85C5197-7B1E-4B2D-B6B3-7115FC1B9BC2}"/>
    <cellStyle name="Millares 6 4 3 2" xfId="1038" xr:uid="{F3FB5849-ADE4-4085-BF05-DEEC94B73B2D}"/>
    <cellStyle name="Millares 6 4 3 2 2" xfId="2355" xr:uid="{DFA9CABB-7C51-4DA6-8B45-36608BF523FD}"/>
    <cellStyle name="Millares 6 4 3 2 2 2" xfId="6603" xr:uid="{57F58322-7A4D-4DCF-8B57-B5045C70E593}"/>
    <cellStyle name="Millares 6 4 3 2 2 2 2" xfId="18055" xr:uid="{A8DB6BF0-131A-4AF2-931E-6F555373FC00}"/>
    <cellStyle name="Millares 6 4 3 2 2 2 2 2" xfId="40949" xr:uid="{82D31D1E-1296-4365-AD42-F36E95ADED66}"/>
    <cellStyle name="Millares 6 4 3 2 2 2 3" xfId="29508" xr:uid="{10C63413-6C32-438B-88CE-CF36F9DEB86C}"/>
    <cellStyle name="Millares 6 4 3 2 2 2 4" xfId="52390" xr:uid="{5EAA1241-F6BB-4961-B0CD-3F63D5766A99}"/>
    <cellStyle name="Millares 6 4 3 2 2 3" xfId="13813" xr:uid="{F00A49B0-88A4-4FE5-8685-A30D760327F0}"/>
    <cellStyle name="Millares 6 4 3 2 2 3 2" xfId="36707" xr:uid="{4B4133D5-4798-46CC-80DE-460C0DE90502}"/>
    <cellStyle name="Millares 6 4 3 2 2 4" xfId="25266" xr:uid="{6630910A-1018-413F-BC83-A8EC3ADB29D0}"/>
    <cellStyle name="Millares 6 4 3 2 2 5" xfId="48149" xr:uid="{28A2AC76-7DCB-41E2-BE27-0A1C71FD245B}"/>
    <cellStyle name="Millares 6 4 3 2 3" xfId="4199" xr:uid="{A80D32D5-3D51-434A-913E-7F3E87493FBC}"/>
    <cellStyle name="Millares 6 4 3 2 3 2" xfId="8442" xr:uid="{5A315754-54EC-4155-85B8-B49C5A502E35}"/>
    <cellStyle name="Millares 6 4 3 2 3 2 2" xfId="19894" xr:uid="{6131E5DA-41AC-4874-A629-C2E31E9C987C}"/>
    <cellStyle name="Millares 6 4 3 2 3 2 2 2" xfId="42788" xr:uid="{C73C8D02-3AF4-459F-9816-29720ED662F2}"/>
    <cellStyle name="Millares 6 4 3 2 3 2 3" xfId="31347" xr:uid="{17388B02-F109-43B6-84AC-34BF8B00D3B3}"/>
    <cellStyle name="Millares 6 4 3 2 3 2 4" xfId="54229" xr:uid="{6A5AE096-A0BD-4A28-9F06-83F746D5FB2F}"/>
    <cellStyle name="Millares 6 4 3 2 3 3" xfId="15652" xr:uid="{64F3E7B1-55F4-4920-AC73-D7743201756B}"/>
    <cellStyle name="Millares 6 4 3 2 3 3 2" xfId="38546" xr:uid="{9270D976-43A0-4B25-931A-7CD1C76884E4}"/>
    <cellStyle name="Millares 6 4 3 2 3 4" xfId="27105" xr:uid="{BD7E30F2-04F1-40A9-9961-C4EF44E7735C}"/>
    <cellStyle name="Millares 6 4 3 2 3 5" xfId="49987" xr:uid="{95A4EA05-217E-4CA0-B67A-9A3960EC2314}"/>
    <cellStyle name="Millares 6 4 3 2 4" xfId="5286" xr:uid="{6C0767BF-F82B-4432-85B9-04A038778DD4}"/>
    <cellStyle name="Millares 6 4 3 2 4 2" xfId="16738" xr:uid="{5A48BF2B-C40F-4671-9C4A-C14D004795E8}"/>
    <cellStyle name="Millares 6 4 3 2 4 2 2" xfId="39632" xr:uid="{C60082B7-4D6A-4579-AA73-BA6C80DA344E}"/>
    <cellStyle name="Millares 6 4 3 2 4 3" xfId="28191" xr:uid="{84B718BE-FE1B-4223-A911-3FB7E6091DB1}"/>
    <cellStyle name="Millares 6 4 3 2 4 4" xfId="51073" xr:uid="{CCA9D870-C963-4358-AF18-462B55E72FB1}"/>
    <cellStyle name="Millares 6 4 3 2 5" xfId="10347" xr:uid="{0A264969-7146-4691-B097-014B22ED8E3F}"/>
    <cellStyle name="Millares 6 4 3 2 5 2" xfId="21790" xr:uid="{EBFC09AF-B185-45D9-A5AF-A7FD84B47096}"/>
    <cellStyle name="Millares 6 4 3 2 5 2 2" xfId="44684" xr:uid="{FDD00952-4034-493C-A191-D873BB16B8E8}"/>
    <cellStyle name="Millares 6 4 3 2 5 3" xfId="33243" xr:uid="{4057A1F6-B9BD-4BC6-9B43-8FB86CDE4415}"/>
    <cellStyle name="Millares 6 4 3 2 6" xfId="11431" xr:uid="{0A328CCC-1D99-4F80-8F2E-FC06C02A85FC}"/>
    <cellStyle name="Millares 6 4 3 2 6 2" xfId="22874" xr:uid="{5852650B-45CE-4231-AAB0-89405E88BE95}"/>
    <cellStyle name="Millares 6 4 3 2 6 2 2" xfId="45768" xr:uid="{01669C73-E98A-4A38-A247-7FBF20234028}"/>
    <cellStyle name="Millares 6 4 3 2 6 3" xfId="34327" xr:uid="{75A7BB90-E8AC-4F85-8991-7F7F5B88B179}"/>
    <cellStyle name="Millares 6 4 3 2 7" xfId="12496" xr:uid="{2C91A2BA-3040-419F-A357-83EA6ECA5176}"/>
    <cellStyle name="Millares 6 4 3 2 7 2" xfId="35390" xr:uid="{1274C8A7-63DB-4002-8F56-2AC6E8518540}"/>
    <cellStyle name="Millares 6 4 3 2 8" xfId="23949" xr:uid="{D7602DEC-694F-4397-9F0A-9870CFB75E73}"/>
    <cellStyle name="Millares 6 4 3 2 9" xfId="46832" xr:uid="{EF786B67-C9E4-4736-B331-936CE9C43EA0}"/>
    <cellStyle name="Millares 6 4 3 3" xfId="1828" xr:uid="{D6CAC3F9-DB8D-4839-B01E-19B34587F7E8}"/>
    <cellStyle name="Millares 6 4 3 3 2" xfId="6076" xr:uid="{CFC642E8-F58A-4A99-B314-FA60EF89CA78}"/>
    <cellStyle name="Millares 6 4 3 3 2 2" xfId="17528" xr:uid="{9790B9AE-8E32-409F-90C7-2476858A6A66}"/>
    <cellStyle name="Millares 6 4 3 3 2 2 2" xfId="40422" xr:uid="{FC71D216-C097-40C5-9D3A-9C0A8C96F479}"/>
    <cellStyle name="Millares 6 4 3 3 2 3" xfId="28981" xr:uid="{B549BAB9-2760-49E8-AC5E-85408D62BD53}"/>
    <cellStyle name="Millares 6 4 3 3 2 4" xfId="51863" xr:uid="{B69CEA46-1A86-47BC-B104-A42EF4BA632E}"/>
    <cellStyle name="Millares 6 4 3 3 3" xfId="13286" xr:uid="{BD6FFE7D-EF83-4C3D-9018-43B5AFE897E3}"/>
    <cellStyle name="Millares 6 4 3 3 3 2" xfId="36180" xr:uid="{912978D8-F4CA-4EA8-918D-EAE7D99BCE53}"/>
    <cellStyle name="Millares 6 4 3 3 4" xfId="24739" xr:uid="{BA852963-0DBA-4B8B-BC5D-A9CE176BC013}"/>
    <cellStyle name="Millares 6 4 3 3 5" xfId="47622" xr:uid="{FE81625D-6047-45E5-A45C-EDC22F37D65F}"/>
    <cellStyle name="Millares 6 4 3 4" xfId="3672" xr:uid="{1A53CE6D-7FBE-41FB-BAAF-D3C9AE2C9C84}"/>
    <cellStyle name="Millares 6 4 3 4 2" xfId="7915" xr:uid="{739AF6C2-A3F8-49C6-9EE2-2B569A103160}"/>
    <cellStyle name="Millares 6 4 3 4 2 2" xfId="19367" xr:uid="{B48E154C-242C-4DD0-8D7B-DD7808D610E8}"/>
    <cellStyle name="Millares 6 4 3 4 2 2 2" xfId="42261" xr:uid="{4F3B2F05-A826-4E94-9E08-80F0D6ECDE1F}"/>
    <cellStyle name="Millares 6 4 3 4 2 3" xfId="30820" xr:uid="{645F254F-3A7C-44E3-A0D9-E53215A9B649}"/>
    <cellStyle name="Millares 6 4 3 4 2 4" xfId="53702" xr:uid="{E1000CAB-0DD1-454E-B713-21A093CB8BD6}"/>
    <cellStyle name="Millares 6 4 3 4 3" xfId="15125" xr:uid="{03E98A09-E77E-46D8-8A6E-D2E007B29E3D}"/>
    <cellStyle name="Millares 6 4 3 4 3 2" xfId="38019" xr:uid="{FF983FD9-1316-41C5-9F3B-7EA668AA5217}"/>
    <cellStyle name="Millares 6 4 3 4 4" xfId="26578" xr:uid="{A8117E8F-BEEA-46CD-BF46-432EAC442E46}"/>
    <cellStyle name="Millares 6 4 3 4 5" xfId="49460" xr:uid="{40CDF74E-AC97-4D65-B6F3-7AEE69EDC50C}"/>
    <cellStyle name="Millares 6 4 3 5" xfId="4759" xr:uid="{CFE87D42-A757-4557-9CBA-B947C9546C16}"/>
    <cellStyle name="Millares 6 4 3 5 2" xfId="16211" xr:uid="{33E259C1-7CAC-44CB-99D5-303ED0D885D0}"/>
    <cellStyle name="Millares 6 4 3 5 2 2" xfId="39105" xr:uid="{49BFA330-2955-46A3-9136-89156019A978}"/>
    <cellStyle name="Millares 6 4 3 5 3" xfId="27664" xr:uid="{809E7BA9-BA66-4E56-9ACC-7C852A06CBBF}"/>
    <cellStyle name="Millares 6 4 3 5 4" xfId="50546" xr:uid="{CBFBC002-9F00-4BE0-BA8E-43251FA0E061}"/>
    <cellStyle name="Millares 6 4 3 6" xfId="9820" xr:uid="{AF19E4C7-2116-4F53-9BEE-82A5FF2E661E}"/>
    <cellStyle name="Millares 6 4 3 6 2" xfId="21263" xr:uid="{7ABD66E6-73C4-41C9-8C7F-F7376EAB1D8D}"/>
    <cellStyle name="Millares 6 4 3 6 2 2" xfId="44157" xr:uid="{24F8F031-2DDF-4AEC-8711-A48C9DFC4D83}"/>
    <cellStyle name="Millares 6 4 3 6 3" xfId="32716" xr:uid="{D7B0E39D-B944-4FA7-BCFD-85474202CCD1}"/>
    <cellStyle name="Millares 6 4 3 7" xfId="10904" xr:uid="{DF1C89DD-966D-4B7B-AD43-1D4E6FBBD5CE}"/>
    <cellStyle name="Millares 6 4 3 7 2" xfId="22347" xr:uid="{0739B54D-61E7-484C-8CF3-25FCEFB2A9EA}"/>
    <cellStyle name="Millares 6 4 3 7 2 2" xfId="45241" xr:uid="{F5926057-4142-47AF-B789-534D4C5BB71E}"/>
    <cellStyle name="Millares 6 4 3 7 3" xfId="33800" xr:uid="{1C34DC9D-6031-4F94-81C6-0FD7C0160AC7}"/>
    <cellStyle name="Millares 6 4 3 8" xfId="11969" xr:uid="{0AC81D24-4487-4D7B-A6D6-BC8F1500BD08}"/>
    <cellStyle name="Millares 6 4 3 8 2" xfId="34863" xr:uid="{1AF67F96-6E55-42B0-BABE-B31D50CF570B}"/>
    <cellStyle name="Millares 6 4 3 9" xfId="23422" xr:uid="{5BB27BBC-BD2A-4349-8BE2-BB5F0A54AE1B}"/>
    <cellStyle name="Millares 6 4 4" xfId="774" xr:uid="{94E500B3-BACF-4508-A1DD-E8A18A162496}"/>
    <cellStyle name="Millares 6 4 4 2" xfId="2091" xr:uid="{709F323A-17B1-478E-990A-24EA6A59481E}"/>
    <cellStyle name="Millares 6 4 4 2 2" xfId="6339" xr:uid="{65E11D9F-26B2-4E0E-9175-79D711719C4E}"/>
    <cellStyle name="Millares 6 4 4 2 2 2" xfId="17791" xr:uid="{A9573145-20EC-4EC2-B3BC-9B42E034CDE4}"/>
    <cellStyle name="Millares 6 4 4 2 2 2 2" xfId="40685" xr:uid="{FE1B7244-1C28-4F3C-9A08-34D9AE05B3C0}"/>
    <cellStyle name="Millares 6 4 4 2 2 3" xfId="29244" xr:uid="{946D032C-17B2-4A70-BE50-94F378737523}"/>
    <cellStyle name="Millares 6 4 4 2 2 4" xfId="52126" xr:uid="{CF6C9442-17C5-481C-A2D5-EC6493BCCAFF}"/>
    <cellStyle name="Millares 6 4 4 2 3" xfId="13549" xr:uid="{084402EC-8576-4099-85D8-1862622F12F1}"/>
    <cellStyle name="Millares 6 4 4 2 3 2" xfId="36443" xr:uid="{7BE68C09-C84D-4C20-94CC-05798093EBBD}"/>
    <cellStyle name="Millares 6 4 4 2 4" xfId="25002" xr:uid="{8594F0FD-357B-4317-B642-CB59475CC151}"/>
    <cellStyle name="Millares 6 4 4 2 5" xfId="47885" xr:uid="{C31A6224-7B3A-41F6-8FEC-1333D7B69774}"/>
    <cellStyle name="Millares 6 4 4 3" xfId="3935" xr:uid="{9E5E17FE-EB9A-477E-81DE-06D5F3FC1634}"/>
    <cellStyle name="Millares 6 4 4 3 2" xfId="8178" xr:uid="{E3DE7B2A-6894-4706-9DD1-DB10FBCC84DD}"/>
    <cellStyle name="Millares 6 4 4 3 2 2" xfId="19630" xr:uid="{699D6345-4834-41AD-A548-622378E912DA}"/>
    <cellStyle name="Millares 6 4 4 3 2 2 2" xfId="42524" xr:uid="{BD679F08-E747-4388-ABFB-53FC8E77068C}"/>
    <cellStyle name="Millares 6 4 4 3 2 3" xfId="31083" xr:uid="{089A5D6B-E4B6-4182-AE58-DA331A54D4F8}"/>
    <cellStyle name="Millares 6 4 4 3 2 4" xfId="53965" xr:uid="{9931501B-2D61-4304-AFE1-8C5631A9BE0C}"/>
    <cellStyle name="Millares 6 4 4 3 3" xfId="15388" xr:uid="{4B1AE24C-0DFE-4242-B56C-51D1907EE983}"/>
    <cellStyle name="Millares 6 4 4 3 3 2" xfId="38282" xr:uid="{9BE425A1-D33D-4CF7-9F6C-930CBA55D23C}"/>
    <cellStyle name="Millares 6 4 4 3 4" xfId="26841" xr:uid="{ECA7CAE8-8FD5-4E85-9CE4-9482D866445D}"/>
    <cellStyle name="Millares 6 4 4 3 5" xfId="49723" xr:uid="{9A2D249E-7864-44DE-84A4-4786F9D19662}"/>
    <cellStyle name="Millares 6 4 4 4" xfId="5022" xr:uid="{FE9773C2-F903-46FC-922C-E0BE44161849}"/>
    <cellStyle name="Millares 6 4 4 4 2" xfId="16474" xr:uid="{3D1B7367-1FF4-4875-8F3B-D2BAB89AC246}"/>
    <cellStyle name="Millares 6 4 4 4 2 2" xfId="39368" xr:uid="{C3F039D1-AD1D-4C3C-9190-17702C28A2A0}"/>
    <cellStyle name="Millares 6 4 4 4 3" xfId="27927" xr:uid="{B362EAF0-A258-4209-B72E-E03F2D88BD34}"/>
    <cellStyle name="Millares 6 4 4 4 4" xfId="50809" xr:uid="{4AB959C7-587F-47CD-BEB9-B0600A184CE2}"/>
    <cellStyle name="Millares 6 4 4 5" xfId="10083" xr:uid="{86AC566E-4D9E-4511-B233-A5B04B9637AE}"/>
    <cellStyle name="Millares 6 4 4 5 2" xfId="21526" xr:uid="{F6C75DAD-BF6D-4561-810D-4B7BD1FA5023}"/>
    <cellStyle name="Millares 6 4 4 5 2 2" xfId="44420" xr:uid="{653473D5-00E0-40C2-AF11-FA7CBBE1C2BD}"/>
    <cellStyle name="Millares 6 4 4 5 3" xfId="32979" xr:uid="{744BBDBE-5176-4582-98B0-5827E344D9EF}"/>
    <cellStyle name="Millares 6 4 4 6" xfId="11167" xr:uid="{A038DCC2-FF25-47BB-B6E5-D3ED79DFC95C}"/>
    <cellStyle name="Millares 6 4 4 6 2" xfId="22610" xr:uid="{7CBE076B-4F38-45A8-8E99-D7D09F19D23B}"/>
    <cellStyle name="Millares 6 4 4 6 2 2" xfId="45504" xr:uid="{2E7F371D-5655-4388-86F2-D739F6A0D544}"/>
    <cellStyle name="Millares 6 4 4 6 3" xfId="34063" xr:uid="{76944FBB-4DAB-419D-91E1-985CFAFB60AE}"/>
    <cellStyle name="Millares 6 4 4 7" xfId="12232" xr:uid="{F40BE94F-C878-4DB1-9D7C-5E3278E64489}"/>
    <cellStyle name="Millares 6 4 4 7 2" xfId="35126" xr:uid="{26662AC4-AB91-4B3F-81B9-5F103F39E3EF}"/>
    <cellStyle name="Millares 6 4 4 8" xfId="23685" xr:uid="{A4D7DFCB-5F4E-411E-8700-4D4379D88972}"/>
    <cellStyle name="Millares 6 4 4 9" xfId="46568" xr:uid="{6CBAD623-B5AE-406D-8B97-B49E46C52773}"/>
    <cellStyle name="Millares 6 4 5" xfId="1302" xr:uid="{76D94E2E-F889-4A77-B168-5D719BC93C6C}"/>
    <cellStyle name="Millares 6 4 5 2" xfId="2619" xr:uid="{0410C9FC-9630-4A3A-948A-73D473C885E7}"/>
    <cellStyle name="Millares 6 4 5 2 2" xfId="6867" xr:uid="{4EC143C1-15A3-4D36-B1E6-839A90701F60}"/>
    <cellStyle name="Millares 6 4 5 2 2 2" xfId="18319" xr:uid="{760757F7-E49E-4EEB-BB48-166B47E10C6E}"/>
    <cellStyle name="Millares 6 4 5 2 2 2 2" xfId="41213" xr:uid="{F9384DC8-C8AE-4158-AD6E-48D1A4D30271}"/>
    <cellStyle name="Millares 6 4 5 2 2 3" xfId="29772" xr:uid="{54C53088-9D88-49F9-A398-A7C000F70569}"/>
    <cellStyle name="Millares 6 4 5 2 2 4" xfId="52654" xr:uid="{FBEA7C28-8EDB-4DB6-85D6-E41CEFF6E321}"/>
    <cellStyle name="Millares 6 4 5 2 3" xfId="14077" xr:uid="{4515998C-59EA-46FF-BF06-2E7425EDE4A5}"/>
    <cellStyle name="Millares 6 4 5 2 3 2" xfId="36971" xr:uid="{33A794B7-160B-44DE-A9E5-9705A7108B4C}"/>
    <cellStyle name="Millares 6 4 5 2 4" xfId="25530" xr:uid="{BE1DD354-F8B0-4CF7-B44D-A0E30359A8EB}"/>
    <cellStyle name="Millares 6 4 5 2 5" xfId="48413" xr:uid="{B085215A-755B-4198-81B7-9DC1F07E0E07}"/>
    <cellStyle name="Millares 6 4 5 3" xfId="5550" xr:uid="{8BEB4CFA-C172-4E62-A3B1-B3DEF7FF2DA9}"/>
    <cellStyle name="Millares 6 4 5 3 2" xfId="17002" xr:uid="{BF33A906-8EDE-45F2-8531-012CCA3BE68B}"/>
    <cellStyle name="Millares 6 4 5 3 2 2" xfId="39896" xr:uid="{0DB399FF-C000-4B47-B42E-6630AE662290}"/>
    <cellStyle name="Millares 6 4 5 3 3" xfId="28455" xr:uid="{F86F1C9C-6AD5-4599-B8BF-FB240E774774}"/>
    <cellStyle name="Millares 6 4 5 3 4" xfId="51337" xr:uid="{904D81A6-A836-46CD-88BB-E54116EE5A0B}"/>
    <cellStyle name="Millares 6 4 5 4" xfId="12760" xr:uid="{8095D49D-BB55-497E-BD28-DE274BF1AE22}"/>
    <cellStyle name="Millares 6 4 5 4 2" xfId="35654" xr:uid="{2B727366-F01F-4805-95C9-AA023029986A}"/>
    <cellStyle name="Millares 6 4 5 5" xfId="24213" xr:uid="{D26AE7B1-35F8-4EC7-8F0B-C36B848A8517}"/>
    <cellStyle name="Millares 6 4 5 6" xfId="47096" xr:uid="{B1965633-F6E8-4D97-8018-5A9AF4F9F254}"/>
    <cellStyle name="Millares 6 4 6" xfId="1565" xr:uid="{84E03E87-AA4F-4786-B4E2-0B2019167299}"/>
    <cellStyle name="Millares 6 4 6 2" xfId="5813" xr:uid="{FC3F6589-31EB-41A6-8AD3-572F2460686F}"/>
    <cellStyle name="Millares 6 4 6 2 2" xfId="17265" xr:uid="{6623FC7F-0214-4DC9-8E86-F200A3DECD6F}"/>
    <cellStyle name="Millares 6 4 6 2 2 2" xfId="40159" xr:uid="{E5A9B93A-927A-4755-9B75-9CA89F8173F2}"/>
    <cellStyle name="Millares 6 4 6 2 3" xfId="28718" xr:uid="{B8114169-B1AD-4986-8589-3B86E997C792}"/>
    <cellStyle name="Millares 6 4 6 2 4" xfId="51600" xr:uid="{7E49C544-84AB-471C-B2D4-7178F6518A0D}"/>
    <cellStyle name="Millares 6 4 6 3" xfId="13023" xr:uid="{49D0638C-AB59-48F0-A8F0-B58049AFE7C6}"/>
    <cellStyle name="Millares 6 4 6 3 2" xfId="35917" xr:uid="{C8EED314-4DE2-401F-9084-4874AB956AD1}"/>
    <cellStyle name="Millares 6 4 6 4" xfId="24476" xr:uid="{84B37F3F-007C-47DD-9A8C-EFFC7134B313}"/>
    <cellStyle name="Millares 6 4 6 5" xfId="47359" xr:uid="{0B75500E-337A-48E0-8B52-4F97EFF301A8}"/>
    <cellStyle name="Millares 6 4 7" xfId="2887" xr:uid="{2EE83E7F-44DB-4C63-BD30-AE1AD565923B}"/>
    <cellStyle name="Millares 6 4 7 2" xfId="7131" xr:uid="{2F099BF5-5B80-429A-BBD3-AF76C0340A8E}"/>
    <cellStyle name="Millares 6 4 7 2 2" xfId="18583" xr:uid="{4FC9C44D-242A-4FB9-80E3-77921B028E17}"/>
    <cellStyle name="Millares 6 4 7 2 2 2" xfId="41477" xr:uid="{5454F20E-B606-4281-93F0-54EE98B4C209}"/>
    <cellStyle name="Millares 6 4 7 2 3" xfId="30036" xr:uid="{EC000849-AF8F-4070-998D-238216B65A7D}"/>
    <cellStyle name="Millares 6 4 7 2 4" xfId="52918" xr:uid="{61720C19-BC74-44D1-8FD2-1288E3ED9812}"/>
    <cellStyle name="Millares 6 4 7 3" xfId="14341" xr:uid="{AF77F8C3-CB45-44F3-8C5D-F1B7BE7D41C0}"/>
    <cellStyle name="Millares 6 4 7 3 2" xfId="37235" xr:uid="{FA237818-C872-4373-A4A5-7196D89DF45D}"/>
    <cellStyle name="Millares 6 4 7 4" xfId="25794" xr:uid="{2AF48F41-6C57-4C1E-BD16-82B0EE1E71FC}"/>
    <cellStyle name="Millares 6 4 7 5" xfId="48676" xr:uid="{AEA99AB3-E6DF-47D2-95C8-705EADDDF9E4}"/>
    <cellStyle name="Millares 6 4 8" xfId="3147" xr:uid="{AA8CB312-3ED4-4CE4-B711-A2018B91D904}"/>
    <cellStyle name="Millares 6 4 8 2" xfId="7390" xr:uid="{C304EFBD-9002-4D6B-A2A3-B160C4A6A475}"/>
    <cellStyle name="Millares 6 4 8 2 2" xfId="18842" xr:uid="{C7298CFD-3205-4730-A7BF-84EC9565DED7}"/>
    <cellStyle name="Millares 6 4 8 2 2 2" xfId="41736" xr:uid="{0FEBAD47-4795-4CBA-B065-0B1C6AB9B958}"/>
    <cellStyle name="Millares 6 4 8 2 3" xfId="30295" xr:uid="{486D3C52-BFA6-4016-9B7E-05DA94E7F54F}"/>
    <cellStyle name="Millares 6 4 8 2 4" xfId="53177" xr:uid="{0F6925A8-61B2-46C3-B03F-F5CA37B268BA}"/>
    <cellStyle name="Millares 6 4 8 3" xfId="14600" xr:uid="{305C8325-BC6A-477B-A42F-717999295535}"/>
    <cellStyle name="Millares 6 4 8 3 2" xfId="37494" xr:uid="{C56C8A53-3656-4891-B611-0DA287EC26E1}"/>
    <cellStyle name="Millares 6 4 8 4" xfId="26053" xr:uid="{2B52F01B-2AE9-4E63-BC78-FD491A746DA8}"/>
    <cellStyle name="Millares 6 4 8 5" xfId="48935" xr:uid="{6124E416-F228-407C-830D-FABD91C48693}"/>
    <cellStyle name="Millares 6 4 9" xfId="3409" xr:uid="{331F6CBF-0514-4FDD-98D0-B1FB494D6B13}"/>
    <cellStyle name="Millares 6 4 9 2" xfId="7652" xr:uid="{9271A0C8-D255-46CB-8353-4CCEF7CA09F3}"/>
    <cellStyle name="Millares 6 4 9 2 2" xfId="19104" xr:uid="{7E1F8700-ECF6-47D9-A9E2-7F96B3215341}"/>
    <cellStyle name="Millares 6 4 9 2 2 2" xfId="41998" xr:uid="{A42D1A3E-3892-4D80-9CDA-51ECD5BDD313}"/>
    <cellStyle name="Millares 6 4 9 2 3" xfId="30557" xr:uid="{F9592DAD-9B9F-4260-BC27-1CAD68AF05BD}"/>
    <cellStyle name="Millares 6 4 9 2 4" xfId="53439" xr:uid="{21E81E8D-FF65-422A-8095-E2B4138C277C}"/>
    <cellStyle name="Millares 6 4 9 3" xfId="14862" xr:uid="{A009F9D5-239A-426D-8FDB-639E28B0B521}"/>
    <cellStyle name="Millares 6 4 9 3 2" xfId="37756" xr:uid="{28F4EE20-6666-4B7F-AD15-BA7CB5A8F210}"/>
    <cellStyle name="Millares 6 4 9 4" xfId="26315" xr:uid="{3480093E-716C-4A2A-A051-4DD5678844DA}"/>
    <cellStyle name="Millares 6 4 9 5" xfId="49197" xr:uid="{22BC0BFE-9403-492D-A5EB-98C5DC207B8D}"/>
    <cellStyle name="Millares 6 5" xfId="283" xr:uid="{BB847532-5937-4943-99DA-59AEB744DE77}"/>
    <cellStyle name="Millares 6 5 10" xfId="4517" xr:uid="{A2F1619A-588C-43BD-9E6E-4B62AB5D665D}"/>
    <cellStyle name="Millares 6 5 10 2" xfId="15969" xr:uid="{4483751E-3406-4B60-8EDE-284E42D7AEB0}"/>
    <cellStyle name="Millares 6 5 10 2 2" xfId="38863" xr:uid="{035967C4-4F16-4407-AE41-A3848B7ABE8B}"/>
    <cellStyle name="Millares 6 5 10 3" xfId="27422" xr:uid="{CB3481F6-4265-4B66-A3CE-057CAA08B0C3}"/>
    <cellStyle name="Millares 6 5 10 4" xfId="50304" xr:uid="{F338C677-0279-4714-A00F-C7CBD921672D}"/>
    <cellStyle name="Millares 6 5 11" xfId="8797" xr:uid="{5AE9D87E-A9AF-43AB-A979-1FF741503B33}"/>
    <cellStyle name="Millares 6 5 11 2" xfId="20241" xr:uid="{7FB232C7-F0A6-46FA-A655-C5953FF755AA}"/>
    <cellStyle name="Millares 6 5 11 2 2" xfId="43135" xr:uid="{0DD9FF2F-B85D-4FEB-9F8C-73DDECF11B6C}"/>
    <cellStyle name="Millares 6 5 11 3" xfId="31694" xr:uid="{23C73116-ACBB-40CE-B054-0A101E1EF0DE}"/>
    <cellStyle name="Millares 6 5 11 4" xfId="54576" xr:uid="{A201C747-4BE9-4530-841A-620B8FC41D9B}"/>
    <cellStyle name="Millares 6 5 12" xfId="9059" xr:uid="{FF9CA3C2-7831-4E7C-92EF-09D575435C04}"/>
    <cellStyle name="Millares 6 5 12 2" xfId="20503" xr:uid="{40270BE6-C957-452C-9507-E1E8F7253F00}"/>
    <cellStyle name="Millares 6 5 12 2 2" xfId="43397" xr:uid="{C79673B8-57F2-466D-BA2E-78FD6BEC5253}"/>
    <cellStyle name="Millares 6 5 12 3" xfId="31956" xr:uid="{9F72868E-06B1-41F7-B5B2-8333AD4536E3}"/>
    <cellStyle name="Millares 6 5 12 4" xfId="54838" xr:uid="{84009E75-CFA2-4FBA-81B2-31FD5E67326D}"/>
    <cellStyle name="Millares 6 5 13" xfId="9326" xr:uid="{709FA375-4459-4B77-8ED3-66894DB29D72}"/>
    <cellStyle name="Millares 6 5 13 2" xfId="20770" xr:uid="{518E703B-8204-4EC2-A6F2-68173C1F96E8}"/>
    <cellStyle name="Millares 6 5 13 2 2" xfId="43664" xr:uid="{560B5465-FB70-4D43-BB74-C215E191A776}"/>
    <cellStyle name="Millares 6 5 13 3" xfId="32223" xr:uid="{F9F716EE-3FD6-4F6D-94C0-5D1AABD54EF8}"/>
    <cellStyle name="Millares 6 5 13 4" xfId="55105" xr:uid="{2FB61E9E-9CA0-4AE9-82B1-1D17561B7DE4}"/>
    <cellStyle name="Millares 6 5 14" xfId="9598" xr:uid="{4BF752A4-6BCD-45E5-9A91-D91AA4E22EBB}"/>
    <cellStyle name="Millares 6 5 14 2" xfId="21041" xr:uid="{0A75B805-B806-4D33-965D-97287168C72F}"/>
    <cellStyle name="Millares 6 5 14 2 2" xfId="43935" xr:uid="{66497966-E350-47A7-BFE5-70F8A1161DC0}"/>
    <cellStyle name="Millares 6 5 14 3" xfId="32494" xr:uid="{EF9D1ECE-5EB4-46C5-8579-91ADAA6B08AA}"/>
    <cellStyle name="Millares 6 5 15" xfId="10682" xr:uid="{3F9AA65B-1E52-4B4F-A3C3-1ED04C7C1ADE}"/>
    <cellStyle name="Millares 6 5 15 2" xfId="22125" xr:uid="{E31F9357-B7F0-45F3-946A-30E53EDF159C}"/>
    <cellStyle name="Millares 6 5 15 2 2" xfId="45019" xr:uid="{6E31063E-5D0B-43E0-859F-D4291DB2D75E}"/>
    <cellStyle name="Millares 6 5 15 3" xfId="33578" xr:uid="{3287FC14-4E4B-4889-AB0C-B434809EEAF6}"/>
    <cellStyle name="Millares 6 5 16" xfId="11747" xr:uid="{1D898678-1414-40EE-B21A-0B4796C86527}"/>
    <cellStyle name="Millares 6 5 16 2" xfId="34641" xr:uid="{AF9A38AE-5387-4D94-A4C1-526D3C411D22}"/>
    <cellStyle name="Millares 6 5 17" xfId="23200" xr:uid="{B1851B9E-CE40-4E5E-890A-FC3C0428B58F}"/>
    <cellStyle name="Millares 6 5 18" xfId="46083" xr:uid="{6FAF1E03-E001-4A08-B16B-AF4DCC6FA819}"/>
    <cellStyle name="Millares 6 5 2" xfId="404" xr:uid="{593B15FD-76A7-4D1B-8D04-8630CA5F490B}"/>
    <cellStyle name="Millares 6 5 2 10" xfId="8913" xr:uid="{63E5311B-ABCF-4EB2-AB7D-884A821A9840}"/>
    <cellStyle name="Millares 6 5 2 10 2" xfId="20357" xr:uid="{AA39D9DA-A0AB-4A63-93E5-D577AF738C4F}"/>
    <cellStyle name="Millares 6 5 2 10 2 2" xfId="43251" xr:uid="{3E8126C5-2CB7-496E-9EC9-01DE805CC2EF}"/>
    <cellStyle name="Millares 6 5 2 10 3" xfId="31810" xr:uid="{FC381059-385E-47FC-947B-199FE1BCE3CA}"/>
    <cellStyle name="Millares 6 5 2 10 4" xfId="54692" xr:uid="{2808B2A1-A3F3-4EDC-94DA-F0D8654A1610}"/>
    <cellStyle name="Millares 6 5 2 11" xfId="9175" xr:uid="{F785882E-0F62-4BBB-9E87-A91B4C98059A}"/>
    <cellStyle name="Millares 6 5 2 11 2" xfId="20619" xr:uid="{E5D59B45-2256-4F20-8ABD-5F3391B8B0D2}"/>
    <cellStyle name="Millares 6 5 2 11 2 2" xfId="43513" xr:uid="{680FF34A-9F85-4522-9914-5966B1260C7B}"/>
    <cellStyle name="Millares 6 5 2 11 3" xfId="32072" xr:uid="{DA929F64-EFB4-4811-9C48-4323CA7AE29D}"/>
    <cellStyle name="Millares 6 5 2 11 4" xfId="54954" xr:uid="{B8FC930B-B38E-45D9-B498-4B2AA6F86873}"/>
    <cellStyle name="Millares 6 5 2 12" xfId="9442" xr:uid="{B0FC141E-DEE1-4D37-9DE4-3E79B615B498}"/>
    <cellStyle name="Millares 6 5 2 12 2" xfId="20886" xr:uid="{38976402-F2CC-4F52-81C9-93D3D1A60EB0}"/>
    <cellStyle name="Millares 6 5 2 12 2 2" xfId="43780" xr:uid="{9FBB6E42-6514-4346-98A2-24E8A28DA822}"/>
    <cellStyle name="Millares 6 5 2 12 3" xfId="32339" xr:uid="{6F6601DD-ADE3-4506-9666-999120E34587}"/>
    <cellStyle name="Millares 6 5 2 12 4" xfId="55221" xr:uid="{8AF7EE12-DC07-46AC-9078-9A9ECBA5070F}"/>
    <cellStyle name="Millares 6 5 2 13" xfId="9714" xr:uid="{40931BF8-F363-45FC-AB22-44BBB7304F12}"/>
    <cellStyle name="Millares 6 5 2 13 2" xfId="21157" xr:uid="{CB311EE3-FA64-4104-96C3-A1E32000EC79}"/>
    <cellStyle name="Millares 6 5 2 13 2 2" xfId="44051" xr:uid="{08AC0A01-7117-4753-A4ED-76CB0E27C4D9}"/>
    <cellStyle name="Millares 6 5 2 13 3" xfId="32610" xr:uid="{57A79D8A-625B-4200-9280-2965B87B6546}"/>
    <cellStyle name="Millares 6 5 2 14" xfId="10798" xr:uid="{345616B5-9DC5-41E3-889C-C20737275000}"/>
    <cellStyle name="Millares 6 5 2 14 2" xfId="22241" xr:uid="{E55B05E7-9937-4302-8A16-A45107CB6BB5}"/>
    <cellStyle name="Millares 6 5 2 14 2 2" xfId="45135" xr:uid="{231053D1-1240-404D-BA8B-42148F9AA99D}"/>
    <cellStyle name="Millares 6 5 2 14 3" xfId="33694" xr:uid="{84D07A18-875C-4E99-B4B0-3658411B969F}"/>
    <cellStyle name="Millares 6 5 2 15" xfId="11863" xr:uid="{73441E7D-E1FB-4750-90CB-F813649616FE}"/>
    <cellStyle name="Millares 6 5 2 15 2" xfId="34757" xr:uid="{B0425382-0A42-437F-BCE7-F76851DDE87C}"/>
    <cellStyle name="Millares 6 5 2 16" xfId="23316" xr:uid="{B32F6AE3-A302-404B-BDC2-0374F97719E4}"/>
    <cellStyle name="Millares 6 5 2 17" xfId="46199" xr:uid="{04F194C9-1CC7-497C-B9B8-A922A5D074B5}"/>
    <cellStyle name="Millares 6 5 2 2" xfId="667" xr:uid="{20FE645D-B943-4FC3-9824-3BA34543279A}"/>
    <cellStyle name="Millares 6 5 2 2 10" xfId="46462" xr:uid="{9CDF9F77-98F3-40FF-95B8-726D5A5969C8}"/>
    <cellStyle name="Millares 6 5 2 2 2" xfId="1195" xr:uid="{2F7847F4-1CCB-4F78-8FD7-887772F98CE6}"/>
    <cellStyle name="Millares 6 5 2 2 2 2" xfId="2512" xr:uid="{1851BB28-52B6-43AB-8BF0-EDFFEE01CD31}"/>
    <cellStyle name="Millares 6 5 2 2 2 2 2" xfId="6760" xr:uid="{56A40B6A-3012-4D4F-AEA7-0143E8F6B949}"/>
    <cellStyle name="Millares 6 5 2 2 2 2 2 2" xfId="18212" xr:uid="{AA02C22A-0E34-401F-B178-0287375092EE}"/>
    <cellStyle name="Millares 6 5 2 2 2 2 2 2 2" xfId="41106" xr:uid="{1B059C95-CBE4-4723-9644-474F44E9B7AE}"/>
    <cellStyle name="Millares 6 5 2 2 2 2 2 3" xfId="29665" xr:uid="{DA7C8EB0-5773-4633-9CB5-748CE85F8603}"/>
    <cellStyle name="Millares 6 5 2 2 2 2 2 4" xfId="52547" xr:uid="{0C39312B-F5D1-4FCE-BDC5-D9831FF0927E}"/>
    <cellStyle name="Millares 6 5 2 2 2 2 3" xfId="13970" xr:uid="{B4296A4F-24D1-4282-8A12-7C2D1077C224}"/>
    <cellStyle name="Millares 6 5 2 2 2 2 3 2" xfId="36864" xr:uid="{E2512A33-81BD-4BD3-96AA-FCC701110899}"/>
    <cellStyle name="Millares 6 5 2 2 2 2 4" xfId="25423" xr:uid="{40121E27-EF82-44AD-A841-B309D36C9F54}"/>
    <cellStyle name="Millares 6 5 2 2 2 2 5" xfId="48306" xr:uid="{29E3B2DB-69F9-49C6-99B1-50C2C3DC2DF6}"/>
    <cellStyle name="Millares 6 5 2 2 2 3" xfId="4356" xr:uid="{15D9E671-595B-4CCE-AE30-D9518D860991}"/>
    <cellStyle name="Millares 6 5 2 2 2 3 2" xfId="8599" xr:uid="{BC8EB729-1D94-4086-9D75-B807D6C00392}"/>
    <cellStyle name="Millares 6 5 2 2 2 3 2 2" xfId="20051" xr:uid="{0D3C42C6-61DD-4004-A341-E72D5F071F35}"/>
    <cellStyle name="Millares 6 5 2 2 2 3 2 2 2" xfId="42945" xr:uid="{6D1B0589-0B7F-48B3-A1C3-DEFEF6CF19D3}"/>
    <cellStyle name="Millares 6 5 2 2 2 3 2 3" xfId="31504" xr:uid="{85711862-121E-4EF4-AF39-F248F22FFBE7}"/>
    <cellStyle name="Millares 6 5 2 2 2 3 2 4" xfId="54386" xr:uid="{4BAA6467-2E73-4AD6-B934-A591D389286B}"/>
    <cellStyle name="Millares 6 5 2 2 2 3 3" xfId="15809" xr:uid="{3C4CE4AF-1FAE-4B15-900D-468FB0883D97}"/>
    <cellStyle name="Millares 6 5 2 2 2 3 3 2" xfId="38703" xr:uid="{41D2B04C-9019-4A34-B561-D45BFAE7F8BD}"/>
    <cellStyle name="Millares 6 5 2 2 2 3 4" xfId="27262" xr:uid="{B6393B59-3767-4188-85F2-FE79C7CBB796}"/>
    <cellStyle name="Millares 6 5 2 2 2 3 5" xfId="50144" xr:uid="{6C6E8D1F-B6C0-4CE3-B161-9B7D74A4AB3F}"/>
    <cellStyle name="Millares 6 5 2 2 2 4" xfId="5443" xr:uid="{F06C1580-111C-4354-9F78-3345FE14599B}"/>
    <cellStyle name="Millares 6 5 2 2 2 4 2" xfId="16895" xr:uid="{11BE89AE-BD08-4DEC-96D8-CA8E3C86F89B}"/>
    <cellStyle name="Millares 6 5 2 2 2 4 2 2" xfId="39789" xr:uid="{712B23CE-6C1F-47E6-9737-A85F8E193521}"/>
    <cellStyle name="Millares 6 5 2 2 2 4 3" xfId="28348" xr:uid="{54C8DBFB-DE13-4269-B3FB-B444A94713B1}"/>
    <cellStyle name="Millares 6 5 2 2 2 4 4" xfId="51230" xr:uid="{FD7919AE-0A3A-4B83-9ECA-2B618D7FDA45}"/>
    <cellStyle name="Millares 6 5 2 2 2 5" xfId="10504" xr:uid="{2D99B84B-EDB0-4AB0-945E-A16E3074EB44}"/>
    <cellStyle name="Millares 6 5 2 2 2 5 2" xfId="21947" xr:uid="{D4544604-5D43-4E59-A47A-90CC5C5AD5BA}"/>
    <cellStyle name="Millares 6 5 2 2 2 5 2 2" xfId="44841" xr:uid="{753B5B99-E618-40CB-A36E-E79166966BBB}"/>
    <cellStyle name="Millares 6 5 2 2 2 5 3" xfId="33400" xr:uid="{BE5D052F-B993-41BD-8DC1-6D8324BB81FB}"/>
    <cellStyle name="Millares 6 5 2 2 2 6" xfId="11588" xr:uid="{D1452632-EF75-46EB-A387-83E0CD4940E1}"/>
    <cellStyle name="Millares 6 5 2 2 2 6 2" xfId="23031" xr:uid="{19F59A7A-9E86-48C6-AE99-1BC44F393E2C}"/>
    <cellStyle name="Millares 6 5 2 2 2 6 2 2" xfId="45925" xr:uid="{5E81862A-1F1A-439B-B4AE-ED22B9E9317F}"/>
    <cellStyle name="Millares 6 5 2 2 2 6 3" xfId="34484" xr:uid="{92C94D0C-62CA-49DB-813B-CE2477161497}"/>
    <cellStyle name="Millares 6 5 2 2 2 7" xfId="12653" xr:uid="{61D63775-8791-4A84-BFDC-194DC8A2F0B5}"/>
    <cellStyle name="Millares 6 5 2 2 2 7 2" xfId="35547" xr:uid="{84D52314-5575-48BE-B1A0-68F073B2C829}"/>
    <cellStyle name="Millares 6 5 2 2 2 8" xfId="24106" xr:uid="{1DF88BD7-9016-4A85-A44B-89800F5FA3CE}"/>
    <cellStyle name="Millares 6 5 2 2 2 9" xfId="46989" xr:uid="{A501E908-D425-4589-BE5D-911ACA808042}"/>
    <cellStyle name="Millares 6 5 2 2 3" xfId="1985" xr:uid="{60AE1C25-A48A-4C1B-AC8C-317B023324EB}"/>
    <cellStyle name="Millares 6 5 2 2 3 2" xfId="6233" xr:uid="{DEDE6AF4-2C9B-468D-BCDB-7A7EFFB4E01F}"/>
    <cellStyle name="Millares 6 5 2 2 3 2 2" xfId="17685" xr:uid="{BD774324-DD0F-49EA-9E62-B84C64239C12}"/>
    <cellStyle name="Millares 6 5 2 2 3 2 2 2" xfId="40579" xr:uid="{241EFFD8-C97A-4ADA-A72A-F659B6CF0120}"/>
    <cellStyle name="Millares 6 5 2 2 3 2 3" xfId="29138" xr:uid="{AD777DE3-B40A-42D1-8A9A-F976C4DBB94D}"/>
    <cellStyle name="Millares 6 5 2 2 3 2 4" xfId="52020" xr:uid="{422E3518-8C5A-4D37-A21C-DC5DB88411BA}"/>
    <cellStyle name="Millares 6 5 2 2 3 3" xfId="13443" xr:uid="{C8208012-A524-4997-8724-74393B8E7093}"/>
    <cellStyle name="Millares 6 5 2 2 3 3 2" xfId="36337" xr:uid="{80155CBA-A318-43D9-A78B-16A4F6DF7F17}"/>
    <cellStyle name="Millares 6 5 2 2 3 4" xfId="24896" xr:uid="{A8CDD159-A321-4794-B5A8-757ABD93D3BB}"/>
    <cellStyle name="Millares 6 5 2 2 3 5" xfId="47779" xr:uid="{933706B6-73C1-411E-A6E9-A61D44EF6E9A}"/>
    <cellStyle name="Millares 6 5 2 2 4" xfId="3829" xr:uid="{997A9352-0E96-4005-A0FC-60ED01156CF2}"/>
    <cellStyle name="Millares 6 5 2 2 4 2" xfId="8072" xr:uid="{3E8110F0-A40A-44AF-B22D-E50EC8F3CF8C}"/>
    <cellStyle name="Millares 6 5 2 2 4 2 2" xfId="19524" xr:uid="{484BC6C5-DDC6-4899-81E3-DD9ACE4F1156}"/>
    <cellStyle name="Millares 6 5 2 2 4 2 2 2" xfId="42418" xr:uid="{29788EC2-C90C-4ACE-AAC8-3D9B771312D9}"/>
    <cellStyle name="Millares 6 5 2 2 4 2 3" xfId="30977" xr:uid="{41E40059-B26E-4791-B961-2D6EDDF7A15E}"/>
    <cellStyle name="Millares 6 5 2 2 4 2 4" xfId="53859" xr:uid="{A3A079AA-B338-4508-8A58-2E3CF867789C}"/>
    <cellStyle name="Millares 6 5 2 2 4 3" xfId="15282" xr:uid="{51426AF1-B9AD-4C73-BCDF-D976BEA68E89}"/>
    <cellStyle name="Millares 6 5 2 2 4 3 2" xfId="38176" xr:uid="{ADD7BB3F-5816-4ECF-9293-63B6605F040E}"/>
    <cellStyle name="Millares 6 5 2 2 4 4" xfId="26735" xr:uid="{409AF6F5-EF64-4BEE-B5EC-1F73C5B8F7E4}"/>
    <cellStyle name="Millares 6 5 2 2 4 5" xfId="49617" xr:uid="{B77EADF4-D237-43E6-9D5A-84B2E134A0A9}"/>
    <cellStyle name="Millares 6 5 2 2 5" xfId="4916" xr:uid="{CEB7B817-0D2D-4065-8D3B-053856F4719B}"/>
    <cellStyle name="Millares 6 5 2 2 5 2" xfId="16368" xr:uid="{1FA8FD8A-1AAF-4F3C-B937-22487A3EC78B}"/>
    <cellStyle name="Millares 6 5 2 2 5 2 2" xfId="39262" xr:uid="{18A0862C-AC88-44B4-9BBC-41C9F2473988}"/>
    <cellStyle name="Millares 6 5 2 2 5 3" xfId="27821" xr:uid="{D5AF052A-690F-4514-A637-7E52C2F3263B}"/>
    <cellStyle name="Millares 6 5 2 2 5 4" xfId="50703" xr:uid="{1655AEF2-2FCE-4BC9-8B5A-9787CFBA18DE}"/>
    <cellStyle name="Millares 6 5 2 2 6" xfId="9977" xr:uid="{C5E381C3-DCE3-4FB9-AD24-7F8388E1CC4A}"/>
    <cellStyle name="Millares 6 5 2 2 6 2" xfId="21420" xr:uid="{4ABD42E2-45C2-4DC6-A8BE-619ECBE8A3EE}"/>
    <cellStyle name="Millares 6 5 2 2 6 2 2" xfId="44314" xr:uid="{E19A437C-A66E-4C44-AFDF-8CAE65D01505}"/>
    <cellStyle name="Millares 6 5 2 2 6 3" xfId="32873" xr:uid="{9C6BDAE5-AFF7-40BC-8B03-D12417BFF2C5}"/>
    <cellStyle name="Millares 6 5 2 2 7" xfId="11061" xr:uid="{A67C1148-B0C9-45E2-9B00-0AFBBF0A24B1}"/>
    <cellStyle name="Millares 6 5 2 2 7 2" xfId="22504" xr:uid="{EC4D4F9A-1B6C-4A85-9A74-488C822881BB}"/>
    <cellStyle name="Millares 6 5 2 2 7 2 2" xfId="45398" xr:uid="{4FCAFFAF-DECF-44F1-A229-9C72B5A09292}"/>
    <cellStyle name="Millares 6 5 2 2 7 3" xfId="33957" xr:uid="{B2F6006D-DCD8-4773-97F7-3581A99EF44E}"/>
    <cellStyle name="Millares 6 5 2 2 8" xfId="12126" xr:uid="{D8AF4835-4223-4E2F-9080-27C93F7C4F3A}"/>
    <cellStyle name="Millares 6 5 2 2 8 2" xfId="35020" xr:uid="{9A89FA85-76AD-40F9-A6B5-1A539FAAA6C1}"/>
    <cellStyle name="Millares 6 5 2 2 9" xfId="23579" xr:uid="{90E7C3DC-122F-4176-A615-948EA2190A62}"/>
    <cellStyle name="Millares 6 5 2 3" xfId="932" xr:uid="{673BD6D7-1790-44A4-B7AF-32E6CF25FC9A}"/>
    <cellStyle name="Millares 6 5 2 3 2" xfId="2249" xr:uid="{1EDF6966-A679-4254-807E-FFD682D9E495}"/>
    <cellStyle name="Millares 6 5 2 3 2 2" xfId="6497" xr:uid="{1C8ADEC6-53B5-484C-BB76-9AAE603F77E0}"/>
    <cellStyle name="Millares 6 5 2 3 2 2 2" xfId="17949" xr:uid="{B1415C8C-B4DF-48AC-BC33-DA01CF8F49DB}"/>
    <cellStyle name="Millares 6 5 2 3 2 2 2 2" xfId="40843" xr:uid="{8E14FAD3-2A39-41B5-B06F-E046582E2DA2}"/>
    <cellStyle name="Millares 6 5 2 3 2 2 3" xfId="29402" xr:uid="{BEB22BD5-EBCC-4803-B473-6DAC0F78FAC1}"/>
    <cellStyle name="Millares 6 5 2 3 2 2 4" xfId="52284" xr:uid="{A33E7D55-0062-4A66-A967-8C309F2E567A}"/>
    <cellStyle name="Millares 6 5 2 3 2 3" xfId="13707" xr:uid="{D1F23775-BCAE-45AA-8F20-CCD143A49590}"/>
    <cellStyle name="Millares 6 5 2 3 2 3 2" xfId="36601" xr:uid="{B3B7F692-8B2E-439B-A33E-18B71C3812FC}"/>
    <cellStyle name="Millares 6 5 2 3 2 4" xfId="25160" xr:uid="{505C3869-CE31-4C54-B3AE-328B27F87A2B}"/>
    <cellStyle name="Millares 6 5 2 3 2 5" xfId="48043" xr:uid="{542F51D4-106D-462F-8604-FE0F36A9064D}"/>
    <cellStyle name="Millares 6 5 2 3 3" xfId="4093" xr:uid="{2F5E36A5-ED67-434A-ABE8-1C3A6FBB7123}"/>
    <cellStyle name="Millares 6 5 2 3 3 2" xfId="8336" xr:uid="{A2641D42-F212-4682-9BEA-ACD9CE758AD3}"/>
    <cellStyle name="Millares 6 5 2 3 3 2 2" xfId="19788" xr:uid="{BDCA1021-C809-4AF6-933A-F7D3D7EDB761}"/>
    <cellStyle name="Millares 6 5 2 3 3 2 2 2" xfId="42682" xr:uid="{92BB3E7D-96DC-4A5C-924D-A5034BF05B1D}"/>
    <cellStyle name="Millares 6 5 2 3 3 2 3" xfId="31241" xr:uid="{021E034C-691C-4B07-956D-E814D7AF3CAD}"/>
    <cellStyle name="Millares 6 5 2 3 3 2 4" xfId="54123" xr:uid="{BE508D31-4900-4C56-B685-5652052A60A4}"/>
    <cellStyle name="Millares 6 5 2 3 3 3" xfId="15546" xr:uid="{A2A51979-E303-48AE-8C03-6811F77EADCA}"/>
    <cellStyle name="Millares 6 5 2 3 3 3 2" xfId="38440" xr:uid="{4A6F83B8-F872-44C7-B9FF-A5EE21D82D8B}"/>
    <cellStyle name="Millares 6 5 2 3 3 4" xfId="26999" xr:uid="{02BD5C53-CD7C-4300-9CCF-46B9F8DD78CD}"/>
    <cellStyle name="Millares 6 5 2 3 3 5" xfId="49881" xr:uid="{CB1F28C3-CAAE-44ED-B3CA-99E0235027EC}"/>
    <cellStyle name="Millares 6 5 2 3 4" xfId="5180" xr:uid="{103D2549-FE89-4D1B-8C6F-78EC8BA5CE42}"/>
    <cellStyle name="Millares 6 5 2 3 4 2" xfId="16632" xr:uid="{6DEBC2C3-A67D-4ECA-8498-E041338459AA}"/>
    <cellStyle name="Millares 6 5 2 3 4 2 2" xfId="39526" xr:uid="{E80B9200-5D71-49E0-BBF1-20350EB122F8}"/>
    <cellStyle name="Millares 6 5 2 3 4 3" xfId="28085" xr:uid="{45D3B630-1F0D-47CA-B134-44BDD703855C}"/>
    <cellStyle name="Millares 6 5 2 3 4 4" xfId="50967" xr:uid="{E9458F6C-C2CB-45FC-8E99-6CE836CFE425}"/>
    <cellStyle name="Millares 6 5 2 3 5" xfId="10241" xr:uid="{1DD1CBB8-528A-4F4F-ACB1-53D5CE1BE954}"/>
    <cellStyle name="Millares 6 5 2 3 5 2" xfId="21684" xr:uid="{EEC28779-FE24-4B99-B7DF-4DEE3D52F35A}"/>
    <cellStyle name="Millares 6 5 2 3 5 2 2" xfId="44578" xr:uid="{55F34B78-23A9-4122-99CF-AFA8175D0D1C}"/>
    <cellStyle name="Millares 6 5 2 3 5 3" xfId="33137" xr:uid="{89641F0F-E925-40AE-A3FA-64B1A7218BE8}"/>
    <cellStyle name="Millares 6 5 2 3 6" xfId="11325" xr:uid="{41DED886-3CD5-4C52-BC14-6FB3CF6FCD8D}"/>
    <cellStyle name="Millares 6 5 2 3 6 2" xfId="22768" xr:uid="{0A7C18CC-626F-4558-8ECE-FBE4597C3866}"/>
    <cellStyle name="Millares 6 5 2 3 6 2 2" xfId="45662" xr:uid="{4E9E1615-966C-4FA3-8C57-B87B52D71129}"/>
    <cellStyle name="Millares 6 5 2 3 6 3" xfId="34221" xr:uid="{DA9A60CF-9EA5-485D-AD08-AFBD2DCC629E}"/>
    <cellStyle name="Millares 6 5 2 3 7" xfId="12390" xr:uid="{39F556F8-C20E-4C33-8AF6-1BDE9B4A8E9B}"/>
    <cellStyle name="Millares 6 5 2 3 7 2" xfId="35284" xr:uid="{91C91BEE-376F-45E0-B7F4-364204DBE8C9}"/>
    <cellStyle name="Millares 6 5 2 3 8" xfId="23843" xr:uid="{AE40E1D9-7FC0-412C-A600-449290B8347E}"/>
    <cellStyle name="Millares 6 5 2 3 9" xfId="46726" xr:uid="{3D0C0912-0CF9-4861-BB9D-28646475CCF2}"/>
    <cellStyle name="Millares 6 5 2 4" xfId="1460" xr:uid="{637C7B8C-03BF-450F-B5C8-E63620D4E0FD}"/>
    <cellStyle name="Millares 6 5 2 4 2" xfId="2777" xr:uid="{7EAFC769-B4D7-4958-905D-315B1ACBC9AD}"/>
    <cellStyle name="Millares 6 5 2 4 2 2" xfId="7025" xr:uid="{7A92DACF-CF3F-4296-9EE9-059A6044EE8F}"/>
    <cellStyle name="Millares 6 5 2 4 2 2 2" xfId="18477" xr:uid="{D73793EB-03B4-4A99-937D-AAEAB550B87E}"/>
    <cellStyle name="Millares 6 5 2 4 2 2 2 2" xfId="41371" xr:uid="{F14A4489-4554-41B3-9602-6A0D83CD0421}"/>
    <cellStyle name="Millares 6 5 2 4 2 2 3" xfId="29930" xr:uid="{539C2134-EDC3-4FAB-980A-E1CFF9EE9023}"/>
    <cellStyle name="Millares 6 5 2 4 2 2 4" xfId="52812" xr:uid="{F18B0244-CB3D-4FEF-8D17-43E61F3DF21D}"/>
    <cellStyle name="Millares 6 5 2 4 2 3" xfId="14235" xr:uid="{125356EC-45EF-4317-A4EA-BA8389EDFD4D}"/>
    <cellStyle name="Millares 6 5 2 4 2 3 2" xfId="37129" xr:uid="{B903F531-E92D-44FD-A35B-D9B053F0383F}"/>
    <cellStyle name="Millares 6 5 2 4 2 4" xfId="25688" xr:uid="{766ED391-BACB-4029-AC32-BC8B1DFF0CE7}"/>
    <cellStyle name="Millares 6 5 2 4 2 5" xfId="48571" xr:uid="{B8A91DB9-A6AE-495C-835F-D191F84E9B27}"/>
    <cellStyle name="Millares 6 5 2 4 3" xfId="5708" xr:uid="{83E086E3-4D51-4B13-A98A-DDD30860F48D}"/>
    <cellStyle name="Millares 6 5 2 4 3 2" xfId="17160" xr:uid="{A363817C-EE7C-48B5-A827-5635697FD355}"/>
    <cellStyle name="Millares 6 5 2 4 3 2 2" xfId="40054" xr:uid="{A2E992A6-CA6D-4E09-BC5F-A08C6C55E0B7}"/>
    <cellStyle name="Millares 6 5 2 4 3 3" xfId="28613" xr:uid="{D8486205-BECA-4437-9CC3-6A030B5034D7}"/>
    <cellStyle name="Millares 6 5 2 4 3 4" xfId="51495" xr:uid="{AC44623A-8D76-487E-B59F-43A0DCD20B19}"/>
    <cellStyle name="Millares 6 5 2 4 4" xfId="12918" xr:uid="{DFD507E0-58EC-48EF-B78B-9AABA17C20DE}"/>
    <cellStyle name="Millares 6 5 2 4 4 2" xfId="35812" xr:uid="{F0D6C4EF-7FEA-4597-86AD-9BF625279E19}"/>
    <cellStyle name="Millares 6 5 2 4 5" xfId="24371" xr:uid="{063864CD-2638-4817-80EF-E3DAFC330432}"/>
    <cellStyle name="Millares 6 5 2 4 6" xfId="47254" xr:uid="{A74B10CD-A746-469E-82D4-171DAA654730}"/>
    <cellStyle name="Millares 6 5 2 5" xfId="1722" xr:uid="{FBCBDCD4-748C-4740-B453-54C1B77228FA}"/>
    <cellStyle name="Millares 6 5 2 5 2" xfId="5970" xr:uid="{C9B59B48-58F8-481A-88E2-59B7BDCC64C6}"/>
    <cellStyle name="Millares 6 5 2 5 2 2" xfId="17422" xr:uid="{E3396A06-C85C-4823-A5AE-2C1100F9CF0B}"/>
    <cellStyle name="Millares 6 5 2 5 2 2 2" xfId="40316" xr:uid="{05616CFC-1FD3-4937-9D4D-C74FA07292E3}"/>
    <cellStyle name="Millares 6 5 2 5 2 3" xfId="28875" xr:uid="{E1492E89-9388-4CC5-B5EF-BC399D3A2299}"/>
    <cellStyle name="Millares 6 5 2 5 2 4" xfId="51757" xr:uid="{5F1D0C2E-5833-43B4-9D9E-B41A0E220D31}"/>
    <cellStyle name="Millares 6 5 2 5 3" xfId="13180" xr:uid="{14C0E220-083D-4FB6-BB58-B93273B78931}"/>
    <cellStyle name="Millares 6 5 2 5 3 2" xfId="36074" xr:uid="{B9155DF7-0EE9-4BD7-A79F-B9BA60EFE676}"/>
    <cellStyle name="Millares 6 5 2 5 4" xfId="24633" xr:uid="{578F5D80-FBA6-47F0-B593-519D3B6A49EC}"/>
    <cellStyle name="Millares 6 5 2 5 5" xfId="47516" xr:uid="{0A68DD63-75D4-47E4-8AED-98A694C8757D}"/>
    <cellStyle name="Millares 6 5 2 6" xfId="3045" xr:uid="{C929864B-7210-4811-A607-35C67D8C15CF}"/>
    <cellStyle name="Millares 6 5 2 6 2" xfId="7288" xr:uid="{09E4F9A0-46A4-434E-BEA3-D0E65D0BED41}"/>
    <cellStyle name="Millares 6 5 2 6 2 2" xfId="18740" xr:uid="{2041C1BE-CDF8-4FD9-AFB7-CA0EA4C55122}"/>
    <cellStyle name="Millares 6 5 2 6 2 2 2" xfId="41634" xr:uid="{3300F3C6-1F75-4EA7-B99A-39CD4D01FE03}"/>
    <cellStyle name="Millares 6 5 2 6 2 3" xfId="30193" xr:uid="{3B8226A0-ACF0-41BF-B8F3-6689E0D609A4}"/>
    <cellStyle name="Millares 6 5 2 6 2 4" xfId="53075" xr:uid="{E8E4E6B6-A067-4C5E-A711-FAB6B6C7F5ED}"/>
    <cellStyle name="Millares 6 5 2 6 3" xfId="14498" xr:uid="{F8522466-E78F-4EC0-B281-BCDBED45E293}"/>
    <cellStyle name="Millares 6 5 2 6 3 2" xfId="37392" xr:uid="{ABB2230D-A38A-468C-BDF3-B7F52B62CA49}"/>
    <cellStyle name="Millares 6 5 2 6 4" xfId="25951" xr:uid="{570D949C-5638-4A90-88DE-85019254BAC3}"/>
    <cellStyle name="Millares 6 5 2 6 5" xfId="48833" xr:uid="{E5030753-12FF-4B3D-A8A5-59001536A1C7}"/>
    <cellStyle name="Millares 6 5 2 7" xfId="3305" xr:uid="{EDC74B2A-518A-4995-8ACF-987CC7D97FD1}"/>
    <cellStyle name="Millares 6 5 2 7 2" xfId="7548" xr:uid="{7F691409-A4F5-4931-B423-ED7F3AFCFEE4}"/>
    <cellStyle name="Millares 6 5 2 7 2 2" xfId="19000" xr:uid="{ADBDB9C7-5956-4E17-BCE8-06C7CB7FC5BA}"/>
    <cellStyle name="Millares 6 5 2 7 2 2 2" xfId="41894" xr:uid="{42FA9727-A43D-41BA-9CF2-12FFE4D1E423}"/>
    <cellStyle name="Millares 6 5 2 7 2 3" xfId="30453" xr:uid="{A26596CB-C09C-4668-9771-533A389AE402}"/>
    <cellStyle name="Millares 6 5 2 7 2 4" xfId="53335" xr:uid="{BCAFD295-807E-423A-9C83-39A7B525070E}"/>
    <cellStyle name="Millares 6 5 2 7 3" xfId="14758" xr:uid="{41A3FFD8-04AC-4F97-BE48-9D77D8E149B6}"/>
    <cellStyle name="Millares 6 5 2 7 3 2" xfId="37652" xr:uid="{A7C7CEB4-E45A-4E20-A875-8B56B449FFAE}"/>
    <cellStyle name="Millares 6 5 2 7 4" xfId="26211" xr:uid="{48E1997E-AF55-477A-84D9-0437635C6F59}"/>
    <cellStyle name="Millares 6 5 2 7 5" xfId="49093" xr:uid="{F87385FE-F0A6-43E6-A8BC-887FC221C8BE}"/>
    <cellStyle name="Millares 6 5 2 8" xfId="3566" xr:uid="{129E6C31-81B0-431F-83CA-B80D194C04A3}"/>
    <cellStyle name="Millares 6 5 2 8 2" xfId="7809" xr:uid="{5FEE8BBE-CC27-44A7-A003-EFABC5C74553}"/>
    <cellStyle name="Millares 6 5 2 8 2 2" xfId="19261" xr:uid="{81CF1F86-0D58-4D63-97E4-664AB46F0A2B}"/>
    <cellStyle name="Millares 6 5 2 8 2 2 2" xfId="42155" xr:uid="{26CECFF6-C73A-4299-84FF-D6E0006ED0B0}"/>
    <cellStyle name="Millares 6 5 2 8 2 3" xfId="30714" xr:uid="{0525F14A-6DF9-43B2-A07D-BBD5BAB0DF54}"/>
    <cellStyle name="Millares 6 5 2 8 2 4" xfId="53596" xr:uid="{741A93D9-FA12-45FF-938E-A2FD43FBB310}"/>
    <cellStyle name="Millares 6 5 2 8 3" xfId="15019" xr:uid="{D4FA3037-58AE-479A-8CA7-1F22AABF2CBC}"/>
    <cellStyle name="Millares 6 5 2 8 3 2" xfId="37913" xr:uid="{352D11BE-345F-446A-AB67-AD484A600021}"/>
    <cellStyle name="Millares 6 5 2 8 4" xfId="26472" xr:uid="{3DE1283E-ACF1-4C43-ADF3-E7705685E66E}"/>
    <cellStyle name="Millares 6 5 2 8 5" xfId="49354" xr:uid="{31025F62-748E-4412-BCC4-03FF6441EDE5}"/>
    <cellStyle name="Millares 6 5 2 9" xfId="4634" xr:uid="{EB2F1BE2-60A6-42E7-8939-56EFEE0E12F6}"/>
    <cellStyle name="Millares 6 5 2 9 2" xfId="16086" xr:uid="{6C747343-2BF9-4F5F-AF5B-CD99BBAA4032}"/>
    <cellStyle name="Millares 6 5 2 9 2 2" xfId="38980" xr:uid="{A3EE654C-361D-4B55-B913-F8BA32011FF2}"/>
    <cellStyle name="Millares 6 5 2 9 3" xfId="27539" xr:uid="{BDA75E1D-7DE1-4133-BC4B-AFED3B151198}"/>
    <cellStyle name="Millares 6 5 2 9 4" xfId="50421" xr:uid="{1291DA8C-C491-4731-8FE1-844667ED4734}"/>
    <cellStyle name="Millares 6 5 3" xfId="551" xr:uid="{008C1D13-A937-471A-90B1-C158EF9EB98F}"/>
    <cellStyle name="Millares 6 5 3 10" xfId="46346" xr:uid="{5B0ED4ED-9215-4B1A-B009-D07298A92FB2}"/>
    <cellStyle name="Millares 6 5 3 2" xfId="1079" xr:uid="{E0A26463-0CBC-4CD6-A7DA-B169DA2D8B43}"/>
    <cellStyle name="Millares 6 5 3 2 2" xfId="2396" xr:uid="{FE4ABB7B-33E3-4180-834E-238E1DCBE907}"/>
    <cellStyle name="Millares 6 5 3 2 2 2" xfId="6644" xr:uid="{21F3D0D2-0DCC-44D5-B32F-53367B82AC4D}"/>
    <cellStyle name="Millares 6 5 3 2 2 2 2" xfId="18096" xr:uid="{A57FE43E-F6F3-4C88-B9F8-8A33BDE76378}"/>
    <cellStyle name="Millares 6 5 3 2 2 2 2 2" xfId="40990" xr:uid="{F8180F7D-FB8A-467C-9516-65E252BE700C}"/>
    <cellStyle name="Millares 6 5 3 2 2 2 3" xfId="29549" xr:uid="{2E03C1A6-7159-45E1-AAED-3140052EA5BE}"/>
    <cellStyle name="Millares 6 5 3 2 2 2 4" xfId="52431" xr:uid="{727AEB07-9BDF-407E-9EFC-947D868E488D}"/>
    <cellStyle name="Millares 6 5 3 2 2 3" xfId="13854" xr:uid="{200A623B-21CC-45C6-A34D-00D04891A141}"/>
    <cellStyle name="Millares 6 5 3 2 2 3 2" xfId="36748" xr:uid="{4CFBA22C-950A-4AA3-B6B4-B445AA80D358}"/>
    <cellStyle name="Millares 6 5 3 2 2 4" xfId="25307" xr:uid="{35F97AAE-069C-4E44-8C00-63952A4301E2}"/>
    <cellStyle name="Millares 6 5 3 2 2 5" xfId="48190" xr:uid="{59756C84-3B29-4791-9D8A-5590802462A4}"/>
    <cellStyle name="Millares 6 5 3 2 3" xfId="4240" xr:uid="{349E9520-C8EC-44D5-BC5B-0A054FE98EDA}"/>
    <cellStyle name="Millares 6 5 3 2 3 2" xfId="8483" xr:uid="{9D88F41E-689B-42DB-BC8F-7EB12D73C60B}"/>
    <cellStyle name="Millares 6 5 3 2 3 2 2" xfId="19935" xr:uid="{8DB217AD-613C-40F5-BB7F-CF2F4130FE06}"/>
    <cellStyle name="Millares 6 5 3 2 3 2 2 2" xfId="42829" xr:uid="{979591A3-B4EB-4675-9DE7-C051E61FA0D3}"/>
    <cellStyle name="Millares 6 5 3 2 3 2 3" xfId="31388" xr:uid="{4FC114DF-FAAD-4935-9D9E-99C5E1A849F3}"/>
    <cellStyle name="Millares 6 5 3 2 3 2 4" xfId="54270" xr:uid="{DAD63093-4468-4283-9829-DE76F7D30EAD}"/>
    <cellStyle name="Millares 6 5 3 2 3 3" xfId="15693" xr:uid="{3AAD607D-F414-43C2-A6A9-024358EEB24F}"/>
    <cellStyle name="Millares 6 5 3 2 3 3 2" xfId="38587" xr:uid="{088BFA3A-5E09-4F8D-BBDC-77134968A560}"/>
    <cellStyle name="Millares 6 5 3 2 3 4" xfId="27146" xr:uid="{128C8233-1F5F-4AE1-BC87-7AB0A8056AF9}"/>
    <cellStyle name="Millares 6 5 3 2 3 5" xfId="50028" xr:uid="{253A5E32-A483-4EB9-8C9D-4267DF469FE8}"/>
    <cellStyle name="Millares 6 5 3 2 4" xfId="5327" xr:uid="{BE6897AA-9218-4463-9004-E1B2178AB6EE}"/>
    <cellStyle name="Millares 6 5 3 2 4 2" xfId="16779" xr:uid="{175FA8A5-4C09-40EB-83BE-4E2620495B79}"/>
    <cellStyle name="Millares 6 5 3 2 4 2 2" xfId="39673" xr:uid="{F8CCF8D7-4A95-4073-B826-7E56BD803DCA}"/>
    <cellStyle name="Millares 6 5 3 2 4 3" xfId="28232" xr:uid="{3FC67707-E4D5-4EFD-B72A-0484C5945659}"/>
    <cellStyle name="Millares 6 5 3 2 4 4" xfId="51114" xr:uid="{52155E64-852E-4CFC-B12E-6F8C91714228}"/>
    <cellStyle name="Millares 6 5 3 2 5" xfId="10388" xr:uid="{C3794746-D53D-41D3-B91B-466277536375}"/>
    <cellStyle name="Millares 6 5 3 2 5 2" xfId="21831" xr:uid="{55951B3D-C197-49BB-A2B2-E45B659E90F6}"/>
    <cellStyle name="Millares 6 5 3 2 5 2 2" xfId="44725" xr:uid="{14DA2E58-078A-4863-B27B-36067D8ACCCE}"/>
    <cellStyle name="Millares 6 5 3 2 5 3" xfId="33284" xr:uid="{83416ED2-4C54-42CE-9EC0-8ECFDF427F7B}"/>
    <cellStyle name="Millares 6 5 3 2 6" xfId="11472" xr:uid="{E545D0AD-D562-42A3-B1F6-5FC9BF752547}"/>
    <cellStyle name="Millares 6 5 3 2 6 2" xfId="22915" xr:uid="{C84EDCB3-EDEB-47C6-A7BC-F24A23E3205C}"/>
    <cellStyle name="Millares 6 5 3 2 6 2 2" xfId="45809" xr:uid="{924B26F0-CC5A-49FC-8649-8082657CE326}"/>
    <cellStyle name="Millares 6 5 3 2 6 3" xfId="34368" xr:uid="{F006270C-EFFA-4F76-A090-B0D3CD600574}"/>
    <cellStyle name="Millares 6 5 3 2 7" xfId="12537" xr:uid="{731EAE04-DA26-4993-897D-7AEA6B2D8401}"/>
    <cellStyle name="Millares 6 5 3 2 7 2" xfId="35431" xr:uid="{0B146310-948C-49F5-87E2-91C6BD167244}"/>
    <cellStyle name="Millares 6 5 3 2 8" xfId="23990" xr:uid="{038BBAF7-D725-45DC-BA19-258F7E264C6F}"/>
    <cellStyle name="Millares 6 5 3 2 9" xfId="46873" xr:uid="{1A2FD66B-979B-4226-BFAD-3B3A601C9E2B}"/>
    <cellStyle name="Millares 6 5 3 3" xfId="1869" xr:uid="{075DEE60-9541-43B0-95B4-781CB1D4A2E3}"/>
    <cellStyle name="Millares 6 5 3 3 2" xfId="6117" xr:uid="{61C229FF-C132-49C7-A684-9732554EEB14}"/>
    <cellStyle name="Millares 6 5 3 3 2 2" xfId="17569" xr:uid="{272F1F82-37E8-49CF-844C-725CE63BDE9D}"/>
    <cellStyle name="Millares 6 5 3 3 2 2 2" xfId="40463" xr:uid="{D1EAC4D6-D3FD-40F0-A054-A058C6F032FF}"/>
    <cellStyle name="Millares 6 5 3 3 2 3" xfId="29022" xr:uid="{AD7C2101-C33E-46B3-88F8-713F5AD2FD2F}"/>
    <cellStyle name="Millares 6 5 3 3 2 4" xfId="51904" xr:uid="{F2902577-85D7-45AD-88EC-D60717B037A9}"/>
    <cellStyle name="Millares 6 5 3 3 3" xfId="13327" xr:uid="{69BB9A22-EAAE-43EC-9398-09D7509AE88C}"/>
    <cellStyle name="Millares 6 5 3 3 3 2" xfId="36221" xr:uid="{8DAFEDEE-35BB-4519-A2FB-862EF039B9CE}"/>
    <cellStyle name="Millares 6 5 3 3 4" xfId="24780" xr:uid="{2BCDDFF4-E764-45E0-ADC4-FB69050417D9}"/>
    <cellStyle name="Millares 6 5 3 3 5" xfId="47663" xr:uid="{691062B8-9D5B-4725-85D4-8FBA0D6E32F8}"/>
    <cellStyle name="Millares 6 5 3 4" xfId="3713" xr:uid="{8323A8DA-3BAD-405B-A01E-97732D368748}"/>
    <cellStyle name="Millares 6 5 3 4 2" xfId="7956" xr:uid="{58B9CA7D-E601-4375-94F7-53F38B0D1029}"/>
    <cellStyle name="Millares 6 5 3 4 2 2" xfId="19408" xr:uid="{B3BBC265-4C68-4A90-A634-2BBA432BB271}"/>
    <cellStyle name="Millares 6 5 3 4 2 2 2" xfId="42302" xr:uid="{FE45E655-EF84-4034-BEC5-2B05AD4CA22E}"/>
    <cellStyle name="Millares 6 5 3 4 2 3" xfId="30861" xr:uid="{2A34D6B9-9B95-4F72-B167-D56499AF958A}"/>
    <cellStyle name="Millares 6 5 3 4 2 4" xfId="53743" xr:uid="{8D660768-B484-4CB9-B3DD-B188710949D4}"/>
    <cellStyle name="Millares 6 5 3 4 3" xfId="15166" xr:uid="{FA8E3F4E-C8E1-4CA0-8F5D-9C559CD49163}"/>
    <cellStyle name="Millares 6 5 3 4 3 2" xfId="38060" xr:uid="{901A748D-6A2B-4B86-8FFE-697048B26E12}"/>
    <cellStyle name="Millares 6 5 3 4 4" xfId="26619" xr:uid="{711E8E87-B149-4714-A4B0-43DA2F1248B7}"/>
    <cellStyle name="Millares 6 5 3 4 5" xfId="49501" xr:uid="{F613D447-36BD-4471-BC11-B73202264E98}"/>
    <cellStyle name="Millares 6 5 3 5" xfId="4800" xr:uid="{AE213E85-6B95-4454-B2C4-21C9C842CA58}"/>
    <cellStyle name="Millares 6 5 3 5 2" xfId="16252" xr:uid="{3993B1BF-7DC4-42D9-80C6-A53CCB9066C7}"/>
    <cellStyle name="Millares 6 5 3 5 2 2" xfId="39146" xr:uid="{DA7CA028-0B5E-4974-B36B-ADFB8F094A24}"/>
    <cellStyle name="Millares 6 5 3 5 3" xfId="27705" xr:uid="{0F767148-0021-4CEA-A886-FF3754A35C79}"/>
    <cellStyle name="Millares 6 5 3 5 4" xfId="50587" xr:uid="{1FD0EA15-4E57-4487-8235-F5C0B992D482}"/>
    <cellStyle name="Millares 6 5 3 6" xfId="9861" xr:uid="{218F2C80-13F7-4EDB-A4DC-B4377B0D0455}"/>
    <cellStyle name="Millares 6 5 3 6 2" xfId="21304" xr:uid="{49DE60EF-E9B7-443A-BE6F-55E04FAE6962}"/>
    <cellStyle name="Millares 6 5 3 6 2 2" xfId="44198" xr:uid="{DDB52BD5-BCF1-4817-9225-7513291383F4}"/>
    <cellStyle name="Millares 6 5 3 6 3" xfId="32757" xr:uid="{B14B3F60-C6F7-4442-91F5-16785B9F7672}"/>
    <cellStyle name="Millares 6 5 3 7" xfId="10945" xr:uid="{F53D5AB0-F327-4C76-836F-17A87A77A41E}"/>
    <cellStyle name="Millares 6 5 3 7 2" xfId="22388" xr:uid="{8D963B0D-D51F-4C18-9365-CB632E5D994A}"/>
    <cellStyle name="Millares 6 5 3 7 2 2" xfId="45282" xr:uid="{86444F7A-0A2A-4858-9CAA-A56E2E3DCD42}"/>
    <cellStyle name="Millares 6 5 3 7 3" xfId="33841" xr:uid="{ED14B3C0-3FBE-46DB-AC9B-9765D6400B32}"/>
    <cellStyle name="Millares 6 5 3 8" xfId="12010" xr:uid="{F04256D8-D0B8-4219-91C5-EDAF8173EB7E}"/>
    <cellStyle name="Millares 6 5 3 8 2" xfId="34904" xr:uid="{4C929F11-A77D-4A8B-994A-7CF276E6FC2C}"/>
    <cellStyle name="Millares 6 5 3 9" xfId="23463" xr:uid="{E57D19EC-3A81-4767-97EA-CA9497CD4534}"/>
    <cellStyle name="Millares 6 5 4" xfId="816" xr:uid="{84C49D14-87C7-4F2E-BE03-E8E78B6221BB}"/>
    <cellStyle name="Millares 6 5 4 2" xfId="2133" xr:uid="{F72E6290-9358-4B4F-A730-E7A653335E75}"/>
    <cellStyle name="Millares 6 5 4 2 2" xfId="6381" xr:uid="{1D686CB9-491B-4F81-A730-CE4974B3ACDE}"/>
    <cellStyle name="Millares 6 5 4 2 2 2" xfId="17833" xr:uid="{74397082-3C9D-4251-8D93-447F88535BCB}"/>
    <cellStyle name="Millares 6 5 4 2 2 2 2" xfId="40727" xr:uid="{B8478BEE-9664-458B-8EB7-1EBD4A9EBB31}"/>
    <cellStyle name="Millares 6 5 4 2 2 3" xfId="29286" xr:uid="{63E26686-7160-4E47-84F3-F0D74CDF0BDE}"/>
    <cellStyle name="Millares 6 5 4 2 2 4" xfId="52168" xr:uid="{2DC26995-3A65-4ADD-B440-972AB0F07FAF}"/>
    <cellStyle name="Millares 6 5 4 2 3" xfId="13591" xr:uid="{C5600404-4451-4476-9A74-8A8C3B33EE69}"/>
    <cellStyle name="Millares 6 5 4 2 3 2" xfId="36485" xr:uid="{D37794E6-8550-4E4C-A43C-368D93571E82}"/>
    <cellStyle name="Millares 6 5 4 2 4" xfId="25044" xr:uid="{3E1A36A8-5E15-477B-9A81-A84C1DE58011}"/>
    <cellStyle name="Millares 6 5 4 2 5" xfId="47927" xr:uid="{8314DA57-AD73-4D83-83EF-0EA6752039E0}"/>
    <cellStyle name="Millares 6 5 4 3" xfId="3977" xr:uid="{A8C7452B-037E-48E8-8757-DE5B0D69FD21}"/>
    <cellStyle name="Millares 6 5 4 3 2" xfId="8220" xr:uid="{8AB3B385-7B46-47A1-862A-6AC9F869AD11}"/>
    <cellStyle name="Millares 6 5 4 3 2 2" xfId="19672" xr:uid="{BDD54826-0DA2-454C-9489-085F8B807B6D}"/>
    <cellStyle name="Millares 6 5 4 3 2 2 2" xfId="42566" xr:uid="{BF5F0C11-9519-4200-B9E6-75252D712337}"/>
    <cellStyle name="Millares 6 5 4 3 2 3" xfId="31125" xr:uid="{41CDF27F-534F-4C32-985C-0C78BC21263C}"/>
    <cellStyle name="Millares 6 5 4 3 2 4" xfId="54007" xr:uid="{66A047E9-23B1-4571-98F0-1A400F30E1F8}"/>
    <cellStyle name="Millares 6 5 4 3 3" xfId="15430" xr:uid="{25598F04-56C7-4170-8924-9B6B44AF6743}"/>
    <cellStyle name="Millares 6 5 4 3 3 2" xfId="38324" xr:uid="{3E262FB2-A36A-4EE1-B614-9F7A977B6F8D}"/>
    <cellStyle name="Millares 6 5 4 3 4" xfId="26883" xr:uid="{501FEE0C-F03C-4311-8794-1A04FFDF40EB}"/>
    <cellStyle name="Millares 6 5 4 3 5" xfId="49765" xr:uid="{1676A58B-7C78-4440-976E-B39BDEFF911C}"/>
    <cellStyle name="Millares 6 5 4 4" xfId="5064" xr:uid="{7E26CDF6-EA75-4D52-BD00-6850C3BDD8FA}"/>
    <cellStyle name="Millares 6 5 4 4 2" xfId="16516" xr:uid="{EEF09021-B6F2-4301-BCAD-794F1D551412}"/>
    <cellStyle name="Millares 6 5 4 4 2 2" xfId="39410" xr:uid="{5B2C9298-22D6-414A-8DD2-4DC84E8C87A0}"/>
    <cellStyle name="Millares 6 5 4 4 3" xfId="27969" xr:uid="{C9D3C3B3-5CD7-42EA-B303-EC6FEF628A03}"/>
    <cellStyle name="Millares 6 5 4 4 4" xfId="50851" xr:uid="{4FB618EB-F21B-4293-BD48-AD769B2007AC}"/>
    <cellStyle name="Millares 6 5 4 5" xfId="10125" xr:uid="{715958B2-19DB-451F-9410-ADF47632E591}"/>
    <cellStyle name="Millares 6 5 4 5 2" xfId="21568" xr:uid="{A24A1725-4A36-4C5E-8C58-B5A9895F2DED}"/>
    <cellStyle name="Millares 6 5 4 5 2 2" xfId="44462" xr:uid="{AFB159E6-A462-41C2-BA85-97E48CE37F56}"/>
    <cellStyle name="Millares 6 5 4 5 3" xfId="33021" xr:uid="{E8E9EBB5-A624-4277-9AB7-A120660E9502}"/>
    <cellStyle name="Millares 6 5 4 6" xfId="11209" xr:uid="{6905B5C3-E9E9-41E9-9DED-4BCCB60DB6EF}"/>
    <cellStyle name="Millares 6 5 4 6 2" xfId="22652" xr:uid="{8108D8D3-EFBC-44BE-9375-772FBC5224F8}"/>
    <cellStyle name="Millares 6 5 4 6 2 2" xfId="45546" xr:uid="{62C2D222-B9E9-4953-AC15-3C2E29AD68D4}"/>
    <cellStyle name="Millares 6 5 4 6 3" xfId="34105" xr:uid="{3BE02DFF-60E1-482D-8EA8-2ADEAC4267C4}"/>
    <cellStyle name="Millares 6 5 4 7" xfId="12274" xr:uid="{2D5CE107-F42E-4145-953D-E10544D896C1}"/>
    <cellStyle name="Millares 6 5 4 7 2" xfId="35168" xr:uid="{46898AEA-BFEB-4843-8114-D2707073A51D}"/>
    <cellStyle name="Millares 6 5 4 8" xfId="23727" xr:uid="{CA782734-A755-4AD7-9831-6B4D6D7E9558}"/>
    <cellStyle name="Millares 6 5 4 9" xfId="46610" xr:uid="{DC4C216C-2CFB-4474-BCD4-DACAAD1CBAE5}"/>
    <cellStyle name="Millares 6 5 5" xfId="1344" xr:uid="{F4052E11-3D71-49AA-B7EE-481B1898D099}"/>
    <cellStyle name="Millares 6 5 5 2" xfId="2661" xr:uid="{6D8CAE8E-C1AA-478B-AD2A-363159D72366}"/>
    <cellStyle name="Millares 6 5 5 2 2" xfId="6909" xr:uid="{7198545B-F8B7-49EE-B582-09399980CA62}"/>
    <cellStyle name="Millares 6 5 5 2 2 2" xfId="18361" xr:uid="{1FCDBFFC-62C3-4543-9C84-A6DE9E5EC3C6}"/>
    <cellStyle name="Millares 6 5 5 2 2 2 2" xfId="41255" xr:uid="{D87752A6-5A6A-41C3-B730-2B90F22C78BB}"/>
    <cellStyle name="Millares 6 5 5 2 2 3" xfId="29814" xr:uid="{2FECC61F-AAA6-4EA6-AF17-A7B06F8F30C7}"/>
    <cellStyle name="Millares 6 5 5 2 2 4" xfId="52696" xr:uid="{6F176DB3-89B8-4A64-A517-C1BE9F234B6E}"/>
    <cellStyle name="Millares 6 5 5 2 3" xfId="14119" xr:uid="{6751D2B6-7EA2-47ED-BDDA-F429CE94D495}"/>
    <cellStyle name="Millares 6 5 5 2 3 2" xfId="37013" xr:uid="{4853D179-0477-4F91-9336-FF209F91755F}"/>
    <cellStyle name="Millares 6 5 5 2 4" xfId="25572" xr:uid="{B10C1D64-0823-4163-A188-8DF40D4121B8}"/>
    <cellStyle name="Millares 6 5 5 2 5" xfId="48455" xr:uid="{399BB4F1-1E04-4CAD-B46D-A8B40C071DC9}"/>
    <cellStyle name="Millares 6 5 5 3" xfId="5592" xr:uid="{93D17873-3E31-42F9-A53D-3586E1FDA312}"/>
    <cellStyle name="Millares 6 5 5 3 2" xfId="17044" xr:uid="{82B8B746-680B-48C1-966D-1C178408DD57}"/>
    <cellStyle name="Millares 6 5 5 3 2 2" xfId="39938" xr:uid="{9146F27B-E7F2-4FF9-9C74-6F4FBC1093D6}"/>
    <cellStyle name="Millares 6 5 5 3 3" xfId="28497" xr:uid="{52FE1346-B3E9-481A-A597-B19890E47C65}"/>
    <cellStyle name="Millares 6 5 5 3 4" xfId="51379" xr:uid="{D2E13CD7-2814-4FFE-A2E1-47E1D7AAF4A7}"/>
    <cellStyle name="Millares 6 5 5 4" xfId="12802" xr:uid="{216E5683-59A9-4807-91E7-2CC4CE1057D2}"/>
    <cellStyle name="Millares 6 5 5 4 2" xfId="35696" xr:uid="{DB14C906-3D82-47A4-B501-A1ED776FFC02}"/>
    <cellStyle name="Millares 6 5 5 5" xfId="24255" xr:uid="{B8DB4ACC-ABA0-46FB-BA5F-982D40C67934}"/>
    <cellStyle name="Millares 6 5 5 6" xfId="47138" xr:uid="{541EA460-059A-459B-95BC-458D7D28FD01}"/>
    <cellStyle name="Millares 6 5 6" xfId="1606" xr:uid="{02A02AE1-FE14-4E03-BC98-0DD2DFD26016}"/>
    <cellStyle name="Millares 6 5 6 2" xfId="5854" xr:uid="{476C2BD5-FFF0-4D61-BD5D-E4C0F557CB4E}"/>
    <cellStyle name="Millares 6 5 6 2 2" xfId="17306" xr:uid="{15F1A2A7-E82C-4DB5-AFCF-437F166CD252}"/>
    <cellStyle name="Millares 6 5 6 2 2 2" xfId="40200" xr:uid="{B26E2D42-A841-46F3-8924-AE348FC02C50}"/>
    <cellStyle name="Millares 6 5 6 2 3" xfId="28759" xr:uid="{127C128C-01F4-4D55-8875-9CA043CAFC90}"/>
    <cellStyle name="Millares 6 5 6 2 4" xfId="51641" xr:uid="{5B790352-11D0-4ABC-8D70-41D8E13D5EA4}"/>
    <cellStyle name="Millares 6 5 6 3" xfId="13064" xr:uid="{42AB26AD-B098-4E13-B094-ED89E2760968}"/>
    <cellStyle name="Millares 6 5 6 3 2" xfId="35958" xr:uid="{7CA9CD6D-8EBE-4FA5-9040-03D0E567B49F}"/>
    <cellStyle name="Millares 6 5 6 4" xfId="24517" xr:uid="{F7D1F565-CDD1-49C3-96C9-8E0DA91A6EBE}"/>
    <cellStyle name="Millares 6 5 6 5" xfId="47400" xr:uid="{1EDCE8E2-1B1F-43AC-86FC-A16F3331B0CC}"/>
    <cellStyle name="Millares 6 5 7" xfId="2929" xr:uid="{2B22EF79-5081-4128-B149-3EB4B4036A58}"/>
    <cellStyle name="Millares 6 5 7 2" xfId="7172" xr:uid="{18CECA53-DFE0-429E-A94C-9227CC9B56BC}"/>
    <cellStyle name="Millares 6 5 7 2 2" xfId="18624" xr:uid="{0D5767F4-725A-4064-86FA-F08E9267BC67}"/>
    <cellStyle name="Millares 6 5 7 2 2 2" xfId="41518" xr:uid="{4A301092-D0D4-46A9-89D0-58BAFC3B0954}"/>
    <cellStyle name="Millares 6 5 7 2 3" xfId="30077" xr:uid="{C417F21B-344E-479B-B1EB-696E82B51BC5}"/>
    <cellStyle name="Millares 6 5 7 2 4" xfId="52959" xr:uid="{0D23204B-A461-41FE-B5C7-5E1D4894E0FF}"/>
    <cellStyle name="Millares 6 5 7 3" xfId="14382" xr:uid="{58791CF8-B15A-427C-8344-28189FBB45AF}"/>
    <cellStyle name="Millares 6 5 7 3 2" xfId="37276" xr:uid="{5259E2FA-7454-4985-BF4A-C47C092B56E6}"/>
    <cellStyle name="Millares 6 5 7 4" xfId="25835" xr:uid="{E6AAA8B4-C015-4ECC-BDF5-3178D7B628F8}"/>
    <cellStyle name="Millares 6 5 7 5" xfId="48717" xr:uid="{F1B65C3F-8FFE-4900-8F4A-4245EFEAE637}"/>
    <cellStyle name="Millares 6 5 8" xfId="3189" xr:uid="{7A0746DA-99A0-47D9-BAE9-1F5CA9873F69}"/>
    <cellStyle name="Millares 6 5 8 2" xfId="7432" xr:uid="{73B815F2-E899-4E45-AFB1-3FED162BF463}"/>
    <cellStyle name="Millares 6 5 8 2 2" xfId="18884" xr:uid="{897D7862-AE15-4EF5-B177-F5BF3849DA8D}"/>
    <cellStyle name="Millares 6 5 8 2 2 2" xfId="41778" xr:uid="{672755AB-3408-43D0-8467-08E6CB481A07}"/>
    <cellStyle name="Millares 6 5 8 2 3" xfId="30337" xr:uid="{48F51FCB-8CC1-4B66-82CA-8445AE09AEAD}"/>
    <cellStyle name="Millares 6 5 8 2 4" xfId="53219" xr:uid="{AA34CF78-DAA7-487B-B98D-78D4BE36F88F}"/>
    <cellStyle name="Millares 6 5 8 3" xfId="14642" xr:uid="{5B6C85BB-6581-4D2C-993D-686D9083D801}"/>
    <cellStyle name="Millares 6 5 8 3 2" xfId="37536" xr:uid="{ECD09A39-FD97-4861-9C46-AFE18AA3E134}"/>
    <cellStyle name="Millares 6 5 8 4" xfId="26095" xr:uid="{405909EA-BCFE-44FF-A432-5464C08F9156}"/>
    <cellStyle name="Millares 6 5 8 5" xfId="48977" xr:uid="{DB8E7F71-5A16-461A-B042-95AC2D3780D4}"/>
    <cellStyle name="Millares 6 5 9" xfId="3450" xr:uid="{FBC73B9D-52F3-49AC-95B1-CAD573E09D84}"/>
    <cellStyle name="Millares 6 5 9 2" xfId="7693" xr:uid="{65BCA2FD-D3BF-49A8-8628-607C4B89E184}"/>
    <cellStyle name="Millares 6 5 9 2 2" xfId="19145" xr:uid="{FAF315AD-7D37-474E-8EFF-FC2E3EA132A5}"/>
    <cellStyle name="Millares 6 5 9 2 2 2" xfId="42039" xr:uid="{D428157E-CFE2-4372-94B9-8A52FFBD37D1}"/>
    <cellStyle name="Millares 6 5 9 2 3" xfId="30598" xr:uid="{49F34793-09E1-4914-AE1F-3C734040E16E}"/>
    <cellStyle name="Millares 6 5 9 2 4" xfId="53480" xr:uid="{01056CAE-4EB2-4CF4-B2A5-06B605F6A40F}"/>
    <cellStyle name="Millares 6 5 9 3" xfId="14903" xr:uid="{A33AC389-ECA8-4A58-B82F-E057D9423D62}"/>
    <cellStyle name="Millares 6 5 9 3 2" xfId="37797" xr:uid="{739224B8-0A7B-4AC9-B419-7A238CFFB624}"/>
    <cellStyle name="Millares 6 5 9 4" xfId="26356" xr:uid="{066B3279-1CEA-49B8-BAEF-0ABA9C2588B6}"/>
    <cellStyle name="Millares 6 5 9 5" xfId="49238" xr:uid="{4CA95AAD-7C43-4722-B1B4-4C1B55B2BBA9}"/>
    <cellStyle name="Millares 6 6" xfId="294" xr:uid="{DCCB22B4-651A-46D5-8196-828ACEB9925F}"/>
    <cellStyle name="Millares 6 6 10" xfId="4528" xr:uid="{BC643DED-8621-471F-A258-08C0A1DD6F63}"/>
    <cellStyle name="Millares 6 6 10 2" xfId="15980" xr:uid="{80F7E611-DD3D-4A91-9EDD-B2C2E5B15E27}"/>
    <cellStyle name="Millares 6 6 10 2 2" xfId="38874" xr:uid="{1AB336E2-6484-4AD1-A974-EC3C78CC7F6F}"/>
    <cellStyle name="Millares 6 6 10 3" xfId="27433" xr:uid="{AC9A2D16-7D37-49D7-91C6-B7617BCFD85A}"/>
    <cellStyle name="Millares 6 6 10 4" xfId="50315" xr:uid="{E3405A37-9E40-44CC-A7F6-59BE0FBED58F}"/>
    <cellStyle name="Millares 6 6 11" xfId="8808" xr:uid="{7769B281-09EC-48F7-A431-11BD08820579}"/>
    <cellStyle name="Millares 6 6 11 2" xfId="20252" xr:uid="{A5821F78-8177-4605-9CF8-C2797E1EA7B8}"/>
    <cellStyle name="Millares 6 6 11 2 2" xfId="43146" xr:uid="{1D4776D6-59CD-463E-8AD7-A4F04D285010}"/>
    <cellStyle name="Millares 6 6 11 3" xfId="31705" xr:uid="{5ACB1828-801F-4557-BFC8-AEB7B69907CF}"/>
    <cellStyle name="Millares 6 6 11 4" xfId="54587" xr:uid="{646D94DB-A8B8-41E5-A8F5-516DE4F5AF79}"/>
    <cellStyle name="Millares 6 6 12" xfId="9070" xr:uid="{B2189768-5043-4824-9ACC-B9ADB8E4DD78}"/>
    <cellStyle name="Millares 6 6 12 2" xfId="20514" xr:uid="{E92C54B3-5113-417F-8DA2-02F5490B66BD}"/>
    <cellStyle name="Millares 6 6 12 2 2" xfId="43408" xr:uid="{382EBD81-4231-4B75-B395-44C34BEF7355}"/>
    <cellStyle name="Millares 6 6 12 3" xfId="31967" xr:uid="{4403CF93-F91D-4CD8-9E5F-1433D1E03DD2}"/>
    <cellStyle name="Millares 6 6 12 4" xfId="54849" xr:uid="{7FF5838B-7D47-4E2B-AE3A-48C8139E5F7E}"/>
    <cellStyle name="Millares 6 6 13" xfId="9337" xr:uid="{75134237-BBB0-4574-8A49-BF5224F3D444}"/>
    <cellStyle name="Millares 6 6 13 2" xfId="20781" xr:uid="{91540016-F360-4475-B86A-A8192FCBD119}"/>
    <cellStyle name="Millares 6 6 13 2 2" xfId="43675" xr:uid="{A6A0E71D-0E3F-4B87-BDC0-8746BCED5ED6}"/>
    <cellStyle name="Millares 6 6 13 3" xfId="32234" xr:uid="{E5DE8486-D1B1-4856-A718-1B1E58673FC2}"/>
    <cellStyle name="Millares 6 6 13 4" xfId="55116" xr:uid="{8DAA3E0C-CA65-48FA-BB4B-337509C5BD94}"/>
    <cellStyle name="Millares 6 6 14" xfId="9609" xr:uid="{298DB524-9887-4469-B9ED-FC6C2A9A7409}"/>
    <cellStyle name="Millares 6 6 14 2" xfId="21052" xr:uid="{27E515D9-485A-40BD-9534-83B3458153A7}"/>
    <cellStyle name="Millares 6 6 14 2 2" xfId="43946" xr:uid="{8B13F1D2-45F8-44C6-81D8-0ED6ED44AC36}"/>
    <cellStyle name="Millares 6 6 14 3" xfId="32505" xr:uid="{D443CCDE-6472-446F-B79D-130AE098EC38}"/>
    <cellStyle name="Millares 6 6 15" xfId="10693" xr:uid="{BBE3D7CB-920E-40CD-8CEC-04E34F850ED6}"/>
    <cellStyle name="Millares 6 6 15 2" xfId="22136" xr:uid="{B59D73C2-80A2-4DC5-B45B-32C655E2DFE2}"/>
    <cellStyle name="Millares 6 6 15 2 2" xfId="45030" xr:uid="{0C05887E-A6FA-4CD3-80F1-56BF810501F3}"/>
    <cellStyle name="Millares 6 6 15 3" xfId="33589" xr:uid="{DFEA0960-208A-4B76-A483-E0EC8C71FEE4}"/>
    <cellStyle name="Millares 6 6 16" xfId="11758" xr:uid="{2B248C2E-48C8-4C97-A3B9-1E37F0F24684}"/>
    <cellStyle name="Millares 6 6 16 2" xfId="34652" xr:uid="{22CAD9E9-1EEC-4483-AA89-A451EFB8FF2C}"/>
    <cellStyle name="Millares 6 6 17" xfId="23211" xr:uid="{4B3CD832-7AD0-4D20-844C-70CA1D68F354}"/>
    <cellStyle name="Millares 6 6 18" xfId="46094" xr:uid="{6C3849CC-AF82-4B3E-8F82-28222745404A}"/>
    <cellStyle name="Millares 6 6 2" xfId="415" xr:uid="{79C89F70-4689-4009-BD8F-DA11622D9FDF}"/>
    <cellStyle name="Millares 6 6 2 10" xfId="8924" xr:uid="{5CDE3E8B-B63E-46D7-BC63-B8565DA3BB1F}"/>
    <cellStyle name="Millares 6 6 2 10 2" xfId="20368" xr:uid="{29CC08A1-3571-4C93-B48C-2FA173455BA9}"/>
    <cellStyle name="Millares 6 6 2 10 2 2" xfId="43262" xr:uid="{872769D2-7CE4-4091-BA01-BB8862747D09}"/>
    <cellStyle name="Millares 6 6 2 10 3" xfId="31821" xr:uid="{1F77EC3D-F1A2-4885-9042-38946CCCA036}"/>
    <cellStyle name="Millares 6 6 2 10 4" xfId="54703" xr:uid="{7FB26E3E-F05E-4B47-A770-2F395E4F4636}"/>
    <cellStyle name="Millares 6 6 2 11" xfId="9186" xr:uid="{E5B3A9F4-9D05-4399-992C-D5D2C1C016E6}"/>
    <cellStyle name="Millares 6 6 2 11 2" xfId="20630" xr:uid="{F8F7656C-5767-42F5-BCCE-8AEF0A62EA70}"/>
    <cellStyle name="Millares 6 6 2 11 2 2" xfId="43524" xr:uid="{C06312C1-B0A5-41D2-9DF8-39D2C05A8497}"/>
    <cellStyle name="Millares 6 6 2 11 3" xfId="32083" xr:uid="{1C16B5AD-164C-4EC6-8F52-E87732F99FB2}"/>
    <cellStyle name="Millares 6 6 2 11 4" xfId="54965" xr:uid="{112CF0D7-39F2-4B40-9F9C-EE72B977FF96}"/>
    <cellStyle name="Millares 6 6 2 12" xfId="9453" xr:uid="{5F963694-8C0B-46E2-936F-EB3D85D5B386}"/>
    <cellStyle name="Millares 6 6 2 12 2" xfId="20897" xr:uid="{20F44CDD-98A1-4016-AF0D-D9CE50F170B5}"/>
    <cellStyle name="Millares 6 6 2 12 2 2" xfId="43791" xr:uid="{B4634B16-9CC4-4B87-BE40-C7A3C0A37AD9}"/>
    <cellStyle name="Millares 6 6 2 12 3" xfId="32350" xr:uid="{D8E93461-85C2-4D3F-829A-5F18A06025DB}"/>
    <cellStyle name="Millares 6 6 2 12 4" xfId="55232" xr:uid="{3D17160B-37BC-4290-AFD6-0B35BE29D4AC}"/>
    <cellStyle name="Millares 6 6 2 13" xfId="9725" xr:uid="{87B877E5-F913-4DCB-BEFF-50FAFE618544}"/>
    <cellStyle name="Millares 6 6 2 13 2" xfId="21168" xr:uid="{45B104BB-51AB-4446-B223-B08AA3365B4D}"/>
    <cellStyle name="Millares 6 6 2 13 2 2" xfId="44062" xr:uid="{185A0EC5-DA8D-4A73-80B0-DED620FF5D5A}"/>
    <cellStyle name="Millares 6 6 2 13 3" xfId="32621" xr:uid="{F6991D33-AECF-4F40-9E36-71A464003200}"/>
    <cellStyle name="Millares 6 6 2 14" xfId="10809" xr:uid="{8E7D7AF5-3B6D-4D32-9A4C-802CA2246474}"/>
    <cellStyle name="Millares 6 6 2 14 2" xfId="22252" xr:uid="{35D03E60-2F2E-4F70-9851-8B59800B9943}"/>
    <cellStyle name="Millares 6 6 2 14 2 2" xfId="45146" xr:uid="{52A916AC-6CC4-4BD2-9CC5-E71912877302}"/>
    <cellStyle name="Millares 6 6 2 14 3" xfId="33705" xr:uid="{5C8E628E-548F-486B-81D2-E8863B88C471}"/>
    <cellStyle name="Millares 6 6 2 15" xfId="11874" xr:uid="{B4613055-43CB-49C6-AFE6-75F11627A105}"/>
    <cellStyle name="Millares 6 6 2 15 2" xfId="34768" xr:uid="{DC3EC841-E6A2-4C79-A78E-E171D1570D43}"/>
    <cellStyle name="Millares 6 6 2 16" xfId="23327" xr:uid="{B5645D7E-4CD1-4C01-ADA7-F74524A6569B}"/>
    <cellStyle name="Millares 6 6 2 17" xfId="46210" xr:uid="{FB3B97EB-A21F-46D5-8351-BD234E94FC00}"/>
    <cellStyle name="Millares 6 6 2 2" xfId="678" xr:uid="{19A3FE19-58F8-456D-A183-665B69C24C23}"/>
    <cellStyle name="Millares 6 6 2 2 10" xfId="46473" xr:uid="{995C7B68-B07C-4C4C-8A43-2522BF44F0F3}"/>
    <cellStyle name="Millares 6 6 2 2 2" xfId="1206" xr:uid="{32FA0E91-E451-4597-9075-E866260F9C88}"/>
    <cellStyle name="Millares 6 6 2 2 2 2" xfId="2523" xr:uid="{3B2A7331-2846-4DF3-B1D1-42786F88A1F6}"/>
    <cellStyle name="Millares 6 6 2 2 2 2 2" xfId="6771" xr:uid="{D43DC18D-2315-4EBD-A864-2874DD19A9B3}"/>
    <cellStyle name="Millares 6 6 2 2 2 2 2 2" xfId="18223" xr:uid="{129977EF-307C-4610-B2D0-5185F2CF0D4F}"/>
    <cellStyle name="Millares 6 6 2 2 2 2 2 2 2" xfId="41117" xr:uid="{D9D9684F-5610-4BD0-9FB2-0885EA473E68}"/>
    <cellStyle name="Millares 6 6 2 2 2 2 2 3" xfId="29676" xr:uid="{29776BA3-984B-4DCA-975A-7665017B5495}"/>
    <cellStyle name="Millares 6 6 2 2 2 2 2 4" xfId="52558" xr:uid="{5396E1E9-705A-410D-A970-84437F59C581}"/>
    <cellStyle name="Millares 6 6 2 2 2 2 3" xfId="13981" xr:uid="{DF446F32-B5EE-45DC-A222-89FBDF733FB2}"/>
    <cellStyle name="Millares 6 6 2 2 2 2 3 2" xfId="36875" xr:uid="{BFF478E0-5DA7-43D8-84B6-46417F203D09}"/>
    <cellStyle name="Millares 6 6 2 2 2 2 4" xfId="25434" xr:uid="{DA6216E7-DFD9-451B-A788-2D10E21F6A8B}"/>
    <cellStyle name="Millares 6 6 2 2 2 2 5" xfId="48317" xr:uid="{8AC8255E-1103-4BDB-BADF-2E4417944941}"/>
    <cellStyle name="Millares 6 6 2 2 2 3" xfId="4367" xr:uid="{F21E3F10-5200-4129-BACA-D7D375A82A5E}"/>
    <cellStyle name="Millares 6 6 2 2 2 3 2" xfId="8610" xr:uid="{F7B3CBAB-91D7-4924-8017-2AC558FC9D87}"/>
    <cellStyle name="Millares 6 6 2 2 2 3 2 2" xfId="20062" xr:uid="{B6792D73-5AC9-4EE9-98F1-3831AAD9A269}"/>
    <cellStyle name="Millares 6 6 2 2 2 3 2 2 2" xfId="42956" xr:uid="{F3AA9DCC-A800-4671-AED3-47E1048F0FBD}"/>
    <cellStyle name="Millares 6 6 2 2 2 3 2 3" xfId="31515" xr:uid="{EDD8FDE3-6097-4889-9F23-110108CCF8DC}"/>
    <cellStyle name="Millares 6 6 2 2 2 3 2 4" xfId="54397" xr:uid="{1E5DCE26-EA66-4126-8235-0DF3F6F1643D}"/>
    <cellStyle name="Millares 6 6 2 2 2 3 3" xfId="15820" xr:uid="{69EECB41-E6AB-41DE-83A4-A00896E85C26}"/>
    <cellStyle name="Millares 6 6 2 2 2 3 3 2" xfId="38714" xr:uid="{6848410F-108F-42C2-9263-EA2E5BF57042}"/>
    <cellStyle name="Millares 6 6 2 2 2 3 4" xfId="27273" xr:uid="{641C3B00-6182-4B13-A3B8-7257B31AE5E3}"/>
    <cellStyle name="Millares 6 6 2 2 2 3 5" xfId="50155" xr:uid="{C131F7D3-C189-4E3D-986F-DDD8D876E433}"/>
    <cellStyle name="Millares 6 6 2 2 2 4" xfId="5454" xr:uid="{548EEC83-A835-4467-B454-46B623F03EAE}"/>
    <cellStyle name="Millares 6 6 2 2 2 4 2" xfId="16906" xr:uid="{C2777811-FC9F-4B9F-83C7-EA354658A8B4}"/>
    <cellStyle name="Millares 6 6 2 2 2 4 2 2" xfId="39800" xr:uid="{6C954283-07C6-4C7C-BCD6-22739AA983B6}"/>
    <cellStyle name="Millares 6 6 2 2 2 4 3" xfId="28359" xr:uid="{87ADD763-9C40-4BCC-8547-BF830989530E}"/>
    <cellStyle name="Millares 6 6 2 2 2 4 4" xfId="51241" xr:uid="{4CEED634-EF64-4002-A711-F3F0EE19F662}"/>
    <cellStyle name="Millares 6 6 2 2 2 5" xfId="10515" xr:uid="{99A5CA2B-FDB5-4109-A6A3-3EDDF5AA1D10}"/>
    <cellStyle name="Millares 6 6 2 2 2 5 2" xfId="21958" xr:uid="{A497EF63-FEA1-4498-A3FD-628D7CA05652}"/>
    <cellStyle name="Millares 6 6 2 2 2 5 2 2" xfId="44852" xr:uid="{C6EFCE00-C0E9-401E-9BDE-9F69980052C9}"/>
    <cellStyle name="Millares 6 6 2 2 2 5 3" xfId="33411" xr:uid="{D76F7C70-78BC-4E67-9385-3B28539DD3C7}"/>
    <cellStyle name="Millares 6 6 2 2 2 6" xfId="11599" xr:uid="{DF9CDDD2-D40A-49A1-8CBD-9CE7EEB6DA93}"/>
    <cellStyle name="Millares 6 6 2 2 2 6 2" xfId="23042" xr:uid="{96B07256-66DB-4D65-BDA8-1DCD4A4B162C}"/>
    <cellStyle name="Millares 6 6 2 2 2 6 2 2" xfId="45936" xr:uid="{D29ACB7D-7C8B-42D1-A306-856ECF9898AD}"/>
    <cellStyle name="Millares 6 6 2 2 2 6 3" xfId="34495" xr:uid="{70756D80-3B87-457E-A18C-6113267481DF}"/>
    <cellStyle name="Millares 6 6 2 2 2 7" xfId="12664" xr:uid="{8DCA5975-F11E-4DFC-B0F2-37F54D29AEED}"/>
    <cellStyle name="Millares 6 6 2 2 2 7 2" xfId="35558" xr:uid="{DE83E2CC-F91E-44A7-A5D1-515951C1A431}"/>
    <cellStyle name="Millares 6 6 2 2 2 8" xfId="24117" xr:uid="{10C51036-52F4-492A-89D6-6013DE1A6B5F}"/>
    <cellStyle name="Millares 6 6 2 2 2 9" xfId="47000" xr:uid="{34A305B3-F0CE-42F8-B8EB-8C650F78172C}"/>
    <cellStyle name="Millares 6 6 2 2 3" xfId="1996" xr:uid="{C9EF9971-D86E-418A-9BD0-1B1F77088152}"/>
    <cellStyle name="Millares 6 6 2 2 3 2" xfId="6244" xr:uid="{22D38B3A-7457-4BC3-8AE6-F8B0AE16E3AB}"/>
    <cellStyle name="Millares 6 6 2 2 3 2 2" xfId="17696" xr:uid="{FB26F0BA-4377-4626-A695-AD36C78B031A}"/>
    <cellStyle name="Millares 6 6 2 2 3 2 2 2" xfId="40590" xr:uid="{A3EC4D1F-A1EC-446E-83E5-EAB755C42269}"/>
    <cellStyle name="Millares 6 6 2 2 3 2 3" xfId="29149" xr:uid="{2A0F9754-041B-4C21-842B-980C65016796}"/>
    <cellStyle name="Millares 6 6 2 2 3 2 4" xfId="52031" xr:uid="{FABDCE23-60BF-4B33-9A4C-FE3EAB2B3E03}"/>
    <cellStyle name="Millares 6 6 2 2 3 3" xfId="13454" xr:uid="{CC6B5C67-DC12-4433-AE54-F86584305128}"/>
    <cellStyle name="Millares 6 6 2 2 3 3 2" xfId="36348" xr:uid="{AB335C94-E036-41EF-A2DC-8CC24E058AF5}"/>
    <cellStyle name="Millares 6 6 2 2 3 4" xfId="24907" xr:uid="{97A2D3F8-C34B-4D38-91BD-CD1677A33D50}"/>
    <cellStyle name="Millares 6 6 2 2 3 5" xfId="47790" xr:uid="{3AEB85C5-2C69-4060-91FE-E26839F239AA}"/>
    <cellStyle name="Millares 6 6 2 2 4" xfId="3840" xr:uid="{9AA61814-731B-4DFD-A74B-B99CE1ADDDA2}"/>
    <cellStyle name="Millares 6 6 2 2 4 2" xfId="8083" xr:uid="{89B3D75B-C990-47B8-9722-220EFAA25B24}"/>
    <cellStyle name="Millares 6 6 2 2 4 2 2" xfId="19535" xr:uid="{55358211-1200-4AC6-9DE9-AC7064FD91AC}"/>
    <cellStyle name="Millares 6 6 2 2 4 2 2 2" xfId="42429" xr:uid="{448AC7CE-5AF6-4451-BBBC-E254AC38A90B}"/>
    <cellStyle name="Millares 6 6 2 2 4 2 3" xfId="30988" xr:uid="{6340BE13-1DD3-427C-8A4C-3AC1F2EE3844}"/>
    <cellStyle name="Millares 6 6 2 2 4 2 4" xfId="53870" xr:uid="{3CE89B2B-C786-4233-86C0-93A002B61B60}"/>
    <cellStyle name="Millares 6 6 2 2 4 3" xfId="15293" xr:uid="{2DF2B1E2-5BE8-4159-B201-714F177C8CE9}"/>
    <cellStyle name="Millares 6 6 2 2 4 3 2" xfId="38187" xr:uid="{DB32A3B5-FB8B-4B00-A5A0-50426CDD46DC}"/>
    <cellStyle name="Millares 6 6 2 2 4 4" xfId="26746" xr:uid="{49145F2E-E078-45C5-9D33-4DBD4F6D2E08}"/>
    <cellStyle name="Millares 6 6 2 2 4 5" xfId="49628" xr:uid="{FA8B9D65-6FB5-4ABA-9B08-29246551EF69}"/>
    <cellStyle name="Millares 6 6 2 2 5" xfId="4927" xr:uid="{50238FAE-F431-4F78-BC4D-128DF1F9824D}"/>
    <cellStyle name="Millares 6 6 2 2 5 2" xfId="16379" xr:uid="{62981CF4-CDF7-4705-B63F-E0A9C813A0DE}"/>
    <cellStyle name="Millares 6 6 2 2 5 2 2" xfId="39273" xr:uid="{B2F5450C-97B6-4D3C-BC5D-9973090D359E}"/>
    <cellStyle name="Millares 6 6 2 2 5 3" xfId="27832" xr:uid="{554CB94E-1993-4F40-89E5-6D568F9AB99A}"/>
    <cellStyle name="Millares 6 6 2 2 5 4" xfId="50714" xr:uid="{E002F0FD-C276-405A-95CD-E1C6D9FFBBF5}"/>
    <cellStyle name="Millares 6 6 2 2 6" xfId="9988" xr:uid="{D92DA22B-38F2-40A0-9E36-BDEE913D7040}"/>
    <cellStyle name="Millares 6 6 2 2 6 2" xfId="21431" xr:uid="{31CA6112-14D6-424A-AB3C-4AD30EB683D5}"/>
    <cellStyle name="Millares 6 6 2 2 6 2 2" xfId="44325" xr:uid="{B091D79E-71B6-4C0F-B042-8DF5FD723832}"/>
    <cellStyle name="Millares 6 6 2 2 6 3" xfId="32884" xr:uid="{646626A5-5627-4421-BF65-E643EC731A7A}"/>
    <cellStyle name="Millares 6 6 2 2 7" xfId="11072" xr:uid="{04BEF376-2DF8-4DE5-9DDB-2CB56C89522B}"/>
    <cellStyle name="Millares 6 6 2 2 7 2" xfId="22515" xr:uid="{BF18575D-26DB-4E03-B3E2-60C6AAC72DE7}"/>
    <cellStyle name="Millares 6 6 2 2 7 2 2" xfId="45409" xr:uid="{03F7344A-3B24-4215-8768-D15B4447EB1B}"/>
    <cellStyle name="Millares 6 6 2 2 7 3" xfId="33968" xr:uid="{9F435A22-F30F-4A8E-853E-5BA685B6D1D2}"/>
    <cellStyle name="Millares 6 6 2 2 8" xfId="12137" xr:uid="{325CB770-3CF5-4075-9EC4-078760609F9E}"/>
    <cellStyle name="Millares 6 6 2 2 8 2" xfId="35031" xr:uid="{5A75C138-E870-43A3-AA5D-632CC76650C2}"/>
    <cellStyle name="Millares 6 6 2 2 9" xfId="23590" xr:uid="{3531AC88-D891-4D74-8FB7-386AF1895902}"/>
    <cellStyle name="Millares 6 6 2 3" xfId="943" xr:uid="{A0D0AA7D-8560-4689-8C91-9897C05381CE}"/>
    <cellStyle name="Millares 6 6 2 3 2" xfId="2260" xr:uid="{56140739-D22F-40E5-9C4C-E1BAAD946CB8}"/>
    <cellStyle name="Millares 6 6 2 3 2 2" xfId="6508" xr:uid="{EBFF31F0-6EA8-45E2-B265-F1F24FA330B9}"/>
    <cellStyle name="Millares 6 6 2 3 2 2 2" xfId="17960" xr:uid="{5EEBBCFA-775A-4B46-B2F6-EAA66BC16995}"/>
    <cellStyle name="Millares 6 6 2 3 2 2 2 2" xfId="40854" xr:uid="{53656E23-948D-43DD-8EEE-7CC7F3A0969D}"/>
    <cellStyle name="Millares 6 6 2 3 2 2 3" xfId="29413" xr:uid="{63FC9D65-DF48-4570-983E-6A61E64DBDAD}"/>
    <cellStyle name="Millares 6 6 2 3 2 2 4" xfId="52295" xr:uid="{A4F1FC9C-7B72-4FC8-8EAB-C5FFFD5A1934}"/>
    <cellStyle name="Millares 6 6 2 3 2 3" xfId="13718" xr:uid="{99CBB5AA-A58B-4282-91B1-6A2AFBD2E317}"/>
    <cellStyle name="Millares 6 6 2 3 2 3 2" xfId="36612" xr:uid="{065425C8-A3E4-4DAE-BDBC-EDAA9AD55485}"/>
    <cellStyle name="Millares 6 6 2 3 2 4" xfId="25171" xr:uid="{FBA3E3B8-7A5F-477A-94D4-54D0386E6603}"/>
    <cellStyle name="Millares 6 6 2 3 2 5" xfId="48054" xr:uid="{4C8C621D-7CB1-4BCE-BAD8-671D0C34A141}"/>
    <cellStyle name="Millares 6 6 2 3 3" xfId="4104" xr:uid="{2F11BC21-AE11-4BCE-B36E-BE60CFA0F172}"/>
    <cellStyle name="Millares 6 6 2 3 3 2" xfId="8347" xr:uid="{AE92E709-8FFA-444E-8F70-89ECB6EDB6A6}"/>
    <cellStyle name="Millares 6 6 2 3 3 2 2" xfId="19799" xr:uid="{96FBDD6E-EB25-4B3B-BACD-0BBC96E257B8}"/>
    <cellStyle name="Millares 6 6 2 3 3 2 2 2" xfId="42693" xr:uid="{F3D040F9-B780-4F80-9B56-BE5964ACE28A}"/>
    <cellStyle name="Millares 6 6 2 3 3 2 3" xfId="31252" xr:uid="{DF88C211-1E18-49EC-8B39-4253E5881DC3}"/>
    <cellStyle name="Millares 6 6 2 3 3 2 4" xfId="54134" xr:uid="{0CD2A656-2A81-4647-9391-4D040180579E}"/>
    <cellStyle name="Millares 6 6 2 3 3 3" xfId="15557" xr:uid="{A9B817E0-9125-4089-8F90-51B7C142517F}"/>
    <cellStyle name="Millares 6 6 2 3 3 3 2" xfId="38451" xr:uid="{37AB50B0-FEEC-4253-BC34-5F4F9E400836}"/>
    <cellStyle name="Millares 6 6 2 3 3 4" xfId="27010" xr:uid="{DC50F29C-C618-4FBE-B4FC-71316C53D475}"/>
    <cellStyle name="Millares 6 6 2 3 3 5" xfId="49892" xr:uid="{8EB8C193-121E-4F52-857D-931993FF12BA}"/>
    <cellStyle name="Millares 6 6 2 3 4" xfId="5191" xr:uid="{0566560E-638C-482D-BE29-9E49085AA051}"/>
    <cellStyle name="Millares 6 6 2 3 4 2" xfId="16643" xr:uid="{9B489DB2-F1A5-41D2-B650-B0D355BD9267}"/>
    <cellStyle name="Millares 6 6 2 3 4 2 2" xfId="39537" xr:uid="{F320739C-B1DA-4BCA-8616-2ED434BCB91A}"/>
    <cellStyle name="Millares 6 6 2 3 4 3" xfId="28096" xr:uid="{34896419-EDE2-47C5-918D-B8CCD1727A04}"/>
    <cellStyle name="Millares 6 6 2 3 4 4" xfId="50978" xr:uid="{A7DEB512-0A47-446A-A703-E0000B7706EF}"/>
    <cellStyle name="Millares 6 6 2 3 5" xfId="10252" xr:uid="{DFAF3875-4191-43E1-8252-9D3BC90659B5}"/>
    <cellStyle name="Millares 6 6 2 3 5 2" xfId="21695" xr:uid="{5CF06307-E8D5-4C6E-9141-B7E19411F033}"/>
    <cellStyle name="Millares 6 6 2 3 5 2 2" xfId="44589" xr:uid="{7A72006B-E8F0-4027-A5D2-8211DFC744EB}"/>
    <cellStyle name="Millares 6 6 2 3 5 3" xfId="33148" xr:uid="{85738892-C2A2-48F2-8536-ED33CB08C508}"/>
    <cellStyle name="Millares 6 6 2 3 6" xfId="11336" xr:uid="{43DCFC4C-A082-4D0E-82A9-FAE940C13C30}"/>
    <cellStyle name="Millares 6 6 2 3 6 2" xfId="22779" xr:uid="{033C3D73-0BDD-4F25-B3AF-BBA08E2283EE}"/>
    <cellStyle name="Millares 6 6 2 3 6 2 2" xfId="45673" xr:uid="{20F75851-59C0-44AB-8EFE-C2404BCA01D1}"/>
    <cellStyle name="Millares 6 6 2 3 6 3" xfId="34232" xr:uid="{9200C7F2-DAEF-490B-B3B1-FACD80B69E79}"/>
    <cellStyle name="Millares 6 6 2 3 7" xfId="12401" xr:uid="{499251C5-059B-4C2E-99B0-AD6EDFBE3907}"/>
    <cellStyle name="Millares 6 6 2 3 7 2" xfId="35295" xr:uid="{EB687253-7E1D-4B06-95F3-CE4AD6E979A6}"/>
    <cellStyle name="Millares 6 6 2 3 8" xfId="23854" xr:uid="{79930E8C-96E7-4E13-9452-48D132B7F39D}"/>
    <cellStyle name="Millares 6 6 2 3 9" xfId="46737" xr:uid="{AF6EC637-768E-41B7-93A6-414A5A9297FC}"/>
    <cellStyle name="Millares 6 6 2 4" xfId="1471" xr:uid="{99ED541E-1509-4808-9FDC-007866E25DDB}"/>
    <cellStyle name="Millares 6 6 2 4 2" xfId="2788" xr:uid="{C6EC585B-6B97-4196-9106-4EAF7F4BD898}"/>
    <cellStyle name="Millares 6 6 2 4 2 2" xfId="7036" xr:uid="{5D1C0F0A-E996-4EB3-8229-5B5242BD5CB7}"/>
    <cellStyle name="Millares 6 6 2 4 2 2 2" xfId="18488" xr:uid="{F07F988A-EF08-4F9F-8DFE-69E3748D45F9}"/>
    <cellStyle name="Millares 6 6 2 4 2 2 2 2" xfId="41382" xr:uid="{6652C354-191F-4AB7-B422-A830D7374B45}"/>
    <cellStyle name="Millares 6 6 2 4 2 2 3" xfId="29941" xr:uid="{1D20D354-E271-4ABA-B443-283BB747E832}"/>
    <cellStyle name="Millares 6 6 2 4 2 2 4" xfId="52823" xr:uid="{F07E7409-4871-46E5-837E-A5EDCB5A512D}"/>
    <cellStyle name="Millares 6 6 2 4 2 3" xfId="14246" xr:uid="{5EE868A1-6585-44CC-A876-366466A81567}"/>
    <cellStyle name="Millares 6 6 2 4 2 3 2" xfId="37140" xr:uid="{E88FEBE3-1C6B-49EF-A3F8-F4E6AB68FB98}"/>
    <cellStyle name="Millares 6 6 2 4 2 4" xfId="25699" xr:uid="{AB707780-141F-4F41-A799-D9E0A8E0ABAE}"/>
    <cellStyle name="Millares 6 6 2 4 2 5" xfId="48582" xr:uid="{2024CA07-C09F-4E0C-8F9A-F2FBBD78FE23}"/>
    <cellStyle name="Millares 6 6 2 4 3" xfId="5719" xr:uid="{D53ABE6C-3250-475B-B071-1CB93015A1BC}"/>
    <cellStyle name="Millares 6 6 2 4 3 2" xfId="17171" xr:uid="{E30218E4-F8F6-4F2F-B614-99CD88EF50CE}"/>
    <cellStyle name="Millares 6 6 2 4 3 2 2" xfId="40065" xr:uid="{15DC72B6-9ECF-4744-9914-5CE82E25F754}"/>
    <cellStyle name="Millares 6 6 2 4 3 3" xfId="28624" xr:uid="{1477AE7D-BB78-4D76-B357-602E8FFCC130}"/>
    <cellStyle name="Millares 6 6 2 4 3 4" xfId="51506" xr:uid="{6EE5D74F-7A1D-4645-8950-E4074F340420}"/>
    <cellStyle name="Millares 6 6 2 4 4" xfId="12929" xr:uid="{CFDBE8E5-9DFB-47D0-B0BC-378AE2D3C0B5}"/>
    <cellStyle name="Millares 6 6 2 4 4 2" xfId="35823" xr:uid="{51477D98-2578-4DD4-9CB0-1DAEB88EE780}"/>
    <cellStyle name="Millares 6 6 2 4 5" xfId="24382" xr:uid="{E372AFF4-510C-481E-AD23-F786792FF7D8}"/>
    <cellStyle name="Millares 6 6 2 4 6" xfId="47265" xr:uid="{59D82B9E-1855-4E9F-B46F-AFD81860DA43}"/>
    <cellStyle name="Millares 6 6 2 5" xfId="1733" xr:uid="{B9CF7C67-678C-44CB-B697-3494604AFD21}"/>
    <cellStyle name="Millares 6 6 2 5 2" xfId="5981" xr:uid="{A217F5A2-7ECE-4704-9C23-5069DC237DBF}"/>
    <cellStyle name="Millares 6 6 2 5 2 2" xfId="17433" xr:uid="{E40DC35E-59F2-46D2-BB9B-2698E6FD152F}"/>
    <cellStyle name="Millares 6 6 2 5 2 2 2" xfId="40327" xr:uid="{1FCADD7D-CF71-4EE1-AF1C-A1ED08A95D35}"/>
    <cellStyle name="Millares 6 6 2 5 2 3" xfId="28886" xr:uid="{995D0C61-E31D-4135-8274-6253283C95D5}"/>
    <cellStyle name="Millares 6 6 2 5 2 4" xfId="51768" xr:uid="{7B0E8E66-3B0D-43A1-8903-D180987C282E}"/>
    <cellStyle name="Millares 6 6 2 5 3" xfId="13191" xr:uid="{63ECD96A-BBAE-4555-AA80-0F6EB5F2240D}"/>
    <cellStyle name="Millares 6 6 2 5 3 2" xfId="36085" xr:uid="{AA7FD231-B200-4D2F-9EF5-385264EEDDA8}"/>
    <cellStyle name="Millares 6 6 2 5 4" xfId="24644" xr:uid="{9F6A3E26-4331-473D-B77C-D9598213CE05}"/>
    <cellStyle name="Millares 6 6 2 5 5" xfId="47527" xr:uid="{13E66CF5-180E-427E-A28F-6477306CCDE6}"/>
    <cellStyle name="Millares 6 6 2 6" xfId="3056" xr:uid="{3A4E6F18-3D06-499C-BAEB-6F1F570486F8}"/>
    <cellStyle name="Millares 6 6 2 6 2" xfId="7299" xr:uid="{B1A7AA91-9F96-467A-AE69-CB0FF9D35D56}"/>
    <cellStyle name="Millares 6 6 2 6 2 2" xfId="18751" xr:uid="{4AA99704-65BE-4269-9070-EE8CD8F9162C}"/>
    <cellStyle name="Millares 6 6 2 6 2 2 2" xfId="41645" xr:uid="{A154603A-AEE2-477C-99FC-E143E6724AFB}"/>
    <cellStyle name="Millares 6 6 2 6 2 3" xfId="30204" xr:uid="{F85A5271-5E43-415D-B7D5-B56DA0CDD1B6}"/>
    <cellStyle name="Millares 6 6 2 6 2 4" xfId="53086" xr:uid="{96D56F47-2E0E-47FA-98CF-D84A5B9AB859}"/>
    <cellStyle name="Millares 6 6 2 6 3" xfId="14509" xr:uid="{AAF1193D-D408-45F9-9333-19766EDA5899}"/>
    <cellStyle name="Millares 6 6 2 6 3 2" xfId="37403" xr:uid="{FEE38129-58D6-4EFA-BA3E-D13D199FAD8D}"/>
    <cellStyle name="Millares 6 6 2 6 4" xfId="25962" xr:uid="{2723E906-C3BA-4860-9E21-659F08FAE027}"/>
    <cellStyle name="Millares 6 6 2 6 5" xfId="48844" xr:uid="{BB525705-3B88-4C8D-92F6-DBE62599D667}"/>
    <cellStyle name="Millares 6 6 2 7" xfId="3316" xr:uid="{453472EF-93D3-4D9B-B25A-0E7FEA0A6655}"/>
    <cellStyle name="Millares 6 6 2 7 2" xfId="7559" xr:uid="{3524506E-6F3B-4C2B-96BB-DA3897616C27}"/>
    <cellStyle name="Millares 6 6 2 7 2 2" xfId="19011" xr:uid="{A2B7A991-B793-4477-B6EF-01B2F4A3BA7B}"/>
    <cellStyle name="Millares 6 6 2 7 2 2 2" xfId="41905" xr:uid="{7C319E7F-3D81-4994-9A66-0C9092478186}"/>
    <cellStyle name="Millares 6 6 2 7 2 3" xfId="30464" xr:uid="{2058DF8B-6909-40A5-AB94-9D2AD4E655E4}"/>
    <cellStyle name="Millares 6 6 2 7 2 4" xfId="53346" xr:uid="{18C063F0-2A11-4563-98EB-766D024F98BA}"/>
    <cellStyle name="Millares 6 6 2 7 3" xfId="14769" xr:uid="{9A1EB6BD-43A3-48AA-A6A6-04A0A692BDC0}"/>
    <cellStyle name="Millares 6 6 2 7 3 2" xfId="37663" xr:uid="{1B3369D9-4033-4B56-B012-B89A4AA38B4E}"/>
    <cellStyle name="Millares 6 6 2 7 4" xfId="26222" xr:uid="{C19FC89C-79B4-4D71-A44B-AEBB0D5EC319}"/>
    <cellStyle name="Millares 6 6 2 7 5" xfId="49104" xr:uid="{543570E9-B711-465B-9204-41C92D41A06C}"/>
    <cellStyle name="Millares 6 6 2 8" xfId="3577" xr:uid="{A33F7D39-53D7-4E6D-AF3D-28C8850700E6}"/>
    <cellStyle name="Millares 6 6 2 8 2" xfId="7820" xr:uid="{54A0B9A5-0735-41EE-BBB0-09E31E3AFF6B}"/>
    <cellStyle name="Millares 6 6 2 8 2 2" xfId="19272" xr:uid="{AB54911B-8FEA-424B-A39E-6AF2E923E06C}"/>
    <cellStyle name="Millares 6 6 2 8 2 2 2" xfId="42166" xr:uid="{B2A3BD5E-D82E-4D23-BAC4-5753FEB4391D}"/>
    <cellStyle name="Millares 6 6 2 8 2 3" xfId="30725" xr:uid="{13D4782D-224B-440D-9180-47BB844CE9F3}"/>
    <cellStyle name="Millares 6 6 2 8 2 4" xfId="53607" xr:uid="{DF34471D-E412-4B91-ACE3-F343B1D83557}"/>
    <cellStyle name="Millares 6 6 2 8 3" xfId="15030" xr:uid="{099B0922-8752-40BE-96F2-5EB834D3421F}"/>
    <cellStyle name="Millares 6 6 2 8 3 2" xfId="37924" xr:uid="{7E2D5780-5FA8-4FA7-898C-1A4C1084A5B1}"/>
    <cellStyle name="Millares 6 6 2 8 4" xfId="26483" xr:uid="{0E6DB984-2FBB-4A28-A68B-ABADFC40B38F}"/>
    <cellStyle name="Millares 6 6 2 8 5" xfId="49365" xr:uid="{4FFF87A8-E3D1-4275-99E9-2558D31F675A}"/>
    <cellStyle name="Millares 6 6 2 9" xfId="4645" xr:uid="{5634284C-49B0-4DD4-8008-DEEBA3846084}"/>
    <cellStyle name="Millares 6 6 2 9 2" xfId="16097" xr:uid="{F04EA1C5-CE15-43EF-8A73-60B6DB57D6E8}"/>
    <cellStyle name="Millares 6 6 2 9 2 2" xfId="38991" xr:uid="{FEAC3C85-84D0-4075-AEB9-E0D899FCEB70}"/>
    <cellStyle name="Millares 6 6 2 9 3" xfId="27550" xr:uid="{E659C0B2-643E-47E8-9BE3-10B55862ACFD}"/>
    <cellStyle name="Millares 6 6 2 9 4" xfId="50432" xr:uid="{31F4C2BC-0BBC-4CD4-AF8B-412F8B9E54DA}"/>
    <cellStyle name="Millares 6 6 3" xfId="562" xr:uid="{C9E22995-5FD6-4EB9-A0FD-97152FB47B5B}"/>
    <cellStyle name="Millares 6 6 3 10" xfId="46357" xr:uid="{A112ABCB-3BFC-4EFD-B6B7-8CA0A1B2744F}"/>
    <cellStyle name="Millares 6 6 3 2" xfId="1090" xr:uid="{E7694D30-BBAF-4775-BAE0-37919AED9629}"/>
    <cellStyle name="Millares 6 6 3 2 2" xfId="2407" xr:uid="{0E222C55-844E-4646-9B9E-0E7393C0046C}"/>
    <cellStyle name="Millares 6 6 3 2 2 2" xfId="6655" xr:uid="{021D9115-BE55-4C43-87BA-CEFA1BE821BA}"/>
    <cellStyle name="Millares 6 6 3 2 2 2 2" xfId="18107" xr:uid="{4DADF41C-D471-42D6-A30C-D73AE43EE3BA}"/>
    <cellStyle name="Millares 6 6 3 2 2 2 2 2" xfId="41001" xr:uid="{B1D8F02E-6E4F-4185-9045-E6A9913D5E18}"/>
    <cellStyle name="Millares 6 6 3 2 2 2 3" xfId="29560" xr:uid="{3332690B-990F-49A8-BAB3-9EBFB273021A}"/>
    <cellStyle name="Millares 6 6 3 2 2 2 4" xfId="52442" xr:uid="{F38F268D-B888-4CFD-A983-5303A1774535}"/>
    <cellStyle name="Millares 6 6 3 2 2 3" xfId="13865" xr:uid="{80378204-91AE-4B50-BC9A-B8B5ABED39A4}"/>
    <cellStyle name="Millares 6 6 3 2 2 3 2" xfId="36759" xr:uid="{38D6888A-E743-4643-B238-36D472A9FF5C}"/>
    <cellStyle name="Millares 6 6 3 2 2 4" xfId="25318" xr:uid="{70E3417C-D80E-4DE6-8DAA-9155940AAA2F}"/>
    <cellStyle name="Millares 6 6 3 2 2 5" xfId="48201" xr:uid="{B86B4628-2CCB-407F-A889-E20590660E84}"/>
    <cellStyle name="Millares 6 6 3 2 3" xfId="4251" xr:uid="{5ED3B570-0AFD-4830-AD81-93BD1E274C84}"/>
    <cellStyle name="Millares 6 6 3 2 3 2" xfId="8494" xr:uid="{9FC03091-CF4F-4319-A93E-8BEC8FA3234F}"/>
    <cellStyle name="Millares 6 6 3 2 3 2 2" xfId="19946" xr:uid="{6558B449-0ECA-462B-8575-84B2C6C7945F}"/>
    <cellStyle name="Millares 6 6 3 2 3 2 2 2" xfId="42840" xr:uid="{C5010A60-047A-4068-8945-47B6E9126A36}"/>
    <cellStyle name="Millares 6 6 3 2 3 2 3" xfId="31399" xr:uid="{157928A8-375A-4924-A787-AB63ADAB93C4}"/>
    <cellStyle name="Millares 6 6 3 2 3 2 4" xfId="54281" xr:uid="{AE19C9A2-28A5-431B-B359-EBA813204D1E}"/>
    <cellStyle name="Millares 6 6 3 2 3 3" xfId="15704" xr:uid="{A90C4E83-F4F1-4BD2-951A-7119FAAD7723}"/>
    <cellStyle name="Millares 6 6 3 2 3 3 2" xfId="38598" xr:uid="{FB07A8B3-61B4-4A3F-A900-7B6B1C0C47A2}"/>
    <cellStyle name="Millares 6 6 3 2 3 4" xfId="27157" xr:uid="{D0544884-02B5-4416-B25B-60FD5B9DC014}"/>
    <cellStyle name="Millares 6 6 3 2 3 5" xfId="50039" xr:uid="{EFC4A7C0-7550-45DE-A89B-BB5453497A1F}"/>
    <cellStyle name="Millares 6 6 3 2 4" xfId="5338" xr:uid="{E5DF862B-F1DF-47DE-95BA-AD8736503DB1}"/>
    <cellStyle name="Millares 6 6 3 2 4 2" xfId="16790" xr:uid="{5AAE38B8-60D7-45AB-B256-3D3D7A7C3BB0}"/>
    <cellStyle name="Millares 6 6 3 2 4 2 2" xfId="39684" xr:uid="{2A5D485F-FEE1-4F71-9850-1108C8756FC1}"/>
    <cellStyle name="Millares 6 6 3 2 4 3" xfId="28243" xr:uid="{135D8988-9414-462E-BC3F-8ED3CEDE031B}"/>
    <cellStyle name="Millares 6 6 3 2 4 4" xfId="51125" xr:uid="{D0485D57-05BD-4F61-B412-E01F29AF1B8E}"/>
    <cellStyle name="Millares 6 6 3 2 5" xfId="10399" xr:uid="{7C453CE3-412B-44E5-8023-C6D187AFDE22}"/>
    <cellStyle name="Millares 6 6 3 2 5 2" xfId="21842" xr:uid="{4E4470BC-39B4-4535-87E6-762435B90780}"/>
    <cellStyle name="Millares 6 6 3 2 5 2 2" xfId="44736" xr:uid="{40557589-7FC5-4481-B3C3-E8D0BBD408BF}"/>
    <cellStyle name="Millares 6 6 3 2 5 3" xfId="33295" xr:uid="{560B57A1-C511-4F6E-97F8-3680BCE44053}"/>
    <cellStyle name="Millares 6 6 3 2 6" xfId="11483" xr:uid="{6776CE4C-28E2-471C-A4E2-BB3DD00DA09F}"/>
    <cellStyle name="Millares 6 6 3 2 6 2" xfId="22926" xr:uid="{29773F28-A477-4BD7-880C-93098314856A}"/>
    <cellStyle name="Millares 6 6 3 2 6 2 2" xfId="45820" xr:uid="{32FA2FF3-FCC6-44F8-AF8D-3DF70BB76C60}"/>
    <cellStyle name="Millares 6 6 3 2 6 3" xfId="34379" xr:uid="{776360E3-B4A9-4854-81BB-689AEDF39557}"/>
    <cellStyle name="Millares 6 6 3 2 7" xfId="12548" xr:uid="{783BEFB2-19F2-4E03-B34A-FBDF749E05CA}"/>
    <cellStyle name="Millares 6 6 3 2 7 2" xfId="35442" xr:uid="{16FC47D0-9829-44B9-A178-FF8BFBB0E3BF}"/>
    <cellStyle name="Millares 6 6 3 2 8" xfId="24001" xr:uid="{47B72619-CD8A-4932-9DA6-21F4B4BF47C9}"/>
    <cellStyle name="Millares 6 6 3 2 9" xfId="46884" xr:uid="{2D12A395-A010-40DE-A551-082EA1FC6EB0}"/>
    <cellStyle name="Millares 6 6 3 3" xfId="1880" xr:uid="{489E2C23-B3C6-49B8-B831-D0D5D9B0EE98}"/>
    <cellStyle name="Millares 6 6 3 3 2" xfId="6128" xr:uid="{887614AD-2134-4E53-B423-FFBCC6076B0B}"/>
    <cellStyle name="Millares 6 6 3 3 2 2" xfId="17580" xr:uid="{83DD3614-3561-4F2D-8A21-E3BB4C92659F}"/>
    <cellStyle name="Millares 6 6 3 3 2 2 2" xfId="40474" xr:uid="{6F5BC12F-D47A-4E10-9390-D212B047606E}"/>
    <cellStyle name="Millares 6 6 3 3 2 3" xfId="29033" xr:uid="{8F7108F7-3EF4-4A56-82A9-A03B051162BB}"/>
    <cellStyle name="Millares 6 6 3 3 2 4" xfId="51915" xr:uid="{7AEB7AD6-2F81-413B-8C25-ACF5F5773B92}"/>
    <cellStyle name="Millares 6 6 3 3 3" xfId="13338" xr:uid="{D7D63003-8052-4667-A3CC-9FDEEB7FF46D}"/>
    <cellStyle name="Millares 6 6 3 3 3 2" xfId="36232" xr:uid="{DEB8A981-7AE8-4337-9405-96EACE107C20}"/>
    <cellStyle name="Millares 6 6 3 3 4" xfId="24791" xr:uid="{FAD1A9EE-E1BA-4AC8-B7BF-0EFB7A671B1B}"/>
    <cellStyle name="Millares 6 6 3 3 5" xfId="47674" xr:uid="{3498EE74-233C-4C45-8E39-A949BBD8ADE1}"/>
    <cellStyle name="Millares 6 6 3 4" xfId="3724" xr:uid="{1D4D7A33-397E-4BB3-AF97-C3ADCAA3A842}"/>
    <cellStyle name="Millares 6 6 3 4 2" xfId="7967" xr:uid="{F857D86F-F519-40B1-A749-2E077B0E4EA0}"/>
    <cellStyle name="Millares 6 6 3 4 2 2" xfId="19419" xr:uid="{3EDD220C-4E46-4E9C-A110-96410B831057}"/>
    <cellStyle name="Millares 6 6 3 4 2 2 2" xfId="42313" xr:uid="{D0F3F4DF-83A8-4248-BD9A-A1769B4FFA94}"/>
    <cellStyle name="Millares 6 6 3 4 2 3" xfId="30872" xr:uid="{5B8B6C9F-C7C3-4CA6-BA85-0AAF77BDFF69}"/>
    <cellStyle name="Millares 6 6 3 4 2 4" xfId="53754" xr:uid="{1403552A-51EA-46BB-93B2-C819CD523661}"/>
    <cellStyle name="Millares 6 6 3 4 3" xfId="15177" xr:uid="{3B6FD101-DC84-42B2-9E09-4F66E335AB6D}"/>
    <cellStyle name="Millares 6 6 3 4 3 2" xfId="38071" xr:uid="{CCDB05C8-FED4-4AB5-A8D3-9937D08F2184}"/>
    <cellStyle name="Millares 6 6 3 4 4" xfId="26630" xr:uid="{ED5986D0-24AD-4A20-9BFE-F31EEE8E3AC9}"/>
    <cellStyle name="Millares 6 6 3 4 5" xfId="49512" xr:uid="{1D7424B3-F08D-488F-AE67-28FF6E54EA52}"/>
    <cellStyle name="Millares 6 6 3 5" xfId="4811" xr:uid="{408C566E-ADBA-4C2C-86B6-3981DF1D1958}"/>
    <cellStyle name="Millares 6 6 3 5 2" xfId="16263" xr:uid="{EE928516-F391-4B3F-B943-0D890B1EA585}"/>
    <cellStyle name="Millares 6 6 3 5 2 2" xfId="39157" xr:uid="{13F68742-EC67-4502-B335-330FAC73E428}"/>
    <cellStyle name="Millares 6 6 3 5 3" xfId="27716" xr:uid="{9E21BA8B-B94F-49EA-9E96-8EC2FAE908E6}"/>
    <cellStyle name="Millares 6 6 3 5 4" xfId="50598" xr:uid="{6184D483-99C1-4C1A-BB40-E9F7C221159E}"/>
    <cellStyle name="Millares 6 6 3 6" xfId="9872" xr:uid="{519B7577-F4AD-47C7-9304-126CBCB42E2D}"/>
    <cellStyle name="Millares 6 6 3 6 2" xfId="21315" xr:uid="{DF334AC0-2EB1-49F8-A999-936FE7D09BEF}"/>
    <cellStyle name="Millares 6 6 3 6 2 2" xfId="44209" xr:uid="{B6F1D612-69CF-4189-9633-7FF1BC211A83}"/>
    <cellStyle name="Millares 6 6 3 6 3" xfId="32768" xr:uid="{104395B7-8E03-41AD-A5F3-B943E380D2C5}"/>
    <cellStyle name="Millares 6 6 3 7" xfId="10956" xr:uid="{9CA6F224-F547-4DD8-BCB1-41C8F7B06EB4}"/>
    <cellStyle name="Millares 6 6 3 7 2" xfId="22399" xr:uid="{7820E99F-AADB-4467-B9B1-8747EA4B9C71}"/>
    <cellStyle name="Millares 6 6 3 7 2 2" xfId="45293" xr:uid="{D8670E51-AF0F-4636-A603-DEEA2533D796}"/>
    <cellStyle name="Millares 6 6 3 7 3" xfId="33852" xr:uid="{73E43D0B-ACCD-40D0-A806-924E54600219}"/>
    <cellStyle name="Millares 6 6 3 8" xfId="12021" xr:uid="{25556A23-BDD8-4CCA-A617-995916E9B952}"/>
    <cellStyle name="Millares 6 6 3 8 2" xfId="34915" xr:uid="{76BEFD89-6F14-4D59-8999-4C1985EF1C44}"/>
    <cellStyle name="Millares 6 6 3 9" xfId="23474" xr:uid="{F95F34F0-44A4-4B85-8F0D-67EEAC395C85}"/>
    <cellStyle name="Millares 6 6 4" xfId="827" xr:uid="{9E5B07BD-910D-478E-89CB-7F0B0FADF894}"/>
    <cellStyle name="Millares 6 6 4 2" xfId="2144" xr:uid="{CB83113B-A53E-4EF8-B397-D659A67EB049}"/>
    <cellStyle name="Millares 6 6 4 2 2" xfId="6392" xr:uid="{3FC0682D-DAFF-4033-AA98-D4BB2EBCAC73}"/>
    <cellStyle name="Millares 6 6 4 2 2 2" xfId="17844" xr:uid="{863D5ACA-6657-4DE4-83FC-B60EA76CC177}"/>
    <cellStyle name="Millares 6 6 4 2 2 2 2" xfId="40738" xr:uid="{9E17B05A-E959-4022-B300-BB50A99F4D25}"/>
    <cellStyle name="Millares 6 6 4 2 2 3" xfId="29297" xr:uid="{7F23C845-20D7-4885-A109-D7FF9E887482}"/>
    <cellStyle name="Millares 6 6 4 2 2 4" xfId="52179" xr:uid="{DED8442E-A9A3-4CA5-AFB0-97AFFF73A660}"/>
    <cellStyle name="Millares 6 6 4 2 3" xfId="13602" xr:uid="{521058C2-2190-49A7-A760-E4597928F2A8}"/>
    <cellStyle name="Millares 6 6 4 2 3 2" xfId="36496" xr:uid="{05EE8C95-0DDC-4F73-B8EB-6AEFC04AE352}"/>
    <cellStyle name="Millares 6 6 4 2 4" xfId="25055" xr:uid="{9E39A13E-7295-49BD-8C00-BD6F422EDBCC}"/>
    <cellStyle name="Millares 6 6 4 2 5" xfId="47938" xr:uid="{20563F13-0235-4360-A27E-0B88A443D17E}"/>
    <cellStyle name="Millares 6 6 4 3" xfId="3988" xr:uid="{D6BBE799-2089-413F-92D4-071A8D42214C}"/>
    <cellStyle name="Millares 6 6 4 3 2" xfId="8231" xr:uid="{E7B2F859-517E-4461-8118-131F8BF960EA}"/>
    <cellStyle name="Millares 6 6 4 3 2 2" xfId="19683" xr:uid="{49F16F10-1177-462B-95BA-3BB2C5A42610}"/>
    <cellStyle name="Millares 6 6 4 3 2 2 2" xfId="42577" xr:uid="{0ABF9234-2074-4686-A69E-4DB2C6E36640}"/>
    <cellStyle name="Millares 6 6 4 3 2 3" xfId="31136" xr:uid="{126B69E4-3E1E-4CF0-AB36-BDB451765CC2}"/>
    <cellStyle name="Millares 6 6 4 3 2 4" xfId="54018" xr:uid="{7744D44E-B1E8-447F-BEE2-3F2393E70D2E}"/>
    <cellStyle name="Millares 6 6 4 3 3" xfId="15441" xr:uid="{B3522715-F328-422D-A1FA-FE1548B8CB17}"/>
    <cellStyle name="Millares 6 6 4 3 3 2" xfId="38335" xr:uid="{A2CE22AC-431F-41F1-B4B3-109E20AB5342}"/>
    <cellStyle name="Millares 6 6 4 3 4" xfId="26894" xr:uid="{C179FE98-4D34-4A4E-B7E4-062B3D017BFF}"/>
    <cellStyle name="Millares 6 6 4 3 5" xfId="49776" xr:uid="{8183C484-0EC3-49D3-832F-B3D00FC263FD}"/>
    <cellStyle name="Millares 6 6 4 4" xfId="5075" xr:uid="{6627A9FC-A2E2-43E6-B82A-C6E38AA4B794}"/>
    <cellStyle name="Millares 6 6 4 4 2" xfId="16527" xr:uid="{629E8B78-C749-464D-816A-941CFEF19B37}"/>
    <cellStyle name="Millares 6 6 4 4 2 2" xfId="39421" xr:uid="{8C978DDD-3456-4CF2-A62A-D338DE4811E3}"/>
    <cellStyle name="Millares 6 6 4 4 3" xfId="27980" xr:uid="{D46F2757-8060-4854-B768-7C08F9444D39}"/>
    <cellStyle name="Millares 6 6 4 4 4" xfId="50862" xr:uid="{EE116ACC-2205-42E0-8EEC-ED215E6881FC}"/>
    <cellStyle name="Millares 6 6 4 5" xfId="10136" xr:uid="{AF9EFD3C-7A57-4F28-9E8A-CE7B3CC08645}"/>
    <cellStyle name="Millares 6 6 4 5 2" xfId="21579" xr:uid="{103DFF9B-BED4-4520-842D-D294DF29011D}"/>
    <cellStyle name="Millares 6 6 4 5 2 2" xfId="44473" xr:uid="{B8CCD3A1-2A68-4309-A524-B60A8CBE5E9C}"/>
    <cellStyle name="Millares 6 6 4 5 3" xfId="33032" xr:uid="{1E605753-0252-48AF-AFFB-EF3E47F88C77}"/>
    <cellStyle name="Millares 6 6 4 6" xfId="11220" xr:uid="{7F073B22-B180-4DCE-8EE0-22F8A49BC86C}"/>
    <cellStyle name="Millares 6 6 4 6 2" xfId="22663" xr:uid="{503858AD-7CF0-41ED-A5A5-DF7C23B48538}"/>
    <cellStyle name="Millares 6 6 4 6 2 2" xfId="45557" xr:uid="{EEECD62D-15A4-4E18-A0EF-B01EF8E7B242}"/>
    <cellStyle name="Millares 6 6 4 6 3" xfId="34116" xr:uid="{9DA54D59-D384-4014-A825-0CA83D4D0596}"/>
    <cellStyle name="Millares 6 6 4 7" xfId="12285" xr:uid="{D200EDD4-5EC2-4EEE-9CA7-ACAC2E9AFF1E}"/>
    <cellStyle name="Millares 6 6 4 7 2" xfId="35179" xr:uid="{53118133-83A8-46C5-997F-4A1F03EF332F}"/>
    <cellStyle name="Millares 6 6 4 8" xfId="23738" xr:uid="{B9FD31B4-4A5A-4644-98A6-C1A314999E5C}"/>
    <cellStyle name="Millares 6 6 4 9" xfId="46621" xr:uid="{232F0417-901F-4CF9-A95C-20F0E8B90FBE}"/>
    <cellStyle name="Millares 6 6 5" xfId="1355" xr:uid="{471C5505-6547-44C9-8A8C-C7D1D8D0416E}"/>
    <cellStyle name="Millares 6 6 5 2" xfId="2672" xr:uid="{57978DC3-700C-41E4-BEFB-589432F77984}"/>
    <cellStyle name="Millares 6 6 5 2 2" xfId="6920" xr:uid="{786A1C11-8C35-47AB-B23A-F32324F9A071}"/>
    <cellStyle name="Millares 6 6 5 2 2 2" xfId="18372" xr:uid="{7B879577-C054-482F-AFA2-A3261F4F7114}"/>
    <cellStyle name="Millares 6 6 5 2 2 2 2" xfId="41266" xr:uid="{6494AD0D-3B9B-4E10-A287-68E3AA5D5A34}"/>
    <cellStyle name="Millares 6 6 5 2 2 3" xfId="29825" xr:uid="{B290DB8C-6F89-4960-B897-27DC1B3A9F20}"/>
    <cellStyle name="Millares 6 6 5 2 2 4" xfId="52707" xr:uid="{A5CF2824-96F4-454B-BC3B-21A723078E0D}"/>
    <cellStyle name="Millares 6 6 5 2 3" xfId="14130" xr:uid="{AF8D53A3-B5DA-4500-B149-028B38AD6E90}"/>
    <cellStyle name="Millares 6 6 5 2 3 2" xfId="37024" xr:uid="{119FC2E7-D8AC-48C2-A32D-37420407CE48}"/>
    <cellStyle name="Millares 6 6 5 2 4" xfId="25583" xr:uid="{4CE2FC59-765C-44FD-8652-9F40F3AF0175}"/>
    <cellStyle name="Millares 6 6 5 2 5" xfId="48466" xr:uid="{03A59D8C-B6E2-48C7-AB7F-8DB7C40D7A72}"/>
    <cellStyle name="Millares 6 6 5 3" xfId="5603" xr:uid="{F8C7E3B2-AEF1-4F81-B8B7-124F4592C08A}"/>
    <cellStyle name="Millares 6 6 5 3 2" xfId="17055" xr:uid="{436D1792-1D7D-4D07-8F67-A9E4F15AF823}"/>
    <cellStyle name="Millares 6 6 5 3 2 2" xfId="39949" xr:uid="{7F325EA3-3BF0-4B45-B75F-B2DAFE448D86}"/>
    <cellStyle name="Millares 6 6 5 3 3" xfId="28508" xr:uid="{EAF107ED-BF03-4659-9337-136B3284C605}"/>
    <cellStyle name="Millares 6 6 5 3 4" xfId="51390" xr:uid="{70C13D86-A3D8-4B72-A885-F69C5614CF7D}"/>
    <cellStyle name="Millares 6 6 5 4" xfId="12813" xr:uid="{093188BF-698E-4D3A-A8EA-23E28D8242EC}"/>
    <cellStyle name="Millares 6 6 5 4 2" xfId="35707" xr:uid="{BC1D4A42-7BE1-4BCD-8A35-E37B203F3AA1}"/>
    <cellStyle name="Millares 6 6 5 5" xfId="24266" xr:uid="{930AEFDA-04B8-4EC9-87A0-D1B712B4332B}"/>
    <cellStyle name="Millares 6 6 5 6" xfId="47149" xr:uid="{16F19D42-04EC-4D94-8627-9C1D982A9765}"/>
    <cellStyle name="Millares 6 6 6" xfId="1617" xr:uid="{043D45C3-8829-441B-BB3C-319E8BEA8217}"/>
    <cellStyle name="Millares 6 6 6 2" xfId="5865" xr:uid="{10E4EB1B-A6B3-41C7-A18D-9A9434E8AF35}"/>
    <cellStyle name="Millares 6 6 6 2 2" xfId="17317" xr:uid="{57133D95-6359-4432-8878-7E1EB924D98C}"/>
    <cellStyle name="Millares 6 6 6 2 2 2" xfId="40211" xr:uid="{2F03C623-9817-4B10-A79D-C1492100EC72}"/>
    <cellStyle name="Millares 6 6 6 2 3" xfId="28770" xr:uid="{02F29866-5333-4C2E-8E93-1BE8237C51D1}"/>
    <cellStyle name="Millares 6 6 6 2 4" xfId="51652" xr:uid="{C9518BD2-EB5B-41C8-B4B1-28CD6C490C53}"/>
    <cellStyle name="Millares 6 6 6 3" xfId="13075" xr:uid="{47E7D73C-1072-4DBD-852F-8D397622482D}"/>
    <cellStyle name="Millares 6 6 6 3 2" xfId="35969" xr:uid="{5B219F57-EB4A-49D6-A3E1-C70917768318}"/>
    <cellStyle name="Millares 6 6 6 4" xfId="24528" xr:uid="{1162D1F1-DCBC-4C9A-9B1F-201829DF7E53}"/>
    <cellStyle name="Millares 6 6 6 5" xfId="47411" xr:uid="{0AB6661A-8CC8-4DA5-B0DF-FA955D48415D}"/>
    <cellStyle name="Millares 6 6 7" xfId="2940" xr:uid="{47DE9F40-6AA7-4AF1-8545-532A8249191D}"/>
    <cellStyle name="Millares 6 6 7 2" xfId="7183" xr:uid="{217D9B2B-D245-48D8-B54C-D35913C0E07D}"/>
    <cellStyle name="Millares 6 6 7 2 2" xfId="18635" xr:uid="{56EA9F75-E24D-4852-83B6-6F24F7156C9E}"/>
    <cellStyle name="Millares 6 6 7 2 2 2" xfId="41529" xr:uid="{0FFD5311-A1FA-428E-8DC3-F3531B6D70B7}"/>
    <cellStyle name="Millares 6 6 7 2 3" xfId="30088" xr:uid="{A1BB1893-90E9-4159-84B1-09B5A98C67B5}"/>
    <cellStyle name="Millares 6 6 7 2 4" xfId="52970" xr:uid="{A3625AB1-C6AB-4B3A-AD01-2D777D02C145}"/>
    <cellStyle name="Millares 6 6 7 3" xfId="14393" xr:uid="{96BBC5B2-DD66-4F2C-BFE2-69E60B122026}"/>
    <cellStyle name="Millares 6 6 7 3 2" xfId="37287" xr:uid="{557E678A-259F-4F01-985C-EDE0D4448A9D}"/>
    <cellStyle name="Millares 6 6 7 4" xfId="25846" xr:uid="{8E75F8F5-E559-4AEF-B496-9031CCC4F601}"/>
    <cellStyle name="Millares 6 6 7 5" xfId="48728" xr:uid="{FC0C398C-B5AE-4D15-BF63-3D0B07E12647}"/>
    <cellStyle name="Millares 6 6 8" xfId="3200" xr:uid="{798FEBB2-D008-4E26-8B71-2B9806DA82AF}"/>
    <cellStyle name="Millares 6 6 8 2" xfId="7443" xr:uid="{7CFD11A7-93E7-4FBD-AFFC-B76EEDC47BEF}"/>
    <cellStyle name="Millares 6 6 8 2 2" xfId="18895" xr:uid="{695236E8-B270-409B-A83C-1563752D0B4E}"/>
    <cellStyle name="Millares 6 6 8 2 2 2" xfId="41789" xr:uid="{536CFE76-9A64-479D-B701-7D956EE8CD35}"/>
    <cellStyle name="Millares 6 6 8 2 3" xfId="30348" xr:uid="{FC85DDE9-0BD5-4D28-8069-62F4CC21AF11}"/>
    <cellStyle name="Millares 6 6 8 2 4" xfId="53230" xr:uid="{0EC5B02B-2A76-4541-857D-494B8FE58593}"/>
    <cellStyle name="Millares 6 6 8 3" xfId="14653" xr:uid="{A3A59DFB-BE04-43A4-8D26-7E2C6B53CFF3}"/>
    <cellStyle name="Millares 6 6 8 3 2" xfId="37547" xr:uid="{5A884BBF-9082-4F7D-83BB-28A32A1FFD10}"/>
    <cellStyle name="Millares 6 6 8 4" xfId="26106" xr:uid="{C7D5B3CF-26B9-4B43-A16E-A457A4A91792}"/>
    <cellStyle name="Millares 6 6 8 5" xfId="48988" xr:uid="{99F70C01-10BB-4EA1-92A0-6E340547EB5A}"/>
    <cellStyle name="Millares 6 6 9" xfId="3461" xr:uid="{B2C2F8EE-4B41-4908-87F4-CC507F4CB640}"/>
    <cellStyle name="Millares 6 6 9 2" xfId="7704" xr:uid="{6F1380DD-1669-4188-8F1B-9C03D43B2C30}"/>
    <cellStyle name="Millares 6 6 9 2 2" xfId="19156" xr:uid="{CE2508E7-7A92-446B-A2D0-8F272FA3A904}"/>
    <cellStyle name="Millares 6 6 9 2 2 2" xfId="42050" xr:uid="{205F64CB-E9BE-47E6-8FE8-ACF1B1B1FC62}"/>
    <cellStyle name="Millares 6 6 9 2 3" xfId="30609" xr:uid="{09F1F841-0B5E-4D8B-BCC6-69B4D75D0085}"/>
    <cellStyle name="Millares 6 6 9 2 4" xfId="53491" xr:uid="{CA5B3549-12F1-45FB-B30B-FFB6F3DCA84A}"/>
    <cellStyle name="Millares 6 6 9 3" xfId="14914" xr:uid="{086EABD5-A6E3-4663-A5C5-67E3C391E9E6}"/>
    <cellStyle name="Millares 6 6 9 3 2" xfId="37808" xr:uid="{F7910DBC-E700-41F4-AC91-BC6F305B3D0A}"/>
    <cellStyle name="Millares 6 6 9 4" xfId="26367" xr:uid="{920BBEC5-2613-424F-93AD-36FFE3DE7BEC}"/>
    <cellStyle name="Millares 6 6 9 5" xfId="49249" xr:uid="{7963E712-7700-4E3C-8E81-684F663BCE42}"/>
    <cellStyle name="Millares 6 7" xfId="318" xr:uid="{61084356-9DC9-4730-807C-3D1BBB20A998}"/>
    <cellStyle name="Millares 6 7 10" xfId="4548" xr:uid="{4BF8D6B9-77FC-4B6E-BD66-10B4CE208110}"/>
    <cellStyle name="Millares 6 7 10 2" xfId="16000" xr:uid="{87E9E453-822C-4C2C-B2F2-23DA685E5D50}"/>
    <cellStyle name="Millares 6 7 10 2 2" xfId="38894" xr:uid="{6930D62D-0963-4B2D-9128-5B0163E5C2D1}"/>
    <cellStyle name="Millares 6 7 10 3" xfId="27453" xr:uid="{89A9CDE1-C64C-4986-923F-958B63D7F20D}"/>
    <cellStyle name="Millares 6 7 10 4" xfId="50335" xr:uid="{15A7C278-E9B1-4C6E-90F3-9B37B56FD9B6}"/>
    <cellStyle name="Millares 6 7 11" xfId="8827" xr:uid="{3D9AA49A-A401-499B-8C0F-FD645F6F375B}"/>
    <cellStyle name="Millares 6 7 11 2" xfId="20271" xr:uid="{16DC5F4B-FE73-48C0-80B9-9BD4154E16D5}"/>
    <cellStyle name="Millares 6 7 11 2 2" xfId="43165" xr:uid="{2D8D8184-1507-4BC8-A0DB-C5C6E5D4B583}"/>
    <cellStyle name="Millares 6 7 11 3" xfId="31724" xr:uid="{0544FABB-91CA-4031-91BF-14BFCDCE7036}"/>
    <cellStyle name="Millares 6 7 11 4" xfId="54606" xr:uid="{CAD347A9-92E5-4904-9A64-84CBA905F101}"/>
    <cellStyle name="Millares 6 7 12" xfId="9089" xr:uid="{B7A60652-4AF3-42A8-8E24-800B53122ECD}"/>
    <cellStyle name="Millares 6 7 12 2" xfId="20533" xr:uid="{E875AAAF-8F4C-4ED4-A44B-9DAE05E7EA5F}"/>
    <cellStyle name="Millares 6 7 12 2 2" xfId="43427" xr:uid="{2DDFF299-ABA1-42BE-A3D1-EC07BF667B3D}"/>
    <cellStyle name="Millares 6 7 12 3" xfId="31986" xr:uid="{2DA40C78-8172-4E9F-85BD-8BA6C60BCCA6}"/>
    <cellStyle name="Millares 6 7 12 4" xfId="54868" xr:uid="{5A8D18DC-F1B7-4568-B4DB-959DF31B3998}"/>
    <cellStyle name="Millares 6 7 13" xfId="9356" xr:uid="{396B51CA-FC4A-4B2E-A4E1-6B675E1BB678}"/>
    <cellStyle name="Millares 6 7 13 2" xfId="20800" xr:uid="{58719E34-469A-494D-A6E2-6C53F3DD7CD4}"/>
    <cellStyle name="Millares 6 7 13 2 2" xfId="43694" xr:uid="{F581A265-7687-4C5A-A681-9F7E6BEEEE33}"/>
    <cellStyle name="Millares 6 7 13 3" xfId="32253" xr:uid="{5E11E69B-40B8-4060-B617-2BE78153374B}"/>
    <cellStyle name="Millares 6 7 13 4" xfId="55135" xr:uid="{EC4BD9F2-8E4A-4C3D-A4ED-EA5E370D790B}"/>
    <cellStyle name="Millares 6 7 14" xfId="9628" xr:uid="{D126C013-462A-48A7-86B2-99C627E124EA}"/>
    <cellStyle name="Millares 6 7 14 2" xfId="21071" xr:uid="{06A27FE2-81AB-4622-806C-78EDD7C98061}"/>
    <cellStyle name="Millares 6 7 14 2 2" xfId="43965" xr:uid="{ECC1C976-18BE-48F3-95FE-2A477190828F}"/>
    <cellStyle name="Millares 6 7 14 3" xfId="32524" xr:uid="{89F11658-8DAC-4167-AD19-9301D5B5DA8C}"/>
    <cellStyle name="Millares 6 7 15" xfId="10712" xr:uid="{5F97336C-3527-4EF1-BE75-BA7CF5984881}"/>
    <cellStyle name="Millares 6 7 15 2" xfId="22155" xr:uid="{B1A0932E-EC1C-4728-B3BF-AFFFB0264E4E}"/>
    <cellStyle name="Millares 6 7 15 2 2" xfId="45049" xr:uid="{4175519C-3209-4FC5-9917-302EE45EEFF6}"/>
    <cellStyle name="Millares 6 7 15 3" xfId="33608" xr:uid="{AE4FDC2D-6430-4843-85B5-F63838677667}"/>
    <cellStyle name="Millares 6 7 16" xfId="11777" xr:uid="{F99A1568-0B9C-4112-930B-A716D56CE779}"/>
    <cellStyle name="Millares 6 7 16 2" xfId="34671" xr:uid="{E33EBF17-B9FF-4815-8A4A-508D8AC9699A}"/>
    <cellStyle name="Millares 6 7 17" xfId="23230" xr:uid="{CD5F7615-F874-440A-A9D8-F658D777761C}"/>
    <cellStyle name="Millares 6 7 18" xfId="46113" xr:uid="{4AF5BA04-3EA7-478E-8B85-D2184B1DA524}"/>
    <cellStyle name="Millares 6 7 2" xfId="434" xr:uid="{15C76F07-E7EE-442A-B210-439D8CC52AA9}"/>
    <cellStyle name="Millares 6 7 2 10" xfId="8943" xr:uid="{6A33965D-C320-426C-A25B-D42D1F86F998}"/>
    <cellStyle name="Millares 6 7 2 10 2" xfId="20387" xr:uid="{0D339903-F46E-410B-9132-4CEFF99C2DDD}"/>
    <cellStyle name="Millares 6 7 2 10 2 2" xfId="43281" xr:uid="{B5F535CD-B8FC-4C46-B8F4-34D56ED3D1AC}"/>
    <cellStyle name="Millares 6 7 2 10 3" xfId="31840" xr:uid="{4A44F894-4BB3-4269-83D1-6F0FF50999EF}"/>
    <cellStyle name="Millares 6 7 2 10 4" xfId="54722" xr:uid="{F1504FFF-252C-443F-BDA1-56827FD8B43C}"/>
    <cellStyle name="Millares 6 7 2 11" xfId="9205" xr:uid="{645B2616-D54E-4514-A1FB-7147A7B2A096}"/>
    <cellStyle name="Millares 6 7 2 11 2" xfId="20649" xr:uid="{1391C039-012D-4E5E-A047-3648C173B9C1}"/>
    <cellStyle name="Millares 6 7 2 11 2 2" xfId="43543" xr:uid="{1A6A2C32-89B4-4407-BA1F-66E9E9A53179}"/>
    <cellStyle name="Millares 6 7 2 11 3" xfId="32102" xr:uid="{B275355B-A7AD-4F9A-884E-6784831373E2}"/>
    <cellStyle name="Millares 6 7 2 11 4" xfId="54984" xr:uid="{B4DBA730-0102-4972-A371-12F1718B0B14}"/>
    <cellStyle name="Millares 6 7 2 12" xfId="9472" xr:uid="{F910155E-D93D-47A1-9EE9-AC06941BC8A5}"/>
    <cellStyle name="Millares 6 7 2 12 2" xfId="20916" xr:uid="{D7BFBDA7-5B3B-41D1-A9CC-99148C6ECF9F}"/>
    <cellStyle name="Millares 6 7 2 12 2 2" xfId="43810" xr:uid="{8F9270D0-39B4-4CAD-BAE2-E86D8B849C90}"/>
    <cellStyle name="Millares 6 7 2 12 3" xfId="32369" xr:uid="{0B09D1A8-1D1F-493D-9C1A-DD28D90B44A6}"/>
    <cellStyle name="Millares 6 7 2 12 4" xfId="55251" xr:uid="{3AF5A643-A7EE-43D5-978D-35BE9EA5FFD9}"/>
    <cellStyle name="Millares 6 7 2 13" xfId="9744" xr:uid="{073ABAC6-CB9C-42B6-9D78-8C50A5D383F0}"/>
    <cellStyle name="Millares 6 7 2 13 2" xfId="21187" xr:uid="{D6B83BED-C9A2-4BB7-A089-75CA077BE5A2}"/>
    <cellStyle name="Millares 6 7 2 13 2 2" xfId="44081" xr:uid="{EAC48975-9F81-4619-B773-D976FFEF4938}"/>
    <cellStyle name="Millares 6 7 2 13 3" xfId="32640" xr:uid="{D7B1C3C6-99ED-4CE3-AD9E-EFDF0127E627}"/>
    <cellStyle name="Millares 6 7 2 14" xfId="10828" xr:uid="{9ED49AE3-6AE3-4812-AD0F-0AE88F654AD6}"/>
    <cellStyle name="Millares 6 7 2 14 2" xfId="22271" xr:uid="{A12A5944-FFC2-4B71-AAA9-3F3FE4C549C5}"/>
    <cellStyle name="Millares 6 7 2 14 2 2" xfId="45165" xr:uid="{39F15E5B-3926-4822-BF9A-1CBD1F0647DD}"/>
    <cellStyle name="Millares 6 7 2 14 3" xfId="33724" xr:uid="{A8C90CCA-1AF7-4942-9AD1-92E64B322836}"/>
    <cellStyle name="Millares 6 7 2 15" xfId="11893" xr:uid="{D179834D-3A5A-4A0C-B8F1-ED83414519DF}"/>
    <cellStyle name="Millares 6 7 2 15 2" xfId="34787" xr:uid="{36C1FC15-0E34-4D89-823C-714AF0F3E1E2}"/>
    <cellStyle name="Millares 6 7 2 16" xfId="23346" xr:uid="{D53AB023-EBAC-40DF-9036-C9033EA12AA2}"/>
    <cellStyle name="Millares 6 7 2 17" xfId="46229" xr:uid="{2AF5DC87-8394-43A9-830A-3F8B867F9347}"/>
    <cellStyle name="Millares 6 7 2 2" xfId="697" xr:uid="{2C7EC216-D323-4E14-8A8F-6949E0C0E5A1}"/>
    <cellStyle name="Millares 6 7 2 2 10" xfId="46492" xr:uid="{C6E05872-1F04-42B8-8A35-1F0FDC037138}"/>
    <cellStyle name="Millares 6 7 2 2 2" xfId="1225" xr:uid="{1FCFCE13-3B0E-41A6-A56D-3444BDF1AE6E}"/>
    <cellStyle name="Millares 6 7 2 2 2 2" xfId="2542" xr:uid="{E5042C09-998B-4BDA-9334-E108697ED5A6}"/>
    <cellStyle name="Millares 6 7 2 2 2 2 2" xfId="6790" xr:uid="{FF551278-D478-4F83-BEFE-A55457EDAD52}"/>
    <cellStyle name="Millares 6 7 2 2 2 2 2 2" xfId="18242" xr:uid="{72CB1EED-B569-469C-8EE3-62735FAB62EF}"/>
    <cellStyle name="Millares 6 7 2 2 2 2 2 2 2" xfId="41136" xr:uid="{8C5F3B94-9F08-4F42-BC3C-BA2AF42ACD98}"/>
    <cellStyle name="Millares 6 7 2 2 2 2 2 3" xfId="29695" xr:uid="{ACAF62B8-D11A-47AB-B529-AD392C67944D}"/>
    <cellStyle name="Millares 6 7 2 2 2 2 2 4" xfId="52577" xr:uid="{113845DA-6656-4416-AB62-870A814AB513}"/>
    <cellStyle name="Millares 6 7 2 2 2 2 3" xfId="14000" xr:uid="{76EB8099-86A4-444A-A8DF-3F430029190C}"/>
    <cellStyle name="Millares 6 7 2 2 2 2 3 2" xfId="36894" xr:uid="{A92C6F4F-8626-40CA-89C0-84F0390F460A}"/>
    <cellStyle name="Millares 6 7 2 2 2 2 4" xfId="25453" xr:uid="{466A44FB-ECA8-4819-A9C3-FDE78C4CE9C0}"/>
    <cellStyle name="Millares 6 7 2 2 2 2 5" xfId="48336" xr:uid="{C4241564-E0D3-4420-AEEF-14A1571D76E8}"/>
    <cellStyle name="Millares 6 7 2 2 2 3" xfId="4386" xr:uid="{220AEE82-2D6B-4D8A-8269-33B8F638FA15}"/>
    <cellStyle name="Millares 6 7 2 2 2 3 2" xfId="8629" xr:uid="{99344CBA-AEF2-4831-A336-6F4D8337216A}"/>
    <cellStyle name="Millares 6 7 2 2 2 3 2 2" xfId="20081" xr:uid="{4D19FC7A-181A-45E3-85D1-29B6AE208B3F}"/>
    <cellStyle name="Millares 6 7 2 2 2 3 2 2 2" xfId="42975" xr:uid="{2FC21489-3B51-4222-BEBB-EFB4D3F45897}"/>
    <cellStyle name="Millares 6 7 2 2 2 3 2 3" xfId="31534" xr:uid="{2334B0A3-FFD5-49DA-B0C7-11E45995836C}"/>
    <cellStyle name="Millares 6 7 2 2 2 3 2 4" xfId="54416" xr:uid="{30B589D8-08F6-4068-B6D3-B6FDE22159B7}"/>
    <cellStyle name="Millares 6 7 2 2 2 3 3" xfId="15839" xr:uid="{247C5843-CB67-4505-8D41-63ACBC3CEEB4}"/>
    <cellStyle name="Millares 6 7 2 2 2 3 3 2" xfId="38733" xr:uid="{44910747-8F5A-4293-AB82-103BEE742E19}"/>
    <cellStyle name="Millares 6 7 2 2 2 3 4" xfId="27292" xr:uid="{F2B34175-5BD6-4FAF-AD11-C37CE42B236D}"/>
    <cellStyle name="Millares 6 7 2 2 2 3 5" xfId="50174" xr:uid="{E62B1CBA-147D-4F3A-A28F-25DA504B79E4}"/>
    <cellStyle name="Millares 6 7 2 2 2 4" xfId="5473" xr:uid="{5242259D-EEFD-4BA7-8B9E-179D5A7D150B}"/>
    <cellStyle name="Millares 6 7 2 2 2 4 2" xfId="16925" xr:uid="{0EE98FCA-5BFE-4D0E-845F-98813795B514}"/>
    <cellStyle name="Millares 6 7 2 2 2 4 2 2" xfId="39819" xr:uid="{4E81C3CA-A848-470D-B90B-D230D5F88C9B}"/>
    <cellStyle name="Millares 6 7 2 2 2 4 3" xfId="28378" xr:uid="{4D15CA23-DE95-497E-9CBA-A3A79BC0DAE3}"/>
    <cellStyle name="Millares 6 7 2 2 2 4 4" xfId="51260" xr:uid="{9E036E52-6BB8-47F5-AC43-C72AD9523C3E}"/>
    <cellStyle name="Millares 6 7 2 2 2 5" xfId="10534" xr:uid="{0F4EB5E6-5BC3-426D-BAEA-EE571D153DFB}"/>
    <cellStyle name="Millares 6 7 2 2 2 5 2" xfId="21977" xr:uid="{AB3681F7-CBCD-4A87-B495-7175C5E5CC1A}"/>
    <cellStyle name="Millares 6 7 2 2 2 5 2 2" xfId="44871" xr:uid="{8DF04633-984E-443C-8388-D08F505D1E40}"/>
    <cellStyle name="Millares 6 7 2 2 2 5 3" xfId="33430" xr:uid="{CAD34825-D67A-4733-B194-F25DDC758463}"/>
    <cellStyle name="Millares 6 7 2 2 2 6" xfId="11618" xr:uid="{2465050C-C7D2-4989-98EF-8DD29108FE9F}"/>
    <cellStyle name="Millares 6 7 2 2 2 6 2" xfId="23061" xr:uid="{9838534C-C0D9-4F7F-9646-EC3079419A06}"/>
    <cellStyle name="Millares 6 7 2 2 2 6 2 2" xfId="45955" xr:uid="{00761948-2AB0-4AD0-9940-370D287C8BCD}"/>
    <cellStyle name="Millares 6 7 2 2 2 6 3" xfId="34514" xr:uid="{9FBFC5D2-A694-4DCA-A884-6532B88D9083}"/>
    <cellStyle name="Millares 6 7 2 2 2 7" xfId="12683" xr:uid="{1F688586-2DDB-4633-8FC2-A5FED672E9D5}"/>
    <cellStyle name="Millares 6 7 2 2 2 7 2" xfId="35577" xr:uid="{3F7E664F-22FB-42D7-B694-2B0422FAD4D3}"/>
    <cellStyle name="Millares 6 7 2 2 2 8" xfId="24136" xr:uid="{F9656A60-BE94-4427-9CA6-633D4FAD168A}"/>
    <cellStyle name="Millares 6 7 2 2 2 9" xfId="47019" xr:uid="{29F6427C-E8F9-4F6F-B76F-C3330FA54335}"/>
    <cellStyle name="Millares 6 7 2 2 3" xfId="2015" xr:uid="{F3F37D2A-2EEC-4979-AA4B-3494AC44F128}"/>
    <cellStyle name="Millares 6 7 2 2 3 2" xfId="6263" xr:uid="{6E3AA9B9-3D58-4661-9025-273CE80A8B9C}"/>
    <cellStyle name="Millares 6 7 2 2 3 2 2" xfId="17715" xr:uid="{4D40AFCA-AE1C-4989-B819-F778B48E0DDC}"/>
    <cellStyle name="Millares 6 7 2 2 3 2 2 2" xfId="40609" xr:uid="{BE5B73CA-6945-4208-888A-2FF625213981}"/>
    <cellStyle name="Millares 6 7 2 2 3 2 3" xfId="29168" xr:uid="{FC1A9B98-08F3-4C6E-A117-B18E6B9530DF}"/>
    <cellStyle name="Millares 6 7 2 2 3 2 4" xfId="52050" xr:uid="{020DD6D1-FF73-460F-B460-F0826D261711}"/>
    <cellStyle name="Millares 6 7 2 2 3 3" xfId="13473" xr:uid="{B74B3CB1-317E-4611-80AB-4E740A565956}"/>
    <cellStyle name="Millares 6 7 2 2 3 3 2" xfId="36367" xr:uid="{1F86846F-44C5-4F55-968E-C359117840AB}"/>
    <cellStyle name="Millares 6 7 2 2 3 4" xfId="24926" xr:uid="{D1EBC68F-6B9D-4F81-AFCD-93C06D5A35D4}"/>
    <cellStyle name="Millares 6 7 2 2 3 5" xfId="47809" xr:uid="{95D5E113-5135-4B0A-AF68-3332F9A7EAB6}"/>
    <cellStyle name="Millares 6 7 2 2 4" xfId="3859" xr:uid="{6783C925-6591-41B8-8334-1E0F931B62AC}"/>
    <cellStyle name="Millares 6 7 2 2 4 2" xfId="8102" xr:uid="{EEC06057-41EA-4CB1-BD34-FF4E23533F73}"/>
    <cellStyle name="Millares 6 7 2 2 4 2 2" xfId="19554" xr:uid="{71CD12C8-893A-4AC5-86EC-76D9D80055CF}"/>
    <cellStyle name="Millares 6 7 2 2 4 2 2 2" xfId="42448" xr:uid="{1A3AB992-E4ED-4428-893C-B95287D375E9}"/>
    <cellStyle name="Millares 6 7 2 2 4 2 3" xfId="31007" xr:uid="{8371B0A8-CB39-48D5-8B86-108CD9152ED5}"/>
    <cellStyle name="Millares 6 7 2 2 4 2 4" xfId="53889" xr:uid="{8EC95FCF-D785-4BFE-BF95-05B75A71183A}"/>
    <cellStyle name="Millares 6 7 2 2 4 3" xfId="15312" xr:uid="{317A4D1A-EBA2-49DF-A6F5-D2E1F5140A79}"/>
    <cellStyle name="Millares 6 7 2 2 4 3 2" xfId="38206" xr:uid="{60BAECC7-C1F3-4A9A-9714-8D7AA48EE549}"/>
    <cellStyle name="Millares 6 7 2 2 4 4" xfId="26765" xr:uid="{21C1AFFC-253F-4962-A0EE-88339E5EABC2}"/>
    <cellStyle name="Millares 6 7 2 2 4 5" xfId="49647" xr:uid="{CEA260C2-14CB-429B-B3A5-23A2CD7B9592}"/>
    <cellStyle name="Millares 6 7 2 2 5" xfId="4946" xr:uid="{6CD27245-799C-4422-AE7F-A118D525B2F6}"/>
    <cellStyle name="Millares 6 7 2 2 5 2" xfId="16398" xr:uid="{1C0C643F-F874-4A80-829D-253E9D606D71}"/>
    <cellStyle name="Millares 6 7 2 2 5 2 2" xfId="39292" xr:uid="{5D4D0086-DBCB-4964-B467-ABFC6F85C107}"/>
    <cellStyle name="Millares 6 7 2 2 5 3" xfId="27851" xr:uid="{66550ECB-AD8A-4846-AEC2-091F5CE59BF2}"/>
    <cellStyle name="Millares 6 7 2 2 5 4" xfId="50733" xr:uid="{15F61AB9-416D-4CCC-A375-F94775E86756}"/>
    <cellStyle name="Millares 6 7 2 2 6" xfId="10007" xr:uid="{A88AA4C9-A5D5-4FEF-92CB-3ACB0EDCB084}"/>
    <cellStyle name="Millares 6 7 2 2 6 2" xfId="21450" xr:uid="{0E0CD2E7-115B-4A32-8A53-A0C0064B0DC2}"/>
    <cellStyle name="Millares 6 7 2 2 6 2 2" xfId="44344" xr:uid="{25B9B493-3326-4289-8FCC-1B0F433E0A6F}"/>
    <cellStyle name="Millares 6 7 2 2 6 3" xfId="32903" xr:uid="{99B6D516-8DC0-430A-8975-CF22EB4B6DAE}"/>
    <cellStyle name="Millares 6 7 2 2 7" xfId="11091" xr:uid="{AF30BAAA-3701-4146-9CF3-4DDDBB2E9F84}"/>
    <cellStyle name="Millares 6 7 2 2 7 2" xfId="22534" xr:uid="{1BB12BA3-4676-4109-BFB7-F332FFAC623A}"/>
    <cellStyle name="Millares 6 7 2 2 7 2 2" xfId="45428" xr:uid="{E0017460-2D3D-4D49-8155-7D0B4BD1132F}"/>
    <cellStyle name="Millares 6 7 2 2 7 3" xfId="33987" xr:uid="{B170962D-1A31-4311-9E40-40FCD8A6136A}"/>
    <cellStyle name="Millares 6 7 2 2 8" xfId="12156" xr:uid="{EFA6BF31-5107-4B73-B444-96979EB840B8}"/>
    <cellStyle name="Millares 6 7 2 2 8 2" xfId="35050" xr:uid="{4D4BC2A7-1C5D-455B-9CAA-86DD45CB35F0}"/>
    <cellStyle name="Millares 6 7 2 2 9" xfId="23609" xr:uid="{A7FE5457-A656-4FE2-9440-3D7729518013}"/>
    <cellStyle name="Millares 6 7 2 3" xfId="962" xr:uid="{10CD1E13-551A-4989-B0B8-23EE08326B9D}"/>
    <cellStyle name="Millares 6 7 2 3 2" xfId="2279" xr:uid="{1AEAD927-1957-43D6-9A50-B07991B9648A}"/>
    <cellStyle name="Millares 6 7 2 3 2 2" xfId="6527" xr:uid="{DD830A38-B00C-433C-ABF3-2D5517AD1692}"/>
    <cellStyle name="Millares 6 7 2 3 2 2 2" xfId="17979" xr:uid="{5FEA5A18-9C27-4083-9949-CF36A4519780}"/>
    <cellStyle name="Millares 6 7 2 3 2 2 2 2" xfId="40873" xr:uid="{23342CD0-5C56-46CF-A9E0-C2143FDB9B79}"/>
    <cellStyle name="Millares 6 7 2 3 2 2 3" xfId="29432" xr:uid="{8ECEDCCB-13F3-448D-8776-EF7475865529}"/>
    <cellStyle name="Millares 6 7 2 3 2 2 4" xfId="52314" xr:uid="{93EFDDEE-81AD-4ABA-8646-9C8305C633F1}"/>
    <cellStyle name="Millares 6 7 2 3 2 3" xfId="13737" xr:uid="{742F0CBB-F6D6-4E09-B014-7406BEB3B880}"/>
    <cellStyle name="Millares 6 7 2 3 2 3 2" xfId="36631" xr:uid="{32FDB070-3ADA-43EC-AA89-4C3078EA02DD}"/>
    <cellStyle name="Millares 6 7 2 3 2 4" xfId="25190" xr:uid="{3EB6F221-DE51-4290-A30C-8FD2DA8C0D5A}"/>
    <cellStyle name="Millares 6 7 2 3 2 5" xfId="48073" xr:uid="{4A2BF6A8-AEFE-42D4-9FC6-A219BB4D9129}"/>
    <cellStyle name="Millares 6 7 2 3 3" xfId="4123" xr:uid="{4FDDB867-E88A-4D63-95BE-076B601ADF0A}"/>
    <cellStyle name="Millares 6 7 2 3 3 2" xfId="8366" xr:uid="{5CB41842-A178-4C0D-9FEE-B849A7F96E0D}"/>
    <cellStyle name="Millares 6 7 2 3 3 2 2" xfId="19818" xr:uid="{6BE7B358-5EBC-4045-973F-790BF7B7D4F3}"/>
    <cellStyle name="Millares 6 7 2 3 3 2 2 2" xfId="42712" xr:uid="{0855C782-C7B9-429D-8FC9-40A3E732123F}"/>
    <cellStyle name="Millares 6 7 2 3 3 2 3" xfId="31271" xr:uid="{CFF99474-6528-4C05-B056-09BFF5299F93}"/>
    <cellStyle name="Millares 6 7 2 3 3 2 4" xfId="54153" xr:uid="{BBD7DD2A-B71D-4362-9C8F-527D0D36A194}"/>
    <cellStyle name="Millares 6 7 2 3 3 3" xfId="15576" xr:uid="{CA103811-345D-41A3-8B6D-7ACB6E6C98B5}"/>
    <cellStyle name="Millares 6 7 2 3 3 3 2" xfId="38470" xr:uid="{89348FF4-DF39-4111-A1F9-57419C97286F}"/>
    <cellStyle name="Millares 6 7 2 3 3 4" xfId="27029" xr:uid="{94C47817-EA13-4F7E-A38A-6A213800094C}"/>
    <cellStyle name="Millares 6 7 2 3 3 5" xfId="49911" xr:uid="{FCF843CF-941E-48AA-B63E-3504C305D932}"/>
    <cellStyle name="Millares 6 7 2 3 4" xfId="5210" xr:uid="{92A643C9-20D3-4C8B-9412-3CCE43580F07}"/>
    <cellStyle name="Millares 6 7 2 3 4 2" xfId="16662" xr:uid="{01944700-1E3D-4B55-97AE-4C29E6856A08}"/>
    <cellStyle name="Millares 6 7 2 3 4 2 2" xfId="39556" xr:uid="{AE7B2647-58C5-41B4-8B08-F8B19FDB7769}"/>
    <cellStyle name="Millares 6 7 2 3 4 3" xfId="28115" xr:uid="{F12750B0-4E68-47B9-B411-BF151578351E}"/>
    <cellStyle name="Millares 6 7 2 3 4 4" xfId="50997" xr:uid="{97114439-BDBA-43D5-BB25-8908BF776239}"/>
    <cellStyle name="Millares 6 7 2 3 5" xfId="10271" xr:uid="{65C17596-E59C-4F56-878A-ADA24F7220AA}"/>
    <cellStyle name="Millares 6 7 2 3 5 2" xfId="21714" xr:uid="{EE914514-D054-45BC-81B5-4937E01DD8A7}"/>
    <cellStyle name="Millares 6 7 2 3 5 2 2" xfId="44608" xr:uid="{E076420F-1456-4122-A34B-54EAE8839F20}"/>
    <cellStyle name="Millares 6 7 2 3 5 3" xfId="33167" xr:uid="{A507B3D1-08A8-40BF-954F-EA0581B6FE4B}"/>
    <cellStyle name="Millares 6 7 2 3 6" xfId="11355" xr:uid="{2C4765D7-6825-4AF8-8C27-65147C1EAD80}"/>
    <cellStyle name="Millares 6 7 2 3 6 2" xfId="22798" xr:uid="{A31D3E1E-CD6C-45FA-BE14-ECA6D872D6D0}"/>
    <cellStyle name="Millares 6 7 2 3 6 2 2" xfId="45692" xr:uid="{C0765B9E-F1A6-4A14-8A85-AF44789CA3AC}"/>
    <cellStyle name="Millares 6 7 2 3 6 3" xfId="34251" xr:uid="{D22FCB08-2B47-40BC-8372-4BBBA1B32127}"/>
    <cellStyle name="Millares 6 7 2 3 7" xfId="12420" xr:uid="{DFD101A5-6F8A-4720-A0EF-A8A91CC352CD}"/>
    <cellStyle name="Millares 6 7 2 3 7 2" xfId="35314" xr:uid="{38292580-A270-4B21-BB14-57AC698178CE}"/>
    <cellStyle name="Millares 6 7 2 3 8" xfId="23873" xr:uid="{9700FD43-DCE7-4C30-AEF8-E08E5E95D045}"/>
    <cellStyle name="Millares 6 7 2 3 9" xfId="46756" xr:uid="{F60E6A54-31E3-4816-9CF5-F3973D19303E}"/>
    <cellStyle name="Millares 6 7 2 4" xfId="1490" xr:uid="{18BFF7CC-C90A-4AE1-AE0D-C0B5AFFAF440}"/>
    <cellStyle name="Millares 6 7 2 4 2" xfId="2807" xr:uid="{E7C3A44B-732B-4B0A-A03F-10D77746B57A}"/>
    <cellStyle name="Millares 6 7 2 4 2 2" xfId="7055" xr:uid="{CEDB71CF-7AA3-4C24-8526-41DA3EC64F22}"/>
    <cellStyle name="Millares 6 7 2 4 2 2 2" xfId="18507" xr:uid="{320F00EA-03C7-4F90-ACA6-D9EF218B2DB1}"/>
    <cellStyle name="Millares 6 7 2 4 2 2 2 2" xfId="41401" xr:uid="{4F1737C7-6489-4A81-AACC-8A266CCDCE4A}"/>
    <cellStyle name="Millares 6 7 2 4 2 2 3" xfId="29960" xr:uid="{8B34177B-D6EB-4398-8E1B-C4D21F954946}"/>
    <cellStyle name="Millares 6 7 2 4 2 2 4" xfId="52842" xr:uid="{02A75417-678A-4653-B330-8A54F7A46D2E}"/>
    <cellStyle name="Millares 6 7 2 4 2 3" xfId="14265" xr:uid="{AD91EBB7-7C31-417A-9621-EAADD1B1367F}"/>
    <cellStyle name="Millares 6 7 2 4 2 3 2" xfId="37159" xr:uid="{8A49DD90-3594-481D-A39B-15446AE15A27}"/>
    <cellStyle name="Millares 6 7 2 4 2 4" xfId="25718" xr:uid="{493612CE-1375-48FC-93BE-B1AE3731BF39}"/>
    <cellStyle name="Millares 6 7 2 4 2 5" xfId="48601" xr:uid="{4DFFFC6E-486C-4A1A-8EB0-C7E0B1EF12EE}"/>
    <cellStyle name="Millares 6 7 2 4 3" xfId="5738" xr:uid="{146914D7-6C9F-4BB2-A7E4-ECE94D428307}"/>
    <cellStyle name="Millares 6 7 2 4 3 2" xfId="17190" xr:uid="{F83BB7DB-A98C-4EEE-BA2D-D1B45ACA70EE}"/>
    <cellStyle name="Millares 6 7 2 4 3 2 2" xfId="40084" xr:uid="{146D6B07-E661-480C-9EF4-1C53B62A0806}"/>
    <cellStyle name="Millares 6 7 2 4 3 3" xfId="28643" xr:uid="{F7A7CCCA-F9CA-482C-B829-A18D613A0730}"/>
    <cellStyle name="Millares 6 7 2 4 3 4" xfId="51525" xr:uid="{E3DAC859-1BD8-4D07-A6B5-1220A32DC4B9}"/>
    <cellStyle name="Millares 6 7 2 4 4" xfId="12948" xr:uid="{9E6AEB7B-A608-4023-8D3A-2958E5616A0E}"/>
    <cellStyle name="Millares 6 7 2 4 4 2" xfId="35842" xr:uid="{3B1CE9C5-BAC6-4DFE-8712-CB8792A565CA}"/>
    <cellStyle name="Millares 6 7 2 4 5" xfId="24401" xr:uid="{6C927B9A-4DF4-45B8-90EB-E516C100BA8B}"/>
    <cellStyle name="Millares 6 7 2 4 6" xfId="47284" xr:uid="{15F35B48-D4F0-436B-B664-AB7A0B10DF5A}"/>
    <cellStyle name="Millares 6 7 2 5" xfId="1752" xr:uid="{FD75C486-9C54-495B-B074-409CD205B4DB}"/>
    <cellStyle name="Millares 6 7 2 5 2" xfId="6000" xr:uid="{B1C665A7-4F06-4C50-94BB-4920940E7C44}"/>
    <cellStyle name="Millares 6 7 2 5 2 2" xfId="17452" xr:uid="{553F61BA-D787-4E33-9E06-D6DD74BC93E2}"/>
    <cellStyle name="Millares 6 7 2 5 2 2 2" xfId="40346" xr:uid="{656027FD-3823-4490-AB4E-9D3C3489902B}"/>
    <cellStyle name="Millares 6 7 2 5 2 3" xfId="28905" xr:uid="{85C06D03-AD95-4340-8577-CE70D0EF2100}"/>
    <cellStyle name="Millares 6 7 2 5 2 4" xfId="51787" xr:uid="{AA592F0D-CFF3-4E59-B39D-9C11698CB62F}"/>
    <cellStyle name="Millares 6 7 2 5 3" xfId="13210" xr:uid="{BA05BCBE-B5CF-4DB4-B10C-62A9AB3DF570}"/>
    <cellStyle name="Millares 6 7 2 5 3 2" xfId="36104" xr:uid="{D175F583-63A8-47A3-A837-1116A6901772}"/>
    <cellStyle name="Millares 6 7 2 5 4" xfId="24663" xr:uid="{E1C08425-5201-4FFF-9211-6FA562C50F25}"/>
    <cellStyle name="Millares 6 7 2 5 5" xfId="47546" xr:uid="{2212BDDB-273F-4375-9625-8C036E45DF2A}"/>
    <cellStyle name="Millares 6 7 2 6" xfId="3075" xr:uid="{F216EB2E-08D2-453B-8BFA-2065F9072A7B}"/>
    <cellStyle name="Millares 6 7 2 6 2" xfId="7318" xr:uid="{9DA0780F-F58D-485C-9800-0FC1895B6D61}"/>
    <cellStyle name="Millares 6 7 2 6 2 2" xfId="18770" xr:uid="{B12BC0DE-B640-4EC3-A369-1B8011BCB9AB}"/>
    <cellStyle name="Millares 6 7 2 6 2 2 2" xfId="41664" xr:uid="{CEA6269D-C899-4941-BCC4-ADE05CD50FAF}"/>
    <cellStyle name="Millares 6 7 2 6 2 3" xfId="30223" xr:uid="{8D43F333-321C-4F05-A4BE-B24BC40D9432}"/>
    <cellStyle name="Millares 6 7 2 6 2 4" xfId="53105" xr:uid="{1CA2CC5E-18B3-45D8-9CB6-066B41223144}"/>
    <cellStyle name="Millares 6 7 2 6 3" xfId="14528" xr:uid="{3EA94CDD-D5EA-4744-BC59-E802BAC21F90}"/>
    <cellStyle name="Millares 6 7 2 6 3 2" xfId="37422" xr:uid="{1CD1ADFC-2240-4464-82B7-F0702076717C}"/>
    <cellStyle name="Millares 6 7 2 6 4" xfId="25981" xr:uid="{5D3FFBD8-B837-4602-B19C-A7C9D26F4F9F}"/>
    <cellStyle name="Millares 6 7 2 6 5" xfId="48863" xr:uid="{75E1E915-AC8E-4F92-8B0A-B534840FA1C7}"/>
    <cellStyle name="Millares 6 7 2 7" xfId="3335" xr:uid="{7D6CF48D-A63C-44EB-9913-02163EBCE83C}"/>
    <cellStyle name="Millares 6 7 2 7 2" xfId="7578" xr:uid="{8FB78FBE-ECCD-442F-861A-6655371BB092}"/>
    <cellStyle name="Millares 6 7 2 7 2 2" xfId="19030" xr:uid="{7929A635-D42A-425C-91C4-B1A04DB7C870}"/>
    <cellStyle name="Millares 6 7 2 7 2 2 2" xfId="41924" xr:uid="{2BEEACCB-B660-4354-948D-C4C220A77124}"/>
    <cellStyle name="Millares 6 7 2 7 2 3" xfId="30483" xr:uid="{515A274F-3865-4CFA-867B-47BDC0B74745}"/>
    <cellStyle name="Millares 6 7 2 7 2 4" xfId="53365" xr:uid="{9F6B5CFD-0565-42AF-B637-53D1AD883528}"/>
    <cellStyle name="Millares 6 7 2 7 3" xfId="14788" xr:uid="{483008F9-E708-4694-BEAD-0D8AA7631956}"/>
    <cellStyle name="Millares 6 7 2 7 3 2" xfId="37682" xr:uid="{B96AB809-297C-4B46-8F26-90DD0900662C}"/>
    <cellStyle name="Millares 6 7 2 7 4" xfId="26241" xr:uid="{9749D7D2-43FA-4363-95E4-CC37FBCDEBDF}"/>
    <cellStyle name="Millares 6 7 2 7 5" xfId="49123" xr:uid="{6DE4A109-D8FA-47DB-8520-B53CDA6A824E}"/>
    <cellStyle name="Millares 6 7 2 8" xfId="3596" xr:uid="{7C2A7D2F-15D2-4E74-8F74-DEAFBA0CBCF6}"/>
    <cellStyle name="Millares 6 7 2 8 2" xfId="7839" xr:uid="{1DC53CF5-2A39-48EE-A652-15696A6AEEFC}"/>
    <cellStyle name="Millares 6 7 2 8 2 2" xfId="19291" xr:uid="{D5CCA7D7-B058-4C4E-90CF-DD512C32EC22}"/>
    <cellStyle name="Millares 6 7 2 8 2 2 2" xfId="42185" xr:uid="{D7A338D8-D63B-4F97-8B15-98BEFB085A56}"/>
    <cellStyle name="Millares 6 7 2 8 2 3" xfId="30744" xr:uid="{880BB58A-D73E-47DA-9B4B-E79C73912D71}"/>
    <cellStyle name="Millares 6 7 2 8 2 4" xfId="53626" xr:uid="{EF147FD8-F995-4375-8958-EBE967C81162}"/>
    <cellStyle name="Millares 6 7 2 8 3" xfId="15049" xr:uid="{5E08C536-1637-44A0-A807-8341BD76056F}"/>
    <cellStyle name="Millares 6 7 2 8 3 2" xfId="37943" xr:uid="{0CAA9B37-329A-415E-8FCE-F4C333DE4D12}"/>
    <cellStyle name="Millares 6 7 2 8 4" xfId="26502" xr:uid="{19179CD2-4395-495C-8E43-A27223B69D5D}"/>
    <cellStyle name="Millares 6 7 2 8 5" xfId="49384" xr:uid="{27AB0581-76B8-4098-8C26-2891F3BF9906}"/>
    <cellStyle name="Millares 6 7 2 9" xfId="4664" xr:uid="{FF11873F-EB44-4E26-95E3-45518F59A2DF}"/>
    <cellStyle name="Millares 6 7 2 9 2" xfId="16116" xr:uid="{C50A1154-76CF-4FD3-9799-F2FCC32D5FDE}"/>
    <cellStyle name="Millares 6 7 2 9 2 2" xfId="39010" xr:uid="{F7D9D3DA-555A-4026-99BF-E82C3AAED312}"/>
    <cellStyle name="Millares 6 7 2 9 3" xfId="27569" xr:uid="{A3FEC7C3-A16B-46B8-81B4-813CF5975582}"/>
    <cellStyle name="Millares 6 7 2 9 4" xfId="50451" xr:uid="{54271573-6CEB-4343-A37E-88CF7D67BE68}"/>
    <cellStyle name="Millares 6 7 3" xfId="581" xr:uid="{E941B66E-C8AD-4178-B3C0-70157BBD7022}"/>
    <cellStyle name="Millares 6 7 3 10" xfId="46376" xr:uid="{3E8A5AA0-3679-4564-8D2D-29C8D6FA1580}"/>
    <cellStyle name="Millares 6 7 3 2" xfId="1109" xr:uid="{E77F8D9E-5072-4B36-8982-542C1F379299}"/>
    <cellStyle name="Millares 6 7 3 2 2" xfId="2426" xr:uid="{BC18BAFB-3353-49D4-8285-577D274A42B9}"/>
    <cellStyle name="Millares 6 7 3 2 2 2" xfId="6674" xr:uid="{929B5FFB-F542-4BDC-9FB3-90289DF1F90A}"/>
    <cellStyle name="Millares 6 7 3 2 2 2 2" xfId="18126" xr:uid="{7824EFFE-9367-4A6C-9A7E-BA32EAF629C8}"/>
    <cellStyle name="Millares 6 7 3 2 2 2 2 2" xfId="41020" xr:uid="{469EED7D-BA50-4A47-9B4B-E8B2DC942BAE}"/>
    <cellStyle name="Millares 6 7 3 2 2 2 3" xfId="29579" xr:uid="{66C1C7D1-1A5F-4D47-8DCC-BD8E91B7A9EF}"/>
    <cellStyle name="Millares 6 7 3 2 2 2 4" xfId="52461" xr:uid="{235EB287-CF38-44A9-9696-E30BB5787618}"/>
    <cellStyle name="Millares 6 7 3 2 2 3" xfId="13884" xr:uid="{3E0679DC-2E24-40A0-BFD1-8BBB5C2434CA}"/>
    <cellStyle name="Millares 6 7 3 2 2 3 2" xfId="36778" xr:uid="{B9629EAC-6639-4485-8983-37F410131A90}"/>
    <cellStyle name="Millares 6 7 3 2 2 4" xfId="25337" xr:uid="{A2224FA1-10D2-4F58-B7FC-8D5BE1ED0660}"/>
    <cellStyle name="Millares 6 7 3 2 2 5" xfId="48220" xr:uid="{888100D5-4EF5-4F1E-8E52-85B821D48C09}"/>
    <cellStyle name="Millares 6 7 3 2 3" xfId="4270" xr:uid="{3E9CDCD1-8B1D-4E67-8B18-06FAC155B283}"/>
    <cellStyle name="Millares 6 7 3 2 3 2" xfId="8513" xr:uid="{3D5384EB-0A30-44AD-96FD-0EA1CD45C47D}"/>
    <cellStyle name="Millares 6 7 3 2 3 2 2" xfId="19965" xr:uid="{478C5CA3-1743-48D9-B3F9-240D420BE14D}"/>
    <cellStyle name="Millares 6 7 3 2 3 2 2 2" xfId="42859" xr:uid="{4EA60C18-8E1F-4E76-95F7-6E773941B56A}"/>
    <cellStyle name="Millares 6 7 3 2 3 2 3" xfId="31418" xr:uid="{79FD54EE-A8A9-4FA0-AE8F-79F9FC79DC00}"/>
    <cellStyle name="Millares 6 7 3 2 3 2 4" xfId="54300" xr:uid="{05DD0CAF-BAB1-4A97-8B4F-601442C042C7}"/>
    <cellStyle name="Millares 6 7 3 2 3 3" xfId="15723" xr:uid="{98CEA252-2DF1-4E7F-97C9-46BA24BEAA2E}"/>
    <cellStyle name="Millares 6 7 3 2 3 3 2" xfId="38617" xr:uid="{DE79EDA6-36CA-4651-9EBE-8CF87BFCB419}"/>
    <cellStyle name="Millares 6 7 3 2 3 4" xfId="27176" xr:uid="{1FC0C490-8257-480C-8C99-2D7B723602DE}"/>
    <cellStyle name="Millares 6 7 3 2 3 5" xfId="50058" xr:uid="{899AFF3B-DA70-4A2D-9B90-A3DDABB9C752}"/>
    <cellStyle name="Millares 6 7 3 2 4" xfId="5357" xr:uid="{BDA6461E-7FA1-4B52-8756-469D170072E3}"/>
    <cellStyle name="Millares 6 7 3 2 4 2" xfId="16809" xr:uid="{14C218C0-96F7-4D79-A70A-7E4C755DE700}"/>
    <cellStyle name="Millares 6 7 3 2 4 2 2" xfId="39703" xr:uid="{0E673159-9556-4BA8-8BC2-27A1AA4978A6}"/>
    <cellStyle name="Millares 6 7 3 2 4 3" xfId="28262" xr:uid="{FEDAD736-F8FE-468E-8075-AB78B408CF18}"/>
    <cellStyle name="Millares 6 7 3 2 4 4" xfId="51144" xr:uid="{3BFCF532-FCCE-42DA-88FF-38C72C9D84A4}"/>
    <cellStyle name="Millares 6 7 3 2 5" xfId="10418" xr:uid="{CDD5B9C6-CBAB-4D54-A949-CC209B09A80D}"/>
    <cellStyle name="Millares 6 7 3 2 5 2" xfId="21861" xr:uid="{4B36EA8B-3632-4486-A58B-1010099505D4}"/>
    <cellStyle name="Millares 6 7 3 2 5 2 2" xfId="44755" xr:uid="{2F81E794-D1A7-467C-AD25-9175CED56BD5}"/>
    <cellStyle name="Millares 6 7 3 2 5 3" xfId="33314" xr:uid="{8FEC4C29-15EE-4F3C-BABE-ADD56C5456A6}"/>
    <cellStyle name="Millares 6 7 3 2 6" xfId="11502" xr:uid="{F3AB2AA3-5A5E-4541-87D0-606FCB8C049C}"/>
    <cellStyle name="Millares 6 7 3 2 6 2" xfId="22945" xr:uid="{66FB7D83-F91D-4259-B9D7-FDD5977291B0}"/>
    <cellStyle name="Millares 6 7 3 2 6 2 2" xfId="45839" xr:uid="{E79D051F-5E4A-47BD-A2B6-25AC5366504C}"/>
    <cellStyle name="Millares 6 7 3 2 6 3" xfId="34398" xr:uid="{3A94E7A8-80D9-443D-924C-0895BBAD10EB}"/>
    <cellStyle name="Millares 6 7 3 2 7" xfId="12567" xr:uid="{8857C4FD-982D-4D32-A1F5-4AFD1B0D1A1E}"/>
    <cellStyle name="Millares 6 7 3 2 7 2" xfId="35461" xr:uid="{070CEB7D-9CB2-402D-8F59-CBA67FAFDD06}"/>
    <cellStyle name="Millares 6 7 3 2 8" xfId="24020" xr:uid="{966C0120-99F9-40D4-AF8B-CA73BA6AF1F2}"/>
    <cellStyle name="Millares 6 7 3 2 9" xfId="46903" xr:uid="{D8E9AFED-F6CF-4EEF-9E9D-9BCB88252C8A}"/>
    <cellStyle name="Millares 6 7 3 3" xfId="1899" xr:uid="{8B7B0C3B-5AEB-4B1A-99E7-2F0BECCA6CB4}"/>
    <cellStyle name="Millares 6 7 3 3 2" xfId="6147" xr:uid="{ACDB0D9F-0B60-40CC-A367-4469E728A77F}"/>
    <cellStyle name="Millares 6 7 3 3 2 2" xfId="17599" xr:uid="{755245DC-EFEA-41EA-8140-70458F71A616}"/>
    <cellStyle name="Millares 6 7 3 3 2 2 2" xfId="40493" xr:uid="{73ABCECA-A510-4FCF-9367-69CE0165C3D8}"/>
    <cellStyle name="Millares 6 7 3 3 2 3" xfId="29052" xr:uid="{C8494B30-C4F6-4332-9DD9-32DC116A5068}"/>
    <cellStyle name="Millares 6 7 3 3 2 4" xfId="51934" xr:uid="{295FBA9D-4FC4-4F02-ACD0-A38DCEC748DB}"/>
    <cellStyle name="Millares 6 7 3 3 3" xfId="13357" xr:uid="{6FF2E7D1-A884-4291-BF63-04A869D2C54C}"/>
    <cellStyle name="Millares 6 7 3 3 3 2" xfId="36251" xr:uid="{23A0B6AF-0B65-40F5-B0BE-18197AF4C47D}"/>
    <cellStyle name="Millares 6 7 3 3 4" xfId="24810" xr:uid="{E645D788-F139-4E7E-B37C-1016D96D7DB8}"/>
    <cellStyle name="Millares 6 7 3 3 5" xfId="47693" xr:uid="{34C625DF-87E0-4989-8A6A-334FC0FFD1CF}"/>
    <cellStyle name="Millares 6 7 3 4" xfId="3743" xr:uid="{79D7B9CD-ADEC-437F-8800-50A594AD79DC}"/>
    <cellStyle name="Millares 6 7 3 4 2" xfId="7986" xr:uid="{A1B0A40D-2398-488A-8D5E-738CEE0D1856}"/>
    <cellStyle name="Millares 6 7 3 4 2 2" xfId="19438" xr:uid="{50568103-2854-4F32-A980-9382156D79A7}"/>
    <cellStyle name="Millares 6 7 3 4 2 2 2" xfId="42332" xr:uid="{D237D33B-A394-4171-9010-D8BA55BF72B3}"/>
    <cellStyle name="Millares 6 7 3 4 2 3" xfId="30891" xr:uid="{0849263F-0EC4-4B58-A866-FD99E8B8898A}"/>
    <cellStyle name="Millares 6 7 3 4 2 4" xfId="53773" xr:uid="{3973520A-917C-4CFA-83E6-13191BD85CB9}"/>
    <cellStyle name="Millares 6 7 3 4 3" xfId="15196" xr:uid="{B6514566-0AEB-4EEF-A867-20068B89D8B8}"/>
    <cellStyle name="Millares 6 7 3 4 3 2" xfId="38090" xr:uid="{B96A3C59-E66C-4240-9796-8A2B2380B3C2}"/>
    <cellStyle name="Millares 6 7 3 4 4" xfId="26649" xr:uid="{E11EA72F-E595-4744-B491-53FA3BF42D84}"/>
    <cellStyle name="Millares 6 7 3 4 5" xfId="49531" xr:uid="{B1A33B48-81E4-447E-9234-F454C4F225BA}"/>
    <cellStyle name="Millares 6 7 3 5" xfId="4830" xr:uid="{1FFAD3AE-A6B1-453E-9F70-CA8063536E63}"/>
    <cellStyle name="Millares 6 7 3 5 2" xfId="16282" xr:uid="{99C77281-7692-454E-831B-F28E9FF8186E}"/>
    <cellStyle name="Millares 6 7 3 5 2 2" xfId="39176" xr:uid="{7FBCC924-B39F-4CE3-A691-9B623F085F78}"/>
    <cellStyle name="Millares 6 7 3 5 3" xfId="27735" xr:uid="{7EA0F4CA-8522-43D7-8E32-AD70109196C5}"/>
    <cellStyle name="Millares 6 7 3 5 4" xfId="50617" xr:uid="{10B5BE37-4BD7-4C5E-972F-4ACE2ADD1D7F}"/>
    <cellStyle name="Millares 6 7 3 6" xfId="9891" xr:uid="{848C72D4-2FF8-49C9-A991-AAB9FA260C2F}"/>
    <cellStyle name="Millares 6 7 3 6 2" xfId="21334" xr:uid="{41FA33A8-3902-4305-A729-9CF0C0966378}"/>
    <cellStyle name="Millares 6 7 3 6 2 2" xfId="44228" xr:uid="{981247AB-4E00-44A1-ADF3-184ED0195C73}"/>
    <cellStyle name="Millares 6 7 3 6 3" xfId="32787" xr:uid="{9042F3EB-C154-4566-B36F-BC2E9F6AA31E}"/>
    <cellStyle name="Millares 6 7 3 7" xfId="10975" xr:uid="{DF41CCE5-2484-4DDA-9902-E156442956BE}"/>
    <cellStyle name="Millares 6 7 3 7 2" xfId="22418" xr:uid="{913AFFEF-AB60-4FCE-AFE4-9A21D916E6EC}"/>
    <cellStyle name="Millares 6 7 3 7 2 2" xfId="45312" xr:uid="{9BCA6EB6-0048-46E5-B16E-7BCF601D9055}"/>
    <cellStyle name="Millares 6 7 3 7 3" xfId="33871" xr:uid="{78F14B61-3737-475A-9C39-162FF349F515}"/>
    <cellStyle name="Millares 6 7 3 8" xfId="12040" xr:uid="{FB7935B5-E30A-4B2A-89CC-3E0B6ABEA5C2}"/>
    <cellStyle name="Millares 6 7 3 8 2" xfId="34934" xr:uid="{CA527CF8-8A69-4BE5-AB1F-FF6727ED4141}"/>
    <cellStyle name="Millares 6 7 3 9" xfId="23493" xr:uid="{E091EAF1-B55F-43BA-A452-077AAC8CE65C}"/>
    <cellStyle name="Millares 6 7 4" xfId="846" xr:uid="{2E699C34-15B3-4841-9611-C87F4337E3FE}"/>
    <cellStyle name="Millares 6 7 4 2" xfId="2163" xr:uid="{30C065C3-E213-4450-9482-B2F46B3CFD75}"/>
    <cellStyle name="Millares 6 7 4 2 2" xfId="6411" xr:uid="{DC9060E0-0F59-42C7-B7DC-45917566380D}"/>
    <cellStyle name="Millares 6 7 4 2 2 2" xfId="17863" xr:uid="{80BCD74D-2C68-4D3B-96A1-FCEC8C2E588E}"/>
    <cellStyle name="Millares 6 7 4 2 2 2 2" xfId="40757" xr:uid="{E4797494-80A7-4315-B200-BCEE31AC1F40}"/>
    <cellStyle name="Millares 6 7 4 2 2 3" xfId="29316" xr:uid="{7B2C2384-61C1-4A1C-A1C8-BFFCFCE2FBE9}"/>
    <cellStyle name="Millares 6 7 4 2 2 4" xfId="52198" xr:uid="{3E4F4382-C09C-4642-9DD8-04E1D37E676F}"/>
    <cellStyle name="Millares 6 7 4 2 3" xfId="13621" xr:uid="{108D2A7F-05F0-4A9E-91A0-C73CD2B517E4}"/>
    <cellStyle name="Millares 6 7 4 2 3 2" xfId="36515" xr:uid="{8040413D-E46D-4BEF-BD62-7408D602916A}"/>
    <cellStyle name="Millares 6 7 4 2 4" xfId="25074" xr:uid="{F6B62626-CF50-4D34-9926-0D70851355A6}"/>
    <cellStyle name="Millares 6 7 4 2 5" xfId="47957" xr:uid="{358CCC87-1D1C-4098-8779-FCE918FCB059}"/>
    <cellStyle name="Millares 6 7 4 3" xfId="4007" xr:uid="{275E261F-51C4-4198-94B0-35BA90A7E4D7}"/>
    <cellStyle name="Millares 6 7 4 3 2" xfId="8250" xr:uid="{9DEEE25E-8BEE-416C-ABFF-27E0A9785FB0}"/>
    <cellStyle name="Millares 6 7 4 3 2 2" xfId="19702" xr:uid="{62AEA20B-82D7-446D-9A0D-D9E07AA7916B}"/>
    <cellStyle name="Millares 6 7 4 3 2 2 2" xfId="42596" xr:uid="{42A68132-3CCF-4A4F-8BCD-7AFA9C4FD60E}"/>
    <cellStyle name="Millares 6 7 4 3 2 3" xfId="31155" xr:uid="{69AC862F-2C49-43FD-86EB-4030A11E6FB9}"/>
    <cellStyle name="Millares 6 7 4 3 2 4" xfId="54037" xr:uid="{6C2FE2F1-75AA-4AD3-B3BC-ECCED609B284}"/>
    <cellStyle name="Millares 6 7 4 3 3" xfId="15460" xr:uid="{85D36012-9345-432E-9A8E-11D7CD6C5921}"/>
    <cellStyle name="Millares 6 7 4 3 3 2" xfId="38354" xr:uid="{9ED55D6A-21E5-4862-B9BD-EB31793A12F3}"/>
    <cellStyle name="Millares 6 7 4 3 4" xfId="26913" xr:uid="{B68E0B40-0D59-43F4-88E8-0FA923C76100}"/>
    <cellStyle name="Millares 6 7 4 3 5" xfId="49795" xr:uid="{4EBFB805-45CD-4867-858D-FB24C2063C33}"/>
    <cellStyle name="Millares 6 7 4 4" xfId="5094" xr:uid="{D3FD8747-F3D5-4CAE-8B29-1A4A19AFEC38}"/>
    <cellStyle name="Millares 6 7 4 4 2" xfId="16546" xr:uid="{B9AEFE76-1952-4244-B636-11A43D7ADDF9}"/>
    <cellStyle name="Millares 6 7 4 4 2 2" xfId="39440" xr:uid="{B13F979B-05F8-45EB-AFEF-1058975866F1}"/>
    <cellStyle name="Millares 6 7 4 4 3" xfId="27999" xr:uid="{0C1E96E4-49A2-4503-919E-DA9AECBD5E3E}"/>
    <cellStyle name="Millares 6 7 4 4 4" xfId="50881" xr:uid="{7C0AD545-3201-42B7-881F-20692F6ABD22}"/>
    <cellStyle name="Millares 6 7 4 5" xfId="10155" xr:uid="{E38D7D04-E0FD-41CE-93B6-F942E71105FB}"/>
    <cellStyle name="Millares 6 7 4 5 2" xfId="21598" xr:uid="{8C31D6ED-E78A-41E2-8399-84BE709F501D}"/>
    <cellStyle name="Millares 6 7 4 5 2 2" xfId="44492" xr:uid="{B8C7926C-C2C8-43ED-8DC0-EC504B7C013D}"/>
    <cellStyle name="Millares 6 7 4 5 3" xfId="33051" xr:uid="{98C05CC5-B476-4A84-B528-1C46849F01CC}"/>
    <cellStyle name="Millares 6 7 4 6" xfId="11239" xr:uid="{11DFFF7C-5BD4-4E67-8ADC-10F20ED257DC}"/>
    <cellStyle name="Millares 6 7 4 6 2" xfId="22682" xr:uid="{3A8F0A94-0EEA-4BDD-97AD-2101B100EF7D}"/>
    <cellStyle name="Millares 6 7 4 6 2 2" xfId="45576" xr:uid="{F06FEB56-4EC2-4CE5-84FE-4C6EA7F80FC7}"/>
    <cellStyle name="Millares 6 7 4 6 3" xfId="34135" xr:uid="{B4F5632D-CBCD-4ECC-A26F-B311C276DE59}"/>
    <cellStyle name="Millares 6 7 4 7" xfId="12304" xr:uid="{A1A1D52A-DC65-4953-930D-9931373204B3}"/>
    <cellStyle name="Millares 6 7 4 7 2" xfId="35198" xr:uid="{3F38B70A-F123-46E7-814C-A4292C5D638D}"/>
    <cellStyle name="Millares 6 7 4 8" xfId="23757" xr:uid="{0C86E80D-A654-4361-B50E-840942A20C53}"/>
    <cellStyle name="Millares 6 7 4 9" xfId="46640" xr:uid="{C1598460-12D3-4917-A070-CCCBC0A14AE6}"/>
    <cellStyle name="Millares 6 7 5" xfId="1374" xr:uid="{AA48C8B2-0F12-4C88-8DC4-EAE18CD0EF9D}"/>
    <cellStyle name="Millares 6 7 5 2" xfId="2691" xr:uid="{04796FBE-809A-4DED-BD00-65D4B7B03884}"/>
    <cellStyle name="Millares 6 7 5 2 2" xfId="6939" xr:uid="{C73FE509-4984-49BC-8E8F-CDB718CB25BA}"/>
    <cellStyle name="Millares 6 7 5 2 2 2" xfId="18391" xr:uid="{C70E367F-48B0-48A0-83CB-D595E301D402}"/>
    <cellStyle name="Millares 6 7 5 2 2 2 2" xfId="41285" xr:uid="{B652EB36-85C2-4696-A890-1BB1A710C4FF}"/>
    <cellStyle name="Millares 6 7 5 2 2 3" xfId="29844" xr:uid="{551B4C68-9FAA-4EA4-94D2-D311A4406652}"/>
    <cellStyle name="Millares 6 7 5 2 2 4" xfId="52726" xr:uid="{EA6C95CE-96C2-46A6-8123-52C3920C1B35}"/>
    <cellStyle name="Millares 6 7 5 2 3" xfId="14149" xr:uid="{9FB1F10F-6219-485D-B209-41EA9CBA003A}"/>
    <cellStyle name="Millares 6 7 5 2 3 2" xfId="37043" xr:uid="{5AEFE5DE-30C8-47F0-89CB-FE524CFE902D}"/>
    <cellStyle name="Millares 6 7 5 2 4" xfId="25602" xr:uid="{2AA98F3D-910A-4A1F-A6CD-35844C5A940A}"/>
    <cellStyle name="Millares 6 7 5 2 5" xfId="48485" xr:uid="{F5015D5F-C0D1-44CA-9B4C-C3E24E0FA8CE}"/>
    <cellStyle name="Millares 6 7 5 3" xfId="5622" xr:uid="{801AC4B1-8725-4847-81E6-54E7F7785A40}"/>
    <cellStyle name="Millares 6 7 5 3 2" xfId="17074" xr:uid="{00840EEC-4233-4320-818F-7AC93C08C276}"/>
    <cellStyle name="Millares 6 7 5 3 2 2" xfId="39968" xr:uid="{5F3D334E-9DC3-4DE0-B3EC-7D6E11AAE76E}"/>
    <cellStyle name="Millares 6 7 5 3 3" xfId="28527" xr:uid="{408BE432-9619-4451-A569-A9330D275BAF}"/>
    <cellStyle name="Millares 6 7 5 3 4" xfId="51409" xr:uid="{D15922B7-62FF-4188-8C9B-EE672AC4F868}"/>
    <cellStyle name="Millares 6 7 5 4" xfId="12832" xr:uid="{DAF9FC82-9D17-4FCB-9530-5AE9E2A04609}"/>
    <cellStyle name="Millares 6 7 5 4 2" xfId="35726" xr:uid="{A4A70E68-5C88-4FFC-BAF9-BC29C7B2E4B3}"/>
    <cellStyle name="Millares 6 7 5 5" xfId="24285" xr:uid="{30A35942-5794-41D0-9BF3-7147DD99DEFC}"/>
    <cellStyle name="Millares 6 7 5 6" xfId="47168" xr:uid="{9283620E-CB37-481B-B44A-1277ADFC515C}"/>
    <cellStyle name="Millares 6 7 6" xfId="1636" xr:uid="{C3F4A5B8-0FC2-4A82-A446-DFEB030E2CDD}"/>
    <cellStyle name="Millares 6 7 6 2" xfId="5884" xr:uid="{27F9F374-9D0A-428A-AB6D-3CC7118135FF}"/>
    <cellStyle name="Millares 6 7 6 2 2" xfId="17336" xr:uid="{63ED7060-D70D-44D6-8056-A3DEE076E44E}"/>
    <cellStyle name="Millares 6 7 6 2 2 2" xfId="40230" xr:uid="{5F34EC56-C6FF-4D14-BC73-F36C7AC87F1B}"/>
    <cellStyle name="Millares 6 7 6 2 3" xfId="28789" xr:uid="{CB165946-0E90-433C-8EC1-1E0744F7D2A0}"/>
    <cellStyle name="Millares 6 7 6 2 4" xfId="51671" xr:uid="{5AD3AA49-614E-4EFB-9CB3-7FF3DF44D689}"/>
    <cellStyle name="Millares 6 7 6 3" xfId="13094" xr:uid="{F8697F38-E668-42D2-A509-A857F3A506B9}"/>
    <cellStyle name="Millares 6 7 6 3 2" xfId="35988" xr:uid="{4D38707E-CB51-40ED-BA6A-7AAB48841A92}"/>
    <cellStyle name="Millares 6 7 6 4" xfId="24547" xr:uid="{B35BD912-F2F0-41CB-8BFE-51D8307264AA}"/>
    <cellStyle name="Millares 6 7 6 5" xfId="47430" xr:uid="{778574AE-2A09-4C9B-8653-0B0CFA354A4C}"/>
    <cellStyle name="Millares 6 7 7" xfId="2959" xr:uid="{2A30F15B-8E78-49BB-97F9-6BC701038844}"/>
    <cellStyle name="Millares 6 7 7 2" xfId="7202" xr:uid="{9A298924-68B6-4AE8-A0F4-B85EB03066A4}"/>
    <cellStyle name="Millares 6 7 7 2 2" xfId="18654" xr:uid="{E9A0ACBD-2F45-4F4B-ADAE-4B80EC952122}"/>
    <cellStyle name="Millares 6 7 7 2 2 2" xfId="41548" xr:uid="{B9C93939-7B23-456F-B124-B2B82980A083}"/>
    <cellStyle name="Millares 6 7 7 2 3" xfId="30107" xr:uid="{6E0361F0-A47A-4E99-BBA3-CA16F09A9520}"/>
    <cellStyle name="Millares 6 7 7 2 4" xfId="52989" xr:uid="{33E67B63-1FAA-422A-8019-14A91079CA3A}"/>
    <cellStyle name="Millares 6 7 7 3" xfId="14412" xr:uid="{712FE555-4302-4FDD-A384-53C137EE029B}"/>
    <cellStyle name="Millares 6 7 7 3 2" xfId="37306" xr:uid="{70A968D8-0EB2-4EF9-930E-4201E5826A33}"/>
    <cellStyle name="Millares 6 7 7 4" xfId="25865" xr:uid="{CD2DE9F6-B05B-4994-BBE7-909D4D0A7988}"/>
    <cellStyle name="Millares 6 7 7 5" xfId="48747" xr:uid="{D147AB9B-D73E-406E-B9CF-B82F0CA462A5}"/>
    <cellStyle name="Millares 6 7 8" xfId="3219" xr:uid="{11BA7DAE-48A5-40DF-9DBB-8BEF2CAB8281}"/>
    <cellStyle name="Millares 6 7 8 2" xfId="7462" xr:uid="{D8E12BA0-DB5E-4B5F-91C9-05CA7A6C1D2A}"/>
    <cellStyle name="Millares 6 7 8 2 2" xfId="18914" xr:uid="{C49E9D1F-EE23-46BF-AF13-C6D4724EAE83}"/>
    <cellStyle name="Millares 6 7 8 2 2 2" xfId="41808" xr:uid="{6632EFD5-A677-407F-BF7C-CF8E25178902}"/>
    <cellStyle name="Millares 6 7 8 2 3" xfId="30367" xr:uid="{7BAD15F2-EE16-459C-A091-37E68FF0CFAA}"/>
    <cellStyle name="Millares 6 7 8 2 4" xfId="53249" xr:uid="{CA7E6725-674A-4720-9E57-85DEB2EDBE62}"/>
    <cellStyle name="Millares 6 7 8 3" xfId="14672" xr:uid="{CEE2D5FF-3CF0-4DA9-B428-1DA3C2C997F4}"/>
    <cellStyle name="Millares 6 7 8 3 2" xfId="37566" xr:uid="{3699CD87-E889-4055-A6C3-193E98672861}"/>
    <cellStyle name="Millares 6 7 8 4" xfId="26125" xr:uid="{70D5BE9D-FF14-4FFD-B1EE-9A8DE186BC18}"/>
    <cellStyle name="Millares 6 7 8 5" xfId="49007" xr:uid="{C3F4D151-0564-4D2B-BED5-0B1C74A666AD}"/>
    <cellStyle name="Millares 6 7 9" xfId="3480" xr:uid="{77AD169C-8AEF-4927-A793-D153FD5EABB8}"/>
    <cellStyle name="Millares 6 7 9 2" xfId="7723" xr:uid="{4E63450E-499A-4962-95B9-D48477D78546}"/>
    <cellStyle name="Millares 6 7 9 2 2" xfId="19175" xr:uid="{E4357FFD-8C00-4DDB-B666-C3CACA7C8202}"/>
    <cellStyle name="Millares 6 7 9 2 2 2" xfId="42069" xr:uid="{75DEC7AA-1654-4EF5-AC19-AD310743F38F}"/>
    <cellStyle name="Millares 6 7 9 2 3" xfId="30628" xr:uid="{4F15B02C-F812-415C-93CB-7D06921D9E33}"/>
    <cellStyle name="Millares 6 7 9 2 4" xfId="53510" xr:uid="{E9C42592-6394-4FC2-ACFE-BCB87EF85B34}"/>
    <cellStyle name="Millares 6 7 9 3" xfId="14933" xr:uid="{3F331AE6-8BAF-41A6-846F-608889C8CF03}"/>
    <cellStyle name="Millares 6 7 9 3 2" xfId="37827" xr:uid="{98E6170C-6989-4357-B640-A4D3697AD8E6}"/>
    <cellStyle name="Millares 6 7 9 4" xfId="26386" xr:uid="{C0D0273E-C558-4779-8B2C-D42EA859D764}"/>
    <cellStyle name="Millares 6 7 9 5" xfId="49268" xr:uid="{218C3EB8-12E7-4EE7-99AA-ECEFBD7C149F}"/>
    <cellStyle name="Millares 6 8" xfId="327" xr:uid="{D94B937D-1E42-422D-A2C0-7DFFD41BD8B3}"/>
    <cellStyle name="Millares 6 8 10" xfId="8836" xr:uid="{D1D3D330-F94F-445B-99C6-7C2EDACE51BF}"/>
    <cellStyle name="Millares 6 8 10 2" xfId="20280" xr:uid="{E510359D-7B56-4F0B-97BC-73F5ED0317D6}"/>
    <cellStyle name="Millares 6 8 10 2 2" xfId="43174" xr:uid="{ADC1D113-E511-450F-B9A4-798C861B77D2}"/>
    <cellStyle name="Millares 6 8 10 3" xfId="31733" xr:uid="{4F0A4E39-D0D5-40C7-932A-1853ED853256}"/>
    <cellStyle name="Millares 6 8 10 4" xfId="54615" xr:uid="{8C495B61-8595-4EF8-B40F-15E8F98CC330}"/>
    <cellStyle name="Millares 6 8 11" xfId="9098" xr:uid="{8716FE09-A530-4AAE-B2A1-E3BEB9E9A1FC}"/>
    <cellStyle name="Millares 6 8 11 2" xfId="20542" xr:uid="{13D8324E-EE0C-4FC2-8425-828736B5884F}"/>
    <cellStyle name="Millares 6 8 11 2 2" xfId="43436" xr:uid="{2301B231-63EE-413B-B984-42D3759D1B17}"/>
    <cellStyle name="Millares 6 8 11 3" xfId="31995" xr:uid="{EB8B8C29-5C55-45F4-95B8-D662B2607C83}"/>
    <cellStyle name="Millares 6 8 11 4" xfId="54877" xr:uid="{531CC0C8-5BDF-490C-8727-8F80C3F468F3}"/>
    <cellStyle name="Millares 6 8 12" xfId="9365" xr:uid="{1694791E-E718-40D0-8966-80CBD2F29E3A}"/>
    <cellStyle name="Millares 6 8 12 2" xfId="20809" xr:uid="{832EC642-769F-4FC6-AFD4-7DB8E84A24B3}"/>
    <cellStyle name="Millares 6 8 12 2 2" xfId="43703" xr:uid="{F744BAAC-2A61-4A64-B010-D21030E2B496}"/>
    <cellStyle name="Millares 6 8 12 3" xfId="32262" xr:uid="{0E8FE3BD-B868-4014-8350-67C6A327BE6F}"/>
    <cellStyle name="Millares 6 8 12 4" xfId="55144" xr:uid="{F13D08E7-FAF1-4C95-9075-BE7EF026091D}"/>
    <cellStyle name="Millares 6 8 13" xfId="9637" xr:uid="{CD37F2E7-496F-4A1F-BD57-58AE39CD621C}"/>
    <cellStyle name="Millares 6 8 13 2" xfId="21080" xr:uid="{1E1F7FE4-BA88-4167-B5EA-8F59BCC2E18F}"/>
    <cellStyle name="Millares 6 8 13 2 2" xfId="43974" xr:uid="{2206FF90-9566-4412-B831-8B53AA9DF9A1}"/>
    <cellStyle name="Millares 6 8 13 3" xfId="32533" xr:uid="{4B297292-2BCA-449D-ABEE-F336180AAD86}"/>
    <cellStyle name="Millares 6 8 14" xfId="10721" xr:uid="{4E0C6346-DFFC-4AD9-B6A1-377958114DD7}"/>
    <cellStyle name="Millares 6 8 14 2" xfId="22164" xr:uid="{EC976943-2193-49C8-B2D9-55E6843586AA}"/>
    <cellStyle name="Millares 6 8 14 2 2" xfId="45058" xr:uid="{0E2AB082-68FC-4EF2-AAF5-82421AA9FBF5}"/>
    <cellStyle name="Millares 6 8 14 3" xfId="33617" xr:uid="{585D8AF0-CAD5-4DB6-B8B8-5AE9CCD0EF93}"/>
    <cellStyle name="Millares 6 8 15" xfId="11786" xr:uid="{E87195DA-DF74-4376-AFCD-327F4F21BCC8}"/>
    <cellStyle name="Millares 6 8 15 2" xfId="34680" xr:uid="{396612D0-1AC5-4EF8-AC8F-CCCD0C319279}"/>
    <cellStyle name="Millares 6 8 16" xfId="23239" xr:uid="{E3B2D373-956B-416C-A06A-AD509FF53A7D}"/>
    <cellStyle name="Millares 6 8 17" xfId="46122" xr:uid="{F1AE41C8-0A9B-435C-838A-35EC0E0A0A84}"/>
    <cellStyle name="Millares 6 8 2" xfId="590" xr:uid="{B7DDF045-8FB4-49D3-A88C-491624C4E662}"/>
    <cellStyle name="Millares 6 8 2 10" xfId="46385" xr:uid="{604E8206-AD5B-4DBD-AC74-0322E3E126E8}"/>
    <cellStyle name="Millares 6 8 2 2" xfId="1118" xr:uid="{7605F421-EB07-464C-B3D7-35EEF2BA8218}"/>
    <cellStyle name="Millares 6 8 2 2 2" xfId="2435" xr:uid="{FDE9F35F-0F72-43F4-B25D-BEBFCE7B5FE7}"/>
    <cellStyle name="Millares 6 8 2 2 2 2" xfId="6683" xr:uid="{C74BD5A4-8754-4C15-97A4-55DA359F0FB9}"/>
    <cellStyle name="Millares 6 8 2 2 2 2 2" xfId="18135" xr:uid="{7C6106A5-1C74-4827-B4AD-CDCAA92BFCB6}"/>
    <cellStyle name="Millares 6 8 2 2 2 2 2 2" xfId="41029" xr:uid="{2F7E7357-9B3B-4455-8F54-09EA20A7113B}"/>
    <cellStyle name="Millares 6 8 2 2 2 2 3" xfId="29588" xr:uid="{A5B57805-2147-487A-9604-A612234C9F14}"/>
    <cellStyle name="Millares 6 8 2 2 2 2 4" xfId="52470" xr:uid="{A445C0B5-2C18-4EE5-AE32-63C5BB48B6DC}"/>
    <cellStyle name="Millares 6 8 2 2 2 3" xfId="13893" xr:uid="{6FAC8750-0975-4A29-9D4E-2BDBB0E970C7}"/>
    <cellStyle name="Millares 6 8 2 2 2 3 2" xfId="36787" xr:uid="{7D25A56C-7DFA-4F0F-995D-035BB9693425}"/>
    <cellStyle name="Millares 6 8 2 2 2 4" xfId="25346" xr:uid="{BFAD07EE-DB98-4907-8460-2A6F52E27219}"/>
    <cellStyle name="Millares 6 8 2 2 2 5" xfId="48229" xr:uid="{B78036E7-A439-4F27-B7D9-3639FA67EC6A}"/>
    <cellStyle name="Millares 6 8 2 2 3" xfId="4279" xr:uid="{229651BA-628A-4FE0-952B-55A48CC99575}"/>
    <cellStyle name="Millares 6 8 2 2 3 2" xfId="8522" xr:uid="{07C300F9-027F-407D-9AD1-E6B13DFCE410}"/>
    <cellStyle name="Millares 6 8 2 2 3 2 2" xfId="19974" xr:uid="{3DD18465-070F-443A-ADDE-FB61D5527375}"/>
    <cellStyle name="Millares 6 8 2 2 3 2 2 2" xfId="42868" xr:uid="{955946D0-A4D9-4A36-97A5-B82EB5DF1A57}"/>
    <cellStyle name="Millares 6 8 2 2 3 2 3" xfId="31427" xr:uid="{F61FC43D-D280-4D4E-AF61-9E62C561C2ED}"/>
    <cellStyle name="Millares 6 8 2 2 3 2 4" xfId="54309" xr:uid="{9E17A02B-70FE-4BFC-ADC5-06EB6355B68D}"/>
    <cellStyle name="Millares 6 8 2 2 3 3" xfId="15732" xr:uid="{56394F0D-493C-4C9B-AA97-6071C8CEC516}"/>
    <cellStyle name="Millares 6 8 2 2 3 3 2" xfId="38626" xr:uid="{6916E526-227A-4598-96EC-F79B1453417C}"/>
    <cellStyle name="Millares 6 8 2 2 3 4" xfId="27185" xr:uid="{7DF241D5-9D6A-4422-B66C-61E57ACF065A}"/>
    <cellStyle name="Millares 6 8 2 2 3 5" xfId="50067" xr:uid="{0F11B714-1E1E-412E-B179-D2A8211FB61F}"/>
    <cellStyle name="Millares 6 8 2 2 4" xfId="5366" xr:uid="{8A1B121E-A662-4198-8138-798DE0906A7B}"/>
    <cellStyle name="Millares 6 8 2 2 4 2" xfId="16818" xr:uid="{BA6B25BF-1A53-445F-B4B8-CECDDDBE0291}"/>
    <cellStyle name="Millares 6 8 2 2 4 2 2" xfId="39712" xr:uid="{7214296F-7173-464C-B2ED-0DA4420F7A4E}"/>
    <cellStyle name="Millares 6 8 2 2 4 3" xfId="28271" xr:uid="{0D760773-5D04-4029-9C5F-ED3A391B5230}"/>
    <cellStyle name="Millares 6 8 2 2 4 4" xfId="51153" xr:uid="{2D13F9B5-0980-4D55-942D-C5280E347D07}"/>
    <cellStyle name="Millares 6 8 2 2 5" xfId="10427" xr:uid="{C272B070-71ED-4B74-9CAA-3EE1645D3B99}"/>
    <cellStyle name="Millares 6 8 2 2 5 2" xfId="21870" xr:uid="{75CEC1C2-29EF-4C5C-93C3-256F44C95FD3}"/>
    <cellStyle name="Millares 6 8 2 2 5 2 2" xfId="44764" xr:uid="{B5C1CAA9-B513-447F-B8EF-74A283CBA002}"/>
    <cellStyle name="Millares 6 8 2 2 5 3" xfId="33323" xr:uid="{1FAD7D1C-0A86-429D-BA5F-33B44C7874BA}"/>
    <cellStyle name="Millares 6 8 2 2 6" xfId="11511" xr:uid="{DB0D6C4E-E8AE-4D02-82F9-375AD637EDCB}"/>
    <cellStyle name="Millares 6 8 2 2 6 2" xfId="22954" xr:uid="{03624C7B-71C9-418C-A459-EAB34B71EFA5}"/>
    <cellStyle name="Millares 6 8 2 2 6 2 2" xfId="45848" xr:uid="{186E2947-723F-4E89-B2B9-BCB99842109D}"/>
    <cellStyle name="Millares 6 8 2 2 6 3" xfId="34407" xr:uid="{E671E844-1139-4729-B254-6FAE40D05C06}"/>
    <cellStyle name="Millares 6 8 2 2 7" xfId="12576" xr:uid="{50DB0E1B-295A-4235-A3BB-E665EA98F0F3}"/>
    <cellStyle name="Millares 6 8 2 2 7 2" xfId="35470" xr:uid="{FD9E6572-570F-4FF1-96D2-960217531DD4}"/>
    <cellStyle name="Millares 6 8 2 2 8" xfId="24029" xr:uid="{287E230B-CA02-47E1-AAE9-79CB642C746D}"/>
    <cellStyle name="Millares 6 8 2 2 9" xfId="46912" xr:uid="{A842DD1F-B019-4EF6-8BEF-B7B1A8629E9D}"/>
    <cellStyle name="Millares 6 8 2 3" xfId="1908" xr:uid="{671F60DF-0F9D-487F-A6D2-3A0E855284B4}"/>
    <cellStyle name="Millares 6 8 2 3 2" xfId="6156" xr:uid="{97AFF5C5-3E7C-4B0F-9760-0EAD9BFF1121}"/>
    <cellStyle name="Millares 6 8 2 3 2 2" xfId="17608" xr:uid="{F0C3D23E-A476-4396-8F77-13934F26AC68}"/>
    <cellStyle name="Millares 6 8 2 3 2 2 2" xfId="40502" xr:uid="{578C4D43-3C48-491D-ADD0-2660EBF895EE}"/>
    <cellStyle name="Millares 6 8 2 3 2 3" xfId="29061" xr:uid="{C9C2AD1D-0D7B-4CFD-BC7E-2F63477EA444}"/>
    <cellStyle name="Millares 6 8 2 3 2 4" xfId="51943" xr:uid="{ACE3BE18-C327-42D1-B67F-1E40A57F4FB4}"/>
    <cellStyle name="Millares 6 8 2 3 3" xfId="13366" xr:uid="{CD8D79C3-828C-44EF-8F4B-FDA3FCDFB3D4}"/>
    <cellStyle name="Millares 6 8 2 3 3 2" xfId="36260" xr:uid="{7393832F-FE69-4E11-8824-AAEA0BB52E81}"/>
    <cellStyle name="Millares 6 8 2 3 4" xfId="24819" xr:uid="{167A48E0-4005-4725-95C6-0EBC33DA7C04}"/>
    <cellStyle name="Millares 6 8 2 3 5" xfId="47702" xr:uid="{98D57C40-3858-4784-A09A-D2F5DC085F04}"/>
    <cellStyle name="Millares 6 8 2 4" xfId="3752" xr:uid="{23C05801-16CF-4451-A5DF-2A66DF1AF5F6}"/>
    <cellStyle name="Millares 6 8 2 4 2" xfId="7995" xr:uid="{67A51DE9-09DF-413C-9938-1B5F073829FE}"/>
    <cellStyle name="Millares 6 8 2 4 2 2" xfId="19447" xr:uid="{F8403117-1E2C-40E9-827B-30F2E8B4D859}"/>
    <cellStyle name="Millares 6 8 2 4 2 2 2" xfId="42341" xr:uid="{F8ABD87D-5C0C-4663-BC02-13530CC198F6}"/>
    <cellStyle name="Millares 6 8 2 4 2 3" xfId="30900" xr:uid="{3C3FBB2B-D95C-4EEC-BAE1-D561D989A77D}"/>
    <cellStyle name="Millares 6 8 2 4 2 4" xfId="53782" xr:uid="{260D7296-D213-47D5-BCC3-FCD7C4A36040}"/>
    <cellStyle name="Millares 6 8 2 4 3" xfId="15205" xr:uid="{3D478E09-49F2-4D40-B3F2-3A11E7DF3C4D}"/>
    <cellStyle name="Millares 6 8 2 4 3 2" xfId="38099" xr:uid="{583FB1A2-EC93-4DD5-8C16-BFAA7AF9B6FA}"/>
    <cellStyle name="Millares 6 8 2 4 4" xfId="26658" xr:uid="{9A09DC08-0F30-4972-BD38-5F76D8713D21}"/>
    <cellStyle name="Millares 6 8 2 4 5" xfId="49540" xr:uid="{0306B1AC-7B69-45A6-90C6-FAA1C71374CF}"/>
    <cellStyle name="Millares 6 8 2 5" xfId="4839" xr:uid="{D5545685-D171-4694-B78A-3F84517A37AA}"/>
    <cellStyle name="Millares 6 8 2 5 2" xfId="16291" xr:uid="{AD05BB35-33BC-4599-834A-0BA46B270D99}"/>
    <cellStyle name="Millares 6 8 2 5 2 2" xfId="39185" xr:uid="{39B70D6A-99FB-4D24-B2F6-AE1D3DCE01FB}"/>
    <cellStyle name="Millares 6 8 2 5 3" xfId="27744" xr:uid="{C836A3A2-E189-4420-8D9B-C54149113FFC}"/>
    <cellStyle name="Millares 6 8 2 5 4" xfId="50626" xr:uid="{2C4ABD6A-F8E7-4543-8704-85C9BD747641}"/>
    <cellStyle name="Millares 6 8 2 6" xfId="9900" xr:uid="{4C8F3DE8-D525-42D5-8496-2D44A4B3BA25}"/>
    <cellStyle name="Millares 6 8 2 6 2" xfId="21343" xr:uid="{358EAA51-4FEC-4339-8628-CFEDC8652ABB}"/>
    <cellStyle name="Millares 6 8 2 6 2 2" xfId="44237" xr:uid="{CE59126F-D6DA-4769-B6F1-F3997FF14702}"/>
    <cellStyle name="Millares 6 8 2 6 3" xfId="32796" xr:uid="{04E971A3-2D7A-4DCA-82A1-77E62D07D144}"/>
    <cellStyle name="Millares 6 8 2 7" xfId="10984" xr:uid="{ED050FD7-EAD1-4CB6-B7E8-1E5C21EE24F3}"/>
    <cellStyle name="Millares 6 8 2 7 2" xfId="22427" xr:uid="{7773B9B6-58BE-4DEB-B6DF-4AC7083650E3}"/>
    <cellStyle name="Millares 6 8 2 7 2 2" xfId="45321" xr:uid="{DE04C916-E4EF-468B-9ED8-6BA63FBF0AC0}"/>
    <cellStyle name="Millares 6 8 2 7 3" xfId="33880" xr:uid="{73274C7B-09D5-4B1C-A4D2-8FC95D7E0B49}"/>
    <cellStyle name="Millares 6 8 2 8" xfId="12049" xr:uid="{3D03BE79-A918-478F-BFDD-2176A4A6BAB6}"/>
    <cellStyle name="Millares 6 8 2 8 2" xfId="34943" xr:uid="{2E89D6A7-A610-4122-BB4B-141FECBCE4C1}"/>
    <cellStyle name="Millares 6 8 2 9" xfId="23502" xr:uid="{F350431D-355A-4E76-86E7-91F09BC62403}"/>
    <cellStyle name="Millares 6 8 3" xfId="855" xr:uid="{5B7571BB-4B5B-43C6-BCF8-C0724E163572}"/>
    <cellStyle name="Millares 6 8 3 2" xfId="2172" xr:uid="{6B20906D-62C6-489C-A5ED-0B38B6CFAB2E}"/>
    <cellStyle name="Millares 6 8 3 2 2" xfId="6420" xr:uid="{043226B7-32BE-40D9-B85C-5D66597FE3CB}"/>
    <cellStyle name="Millares 6 8 3 2 2 2" xfId="17872" xr:uid="{12BA9D37-D86B-4C8C-8E79-55EE5E9A0B08}"/>
    <cellStyle name="Millares 6 8 3 2 2 2 2" xfId="40766" xr:uid="{1AB7B1C7-416D-499D-91A2-C137A066E4C3}"/>
    <cellStyle name="Millares 6 8 3 2 2 3" xfId="29325" xr:uid="{B0DA0751-F849-472E-B6E3-897BDC7600E9}"/>
    <cellStyle name="Millares 6 8 3 2 2 4" xfId="52207" xr:uid="{42349528-EDB0-4BB9-B04E-1BE858D6AC52}"/>
    <cellStyle name="Millares 6 8 3 2 3" xfId="13630" xr:uid="{897585BC-B7BF-46CC-BC42-BDA1F1CD16FE}"/>
    <cellStyle name="Millares 6 8 3 2 3 2" xfId="36524" xr:uid="{2EDC915A-1D03-4A89-81C7-0B72A537FB8A}"/>
    <cellStyle name="Millares 6 8 3 2 4" xfId="25083" xr:uid="{8AF23F9E-197B-402D-A418-5CCFCC1871FC}"/>
    <cellStyle name="Millares 6 8 3 2 5" xfId="47966" xr:uid="{E47FB964-DB76-4B0A-AA2F-6F865FE13B4D}"/>
    <cellStyle name="Millares 6 8 3 3" xfId="4016" xr:uid="{ADAEDE1B-6CB5-4712-B183-94458F3A976C}"/>
    <cellStyle name="Millares 6 8 3 3 2" xfId="8259" xr:uid="{7229186E-7DC6-4CC3-9231-FD2447F5A737}"/>
    <cellStyle name="Millares 6 8 3 3 2 2" xfId="19711" xr:uid="{F5400D94-359C-40A4-9F0C-436FDC98F5E5}"/>
    <cellStyle name="Millares 6 8 3 3 2 2 2" xfId="42605" xr:uid="{72F0675E-F85F-41F4-AE4B-191CC030E3F4}"/>
    <cellStyle name="Millares 6 8 3 3 2 3" xfId="31164" xr:uid="{A6C9B137-856C-4A5C-A640-E699340A662B}"/>
    <cellStyle name="Millares 6 8 3 3 2 4" xfId="54046" xr:uid="{A1CCF5C3-4B9D-4507-ADB7-4C19BDF494D5}"/>
    <cellStyle name="Millares 6 8 3 3 3" xfId="15469" xr:uid="{CB54A848-557B-460E-BF7A-55E73C606B3E}"/>
    <cellStyle name="Millares 6 8 3 3 3 2" xfId="38363" xr:uid="{0B557088-95BC-4222-A6C4-D0949ED6D987}"/>
    <cellStyle name="Millares 6 8 3 3 4" xfId="26922" xr:uid="{C89C1065-7CBC-406F-85DA-961DDA2C7CF5}"/>
    <cellStyle name="Millares 6 8 3 3 5" xfId="49804" xr:uid="{BE9A216F-D0CA-4254-8016-34622D379384}"/>
    <cellStyle name="Millares 6 8 3 4" xfId="5103" xr:uid="{B3D7CB2F-8157-424E-99CF-522820D1AEA6}"/>
    <cellStyle name="Millares 6 8 3 4 2" xfId="16555" xr:uid="{866B296C-74F4-496E-A750-BB30ABE36DD2}"/>
    <cellStyle name="Millares 6 8 3 4 2 2" xfId="39449" xr:uid="{977762F5-A8A8-4BF2-9B27-7C2204D9787F}"/>
    <cellStyle name="Millares 6 8 3 4 3" xfId="28008" xr:uid="{8485E726-53C5-426D-929E-EE3566F6CD71}"/>
    <cellStyle name="Millares 6 8 3 4 4" xfId="50890" xr:uid="{A26CC79E-C880-4D63-BF27-9A0D461D0316}"/>
    <cellStyle name="Millares 6 8 3 5" xfId="10164" xr:uid="{EF660367-37DA-460B-BF66-FACE136D6A4B}"/>
    <cellStyle name="Millares 6 8 3 5 2" xfId="21607" xr:uid="{A6C2F78E-B93B-4114-BE27-73E3272152C6}"/>
    <cellStyle name="Millares 6 8 3 5 2 2" xfId="44501" xr:uid="{E0BA1EF2-EF15-434B-8E7B-EB8556275F49}"/>
    <cellStyle name="Millares 6 8 3 5 3" xfId="33060" xr:uid="{58820F31-435C-4691-93A2-CD9E98DACC42}"/>
    <cellStyle name="Millares 6 8 3 6" xfId="11248" xr:uid="{6CB14EC4-7614-4499-8847-3627C4E50FE4}"/>
    <cellStyle name="Millares 6 8 3 6 2" xfId="22691" xr:uid="{84BDB003-510B-4040-BB09-2B301C6827D0}"/>
    <cellStyle name="Millares 6 8 3 6 2 2" xfId="45585" xr:uid="{4511258D-35F9-4492-92E2-7EA60E185E06}"/>
    <cellStyle name="Millares 6 8 3 6 3" xfId="34144" xr:uid="{7209D179-F93D-4065-BB7C-63A0BB9D801E}"/>
    <cellStyle name="Millares 6 8 3 7" xfId="12313" xr:uid="{213A4681-1976-4541-BF43-6AF06E600AAE}"/>
    <cellStyle name="Millares 6 8 3 7 2" xfId="35207" xr:uid="{D8B73B67-3FF6-4217-BE76-742B43315830}"/>
    <cellStyle name="Millares 6 8 3 8" xfId="23766" xr:uid="{2A143EA0-6C8A-4647-94DF-46883A94E39A}"/>
    <cellStyle name="Millares 6 8 3 9" xfId="46649" xr:uid="{07BAEEE5-FA3A-44FB-A60C-26BAF2393C13}"/>
    <cellStyle name="Millares 6 8 4" xfId="1383" xr:uid="{00CC139C-9D5F-485B-A885-2EEB1C4128ED}"/>
    <cellStyle name="Millares 6 8 4 2" xfId="2700" xr:uid="{7E78EFA4-CA74-4837-BB72-534D70A2ED3A}"/>
    <cellStyle name="Millares 6 8 4 2 2" xfId="6948" xr:uid="{5480DC76-95DF-415A-B3DA-3261792B7B93}"/>
    <cellStyle name="Millares 6 8 4 2 2 2" xfId="18400" xr:uid="{B03C85EB-E6D5-458C-956E-4E32DC216D94}"/>
    <cellStyle name="Millares 6 8 4 2 2 2 2" xfId="41294" xr:uid="{4A410F8B-8734-4D47-AB79-9F137C5E2C74}"/>
    <cellStyle name="Millares 6 8 4 2 2 3" xfId="29853" xr:uid="{62B1C48C-790E-4520-980C-3DF77D16A122}"/>
    <cellStyle name="Millares 6 8 4 2 2 4" xfId="52735" xr:uid="{77B3C539-B050-4D5B-BC6A-29DC969C414A}"/>
    <cellStyle name="Millares 6 8 4 2 3" xfId="14158" xr:uid="{48D4406D-749C-45CC-8BDE-96D2C89BCCEF}"/>
    <cellStyle name="Millares 6 8 4 2 3 2" xfId="37052" xr:uid="{5EF96649-B074-429F-9F57-AE425114DABE}"/>
    <cellStyle name="Millares 6 8 4 2 4" xfId="25611" xr:uid="{10F16889-0638-4F0F-A4CE-47DE01AB2C1D}"/>
    <cellStyle name="Millares 6 8 4 2 5" xfId="48494" xr:uid="{6A14FA5C-88D7-4A3A-AEA1-D0F5178A44B2}"/>
    <cellStyle name="Millares 6 8 4 3" xfId="5631" xr:uid="{DC712B8A-7BF6-4C68-AD8B-6122CF537028}"/>
    <cellStyle name="Millares 6 8 4 3 2" xfId="17083" xr:uid="{AC97B6D9-D84F-4FD9-8E85-2EC13CE31938}"/>
    <cellStyle name="Millares 6 8 4 3 2 2" xfId="39977" xr:uid="{19F39408-6869-4B36-A826-CFDFC2BFEC7B}"/>
    <cellStyle name="Millares 6 8 4 3 3" xfId="28536" xr:uid="{60518B5C-A698-4545-9705-8573C4A59925}"/>
    <cellStyle name="Millares 6 8 4 3 4" xfId="51418" xr:uid="{D8536639-5194-466B-9072-E71D1390401F}"/>
    <cellStyle name="Millares 6 8 4 4" xfId="12841" xr:uid="{9D5ADDB2-A6FC-4E2C-ABC6-B6DAE8823C92}"/>
    <cellStyle name="Millares 6 8 4 4 2" xfId="35735" xr:uid="{44E5B2C1-D515-4903-B4C6-89739966E96C}"/>
    <cellStyle name="Millares 6 8 4 5" xfId="24294" xr:uid="{48B80FF1-63C4-4658-9CEF-CC99FA679369}"/>
    <cellStyle name="Millares 6 8 4 6" xfId="47177" xr:uid="{B74C7189-988A-4AC3-AD45-2E555FE640C1}"/>
    <cellStyle name="Millares 6 8 5" xfId="1645" xr:uid="{9E451A26-2DC1-41AA-A69B-F388DE4B33BF}"/>
    <cellStyle name="Millares 6 8 5 2" xfId="5893" xr:uid="{3F57ECF9-A3FF-40B1-AD09-68033AC94718}"/>
    <cellStyle name="Millares 6 8 5 2 2" xfId="17345" xr:uid="{4E839FF1-11B0-438F-8A23-3466702E0BAA}"/>
    <cellStyle name="Millares 6 8 5 2 2 2" xfId="40239" xr:uid="{4D1CF2B5-CCBC-441A-A41E-1184F51186C0}"/>
    <cellStyle name="Millares 6 8 5 2 3" xfId="28798" xr:uid="{F28E50A4-0D60-48DA-9915-DD60304B5F01}"/>
    <cellStyle name="Millares 6 8 5 2 4" xfId="51680" xr:uid="{EAD0F392-0527-4F80-904E-80F80FAF4EE9}"/>
    <cellStyle name="Millares 6 8 5 3" xfId="13103" xr:uid="{3106D94B-9698-46D5-BF8A-1820E9C23B81}"/>
    <cellStyle name="Millares 6 8 5 3 2" xfId="35997" xr:uid="{14FA27FC-BF48-4810-894D-C59492552FCB}"/>
    <cellStyle name="Millares 6 8 5 4" xfId="24556" xr:uid="{BBE7783A-391B-43FF-BA34-CF2FE0772168}"/>
    <cellStyle name="Millares 6 8 5 5" xfId="47439" xr:uid="{E4A7308B-DD9D-433F-8CD3-8D3B29181A07}"/>
    <cellStyle name="Millares 6 8 6" xfId="2968" xr:uid="{D96D3657-EC92-4C77-8677-1C0061F47467}"/>
    <cellStyle name="Millares 6 8 6 2" xfId="7211" xr:uid="{C96296A4-8CE3-49C8-A04D-5EBDF074272E}"/>
    <cellStyle name="Millares 6 8 6 2 2" xfId="18663" xr:uid="{5697E40D-9BEC-47E5-984B-433BAA16E22F}"/>
    <cellStyle name="Millares 6 8 6 2 2 2" xfId="41557" xr:uid="{01843F43-C653-4C97-83ED-FD39698D4A69}"/>
    <cellStyle name="Millares 6 8 6 2 3" xfId="30116" xr:uid="{6470C2CE-C1DF-4EC6-B70C-FB000F387119}"/>
    <cellStyle name="Millares 6 8 6 2 4" xfId="52998" xr:uid="{8DA6571A-77A1-45A8-9098-0F61517B812E}"/>
    <cellStyle name="Millares 6 8 6 3" xfId="14421" xr:uid="{2E59A32B-56E3-48E1-9DA9-2B93D981905C}"/>
    <cellStyle name="Millares 6 8 6 3 2" xfId="37315" xr:uid="{4E1FE545-7E03-4970-83F5-B0A5BF0242AF}"/>
    <cellStyle name="Millares 6 8 6 4" xfId="25874" xr:uid="{FD702D5C-F02E-4068-8BDC-C5980CC21165}"/>
    <cellStyle name="Millares 6 8 6 5" xfId="48756" xr:uid="{821B6B33-14EC-441D-AACB-58E8E1072785}"/>
    <cellStyle name="Millares 6 8 7" xfId="3228" xr:uid="{DA67D103-4182-459D-A1B1-B7F630A55536}"/>
    <cellStyle name="Millares 6 8 7 2" xfId="7471" xr:uid="{A4FC5459-F4E8-4C64-87EE-76560A46419D}"/>
    <cellStyle name="Millares 6 8 7 2 2" xfId="18923" xr:uid="{0CF4341F-CD75-4997-BBCD-3495016B08B5}"/>
    <cellStyle name="Millares 6 8 7 2 2 2" xfId="41817" xr:uid="{288F3C9A-3FE7-4192-ABFA-102C93280A2B}"/>
    <cellStyle name="Millares 6 8 7 2 3" xfId="30376" xr:uid="{7A353519-A6EC-4080-A70D-F3DD2E651EF0}"/>
    <cellStyle name="Millares 6 8 7 2 4" xfId="53258" xr:uid="{69464438-413F-4CE6-816C-DAE934634DD3}"/>
    <cellStyle name="Millares 6 8 7 3" xfId="14681" xr:uid="{3F02CF9B-D221-4154-A941-E64E85FEA4A3}"/>
    <cellStyle name="Millares 6 8 7 3 2" xfId="37575" xr:uid="{3069DC2E-4194-4326-85CC-4E0EE989C249}"/>
    <cellStyle name="Millares 6 8 7 4" xfId="26134" xr:uid="{CBDD6E99-EB30-433F-9DED-31471B0B9306}"/>
    <cellStyle name="Millares 6 8 7 5" xfId="49016" xr:uid="{9F98EA61-1D7C-47C0-8119-454479B4AD8F}"/>
    <cellStyle name="Millares 6 8 8" xfId="3489" xr:uid="{15F19064-9E4A-45FA-B2E8-A9160B09A5B5}"/>
    <cellStyle name="Millares 6 8 8 2" xfId="7732" xr:uid="{44EE53FE-633C-48AF-A8E3-E014B8968102}"/>
    <cellStyle name="Millares 6 8 8 2 2" xfId="19184" xr:uid="{7610EB33-4FC0-4C73-9BE3-4C7614650F68}"/>
    <cellStyle name="Millares 6 8 8 2 2 2" xfId="42078" xr:uid="{4EA8E071-0C3A-4B1A-A389-829EC2BAF8A7}"/>
    <cellStyle name="Millares 6 8 8 2 3" xfId="30637" xr:uid="{901A9983-4377-4438-BAEA-A307DAF11F61}"/>
    <cellStyle name="Millares 6 8 8 2 4" xfId="53519" xr:uid="{D43F0BF7-102A-4B74-8E20-699D7C323C96}"/>
    <cellStyle name="Millares 6 8 8 3" xfId="14942" xr:uid="{4088FB48-BC49-4080-91A6-5CD64558369A}"/>
    <cellStyle name="Millares 6 8 8 3 2" xfId="37836" xr:uid="{39D2AFF2-ABAF-4FF2-A03A-A4D937FEE9B6}"/>
    <cellStyle name="Millares 6 8 8 4" xfId="26395" xr:uid="{83131F6C-DC67-4FD3-BD2B-9C1E2C015059}"/>
    <cellStyle name="Millares 6 8 8 5" xfId="49277" xr:uid="{30E160E5-8B88-433B-8FC2-913A0BDD79B1}"/>
    <cellStyle name="Millares 6 8 9" xfId="4557" xr:uid="{26DEE627-ABA3-47CC-A656-97C6D75AFAFF}"/>
    <cellStyle name="Millares 6 8 9 2" xfId="16009" xr:uid="{D830AF49-3CD7-468F-B75F-370698F917C2}"/>
    <cellStyle name="Millares 6 8 9 2 2" xfId="38903" xr:uid="{D4BC360C-A6CC-4C1A-ADA7-525A6539B6E0}"/>
    <cellStyle name="Millares 6 8 9 3" xfId="27462" xr:uid="{0A317100-7590-4792-9C85-9D7091D16768}"/>
    <cellStyle name="Millares 6 8 9 4" xfId="50344" xr:uid="{D0EC83B7-54C3-4F82-9261-BA4C95DAD63E}"/>
    <cellStyle name="Millares 6 9" xfId="473" xr:uid="{AA258852-B2D4-43AD-B50A-58EE776FAB93}"/>
    <cellStyle name="Millares 6 9 10" xfId="46268" xr:uid="{77E30133-83C4-41BC-9CF6-044F334F00FB}"/>
    <cellStyle name="Millares 6 9 2" xfId="1001" xr:uid="{6B89257A-4128-40D3-8C54-562D004AF08B}"/>
    <cellStyle name="Millares 6 9 2 2" xfId="2318" xr:uid="{7E19392F-409A-444B-9D75-CA4ED8462C3F}"/>
    <cellStyle name="Millares 6 9 2 2 2" xfId="6566" xr:uid="{86663E00-3138-43F5-A8C2-9096388AE9C7}"/>
    <cellStyle name="Millares 6 9 2 2 2 2" xfId="18018" xr:uid="{D9959114-F4EE-470B-8724-F3566451AC4B}"/>
    <cellStyle name="Millares 6 9 2 2 2 2 2" xfId="40912" xr:uid="{F91DAB37-933D-4D69-9204-306D8DBF2D47}"/>
    <cellStyle name="Millares 6 9 2 2 2 3" xfId="29471" xr:uid="{D079F289-822E-4DE5-8DD2-A3004CE793E0}"/>
    <cellStyle name="Millares 6 9 2 2 2 4" xfId="52353" xr:uid="{CD4455BA-8399-43FD-9F1A-6F7FF6C3319E}"/>
    <cellStyle name="Millares 6 9 2 2 3" xfId="13776" xr:uid="{110C3A37-6620-4053-B6F1-5455751B9C98}"/>
    <cellStyle name="Millares 6 9 2 2 3 2" xfId="36670" xr:uid="{7A4FC989-53C5-4FC5-86B1-F198DDA2F0E0}"/>
    <cellStyle name="Millares 6 9 2 2 4" xfId="25229" xr:uid="{6CE00D6C-5C32-48B8-9D4E-455BCA3C8A49}"/>
    <cellStyle name="Millares 6 9 2 2 5" xfId="48112" xr:uid="{77D2475C-1FAD-45BA-AF9E-29E255D4E907}"/>
    <cellStyle name="Millares 6 9 2 3" xfId="4162" xr:uid="{E5AF5113-6C11-477E-9ADD-7A6E310FA999}"/>
    <cellStyle name="Millares 6 9 2 3 2" xfId="8405" xr:uid="{651EE4F0-1BE4-41B1-8A6E-13C4B1F22F07}"/>
    <cellStyle name="Millares 6 9 2 3 2 2" xfId="19857" xr:uid="{1AECB3A0-4143-484E-BFDA-1CEF08985F17}"/>
    <cellStyle name="Millares 6 9 2 3 2 2 2" xfId="42751" xr:uid="{75BE1703-6C8B-4FAF-B25D-A62306AA2763}"/>
    <cellStyle name="Millares 6 9 2 3 2 3" xfId="31310" xr:uid="{A50049FD-BC8F-47B1-8AF1-72CB328D69CF}"/>
    <cellStyle name="Millares 6 9 2 3 2 4" xfId="54192" xr:uid="{A38430A5-8C89-4B47-A1D8-142B8AD5B0A0}"/>
    <cellStyle name="Millares 6 9 2 3 3" xfId="15615" xr:uid="{4D2F2636-E17E-4AA7-A2FA-CF586C333CC8}"/>
    <cellStyle name="Millares 6 9 2 3 3 2" xfId="38509" xr:uid="{590B09AD-51FE-4241-B976-307DC6484EFE}"/>
    <cellStyle name="Millares 6 9 2 3 4" xfId="27068" xr:uid="{1F43B698-1CED-4CC5-A5EE-02C2CAE0E3E3}"/>
    <cellStyle name="Millares 6 9 2 3 5" xfId="49950" xr:uid="{E40EEE98-9342-4E68-BE62-4F0059608276}"/>
    <cellStyle name="Millares 6 9 2 4" xfId="5249" xr:uid="{AADB06E7-A304-4D04-A855-278B3B0DA770}"/>
    <cellStyle name="Millares 6 9 2 4 2" xfId="16701" xr:uid="{790A1354-54D2-4DA0-BC61-1D27127A0B21}"/>
    <cellStyle name="Millares 6 9 2 4 2 2" xfId="39595" xr:uid="{F8842E53-F241-4C13-B426-23B0728011B8}"/>
    <cellStyle name="Millares 6 9 2 4 3" xfId="28154" xr:uid="{6EEA8D70-E1E3-42B6-B7AC-35B5935B6E51}"/>
    <cellStyle name="Millares 6 9 2 4 4" xfId="51036" xr:uid="{2A5D2A06-A1A1-490F-A8C5-B49B6019F3A6}"/>
    <cellStyle name="Millares 6 9 2 5" xfId="10310" xr:uid="{366AA43F-1560-4547-B3FB-44CDC1D4FEF6}"/>
    <cellStyle name="Millares 6 9 2 5 2" xfId="21753" xr:uid="{C1934472-55F3-495B-B573-D4E12806FFB5}"/>
    <cellStyle name="Millares 6 9 2 5 2 2" xfId="44647" xr:uid="{36CFF7D6-34CB-4B13-A3F4-2390DD7DD763}"/>
    <cellStyle name="Millares 6 9 2 5 3" xfId="33206" xr:uid="{C06B34E5-F50E-43AE-8416-CF2C2A789F39}"/>
    <cellStyle name="Millares 6 9 2 6" xfId="11394" xr:uid="{60BF35A4-B3FE-46F0-BF90-ADCA2E968B1D}"/>
    <cellStyle name="Millares 6 9 2 6 2" xfId="22837" xr:uid="{06C907C6-D9D4-4A7C-A24B-D73D3B1B35C8}"/>
    <cellStyle name="Millares 6 9 2 6 2 2" xfId="45731" xr:uid="{0B3143F6-2014-47F0-BCAE-4A9F6E3AD492}"/>
    <cellStyle name="Millares 6 9 2 6 3" xfId="34290" xr:uid="{6AE08A3C-4597-4235-858E-FCE6FD1955D5}"/>
    <cellStyle name="Millares 6 9 2 7" xfId="12459" xr:uid="{FF0B34DF-33E9-4640-8B02-1D7558BCF243}"/>
    <cellStyle name="Millares 6 9 2 7 2" xfId="35353" xr:uid="{6536C36F-933C-4605-9123-6539CE018952}"/>
    <cellStyle name="Millares 6 9 2 8" xfId="23912" xr:uid="{ECCE8C69-4C42-49BF-A8CF-C49709C60BD0}"/>
    <cellStyle name="Millares 6 9 2 9" xfId="46795" xr:uid="{50FD1884-02DC-421E-ABEF-D36B79120044}"/>
    <cellStyle name="Millares 6 9 3" xfId="1791" xr:uid="{CC232333-8098-4731-AA42-24DD5EEE1826}"/>
    <cellStyle name="Millares 6 9 3 2" xfId="6039" xr:uid="{8B612FA5-4978-4591-8E04-17B1A8A70604}"/>
    <cellStyle name="Millares 6 9 3 2 2" xfId="17491" xr:uid="{1A271A3F-BD54-40B4-894B-F8F1C4FCB06D}"/>
    <cellStyle name="Millares 6 9 3 2 2 2" xfId="40385" xr:uid="{8D5C2ABB-D8E8-4D9C-BBEB-D1DAECEB203C}"/>
    <cellStyle name="Millares 6 9 3 2 3" xfId="28944" xr:uid="{646A502B-17E6-4093-A2A8-AD59FE998A12}"/>
    <cellStyle name="Millares 6 9 3 2 4" xfId="51826" xr:uid="{EEB910C3-AA5C-4EA1-8021-BB0124750E7D}"/>
    <cellStyle name="Millares 6 9 3 3" xfId="13249" xr:uid="{8392F942-45E8-4A9C-9DD4-0550C117A270}"/>
    <cellStyle name="Millares 6 9 3 3 2" xfId="36143" xr:uid="{67A4EAFC-9AD2-4A60-93A2-67D4D52DC6C5}"/>
    <cellStyle name="Millares 6 9 3 4" xfId="24702" xr:uid="{CFCFC4B0-C790-47A4-925E-09B610691D81}"/>
    <cellStyle name="Millares 6 9 3 5" xfId="47585" xr:uid="{885666D6-8FE5-4CBD-94A5-AD7AEB226176}"/>
    <cellStyle name="Millares 6 9 4" xfId="3635" xr:uid="{44E94CDA-507C-4467-B6C3-230DE75F7830}"/>
    <cellStyle name="Millares 6 9 4 2" xfId="7878" xr:uid="{1A65F5BA-E275-43BA-AD29-3ADF35AB00BD}"/>
    <cellStyle name="Millares 6 9 4 2 2" xfId="19330" xr:uid="{3A740E86-2EAC-4CFE-82B2-76477C9F68C3}"/>
    <cellStyle name="Millares 6 9 4 2 2 2" xfId="42224" xr:uid="{F8140011-E2AE-441A-80D2-4B431CED5383}"/>
    <cellStyle name="Millares 6 9 4 2 3" xfId="30783" xr:uid="{0E200B79-E456-431C-B61B-F209A7569B24}"/>
    <cellStyle name="Millares 6 9 4 2 4" xfId="53665" xr:uid="{F0F29A6B-9CFB-4411-8150-C238020295F4}"/>
    <cellStyle name="Millares 6 9 4 3" xfId="15088" xr:uid="{1ED3C270-EAA5-4C5E-BEF7-B868E3B93598}"/>
    <cellStyle name="Millares 6 9 4 3 2" xfId="37982" xr:uid="{045E0A26-8CC1-404E-9357-62EB68F9D7AF}"/>
    <cellStyle name="Millares 6 9 4 4" xfId="26541" xr:uid="{31AD64CF-7D60-490A-A044-45B956334EAA}"/>
    <cellStyle name="Millares 6 9 4 5" xfId="49423" xr:uid="{B66A5BA1-8B12-41BE-AAC4-FA3EC07EFE08}"/>
    <cellStyle name="Millares 6 9 5" xfId="4722" xr:uid="{B93B3268-FA16-49F3-94D0-7CBD41A750C0}"/>
    <cellStyle name="Millares 6 9 5 2" xfId="16174" xr:uid="{D29C5431-DA94-4275-8698-9B7FCA656C8C}"/>
    <cellStyle name="Millares 6 9 5 2 2" xfId="39068" xr:uid="{1650449E-228A-4B0F-8A54-590E101CF5C6}"/>
    <cellStyle name="Millares 6 9 5 3" xfId="27627" xr:uid="{1A5D42B6-FCEB-4DBD-B1E6-468B5D71C996}"/>
    <cellStyle name="Millares 6 9 5 4" xfId="50509" xr:uid="{C657B4D7-8161-48D1-AA0F-0A6A910939F3}"/>
    <cellStyle name="Millares 6 9 6" xfId="9783" xr:uid="{EFA484B4-0EE7-4D87-86FC-35E2713BE5AA}"/>
    <cellStyle name="Millares 6 9 6 2" xfId="21226" xr:uid="{F2EA2A0D-2618-4659-82E1-6B7724E5101B}"/>
    <cellStyle name="Millares 6 9 6 2 2" xfId="44120" xr:uid="{3A77558D-7E7E-4BDB-A37A-D7E44FABD1BA}"/>
    <cellStyle name="Millares 6 9 6 3" xfId="32679" xr:uid="{1C27D25F-4BDE-435E-A4FD-A1BE115ED9E0}"/>
    <cellStyle name="Millares 6 9 7" xfId="10867" xr:uid="{1AC524CE-ABF6-4ECD-8445-886FA0B082B3}"/>
    <cellStyle name="Millares 6 9 7 2" xfId="22310" xr:uid="{B2731CE5-7CB0-45DA-9630-B6698A14FB90}"/>
    <cellStyle name="Millares 6 9 7 2 2" xfId="45204" xr:uid="{223A0069-43BB-4429-A235-00112EFBC8F0}"/>
    <cellStyle name="Millares 6 9 7 3" xfId="33763" xr:uid="{ED3D3C19-A127-4A72-B264-885EDD850A99}"/>
    <cellStyle name="Millares 6 9 8" xfId="11932" xr:uid="{A58C6FEF-AADD-4324-B071-A6E7EF7F1618}"/>
    <cellStyle name="Millares 6 9 8 2" xfId="34826" xr:uid="{043CA712-D4AE-465E-A62E-4FCB6F4194E4}"/>
    <cellStyle name="Millares 6 9 9" xfId="23385" xr:uid="{91CBFC28-4F4D-4A9A-B9B9-3F031854FDFF}"/>
    <cellStyle name="Millares 60" xfId="4683" xr:uid="{EE63D6F1-003B-4602-914A-885697C29C0F}"/>
    <cellStyle name="Millares 60 2" xfId="16135" xr:uid="{69199F3E-376A-4528-8E1C-88AEFBF26F1E}"/>
    <cellStyle name="Millares 60 2 2" xfId="39029" xr:uid="{A49E4F47-4F47-4572-BDFD-4B6F07F80794}"/>
    <cellStyle name="Millares 60 3" xfId="27588" xr:uid="{66D230A2-710B-4AB4-85BF-A45C2A514CA2}"/>
    <cellStyle name="Millares 60 4" xfId="50470" xr:uid="{FC086E7E-074D-4D84-8192-7AE38E73CEB2}"/>
    <cellStyle name="Millares 61" xfId="4673" xr:uid="{3E33C9A5-AC87-4725-A847-3B0D092662BC}"/>
    <cellStyle name="Millares 61 2" xfId="16125" xr:uid="{CAF0D2C4-253F-403B-A121-7DF3027B2CE6}"/>
    <cellStyle name="Millares 61 2 2" xfId="39019" xr:uid="{AF76F493-2E67-4478-80E5-ACFBE9D50855}"/>
    <cellStyle name="Millares 61 3" xfId="27578" xr:uid="{E3A80C15-85D1-4D1E-B764-0171D91355F4}"/>
    <cellStyle name="Millares 61 4" xfId="50460" xr:uid="{EFD0953C-6BD9-42D6-BBC7-9F613A98D80D}"/>
    <cellStyle name="Millares 62" xfId="4686" xr:uid="{01044E5B-43FE-4F79-8C3D-CBFD42AB2F8B}"/>
    <cellStyle name="Millares 62 2" xfId="16138" xr:uid="{F879962A-2BFB-4738-A244-85B3A6F27D2C}"/>
    <cellStyle name="Millares 62 2 2" xfId="39032" xr:uid="{2C697577-8AB8-4451-8859-6D61D1CC4D25}"/>
    <cellStyle name="Millares 62 3" xfId="27591" xr:uid="{3194907F-E31A-4575-A8D1-4FDCB09E760B}"/>
    <cellStyle name="Millares 62 4" xfId="50473" xr:uid="{F12B9D45-9B05-4A59-B406-EA1EDCC8BEA4}"/>
    <cellStyle name="Millares 63" xfId="4531" xr:uid="{3B5F849D-05D6-49E4-B85E-84DD22F3A824}"/>
    <cellStyle name="Millares 63 2" xfId="15983" xr:uid="{58FA8DBB-8060-4CFA-84F2-2B2A3FDE6A94}"/>
    <cellStyle name="Millares 63 2 2" xfId="38877" xr:uid="{32334688-06DC-4744-A447-6FAA057FBFC1}"/>
    <cellStyle name="Millares 63 3" xfId="27436" xr:uid="{808CF7C6-49C5-4E02-A260-B68FCC1AF048}"/>
    <cellStyle name="Millares 63 4" xfId="50318" xr:uid="{E5292FED-47D5-4B18-8543-C3378452E4D4}"/>
    <cellStyle name="Millares 64" xfId="4497" xr:uid="{6CAEECE8-4E93-4166-9306-91624F53E0FD}"/>
    <cellStyle name="Millares 64 2" xfId="15949" xr:uid="{1124D02D-2C85-4CAE-BAF9-98023D809F67}"/>
    <cellStyle name="Millares 64 2 2" xfId="38843" xr:uid="{43C772E6-E9F9-45F0-BF56-278D5E1BD8B5}"/>
    <cellStyle name="Millares 64 3" xfId="27402" xr:uid="{23DA58FF-702F-48F6-AAAA-033D947337F9}"/>
    <cellStyle name="Millares 64 4" xfId="50284" xr:uid="{F1E5C7FF-07A1-49A4-ADF3-5E4B06FE8F92}"/>
    <cellStyle name="Millares 65" xfId="4672" xr:uid="{3A2A2615-5381-42FF-A500-7989F84130A2}"/>
    <cellStyle name="Millares 65 2" xfId="16124" xr:uid="{EC247BC7-05D9-48CD-B21E-9171D91A6B14}"/>
    <cellStyle name="Millares 65 2 2" xfId="39018" xr:uid="{CD70898B-758B-4C20-AC8E-15E7ABB65F34}"/>
    <cellStyle name="Millares 65 3" xfId="27577" xr:uid="{C2BD65B9-6CBF-4073-8926-306FDEB1E1C0}"/>
    <cellStyle name="Millares 65 4" xfId="50459" xr:uid="{0CA959CF-4BBD-42DF-BB23-015FC8C7ABA6}"/>
    <cellStyle name="Millares 654 2 2" xfId="103" xr:uid="{DFA190FC-A79B-4AE0-978D-E36D32DE6292}"/>
    <cellStyle name="Millares 656" xfId="113" xr:uid="{C616FEF4-99A0-4389-B3D8-EAEA6D97E9F8}"/>
    <cellStyle name="Millares 656 2" xfId="200" xr:uid="{9E2663CA-AE43-410B-B787-6C90EA8203D7}"/>
    <cellStyle name="Millares 656 2 10" xfId="3386" xr:uid="{14536D1B-A3DA-4EB6-9A4A-106BF14BF390}"/>
    <cellStyle name="Millares 656 2 10 2" xfId="7629" xr:uid="{D73ADCE4-9D0C-4A43-BDE3-13BC7BD6DDEB}"/>
    <cellStyle name="Millares 656 2 10 2 2" xfId="19081" xr:uid="{127D23D8-168E-416D-8942-D8C5F393DEB2}"/>
    <cellStyle name="Millares 656 2 10 2 2 2" xfId="41975" xr:uid="{91FFBC62-4933-4656-9439-C29C88DADB0A}"/>
    <cellStyle name="Millares 656 2 10 2 3" xfId="30534" xr:uid="{664E0C90-BCD8-4175-AAC4-DC36C6EE0AC8}"/>
    <cellStyle name="Millares 656 2 10 2 4" xfId="53416" xr:uid="{B2452ABC-CC42-49F8-A9BB-3A322A124CC5}"/>
    <cellStyle name="Millares 656 2 10 3" xfId="14839" xr:uid="{B77B267B-49CC-41C2-B3AE-9EF318AF08DF}"/>
    <cellStyle name="Millares 656 2 10 3 2" xfId="37733" xr:uid="{E448DD26-0355-4741-91C5-BB515752901A}"/>
    <cellStyle name="Millares 656 2 10 4" xfId="26292" xr:uid="{E49D6DF8-7E14-4C42-85E4-8EDDA395A238}"/>
    <cellStyle name="Millares 656 2 10 5" xfId="49174" xr:uid="{2877A586-B2A8-4217-B6D3-67B3FE298EF2}"/>
    <cellStyle name="Millares 656 2 11" xfId="4449" xr:uid="{A87EE944-9AF0-4CBF-BA29-02B9ED7CD44C}"/>
    <cellStyle name="Millares 656 2 11 2" xfId="15901" xr:uid="{1E13FD47-8B68-46B3-B3C9-57CA90B6DE10}"/>
    <cellStyle name="Millares 656 2 11 2 2" xfId="38795" xr:uid="{C0BDEB46-5B77-40D1-A017-37FA16B73D24}"/>
    <cellStyle name="Millares 656 2 11 3" xfId="27354" xr:uid="{A2E94A7A-FE6D-4283-B0FA-099825F2160C}"/>
    <cellStyle name="Millares 656 2 11 4" xfId="50236" xr:uid="{3ECF1BC6-5FAD-446D-9E03-998415B5B90A}"/>
    <cellStyle name="Millares 656 2 12" xfId="8733" xr:uid="{49F9CE5E-C398-45C3-AD57-F99DE6734BA8}"/>
    <cellStyle name="Millares 656 2 12 2" xfId="20177" xr:uid="{CC8205EB-1208-4CCC-8602-2F7A30C2910E}"/>
    <cellStyle name="Millares 656 2 12 2 2" xfId="43071" xr:uid="{07EFA84A-886E-4C9F-967F-7F846CB4421E}"/>
    <cellStyle name="Millares 656 2 12 3" xfId="31630" xr:uid="{35F59B51-8A9B-4051-B1EF-1AC2AAB4ADEA}"/>
    <cellStyle name="Millares 656 2 12 4" xfId="54512" xr:uid="{7CD32D46-2232-4CA2-BE0E-F452922FC8F1}"/>
    <cellStyle name="Millares 656 2 13" xfId="8994" xr:uid="{385745CF-9222-47AA-83A4-E21617FA153C}"/>
    <cellStyle name="Millares 656 2 13 2" xfId="20438" xr:uid="{70AC2E64-EC6B-47EB-AC47-F377C0029236}"/>
    <cellStyle name="Millares 656 2 13 2 2" xfId="43332" xr:uid="{1B695587-0C17-43DB-BB0F-95207667F297}"/>
    <cellStyle name="Millares 656 2 13 3" xfId="31891" xr:uid="{8AD2A67A-05A0-4C2F-9300-632ED48A9221}"/>
    <cellStyle name="Millares 656 2 13 4" xfId="54773" xr:uid="{AA1C28EF-0F64-414D-8A12-9F67B1690E46}"/>
    <cellStyle name="Millares 656 2 14" xfId="9261" xr:uid="{D132442F-2CBB-440B-B748-4D638CFFAF2A}"/>
    <cellStyle name="Millares 656 2 14 2" xfId="20705" xr:uid="{1CD730EE-E42D-4C53-983F-A57B9A1FEA6A}"/>
    <cellStyle name="Millares 656 2 14 2 2" xfId="43599" xr:uid="{0E412F3B-2D21-4C53-AF0B-3BF7E2757348}"/>
    <cellStyle name="Millares 656 2 14 3" xfId="32158" xr:uid="{A8E8DEF1-754E-4E1F-8A39-400DC16D8D0F}"/>
    <cellStyle name="Millares 656 2 14 4" xfId="55040" xr:uid="{09D63C2F-E691-4F0D-886E-B2308D5586AF}"/>
    <cellStyle name="Millares 656 2 15" xfId="9532" xr:uid="{D654A64F-CC09-421E-9961-065D0B88ED45}"/>
    <cellStyle name="Millares 656 2 15 2" xfId="20975" xr:uid="{8BF5800E-7025-4FF4-B13B-14809E76D51E}"/>
    <cellStyle name="Millares 656 2 15 2 2" xfId="43869" xr:uid="{B9DDADF1-6529-43E7-ADAE-27EAAF3CFB5B}"/>
    <cellStyle name="Millares 656 2 15 3" xfId="32428" xr:uid="{09B383E5-8D97-4459-AD87-A8BCB09C3BFF}"/>
    <cellStyle name="Millares 656 2 16" xfId="10618" xr:uid="{3AB33F90-04E3-434D-901A-536554B4C02B}"/>
    <cellStyle name="Millares 656 2 16 2" xfId="22061" xr:uid="{6844CB5A-21EF-49F0-9AA3-E6C9294B0EBB}"/>
    <cellStyle name="Millares 656 2 16 2 2" xfId="44955" xr:uid="{50B11EF0-01EB-4797-ABFB-1B3271FC333D}"/>
    <cellStyle name="Millares 656 2 16 3" xfId="33514" xr:uid="{F63AC9C9-CF1E-4FBE-9BCE-A3F92B3B7AA2}"/>
    <cellStyle name="Millares 656 2 17" xfId="11683" xr:uid="{2C8545CE-5D4C-404B-9418-08220EDC5C4F}"/>
    <cellStyle name="Millares 656 2 17 2" xfId="34577" xr:uid="{4105FC77-9A48-407D-801A-00408E8CE11A}"/>
    <cellStyle name="Millares 656 2 18" xfId="23136" xr:uid="{3873890B-F738-4708-B4D2-6DF8D8AF06CC}"/>
    <cellStyle name="Millares 656 2 19" xfId="46019" xr:uid="{618934F5-224C-4AC1-B0CF-F54DF00BF36D}"/>
    <cellStyle name="Millares 656 2 2" xfId="238" xr:uid="{B6DF04F0-6EF3-4729-9DF6-586EE4D61A0F}"/>
    <cellStyle name="Millares 656 2 2 10" xfId="4486" xr:uid="{FC795D61-6434-4AC0-BB23-82740D66A6AB}"/>
    <cellStyle name="Millares 656 2 2 10 2" xfId="15938" xr:uid="{74F89D42-929B-44B9-8E69-1F6FFB11A05B}"/>
    <cellStyle name="Millares 656 2 2 10 2 2" xfId="38832" xr:uid="{2488A555-265F-4CCA-ABA0-7F48BB599C75}"/>
    <cellStyle name="Millares 656 2 2 10 3" xfId="27391" xr:uid="{F21FA926-546A-4C56-9D50-2352CA494DE2}"/>
    <cellStyle name="Millares 656 2 2 10 4" xfId="50273" xr:uid="{90030336-7F99-4A7D-8D32-209FCA6D2B71}"/>
    <cellStyle name="Millares 656 2 2 11" xfId="8770" xr:uid="{266C927C-F3EF-4211-AB5F-27B634B49D9A}"/>
    <cellStyle name="Millares 656 2 2 11 2" xfId="20214" xr:uid="{FBC686A0-48AE-497F-A323-5E1888042486}"/>
    <cellStyle name="Millares 656 2 2 11 2 2" xfId="43108" xr:uid="{5C9BECC8-4FAB-46C8-BCA0-87981DD15510}"/>
    <cellStyle name="Millares 656 2 2 11 3" xfId="31667" xr:uid="{16F8B13D-F8AB-422A-8C33-8F1C931DBA0B}"/>
    <cellStyle name="Millares 656 2 2 11 4" xfId="54549" xr:uid="{B1B0B6D7-9009-458F-98CA-9775370350D7}"/>
    <cellStyle name="Millares 656 2 2 12" xfId="9031" xr:uid="{E078B1B7-A2E1-4E2C-A053-106C6143C995}"/>
    <cellStyle name="Millares 656 2 2 12 2" xfId="20475" xr:uid="{4C001BF7-C543-4514-A5F8-5E871309F91D}"/>
    <cellStyle name="Millares 656 2 2 12 2 2" xfId="43369" xr:uid="{AD598205-60B5-4F04-A84F-EDCA564EDB41}"/>
    <cellStyle name="Millares 656 2 2 12 3" xfId="31928" xr:uid="{2A73522C-FAE1-4077-938C-483271BBA283}"/>
    <cellStyle name="Millares 656 2 2 12 4" xfId="54810" xr:uid="{04C6A1E2-6141-4A22-B765-66CBC3C1368E}"/>
    <cellStyle name="Millares 656 2 2 13" xfId="9298" xr:uid="{248DAEE1-7AF0-4E68-9144-921994469137}"/>
    <cellStyle name="Millares 656 2 2 13 2" xfId="20742" xr:uid="{837D21BC-E498-4BBD-A0BB-D757EE1E28BF}"/>
    <cellStyle name="Millares 656 2 2 13 2 2" xfId="43636" xr:uid="{3211B154-61B0-4F71-95EC-40DB94CE4214}"/>
    <cellStyle name="Millares 656 2 2 13 3" xfId="32195" xr:uid="{EFBEA0BF-9C24-4E29-95BA-5FA9D97C1E1A}"/>
    <cellStyle name="Millares 656 2 2 13 4" xfId="55077" xr:uid="{2F317A03-2884-4A78-9FE3-DA6701E57A06}"/>
    <cellStyle name="Millares 656 2 2 14" xfId="9569" xr:uid="{36440B37-C24F-4E7F-AB0B-E655A8AC63B7}"/>
    <cellStyle name="Millares 656 2 2 14 2" xfId="21012" xr:uid="{1441880D-7227-4001-B066-EDFBF71F7F83}"/>
    <cellStyle name="Millares 656 2 2 14 2 2" xfId="43906" xr:uid="{6A6E7248-A83F-406A-873C-49813C253A2A}"/>
    <cellStyle name="Millares 656 2 2 14 3" xfId="32465" xr:uid="{9765A89E-350A-4AC6-9CAB-E4E8BDBBB3FC}"/>
    <cellStyle name="Millares 656 2 2 15" xfId="10655" xr:uid="{8A3609E6-6BE2-42D4-AB55-1275E8AAE257}"/>
    <cellStyle name="Millares 656 2 2 15 2" xfId="22098" xr:uid="{95DBB615-D181-456E-B4EA-ABEC554F11F6}"/>
    <cellStyle name="Millares 656 2 2 15 2 2" xfId="44992" xr:uid="{A2D36067-5DAC-4BC3-9888-58A3D2216F7B}"/>
    <cellStyle name="Millares 656 2 2 15 3" xfId="33551" xr:uid="{AC57AA8F-EB08-4415-B012-88876B0F074C}"/>
    <cellStyle name="Millares 656 2 2 16" xfId="11720" xr:uid="{8F112A25-B444-45A2-989E-C60895367A28}"/>
    <cellStyle name="Millares 656 2 2 16 2" xfId="34614" xr:uid="{38754C1D-81D0-4266-A19A-FDEAF64EBE32}"/>
    <cellStyle name="Millares 656 2 2 17" xfId="23173" xr:uid="{46FD2D57-D969-4AEA-8A43-2761A0577DFB}"/>
    <cellStyle name="Millares 656 2 2 18" xfId="46056" xr:uid="{FC219A8C-9B45-4E23-A433-85FCEB3177B2}"/>
    <cellStyle name="Millares 656 2 2 2" xfId="377" xr:uid="{6817636B-E59A-4C84-B00E-963059DA7C43}"/>
    <cellStyle name="Millares 656 2 2 2 10" xfId="8886" xr:uid="{1B758466-FE53-4411-84DC-9BC76B375EEC}"/>
    <cellStyle name="Millares 656 2 2 2 10 2" xfId="20330" xr:uid="{03844274-7571-42B1-9B31-C34D40AD25FD}"/>
    <cellStyle name="Millares 656 2 2 2 10 2 2" xfId="43224" xr:uid="{F5538CEC-8DEE-484B-94DD-09061E651B0D}"/>
    <cellStyle name="Millares 656 2 2 2 10 3" xfId="31783" xr:uid="{91ECC669-A120-438A-B822-1B0E4BF091C6}"/>
    <cellStyle name="Millares 656 2 2 2 10 4" xfId="54665" xr:uid="{8BE3B3E1-3018-4409-9791-16DFA17F37EB}"/>
    <cellStyle name="Millares 656 2 2 2 11" xfId="9148" xr:uid="{D14836B6-B0B8-4402-A5E6-949CBE7A7B67}"/>
    <cellStyle name="Millares 656 2 2 2 11 2" xfId="20592" xr:uid="{8BAB8ACE-992C-4EF1-A4ED-424453F5AA7C}"/>
    <cellStyle name="Millares 656 2 2 2 11 2 2" xfId="43486" xr:uid="{8DF78E83-748F-4D40-B802-F0B96AA700FC}"/>
    <cellStyle name="Millares 656 2 2 2 11 3" xfId="32045" xr:uid="{FCEB8077-174D-4B93-88FB-EDF438442E0D}"/>
    <cellStyle name="Millares 656 2 2 2 11 4" xfId="54927" xr:uid="{BF258DA4-756D-4B13-97F9-3051ADD28E77}"/>
    <cellStyle name="Millares 656 2 2 2 12" xfId="9415" xr:uid="{F774864A-3B66-4BD0-858F-0C236B9974A8}"/>
    <cellStyle name="Millares 656 2 2 2 12 2" xfId="20859" xr:uid="{C57BE85A-AD62-4F3A-B317-2E147A9A9031}"/>
    <cellStyle name="Millares 656 2 2 2 12 2 2" xfId="43753" xr:uid="{6613A494-F649-450D-9F65-5BC41FF8A92A}"/>
    <cellStyle name="Millares 656 2 2 2 12 3" xfId="32312" xr:uid="{40FE5D84-B95D-4E52-A52A-BD9B947B6A37}"/>
    <cellStyle name="Millares 656 2 2 2 12 4" xfId="55194" xr:uid="{0BE2B775-145C-4A48-B3C8-E1301167D05D}"/>
    <cellStyle name="Millares 656 2 2 2 13" xfId="9687" xr:uid="{96D895FE-CE54-4707-9C80-73D756A59101}"/>
    <cellStyle name="Millares 656 2 2 2 13 2" xfId="21130" xr:uid="{8B6FFC09-FFA9-47D4-8F56-EE55C9DFBDC8}"/>
    <cellStyle name="Millares 656 2 2 2 13 2 2" xfId="44024" xr:uid="{EF217F7D-1E71-44A4-8002-D6EF8A2934B3}"/>
    <cellStyle name="Millares 656 2 2 2 13 3" xfId="32583" xr:uid="{B6200EC8-B51D-463A-9DC8-E806CF3AF31E}"/>
    <cellStyle name="Millares 656 2 2 2 14" xfId="10771" xr:uid="{816A383B-A46D-4E22-8ABA-363AAFCC1EFF}"/>
    <cellStyle name="Millares 656 2 2 2 14 2" xfId="22214" xr:uid="{DF26D3F2-D1C1-466B-9162-0F9B93D3CEF7}"/>
    <cellStyle name="Millares 656 2 2 2 14 2 2" xfId="45108" xr:uid="{AA90F8A5-4963-4700-A8AF-CE7C918B27EA}"/>
    <cellStyle name="Millares 656 2 2 2 14 3" xfId="33667" xr:uid="{B1509D7C-7E24-4926-A241-D3CC0A31447F}"/>
    <cellStyle name="Millares 656 2 2 2 15" xfId="11836" xr:uid="{E4996BB4-48B6-4983-B212-5ED260292879}"/>
    <cellStyle name="Millares 656 2 2 2 15 2" xfId="34730" xr:uid="{C1095BF8-BCD8-4800-90C9-33F10C97C80F}"/>
    <cellStyle name="Millares 656 2 2 2 16" xfId="23289" xr:uid="{5F895F9C-92AA-4BAF-9A3D-871DAF4E9EA9}"/>
    <cellStyle name="Millares 656 2 2 2 17" xfId="46172" xr:uid="{49036A75-3F78-4734-B592-DB705397DF09}"/>
    <cellStyle name="Millares 656 2 2 2 2" xfId="640" xr:uid="{B380497B-85B8-4BEB-81F7-B2A4B98A4D7B}"/>
    <cellStyle name="Millares 656 2 2 2 2 10" xfId="46435" xr:uid="{F10B880A-7B91-4345-B3CE-249F95355958}"/>
    <cellStyle name="Millares 656 2 2 2 2 2" xfId="1168" xr:uid="{74202FEE-4D84-49AF-AFA2-188FD1F6E0B1}"/>
    <cellStyle name="Millares 656 2 2 2 2 2 2" xfId="2485" xr:uid="{E0738D9D-F8F6-4758-9F3B-73996C20CCA2}"/>
    <cellStyle name="Millares 656 2 2 2 2 2 2 2" xfId="6733" xr:uid="{9F757CE6-7BE7-421E-8CE7-43C14815D495}"/>
    <cellStyle name="Millares 656 2 2 2 2 2 2 2 2" xfId="18185" xr:uid="{CDE1B6C2-B32F-46F2-9F05-F5CE6D4EBD2F}"/>
    <cellStyle name="Millares 656 2 2 2 2 2 2 2 2 2" xfId="41079" xr:uid="{1EF5CFCC-DC15-429A-8950-493F53CA21B8}"/>
    <cellStyle name="Millares 656 2 2 2 2 2 2 2 3" xfId="29638" xr:uid="{967A5D8F-624F-4EB3-90F7-D3256E2DDF8A}"/>
    <cellStyle name="Millares 656 2 2 2 2 2 2 2 4" xfId="52520" xr:uid="{A60FEE0E-B093-4B53-A998-E800D49DB9F0}"/>
    <cellStyle name="Millares 656 2 2 2 2 2 2 3" xfId="13943" xr:uid="{8E570F03-D1F5-4F18-A63C-D8D6BECA9989}"/>
    <cellStyle name="Millares 656 2 2 2 2 2 2 3 2" xfId="36837" xr:uid="{85F98192-758D-4746-961C-03AD7DDEE237}"/>
    <cellStyle name="Millares 656 2 2 2 2 2 2 4" xfId="25396" xr:uid="{2DEF312D-6489-4583-8040-AB2413D94F91}"/>
    <cellStyle name="Millares 656 2 2 2 2 2 2 5" xfId="48279" xr:uid="{B58157F5-C63F-4EAC-9C11-432328849B5D}"/>
    <cellStyle name="Millares 656 2 2 2 2 2 3" xfId="4329" xr:uid="{4A6627DF-CEA8-4107-AEB6-E504A1F92938}"/>
    <cellStyle name="Millares 656 2 2 2 2 2 3 2" xfId="8572" xr:uid="{A13773FC-1894-4CFA-977F-3A228DEBCF7B}"/>
    <cellStyle name="Millares 656 2 2 2 2 2 3 2 2" xfId="20024" xr:uid="{94A216E4-579B-4C40-8A73-8B022ECC32FD}"/>
    <cellStyle name="Millares 656 2 2 2 2 2 3 2 2 2" xfId="42918" xr:uid="{9E28399E-BBE1-4069-B939-C3B3EB478E39}"/>
    <cellStyle name="Millares 656 2 2 2 2 2 3 2 3" xfId="31477" xr:uid="{6C00DC37-A7B8-4B81-8A79-BCB66E47EA2F}"/>
    <cellStyle name="Millares 656 2 2 2 2 2 3 2 4" xfId="54359" xr:uid="{5B7D2B8E-4BED-43E8-AD98-C2B0A78DAE42}"/>
    <cellStyle name="Millares 656 2 2 2 2 2 3 3" xfId="15782" xr:uid="{EEA31E62-6C09-435C-A450-35C39ACAD7A2}"/>
    <cellStyle name="Millares 656 2 2 2 2 2 3 3 2" xfId="38676" xr:uid="{2B90549B-90D5-4D16-B1EF-E71036CCC7B9}"/>
    <cellStyle name="Millares 656 2 2 2 2 2 3 4" xfId="27235" xr:uid="{F8E08783-555D-4D15-B681-9C3A2C96B1DA}"/>
    <cellStyle name="Millares 656 2 2 2 2 2 3 5" xfId="50117" xr:uid="{2ED5D406-BBAE-4DD9-AD14-954AB2D004E2}"/>
    <cellStyle name="Millares 656 2 2 2 2 2 4" xfId="5416" xr:uid="{BF782076-6F79-4662-B77E-CECC591755D8}"/>
    <cellStyle name="Millares 656 2 2 2 2 2 4 2" xfId="16868" xr:uid="{4255CF08-4F95-4DCD-9375-283B6429F946}"/>
    <cellStyle name="Millares 656 2 2 2 2 2 4 2 2" xfId="39762" xr:uid="{C45995C5-715B-454E-9C20-43B0078A8ADF}"/>
    <cellStyle name="Millares 656 2 2 2 2 2 4 3" xfId="28321" xr:uid="{A7A5C794-17E4-4009-8D45-2CA5931DF793}"/>
    <cellStyle name="Millares 656 2 2 2 2 2 4 4" xfId="51203" xr:uid="{566ED8FF-F28F-4DCA-9620-97B0E103D1BB}"/>
    <cellStyle name="Millares 656 2 2 2 2 2 5" xfId="10477" xr:uid="{735791AC-7E36-44A5-B0B8-48630DE1A23A}"/>
    <cellStyle name="Millares 656 2 2 2 2 2 5 2" xfId="21920" xr:uid="{BBEEFDCD-9604-490C-9B9A-FA80AD3E88B3}"/>
    <cellStyle name="Millares 656 2 2 2 2 2 5 2 2" xfId="44814" xr:uid="{2E2EC6B7-C2C8-4A6D-987A-1C1DC8CB6DE2}"/>
    <cellStyle name="Millares 656 2 2 2 2 2 5 3" xfId="33373" xr:uid="{783CB8D7-1110-4BDF-A389-F5C1CEB1A9B5}"/>
    <cellStyle name="Millares 656 2 2 2 2 2 6" xfId="11561" xr:uid="{C318AD36-D427-4BF0-832F-507889527713}"/>
    <cellStyle name="Millares 656 2 2 2 2 2 6 2" xfId="23004" xr:uid="{F943D14E-294B-4382-8E2C-7F47B3902F14}"/>
    <cellStyle name="Millares 656 2 2 2 2 2 6 2 2" xfId="45898" xr:uid="{EBCB0C75-BA32-4E80-BBCD-F7BCC8ECB96B}"/>
    <cellStyle name="Millares 656 2 2 2 2 2 6 3" xfId="34457" xr:uid="{8A0DF44A-824D-44E2-947C-0D2E183E074A}"/>
    <cellStyle name="Millares 656 2 2 2 2 2 7" xfId="12626" xr:uid="{422729E0-911E-42BA-9067-777FF4D2BB73}"/>
    <cellStyle name="Millares 656 2 2 2 2 2 7 2" xfId="35520" xr:uid="{FEC9DCC6-69E6-442E-9349-02AE426D0DA9}"/>
    <cellStyle name="Millares 656 2 2 2 2 2 8" xfId="24079" xr:uid="{991694CB-B057-4B06-83FA-1177E4919CA9}"/>
    <cellStyle name="Millares 656 2 2 2 2 2 9" xfId="46962" xr:uid="{F07385C8-89E9-4086-B313-F6C13924B7D7}"/>
    <cellStyle name="Millares 656 2 2 2 2 3" xfId="1958" xr:uid="{3D0B1328-4908-4ECB-8416-D61B319A9904}"/>
    <cellStyle name="Millares 656 2 2 2 2 3 2" xfId="6206" xr:uid="{E397B7F1-65DD-4F13-B358-9819CD3287EC}"/>
    <cellStyle name="Millares 656 2 2 2 2 3 2 2" xfId="17658" xr:uid="{62AEB72B-3E94-41B7-89A8-403C9FF36BE4}"/>
    <cellStyle name="Millares 656 2 2 2 2 3 2 2 2" xfId="40552" xr:uid="{EA260F0C-4D62-442B-AA7D-7C58C9850B89}"/>
    <cellStyle name="Millares 656 2 2 2 2 3 2 3" xfId="29111" xr:uid="{1D079F33-31E6-404A-BCD8-88E4BB8E3F07}"/>
    <cellStyle name="Millares 656 2 2 2 2 3 2 4" xfId="51993" xr:uid="{45572321-D8E0-4948-B4CF-53E4FEBF71E0}"/>
    <cellStyle name="Millares 656 2 2 2 2 3 3" xfId="13416" xr:uid="{347F2342-F5D6-4EF9-9CF0-41748D05B03F}"/>
    <cellStyle name="Millares 656 2 2 2 2 3 3 2" xfId="36310" xr:uid="{53E68BEF-47CF-40AA-95A3-5CF73A84B2AD}"/>
    <cellStyle name="Millares 656 2 2 2 2 3 4" xfId="24869" xr:uid="{9ED7284B-B11C-4369-8C7A-E685642067BF}"/>
    <cellStyle name="Millares 656 2 2 2 2 3 5" xfId="47752" xr:uid="{372E0A3C-83F2-4A39-B9B5-D2C7403E1803}"/>
    <cellStyle name="Millares 656 2 2 2 2 4" xfId="3802" xr:uid="{212F8C55-5165-47BA-80F2-E987C4769F6A}"/>
    <cellStyle name="Millares 656 2 2 2 2 4 2" xfId="8045" xr:uid="{74F72A06-B62F-43E3-B223-DEE6652B0927}"/>
    <cellStyle name="Millares 656 2 2 2 2 4 2 2" xfId="19497" xr:uid="{97F71230-7FBC-4F73-B4A8-8595AB32248A}"/>
    <cellStyle name="Millares 656 2 2 2 2 4 2 2 2" xfId="42391" xr:uid="{EACD0E8A-DC9E-4CFF-8BB4-5E6012657539}"/>
    <cellStyle name="Millares 656 2 2 2 2 4 2 3" xfId="30950" xr:uid="{3A393E9D-A261-43C3-8E72-7878D0348405}"/>
    <cellStyle name="Millares 656 2 2 2 2 4 2 4" xfId="53832" xr:uid="{195B2544-3C1C-4D13-B78F-A99A67FCF602}"/>
    <cellStyle name="Millares 656 2 2 2 2 4 3" xfId="15255" xr:uid="{595E0AEF-1E94-4639-A249-2B9A951E8610}"/>
    <cellStyle name="Millares 656 2 2 2 2 4 3 2" xfId="38149" xr:uid="{CFF5222C-F250-413F-8891-BFBAC091B594}"/>
    <cellStyle name="Millares 656 2 2 2 2 4 4" xfId="26708" xr:uid="{548F7964-F09A-4A62-A6E4-6A315CAA63DD}"/>
    <cellStyle name="Millares 656 2 2 2 2 4 5" xfId="49590" xr:uid="{86CFAF3C-1777-48CB-924C-F2BA1FC7378D}"/>
    <cellStyle name="Millares 656 2 2 2 2 5" xfId="4889" xr:uid="{D71EB927-3C8B-4BCC-9F17-230D0B128815}"/>
    <cellStyle name="Millares 656 2 2 2 2 5 2" xfId="16341" xr:uid="{7939B270-E1F9-4639-A185-B41FA792B61D}"/>
    <cellStyle name="Millares 656 2 2 2 2 5 2 2" xfId="39235" xr:uid="{770C21DB-F3D9-481E-9E34-285EB45DEA3A}"/>
    <cellStyle name="Millares 656 2 2 2 2 5 3" xfId="27794" xr:uid="{D7EB787D-A5AE-4008-9BE0-AECACB0B1124}"/>
    <cellStyle name="Millares 656 2 2 2 2 5 4" xfId="50676" xr:uid="{2FBAE6F7-8446-4A3B-829A-35F1788E7652}"/>
    <cellStyle name="Millares 656 2 2 2 2 6" xfId="9950" xr:uid="{7896826A-DB35-44D1-A75D-CA3F00488DAF}"/>
    <cellStyle name="Millares 656 2 2 2 2 6 2" xfId="21393" xr:uid="{CBE30A13-32FF-41F1-AC5E-92EDF517D554}"/>
    <cellStyle name="Millares 656 2 2 2 2 6 2 2" xfId="44287" xr:uid="{BEC2D68E-853D-4939-9C3C-CEE6A8724CEC}"/>
    <cellStyle name="Millares 656 2 2 2 2 6 3" xfId="32846" xr:uid="{A7E93B5F-CF18-4597-B30E-3C900985BB2C}"/>
    <cellStyle name="Millares 656 2 2 2 2 7" xfId="11034" xr:uid="{B0190F7F-8FD8-4D97-96BC-62731BCFBA87}"/>
    <cellStyle name="Millares 656 2 2 2 2 7 2" xfId="22477" xr:uid="{741AC2E7-66FB-487A-B2DD-80A0D3DEE1FD}"/>
    <cellStyle name="Millares 656 2 2 2 2 7 2 2" xfId="45371" xr:uid="{66949837-6E01-4E99-AA4D-6DE4D24DF2C2}"/>
    <cellStyle name="Millares 656 2 2 2 2 7 3" xfId="33930" xr:uid="{C0919100-D379-4F2B-BD27-5577047EE232}"/>
    <cellStyle name="Millares 656 2 2 2 2 8" xfId="12099" xr:uid="{CB30DBCC-5678-4E94-BA2A-02608DE3C2DC}"/>
    <cellStyle name="Millares 656 2 2 2 2 8 2" xfId="34993" xr:uid="{EF161708-DB43-44DB-8986-DCC08299F202}"/>
    <cellStyle name="Millares 656 2 2 2 2 9" xfId="23552" xr:uid="{70AF5D19-7627-4F4F-9502-4305657C834F}"/>
    <cellStyle name="Millares 656 2 2 2 3" xfId="905" xr:uid="{1736BCE3-6A2D-44FD-BA52-08074DFE4C0D}"/>
    <cellStyle name="Millares 656 2 2 2 3 2" xfId="2222" xr:uid="{17766BF7-5A57-4EA5-810E-F6D293B43282}"/>
    <cellStyle name="Millares 656 2 2 2 3 2 2" xfId="6470" xr:uid="{26F6BA63-0BAA-47E3-AAA2-BCDDB2CD7070}"/>
    <cellStyle name="Millares 656 2 2 2 3 2 2 2" xfId="17922" xr:uid="{798E19D1-F305-48CD-ADCA-00FA7328685F}"/>
    <cellStyle name="Millares 656 2 2 2 3 2 2 2 2" xfId="40816" xr:uid="{7150A752-A4C8-4064-A75C-8A914EFDC2CA}"/>
    <cellStyle name="Millares 656 2 2 2 3 2 2 3" xfId="29375" xr:uid="{539DD1DC-F140-458E-A1D4-6D7738B943A0}"/>
    <cellStyle name="Millares 656 2 2 2 3 2 2 4" xfId="52257" xr:uid="{0D0D0FCB-6182-4C58-99E6-DD591FA99908}"/>
    <cellStyle name="Millares 656 2 2 2 3 2 3" xfId="13680" xr:uid="{29699073-D9D8-4E28-AD7E-BA1B779D9621}"/>
    <cellStyle name="Millares 656 2 2 2 3 2 3 2" xfId="36574" xr:uid="{7B9ECB3C-4639-4998-BAA8-10AAED8697D0}"/>
    <cellStyle name="Millares 656 2 2 2 3 2 4" xfId="25133" xr:uid="{6BA47C65-96D8-40C1-B6E4-4CCF32381408}"/>
    <cellStyle name="Millares 656 2 2 2 3 2 5" xfId="48016" xr:uid="{2A6E0596-5BB8-4CEE-BDCC-B97C53EF2435}"/>
    <cellStyle name="Millares 656 2 2 2 3 3" xfId="4066" xr:uid="{392E3AB2-33FF-4060-AC0D-7638905B45CD}"/>
    <cellStyle name="Millares 656 2 2 2 3 3 2" xfId="8309" xr:uid="{265B9792-4557-4028-A255-5042808BE28D}"/>
    <cellStyle name="Millares 656 2 2 2 3 3 2 2" xfId="19761" xr:uid="{42A7023A-9439-4FAE-ACD5-BFA03E7D8B5F}"/>
    <cellStyle name="Millares 656 2 2 2 3 3 2 2 2" xfId="42655" xr:uid="{FFD506F2-7B23-44DC-AEDC-CDCBA6653EAD}"/>
    <cellStyle name="Millares 656 2 2 2 3 3 2 3" xfId="31214" xr:uid="{5905CF0B-3A0F-40BE-9AE4-9B9AB9A73585}"/>
    <cellStyle name="Millares 656 2 2 2 3 3 2 4" xfId="54096" xr:uid="{EFEB59DA-8B5C-44D7-A21B-FFE64EF329AA}"/>
    <cellStyle name="Millares 656 2 2 2 3 3 3" xfId="15519" xr:uid="{1930DBE5-C520-41D5-8FBA-44BCAF67F242}"/>
    <cellStyle name="Millares 656 2 2 2 3 3 3 2" xfId="38413" xr:uid="{57F9C977-E42C-4C1E-B7C5-CCD01EB257B8}"/>
    <cellStyle name="Millares 656 2 2 2 3 3 4" xfId="26972" xr:uid="{E0BDB6E0-6F51-41C3-8C7B-CA2A252BECB3}"/>
    <cellStyle name="Millares 656 2 2 2 3 3 5" xfId="49854" xr:uid="{6BD60DE0-210C-4ADB-917E-8270D42C2DBE}"/>
    <cellStyle name="Millares 656 2 2 2 3 4" xfId="5153" xr:uid="{E3D0996F-123C-4CCF-B341-D6742C036036}"/>
    <cellStyle name="Millares 656 2 2 2 3 4 2" xfId="16605" xr:uid="{DEFFD1B8-095E-40F5-A230-12D613D5956E}"/>
    <cellStyle name="Millares 656 2 2 2 3 4 2 2" xfId="39499" xr:uid="{BB53048B-1EE5-4BD1-9E76-8774BEC0C26F}"/>
    <cellStyle name="Millares 656 2 2 2 3 4 3" xfId="28058" xr:uid="{4CA05B6A-F00D-4440-8C52-BF467C1CE9BC}"/>
    <cellStyle name="Millares 656 2 2 2 3 4 4" xfId="50940" xr:uid="{6F9A2751-DF88-4BD9-A8BC-9326F81317D1}"/>
    <cellStyle name="Millares 656 2 2 2 3 5" xfId="10214" xr:uid="{D19886CE-2552-48F8-A97B-CC63A220DA03}"/>
    <cellStyle name="Millares 656 2 2 2 3 5 2" xfId="21657" xr:uid="{1E3408AB-9B1E-4A61-8D13-272F3321EAD2}"/>
    <cellStyle name="Millares 656 2 2 2 3 5 2 2" xfId="44551" xr:uid="{377E1AAD-B1D2-4282-990E-55811D49F531}"/>
    <cellStyle name="Millares 656 2 2 2 3 5 3" xfId="33110" xr:uid="{FD18B5F0-F684-4031-999C-50421B7CAC0C}"/>
    <cellStyle name="Millares 656 2 2 2 3 6" xfId="11298" xr:uid="{414287FC-8B08-4518-B446-7499605246BB}"/>
    <cellStyle name="Millares 656 2 2 2 3 6 2" xfId="22741" xr:uid="{4EDE9A1C-2080-4924-9878-BDA87036863E}"/>
    <cellStyle name="Millares 656 2 2 2 3 6 2 2" xfId="45635" xr:uid="{0433D9BE-01DA-4A68-B848-D0CD5B00B690}"/>
    <cellStyle name="Millares 656 2 2 2 3 6 3" xfId="34194" xr:uid="{20BE52D3-3E8F-4A6D-BAD2-8871266C2D70}"/>
    <cellStyle name="Millares 656 2 2 2 3 7" xfId="12363" xr:uid="{8E3521ED-57D4-4A6E-B55D-EA4B3463EA0E}"/>
    <cellStyle name="Millares 656 2 2 2 3 7 2" xfId="35257" xr:uid="{040EE05D-B769-4D53-A07F-704039BEA8FD}"/>
    <cellStyle name="Millares 656 2 2 2 3 8" xfId="23816" xr:uid="{5267D2DE-9FB0-42D6-BBD7-08E73092E6A3}"/>
    <cellStyle name="Millares 656 2 2 2 3 9" xfId="46699" xr:uid="{D6F599BC-B81F-4633-B5DD-575C8AE3370A}"/>
    <cellStyle name="Millares 656 2 2 2 4" xfId="1433" xr:uid="{FF5436AA-160D-495F-A1F9-DF1C4E9C2A6F}"/>
    <cellStyle name="Millares 656 2 2 2 4 2" xfId="2750" xr:uid="{78B503D3-317D-4AF6-B40C-129CBB39CF24}"/>
    <cellStyle name="Millares 656 2 2 2 4 2 2" xfId="6998" xr:uid="{1187DBD7-35DB-4208-ACCA-228E715F37F3}"/>
    <cellStyle name="Millares 656 2 2 2 4 2 2 2" xfId="18450" xr:uid="{FFD75359-19BE-4421-9BC8-6ACFC7E27C49}"/>
    <cellStyle name="Millares 656 2 2 2 4 2 2 2 2" xfId="41344" xr:uid="{6319B8A7-E7FE-4C88-882B-D7462BB17CC3}"/>
    <cellStyle name="Millares 656 2 2 2 4 2 2 3" xfId="29903" xr:uid="{AA7F6291-803A-4B8B-BFF1-244ABA535B8A}"/>
    <cellStyle name="Millares 656 2 2 2 4 2 2 4" xfId="52785" xr:uid="{B38A744B-2929-44B9-AC05-A406F01717CA}"/>
    <cellStyle name="Millares 656 2 2 2 4 2 3" xfId="14208" xr:uid="{5D9B9F0E-AB83-40FE-B074-538BBCDFDB98}"/>
    <cellStyle name="Millares 656 2 2 2 4 2 3 2" xfId="37102" xr:uid="{6437E9F7-896A-44A3-A66B-0ED6C129EC0E}"/>
    <cellStyle name="Millares 656 2 2 2 4 2 4" xfId="25661" xr:uid="{F726EB65-87E9-41AC-BED4-7E14C01BC577}"/>
    <cellStyle name="Millares 656 2 2 2 4 2 5" xfId="48544" xr:uid="{88688E9F-7BAD-4B0C-B347-63745965D427}"/>
    <cellStyle name="Millares 656 2 2 2 4 3" xfId="5681" xr:uid="{567D953C-A15D-4DD8-A4AA-A65C004EDAB5}"/>
    <cellStyle name="Millares 656 2 2 2 4 3 2" xfId="17133" xr:uid="{D1B77E79-8C86-447E-B275-86AC1ED63505}"/>
    <cellStyle name="Millares 656 2 2 2 4 3 2 2" xfId="40027" xr:uid="{F1D61478-D5E8-42F9-82CA-CC72FC855315}"/>
    <cellStyle name="Millares 656 2 2 2 4 3 3" xfId="28586" xr:uid="{988C232C-9281-4DC3-9D54-92FA57BD0014}"/>
    <cellStyle name="Millares 656 2 2 2 4 3 4" xfId="51468" xr:uid="{A835AA1F-284C-47CA-8033-B13DC10EC025}"/>
    <cellStyle name="Millares 656 2 2 2 4 4" xfId="12891" xr:uid="{DD9C725C-D4F6-4876-959E-B629CAE679A6}"/>
    <cellStyle name="Millares 656 2 2 2 4 4 2" xfId="35785" xr:uid="{ACFDBF71-5EC8-481B-8DF5-1BAA67869B15}"/>
    <cellStyle name="Millares 656 2 2 2 4 5" xfId="24344" xr:uid="{F9BF69C7-3F4F-4BF0-A288-989793EF6F06}"/>
    <cellStyle name="Millares 656 2 2 2 4 6" xfId="47227" xr:uid="{CF533BED-B49C-4147-97B3-CF66F76BE55B}"/>
    <cellStyle name="Millares 656 2 2 2 5" xfId="1695" xr:uid="{F96560B1-E849-4892-A0B9-68F775610F37}"/>
    <cellStyle name="Millares 656 2 2 2 5 2" xfId="5943" xr:uid="{50F4B663-109A-4E33-9873-47A7CD9C9297}"/>
    <cellStyle name="Millares 656 2 2 2 5 2 2" xfId="17395" xr:uid="{F24A40B6-FD78-43DE-85FC-4E1903FB6A7A}"/>
    <cellStyle name="Millares 656 2 2 2 5 2 2 2" xfId="40289" xr:uid="{C5689320-09B5-48E7-B485-1C267B4023D9}"/>
    <cellStyle name="Millares 656 2 2 2 5 2 3" xfId="28848" xr:uid="{C1FA061C-5F29-4303-A701-8BEA023C6049}"/>
    <cellStyle name="Millares 656 2 2 2 5 2 4" xfId="51730" xr:uid="{58CB16E1-A84C-4DA6-A97F-266AFC4DA8BC}"/>
    <cellStyle name="Millares 656 2 2 2 5 3" xfId="13153" xr:uid="{A1339686-A591-4FA8-A77A-7AC815157329}"/>
    <cellStyle name="Millares 656 2 2 2 5 3 2" xfId="36047" xr:uid="{AA4FEB2F-0704-45C1-ACB4-F75C371A8049}"/>
    <cellStyle name="Millares 656 2 2 2 5 4" xfId="24606" xr:uid="{024617D3-2B6A-4D49-8CE4-BF65D33E8D88}"/>
    <cellStyle name="Millares 656 2 2 2 5 5" xfId="47489" xr:uid="{9F56D1B0-4ED7-43F2-8A78-BB1160255239}"/>
    <cellStyle name="Millares 656 2 2 2 6" xfId="3018" xr:uid="{738B4D2E-AEE2-424F-A820-F67C84EDBECF}"/>
    <cellStyle name="Millares 656 2 2 2 6 2" xfId="7261" xr:uid="{1AB767F3-9693-4CCC-8F90-66EBE00E0483}"/>
    <cellStyle name="Millares 656 2 2 2 6 2 2" xfId="18713" xr:uid="{ED494A36-10A7-4010-BE55-CBC8349FCD8F}"/>
    <cellStyle name="Millares 656 2 2 2 6 2 2 2" xfId="41607" xr:uid="{8EB73C65-98FA-416A-875D-44337B40D2BC}"/>
    <cellStyle name="Millares 656 2 2 2 6 2 3" xfId="30166" xr:uid="{C151CFBE-8126-4C10-8EBF-E94A98DC428E}"/>
    <cellStyle name="Millares 656 2 2 2 6 2 4" xfId="53048" xr:uid="{17F78B10-5B1A-4B5E-8ECA-46EEE52F30DC}"/>
    <cellStyle name="Millares 656 2 2 2 6 3" xfId="14471" xr:uid="{34DA4A2E-9B01-4696-9A4D-CFBC32E1F52C}"/>
    <cellStyle name="Millares 656 2 2 2 6 3 2" xfId="37365" xr:uid="{377AC46B-CD8D-4946-B044-44091DD4188A}"/>
    <cellStyle name="Millares 656 2 2 2 6 4" xfId="25924" xr:uid="{3D8ABDE0-6494-4DA2-AA82-6DB1449C1782}"/>
    <cellStyle name="Millares 656 2 2 2 6 5" xfId="48806" xr:uid="{734B81B3-ED85-43E0-8A2E-57CD9D470D8D}"/>
    <cellStyle name="Millares 656 2 2 2 7" xfId="3278" xr:uid="{8A75A6B0-9168-43D4-BE81-4612A900D0A2}"/>
    <cellStyle name="Millares 656 2 2 2 7 2" xfId="7521" xr:uid="{D5F69579-F26B-4E54-89BE-84391B47214C}"/>
    <cellStyle name="Millares 656 2 2 2 7 2 2" xfId="18973" xr:uid="{217A4316-1619-42AE-93F0-749C976F9137}"/>
    <cellStyle name="Millares 656 2 2 2 7 2 2 2" xfId="41867" xr:uid="{FF72D877-E020-429F-B9AB-E7B6BC67FAC8}"/>
    <cellStyle name="Millares 656 2 2 2 7 2 3" xfId="30426" xr:uid="{53AF6D15-2739-439B-8A32-4A1AAE73142B}"/>
    <cellStyle name="Millares 656 2 2 2 7 2 4" xfId="53308" xr:uid="{A90C5CA1-CA2D-4668-969F-56B9E769A0F6}"/>
    <cellStyle name="Millares 656 2 2 2 7 3" xfId="14731" xr:uid="{AC736807-7A50-4072-A7D7-0155243A44ED}"/>
    <cellStyle name="Millares 656 2 2 2 7 3 2" xfId="37625" xr:uid="{A3542F48-1D33-42B8-80DB-CC359A7A737E}"/>
    <cellStyle name="Millares 656 2 2 2 7 4" xfId="26184" xr:uid="{3F8E42AF-9D39-4F21-8A4D-D6E872993A0A}"/>
    <cellStyle name="Millares 656 2 2 2 7 5" xfId="49066" xr:uid="{12DDF40E-994C-4F2C-8C2D-ECE29C525B19}"/>
    <cellStyle name="Millares 656 2 2 2 8" xfId="3539" xr:uid="{ACE2C4AB-38D8-4CB4-9920-362F61260EDB}"/>
    <cellStyle name="Millares 656 2 2 2 8 2" xfId="7782" xr:uid="{A656CE3A-9E5A-499A-B402-02D22A2F8733}"/>
    <cellStyle name="Millares 656 2 2 2 8 2 2" xfId="19234" xr:uid="{384C5EAB-1A70-445F-BA47-D277706F93F6}"/>
    <cellStyle name="Millares 656 2 2 2 8 2 2 2" xfId="42128" xr:uid="{1D8D176D-7DD7-4067-80A9-743B9E3A3986}"/>
    <cellStyle name="Millares 656 2 2 2 8 2 3" xfId="30687" xr:uid="{E94A49B9-546F-477D-9923-E0A7CC02750D}"/>
    <cellStyle name="Millares 656 2 2 2 8 2 4" xfId="53569" xr:uid="{E4BA7FC6-886D-49E9-B205-0B3991F21E66}"/>
    <cellStyle name="Millares 656 2 2 2 8 3" xfId="14992" xr:uid="{E02ECF0A-2706-4513-98FA-A7A5346B9DD8}"/>
    <cellStyle name="Millares 656 2 2 2 8 3 2" xfId="37886" xr:uid="{68C8E743-B32A-437B-9BF5-EBD542D55BE1}"/>
    <cellStyle name="Millares 656 2 2 2 8 4" xfId="26445" xr:uid="{12C855B0-CD99-4A83-9541-48113637DCDA}"/>
    <cellStyle name="Millares 656 2 2 2 8 5" xfId="49327" xr:uid="{3154CB53-2CFD-4F71-B738-63266DE424B7}"/>
    <cellStyle name="Millares 656 2 2 2 9" xfId="4607" xr:uid="{7A003F09-3EDB-478E-B5F6-219EFBEE6A0E}"/>
    <cellStyle name="Millares 656 2 2 2 9 2" xfId="16059" xr:uid="{B3C50F5D-BA51-4912-92E5-8CB28ADCD00C}"/>
    <cellStyle name="Millares 656 2 2 2 9 2 2" xfId="38953" xr:uid="{72CF62CE-8406-4294-B416-209141A9F59F}"/>
    <cellStyle name="Millares 656 2 2 2 9 3" xfId="27512" xr:uid="{602BC122-43E5-472E-ADA2-64042C0B7529}"/>
    <cellStyle name="Millares 656 2 2 2 9 4" xfId="50394" xr:uid="{1C3E6E9F-ABCB-408F-8EBB-253363E33F13}"/>
    <cellStyle name="Millares 656 2 2 3" xfId="524" xr:uid="{7EA85D08-0CB9-4F86-AA02-87B34FCB088A}"/>
    <cellStyle name="Millares 656 2 2 3 10" xfId="46319" xr:uid="{A9D35D25-F97A-465B-90D7-6B46642554F0}"/>
    <cellStyle name="Millares 656 2 2 3 2" xfId="1052" xr:uid="{417113BF-CF32-4B15-9AFB-3F6ED67E36A5}"/>
    <cellStyle name="Millares 656 2 2 3 2 2" xfId="2369" xr:uid="{221E98FF-F8F7-42D6-A155-0C274A7C5EE7}"/>
    <cellStyle name="Millares 656 2 2 3 2 2 2" xfId="6617" xr:uid="{B9E1686E-72EF-4DC6-9AED-54955B0EF84C}"/>
    <cellStyle name="Millares 656 2 2 3 2 2 2 2" xfId="18069" xr:uid="{F4A4E803-1DCE-49FB-AADC-AEAF83A06DBB}"/>
    <cellStyle name="Millares 656 2 2 3 2 2 2 2 2" xfId="40963" xr:uid="{7409F5A2-7E9C-4D1D-83A0-97EF37957FFA}"/>
    <cellStyle name="Millares 656 2 2 3 2 2 2 3" xfId="29522" xr:uid="{5DF47BA3-4BC8-410E-AACC-5D3B1249A245}"/>
    <cellStyle name="Millares 656 2 2 3 2 2 2 4" xfId="52404" xr:uid="{9F8BEC28-AF9B-4441-A3B1-D1CD7829C1A6}"/>
    <cellStyle name="Millares 656 2 2 3 2 2 3" xfId="13827" xr:uid="{CE216B27-9D30-4112-AA23-390404CBAE8C}"/>
    <cellStyle name="Millares 656 2 2 3 2 2 3 2" xfId="36721" xr:uid="{0F6F1E96-A267-4D21-8CB8-64331861944F}"/>
    <cellStyle name="Millares 656 2 2 3 2 2 4" xfId="25280" xr:uid="{748DDD7C-898F-4A0F-91A7-8CB6D5DCE921}"/>
    <cellStyle name="Millares 656 2 2 3 2 2 5" xfId="48163" xr:uid="{4089E789-4DC1-4839-9686-659A37152FC0}"/>
    <cellStyle name="Millares 656 2 2 3 2 3" xfId="4213" xr:uid="{58E24552-0FBA-4FA3-8002-828906B36532}"/>
    <cellStyle name="Millares 656 2 2 3 2 3 2" xfId="8456" xr:uid="{4C441D00-B518-4377-8F9A-F135ADF368FD}"/>
    <cellStyle name="Millares 656 2 2 3 2 3 2 2" xfId="19908" xr:uid="{DC928480-DA12-4AE1-9DB5-E6DE2F594919}"/>
    <cellStyle name="Millares 656 2 2 3 2 3 2 2 2" xfId="42802" xr:uid="{E9493851-4A24-4865-8985-1BCC4CDEDE55}"/>
    <cellStyle name="Millares 656 2 2 3 2 3 2 3" xfId="31361" xr:uid="{0CAC5877-0774-4EE3-8A58-5931DD5D28C2}"/>
    <cellStyle name="Millares 656 2 2 3 2 3 2 4" xfId="54243" xr:uid="{9CA8051D-D1ED-4366-874A-97207F476ADA}"/>
    <cellStyle name="Millares 656 2 2 3 2 3 3" xfId="15666" xr:uid="{3181082F-A989-42D0-B0EE-857DD29B69C5}"/>
    <cellStyle name="Millares 656 2 2 3 2 3 3 2" xfId="38560" xr:uid="{61B4F79D-9A62-43C3-8AD3-5174885622A1}"/>
    <cellStyle name="Millares 656 2 2 3 2 3 4" xfId="27119" xr:uid="{FF3DBD27-EAA6-487F-BFBF-7F4AB2AF68D3}"/>
    <cellStyle name="Millares 656 2 2 3 2 3 5" xfId="50001" xr:uid="{6F2C9994-6191-4E74-8161-3232D926B925}"/>
    <cellStyle name="Millares 656 2 2 3 2 4" xfId="5300" xr:uid="{94BEEBA0-0D24-4F53-B293-287C7FB1890D}"/>
    <cellStyle name="Millares 656 2 2 3 2 4 2" xfId="16752" xr:uid="{64A0BDA6-89DE-44E9-81B1-679D05DA6552}"/>
    <cellStyle name="Millares 656 2 2 3 2 4 2 2" xfId="39646" xr:uid="{5739E7DE-C66A-43FD-8BAE-B23597A046E5}"/>
    <cellStyle name="Millares 656 2 2 3 2 4 3" xfId="28205" xr:uid="{309C65B5-D76E-4787-9747-84FFF1147B19}"/>
    <cellStyle name="Millares 656 2 2 3 2 4 4" xfId="51087" xr:uid="{B2C3DD6B-57E1-413A-9868-132579F60B57}"/>
    <cellStyle name="Millares 656 2 2 3 2 5" xfId="10361" xr:uid="{44CBB1AD-D765-49DD-98F6-FCA61E4E1442}"/>
    <cellStyle name="Millares 656 2 2 3 2 5 2" xfId="21804" xr:uid="{98275266-B019-4402-B21F-5FA69B243509}"/>
    <cellStyle name="Millares 656 2 2 3 2 5 2 2" xfId="44698" xr:uid="{47AE8C4D-DCE3-48FE-AE09-8B77014C5511}"/>
    <cellStyle name="Millares 656 2 2 3 2 5 3" xfId="33257" xr:uid="{F6663892-E6F2-466B-AF61-A9239035E814}"/>
    <cellStyle name="Millares 656 2 2 3 2 6" xfId="11445" xr:uid="{229CDA65-31BC-462E-82F3-65BE010EDAD7}"/>
    <cellStyle name="Millares 656 2 2 3 2 6 2" xfId="22888" xr:uid="{6936DA02-FBDB-4C81-A5ED-094C5A06AFE8}"/>
    <cellStyle name="Millares 656 2 2 3 2 6 2 2" xfId="45782" xr:uid="{916592EF-C3FD-4B65-A1E0-595D640783D8}"/>
    <cellStyle name="Millares 656 2 2 3 2 6 3" xfId="34341" xr:uid="{E9C7C919-5C72-4B36-BCCC-3B637F10E8A3}"/>
    <cellStyle name="Millares 656 2 2 3 2 7" xfId="12510" xr:uid="{9707916C-95EF-42A5-B9D4-DA71E7501F19}"/>
    <cellStyle name="Millares 656 2 2 3 2 7 2" xfId="35404" xr:uid="{222368A2-96B2-4F8D-927D-E81C3545A50E}"/>
    <cellStyle name="Millares 656 2 2 3 2 8" xfId="23963" xr:uid="{772F7ACE-BCFC-49F7-9193-48B1439A7DD9}"/>
    <cellStyle name="Millares 656 2 2 3 2 9" xfId="46846" xr:uid="{FFEDD7E9-70D8-48A8-80F1-17D6CA5C748A}"/>
    <cellStyle name="Millares 656 2 2 3 3" xfId="1842" xr:uid="{7CEA3B54-5126-4200-A023-25AA969FC7B4}"/>
    <cellStyle name="Millares 656 2 2 3 3 2" xfId="6090" xr:uid="{9FAC2BC7-1A55-4E18-B2D9-22F4B3CE6E81}"/>
    <cellStyle name="Millares 656 2 2 3 3 2 2" xfId="17542" xr:uid="{A38022AA-A23C-44EC-853A-309CDF8E6BB6}"/>
    <cellStyle name="Millares 656 2 2 3 3 2 2 2" xfId="40436" xr:uid="{7148EA0C-E129-4F3E-8008-E6336257963E}"/>
    <cellStyle name="Millares 656 2 2 3 3 2 3" xfId="28995" xr:uid="{F63E9601-07A4-4243-8942-BD1AA0CF11C6}"/>
    <cellStyle name="Millares 656 2 2 3 3 2 4" xfId="51877" xr:uid="{DF660C45-51A7-409C-823C-F606789613B6}"/>
    <cellStyle name="Millares 656 2 2 3 3 3" xfId="13300" xr:uid="{1D3401A5-2236-41CF-95FF-54B10914A07F}"/>
    <cellStyle name="Millares 656 2 2 3 3 3 2" xfId="36194" xr:uid="{ABBAF58A-3A72-425F-8F9C-27144FAF4B28}"/>
    <cellStyle name="Millares 656 2 2 3 3 4" xfId="24753" xr:uid="{E8AE63E1-0E7A-4393-8F33-C4493EC874A5}"/>
    <cellStyle name="Millares 656 2 2 3 3 5" xfId="47636" xr:uid="{802E6FCD-5B79-428A-968D-43276E6D417D}"/>
    <cellStyle name="Millares 656 2 2 3 4" xfId="3686" xr:uid="{BAF00F48-4B8A-47B1-8983-35F06DAAA5DB}"/>
    <cellStyle name="Millares 656 2 2 3 4 2" xfId="7929" xr:uid="{0C74C335-7FA4-4DFA-AFFD-E8CFDFB68F89}"/>
    <cellStyle name="Millares 656 2 2 3 4 2 2" xfId="19381" xr:uid="{4ECACCBB-63C7-409E-A3F9-D1CBACEE3648}"/>
    <cellStyle name="Millares 656 2 2 3 4 2 2 2" xfId="42275" xr:uid="{FB0B5473-5D3C-4F20-8F45-41055D96FD5A}"/>
    <cellStyle name="Millares 656 2 2 3 4 2 3" xfId="30834" xr:uid="{229D07B7-BC15-460D-9F9D-A4323B77FA0C}"/>
    <cellStyle name="Millares 656 2 2 3 4 2 4" xfId="53716" xr:uid="{3B61DCD9-8609-4129-AD2E-F7381B46800A}"/>
    <cellStyle name="Millares 656 2 2 3 4 3" xfId="15139" xr:uid="{7897C3B9-A0E9-4BA4-8128-532BCCACF12A}"/>
    <cellStyle name="Millares 656 2 2 3 4 3 2" xfId="38033" xr:uid="{7D23EADB-575B-44F0-A56D-445554C4F698}"/>
    <cellStyle name="Millares 656 2 2 3 4 4" xfId="26592" xr:uid="{331B5378-B241-4665-A1F4-99FCC662D47E}"/>
    <cellStyle name="Millares 656 2 2 3 4 5" xfId="49474" xr:uid="{9BDF0BA9-DA2B-486A-B418-924FA4ECD0DA}"/>
    <cellStyle name="Millares 656 2 2 3 5" xfId="4773" xr:uid="{25A94BAA-9390-4A10-A4C7-B221475D4573}"/>
    <cellStyle name="Millares 656 2 2 3 5 2" xfId="16225" xr:uid="{0D3C844B-8B1B-4A6C-8F5D-3C22DEB31E74}"/>
    <cellStyle name="Millares 656 2 2 3 5 2 2" xfId="39119" xr:uid="{205D3454-F6AE-4A63-A8C5-671EB2B511F0}"/>
    <cellStyle name="Millares 656 2 2 3 5 3" xfId="27678" xr:uid="{FBCD350F-0408-4B87-B667-044718BF1F56}"/>
    <cellStyle name="Millares 656 2 2 3 5 4" xfId="50560" xr:uid="{4121C563-B6CD-4203-B8DF-49B287DC57AB}"/>
    <cellStyle name="Millares 656 2 2 3 6" xfId="9834" xr:uid="{5D8AB3D2-A6D4-4809-B0DF-404159282409}"/>
    <cellStyle name="Millares 656 2 2 3 6 2" xfId="21277" xr:uid="{4A2B551A-8465-4D19-9C4D-AC98326589A8}"/>
    <cellStyle name="Millares 656 2 2 3 6 2 2" xfId="44171" xr:uid="{DC4E42B9-2F48-40C1-8C7D-CD08F675B2D7}"/>
    <cellStyle name="Millares 656 2 2 3 6 3" xfId="32730" xr:uid="{9307F5E2-FBE6-448E-AFF0-28FE9F48C1CC}"/>
    <cellStyle name="Millares 656 2 2 3 7" xfId="10918" xr:uid="{D6C9C317-6720-497E-916B-94B391FAC56D}"/>
    <cellStyle name="Millares 656 2 2 3 7 2" xfId="22361" xr:uid="{DB198740-4AD5-4E3E-BC94-4F3F2D7675AD}"/>
    <cellStyle name="Millares 656 2 2 3 7 2 2" xfId="45255" xr:uid="{D93758BB-6E81-4CC7-82C4-9CBD2ADC9687}"/>
    <cellStyle name="Millares 656 2 2 3 7 3" xfId="33814" xr:uid="{1F6D0A8B-71A9-433B-9404-4B00B1930708}"/>
    <cellStyle name="Millares 656 2 2 3 8" xfId="11983" xr:uid="{F4E77540-38B1-460C-A2E3-44D2E7B4FFC4}"/>
    <cellStyle name="Millares 656 2 2 3 8 2" xfId="34877" xr:uid="{2CDF3FAF-C068-4B5D-812C-17D6B661520C}"/>
    <cellStyle name="Millares 656 2 2 3 9" xfId="23436" xr:uid="{675901CE-FFD8-4933-B5F5-849F580023DD}"/>
    <cellStyle name="Millares 656 2 2 4" xfId="788" xr:uid="{274D807B-975A-4A2D-9729-8913F236213F}"/>
    <cellStyle name="Millares 656 2 2 4 2" xfId="2105" xr:uid="{E49395DD-DCC9-47A4-BF06-710D21A8DFFF}"/>
    <cellStyle name="Millares 656 2 2 4 2 2" xfId="6353" xr:uid="{F60671C7-1385-4495-9294-C86C214618E5}"/>
    <cellStyle name="Millares 656 2 2 4 2 2 2" xfId="17805" xr:uid="{2F4E3C46-AEAA-4624-9625-2C4388E5729F}"/>
    <cellStyle name="Millares 656 2 2 4 2 2 2 2" xfId="40699" xr:uid="{2A7208A4-0AF0-4C72-895E-1440D511E07C}"/>
    <cellStyle name="Millares 656 2 2 4 2 2 3" xfId="29258" xr:uid="{324485B3-DDC0-4E44-AAC3-47CDF76FEED2}"/>
    <cellStyle name="Millares 656 2 2 4 2 2 4" xfId="52140" xr:uid="{74651CE6-30C4-40AA-94E0-D041EC41DB68}"/>
    <cellStyle name="Millares 656 2 2 4 2 3" xfId="13563" xr:uid="{D41DD20B-ECFC-4FD1-B4C3-206A2B7AEF5E}"/>
    <cellStyle name="Millares 656 2 2 4 2 3 2" xfId="36457" xr:uid="{F8EDA129-8207-448A-AB97-63C342692145}"/>
    <cellStyle name="Millares 656 2 2 4 2 4" xfId="25016" xr:uid="{46E93CD8-4773-4F6C-A445-7345F355ADDF}"/>
    <cellStyle name="Millares 656 2 2 4 2 5" xfId="47899" xr:uid="{8E50D157-6959-47D3-AD0B-176B052377CF}"/>
    <cellStyle name="Millares 656 2 2 4 3" xfId="3949" xr:uid="{782E3EA9-7F51-4DB6-8FE0-C3147B742141}"/>
    <cellStyle name="Millares 656 2 2 4 3 2" xfId="8192" xr:uid="{50039B4A-16B0-4877-B544-2858DE818FD6}"/>
    <cellStyle name="Millares 656 2 2 4 3 2 2" xfId="19644" xr:uid="{74A294DD-A3F9-4B4E-9AEC-B2BA9C335F80}"/>
    <cellStyle name="Millares 656 2 2 4 3 2 2 2" xfId="42538" xr:uid="{5BC5B4D3-7236-4CF7-B773-14E90646A14C}"/>
    <cellStyle name="Millares 656 2 2 4 3 2 3" xfId="31097" xr:uid="{B8CAD44E-25FD-4F95-89BD-EAC5ADD25830}"/>
    <cellStyle name="Millares 656 2 2 4 3 2 4" xfId="53979" xr:uid="{45F620D5-893F-456E-9993-8C0557A9256B}"/>
    <cellStyle name="Millares 656 2 2 4 3 3" xfId="15402" xr:uid="{BDAAE77B-47A2-474D-B844-88D552E7DF6F}"/>
    <cellStyle name="Millares 656 2 2 4 3 3 2" xfId="38296" xr:uid="{1239D48B-B27F-4F7F-A4A5-17BF5A329193}"/>
    <cellStyle name="Millares 656 2 2 4 3 4" xfId="26855" xr:uid="{606F0DC8-8B2F-4CF8-BA2D-6D99A46F2F76}"/>
    <cellStyle name="Millares 656 2 2 4 3 5" xfId="49737" xr:uid="{A9C7C7DE-37F0-406A-B629-6EAB1D452ED3}"/>
    <cellStyle name="Millares 656 2 2 4 4" xfId="5036" xr:uid="{1B790145-AEC2-48AA-9C63-2E39EDBA2BF1}"/>
    <cellStyle name="Millares 656 2 2 4 4 2" xfId="16488" xr:uid="{33ED9EAB-C3CD-48AC-880D-90948FF6B83F}"/>
    <cellStyle name="Millares 656 2 2 4 4 2 2" xfId="39382" xr:uid="{3C644300-AD91-4030-AD0E-4EE04CABB4B8}"/>
    <cellStyle name="Millares 656 2 2 4 4 3" xfId="27941" xr:uid="{5A4C161F-B64D-4404-917B-57D866CC416B}"/>
    <cellStyle name="Millares 656 2 2 4 4 4" xfId="50823" xr:uid="{0988FB1E-92B4-44C2-A989-4C37C31A39CF}"/>
    <cellStyle name="Millares 656 2 2 4 5" xfId="10097" xr:uid="{14005774-65C0-4BF4-A749-FFC6D1D6D8B1}"/>
    <cellStyle name="Millares 656 2 2 4 5 2" xfId="21540" xr:uid="{120B0923-CB13-401E-8DC2-E6E77FEBB809}"/>
    <cellStyle name="Millares 656 2 2 4 5 2 2" xfId="44434" xr:uid="{3AE78B7A-C7E5-45F1-98FE-562048D38193}"/>
    <cellStyle name="Millares 656 2 2 4 5 3" xfId="32993" xr:uid="{DF22F284-461A-4135-B191-F57779F205FF}"/>
    <cellStyle name="Millares 656 2 2 4 6" xfId="11181" xr:uid="{12E60C52-ABCF-4B84-8C93-622C0A1A384F}"/>
    <cellStyle name="Millares 656 2 2 4 6 2" xfId="22624" xr:uid="{4E297FB2-0959-4D7C-BF31-7E06A6A9614C}"/>
    <cellStyle name="Millares 656 2 2 4 6 2 2" xfId="45518" xr:uid="{B9C63C24-48FB-435E-8B11-255CBDDBD298}"/>
    <cellStyle name="Millares 656 2 2 4 6 3" xfId="34077" xr:uid="{30A373F8-A460-4C9C-A94B-72065DFAB7EC}"/>
    <cellStyle name="Millares 656 2 2 4 7" xfId="12246" xr:uid="{49FEF614-83FD-4112-93A3-813B0E61577B}"/>
    <cellStyle name="Millares 656 2 2 4 7 2" xfId="35140" xr:uid="{C7ACBA35-5204-43C7-B581-9675A514579B}"/>
    <cellStyle name="Millares 656 2 2 4 8" xfId="23699" xr:uid="{54E686F3-3A4E-4B48-8E4E-01C6A7DF4AD3}"/>
    <cellStyle name="Millares 656 2 2 4 9" xfId="46582" xr:uid="{61FC5B17-1291-4D99-9353-BC136504F307}"/>
    <cellStyle name="Millares 656 2 2 5" xfId="1316" xr:uid="{572F0292-A450-4B68-ABB7-9BFF68D5A2DB}"/>
    <cellStyle name="Millares 656 2 2 5 2" xfId="2633" xr:uid="{AB12B354-8915-4932-AB1D-8E80CB350B78}"/>
    <cellStyle name="Millares 656 2 2 5 2 2" xfId="6881" xr:uid="{876612F7-3388-45EE-9615-B4D6EEE5D045}"/>
    <cellStyle name="Millares 656 2 2 5 2 2 2" xfId="18333" xr:uid="{06DEF661-5F2C-4B4E-8E71-71858D5535BD}"/>
    <cellStyle name="Millares 656 2 2 5 2 2 2 2" xfId="41227" xr:uid="{6098A068-8F7A-403F-8DAF-C188655C1198}"/>
    <cellStyle name="Millares 656 2 2 5 2 2 3" xfId="29786" xr:uid="{9679BBB4-9FCF-41BD-B673-D6DC11292182}"/>
    <cellStyle name="Millares 656 2 2 5 2 2 4" xfId="52668" xr:uid="{03A36E8E-962D-4144-AD9F-AE77CF676CAE}"/>
    <cellStyle name="Millares 656 2 2 5 2 3" xfId="14091" xr:uid="{C25447E5-A44C-4485-BE2A-A41B958643C0}"/>
    <cellStyle name="Millares 656 2 2 5 2 3 2" xfId="36985" xr:uid="{ED229D77-4FE4-4B7F-B4F5-0C52C9AE7D6F}"/>
    <cellStyle name="Millares 656 2 2 5 2 4" xfId="25544" xr:uid="{30B791D9-F23E-4A23-AE42-1277CB4A68AF}"/>
    <cellStyle name="Millares 656 2 2 5 2 5" xfId="48427" xr:uid="{BFC69F9C-099B-49D1-89F2-388C06FEBF70}"/>
    <cellStyle name="Millares 656 2 2 5 3" xfId="5564" xr:uid="{CD634962-2FF5-4BCB-A00C-0C45629B4261}"/>
    <cellStyle name="Millares 656 2 2 5 3 2" xfId="17016" xr:uid="{99E250CB-13A4-49B1-B443-702688AB0CBA}"/>
    <cellStyle name="Millares 656 2 2 5 3 2 2" xfId="39910" xr:uid="{DD918793-48D0-4E9C-89E7-94FDE516520D}"/>
    <cellStyle name="Millares 656 2 2 5 3 3" xfId="28469" xr:uid="{3DC4CDB3-BDB9-4A28-9210-F604EF68D7C5}"/>
    <cellStyle name="Millares 656 2 2 5 3 4" xfId="51351" xr:uid="{51515E70-C48F-4800-A90B-ACA7E2FF010B}"/>
    <cellStyle name="Millares 656 2 2 5 4" xfId="12774" xr:uid="{5112FABF-CC7E-4055-86B1-251F4E36938B}"/>
    <cellStyle name="Millares 656 2 2 5 4 2" xfId="35668" xr:uid="{7C856EFD-A7B0-4283-97FC-1CD7CD01F307}"/>
    <cellStyle name="Millares 656 2 2 5 5" xfId="24227" xr:uid="{91903A24-FC83-4E90-A145-C2C3F784FF65}"/>
    <cellStyle name="Millares 656 2 2 5 6" xfId="47110" xr:uid="{B5DB5294-260C-4C50-889E-6619C1A0D6A7}"/>
    <cellStyle name="Millares 656 2 2 6" xfId="1579" xr:uid="{DAF21642-B4A5-4E13-AC98-65FBA3495355}"/>
    <cellStyle name="Millares 656 2 2 6 2" xfId="5827" xr:uid="{0EFDD61B-494F-475B-A3A1-AFE7DFA0D003}"/>
    <cellStyle name="Millares 656 2 2 6 2 2" xfId="17279" xr:uid="{6380FDD9-21E9-4635-99EB-C093E78AB8C2}"/>
    <cellStyle name="Millares 656 2 2 6 2 2 2" xfId="40173" xr:uid="{BEE56AFE-120A-4BA0-9F4C-74F69D080CBB}"/>
    <cellStyle name="Millares 656 2 2 6 2 3" xfId="28732" xr:uid="{DCABAC69-867B-4610-84CE-1C0A44EBFC34}"/>
    <cellStyle name="Millares 656 2 2 6 2 4" xfId="51614" xr:uid="{3EC7F76A-254D-43E8-96CB-8F543CE27DAF}"/>
    <cellStyle name="Millares 656 2 2 6 3" xfId="13037" xr:uid="{66D657FD-AC30-4DA6-92E8-C77811772434}"/>
    <cellStyle name="Millares 656 2 2 6 3 2" xfId="35931" xr:uid="{2D4DD1E1-4A4D-4514-B891-2D335764F872}"/>
    <cellStyle name="Millares 656 2 2 6 4" xfId="24490" xr:uid="{513AB822-3676-4872-B1E2-7DAA159A5EF1}"/>
    <cellStyle name="Millares 656 2 2 6 5" xfId="47373" xr:uid="{4D2D42C7-F5AA-4FC0-A483-6605F3EAD437}"/>
    <cellStyle name="Millares 656 2 2 7" xfId="2901" xr:uid="{70E6BF75-687F-41E1-AF63-B29E5FFF8F8A}"/>
    <cellStyle name="Millares 656 2 2 7 2" xfId="7145" xr:uid="{B3D1B4BA-9A4E-439B-BBB4-8AE9F10B947E}"/>
    <cellStyle name="Millares 656 2 2 7 2 2" xfId="18597" xr:uid="{050919B2-9D23-4F1E-956E-4B09409307DC}"/>
    <cellStyle name="Millares 656 2 2 7 2 2 2" xfId="41491" xr:uid="{154BC9FC-EC64-4DF0-A94C-BEFA66208C54}"/>
    <cellStyle name="Millares 656 2 2 7 2 3" xfId="30050" xr:uid="{43519B04-335B-4061-97F8-FD0DAF01D263}"/>
    <cellStyle name="Millares 656 2 2 7 2 4" xfId="52932" xr:uid="{065C7A3D-7640-4ECA-A102-9346A4DF6087}"/>
    <cellStyle name="Millares 656 2 2 7 3" xfId="14355" xr:uid="{443E3CEF-4E28-4A36-AFEB-C72FFFBD0915}"/>
    <cellStyle name="Millares 656 2 2 7 3 2" xfId="37249" xr:uid="{394B9B48-4F6A-41A8-BE7B-17CFC0B6E57F}"/>
    <cellStyle name="Millares 656 2 2 7 4" xfId="25808" xr:uid="{4534EC34-D884-49C4-A7E8-5FC01E6715CF}"/>
    <cellStyle name="Millares 656 2 2 7 5" xfId="48690" xr:uid="{94397463-44B4-425E-A0CA-E67A28F5DD28}"/>
    <cellStyle name="Millares 656 2 2 8" xfId="3161" xr:uid="{B197DC14-DC8C-4E08-8FB4-B5114E148F08}"/>
    <cellStyle name="Millares 656 2 2 8 2" xfId="7404" xr:uid="{C8A732D0-F4A5-4BF9-AA5F-9B28C3B21F14}"/>
    <cellStyle name="Millares 656 2 2 8 2 2" xfId="18856" xr:uid="{24FBD860-FBAF-4A56-B504-0A456E1CCEDD}"/>
    <cellStyle name="Millares 656 2 2 8 2 2 2" xfId="41750" xr:uid="{E25DA403-500E-4397-B767-4B5FB47F785D}"/>
    <cellStyle name="Millares 656 2 2 8 2 3" xfId="30309" xr:uid="{533FAA2C-02D0-49BB-891A-BB77510F2A3B}"/>
    <cellStyle name="Millares 656 2 2 8 2 4" xfId="53191" xr:uid="{918FAAFF-B487-4C0A-B638-797E9805B2E2}"/>
    <cellStyle name="Millares 656 2 2 8 3" xfId="14614" xr:uid="{1D861774-F469-4CE8-876C-B45B63D13BCC}"/>
    <cellStyle name="Millares 656 2 2 8 3 2" xfId="37508" xr:uid="{1DC17498-30E3-4EF5-A84E-16C7ABAB4514}"/>
    <cellStyle name="Millares 656 2 2 8 4" xfId="26067" xr:uid="{2AA35584-2AAE-486E-89B2-5A676FE6E88F}"/>
    <cellStyle name="Millares 656 2 2 8 5" xfId="48949" xr:uid="{663867A2-B577-4C60-8C81-9E931F26266E}"/>
    <cellStyle name="Millares 656 2 2 9" xfId="3423" xr:uid="{6AA5BD89-2796-45BF-B464-F241916C6D94}"/>
    <cellStyle name="Millares 656 2 2 9 2" xfId="7666" xr:uid="{3EF0E88C-907D-463C-943C-2DDC43D48ABB}"/>
    <cellStyle name="Millares 656 2 2 9 2 2" xfId="19118" xr:uid="{82682025-F697-4032-A8F6-E93025D65BA6}"/>
    <cellStyle name="Millares 656 2 2 9 2 2 2" xfId="42012" xr:uid="{947359A4-D136-48DA-928E-B8FC088E0A16}"/>
    <cellStyle name="Millares 656 2 2 9 2 3" xfId="30571" xr:uid="{DA7692C3-A257-4A9A-829F-21FAD1FBFA41}"/>
    <cellStyle name="Millares 656 2 2 9 2 4" xfId="53453" xr:uid="{8F55269C-06C2-4F90-A99D-6E4515FEE823}"/>
    <cellStyle name="Millares 656 2 2 9 3" xfId="14876" xr:uid="{6537E2C4-71D5-47D1-837D-7630F4E96FE8}"/>
    <cellStyle name="Millares 656 2 2 9 3 2" xfId="37770" xr:uid="{196A9F62-AA25-4212-9FE0-2BB75E30B64B}"/>
    <cellStyle name="Millares 656 2 2 9 4" xfId="26329" xr:uid="{71C2FAA0-16C0-4C1D-9B70-A1F43605BC04}"/>
    <cellStyle name="Millares 656 2 2 9 5" xfId="49211" xr:uid="{F5F09E4C-5245-4173-A07A-D92B1A3C921B}"/>
    <cellStyle name="Millares 656 2 3" xfId="340" xr:uid="{FF5AA946-FF85-4F2B-99ED-50869F7108C0}"/>
    <cellStyle name="Millares 656 2 3 10" xfId="8849" xr:uid="{4C0F163C-AD23-4A3C-907F-0649E3E5F1CF}"/>
    <cellStyle name="Millares 656 2 3 10 2" xfId="20293" xr:uid="{E91AF6C0-BA82-4559-926C-9A313EABA8B7}"/>
    <cellStyle name="Millares 656 2 3 10 2 2" xfId="43187" xr:uid="{67BDB311-D11B-43EB-ACFC-A1C0D2A7252F}"/>
    <cellStyle name="Millares 656 2 3 10 3" xfId="31746" xr:uid="{A6E40B9D-7B43-4EB1-AA24-6C19719372C5}"/>
    <cellStyle name="Millares 656 2 3 10 4" xfId="54628" xr:uid="{644FF802-ECEE-443C-A5B5-5F0248703463}"/>
    <cellStyle name="Millares 656 2 3 11" xfId="9111" xr:uid="{834C6D9E-6137-463D-9046-6ED03AA1FD4D}"/>
    <cellStyle name="Millares 656 2 3 11 2" xfId="20555" xr:uid="{693EC74B-646E-4D43-895C-E5E2C4F6CB56}"/>
    <cellStyle name="Millares 656 2 3 11 2 2" xfId="43449" xr:uid="{5C58D722-325F-456C-9E70-987FF7F0C364}"/>
    <cellStyle name="Millares 656 2 3 11 3" xfId="32008" xr:uid="{284E32B0-2427-4196-A42F-A0D5757F292E}"/>
    <cellStyle name="Millares 656 2 3 11 4" xfId="54890" xr:uid="{4E26138B-9F57-4D15-9BD9-FA914B2DC97D}"/>
    <cellStyle name="Millares 656 2 3 12" xfId="9378" xr:uid="{7F2B82B2-D856-4938-888E-E2EF0B00D3F5}"/>
    <cellStyle name="Millares 656 2 3 12 2" xfId="20822" xr:uid="{A6BBA556-8FFF-44E7-9E7E-1FCB43F48029}"/>
    <cellStyle name="Millares 656 2 3 12 2 2" xfId="43716" xr:uid="{F5809995-1D6F-4428-B094-909F42B3ED0D}"/>
    <cellStyle name="Millares 656 2 3 12 3" xfId="32275" xr:uid="{C26DE4CA-9A65-401A-87C5-3ADD5AD8CF56}"/>
    <cellStyle name="Millares 656 2 3 12 4" xfId="55157" xr:uid="{A55906D8-FB28-4B0A-A569-08C37639BEE3}"/>
    <cellStyle name="Millares 656 2 3 13" xfId="9650" xr:uid="{D2BB8936-3761-47CD-BE2E-BA654858521F}"/>
    <cellStyle name="Millares 656 2 3 13 2" xfId="21093" xr:uid="{2C3D1F6D-FC8B-4720-B876-F5F2324204CD}"/>
    <cellStyle name="Millares 656 2 3 13 2 2" xfId="43987" xr:uid="{D4872CCB-E8D5-4BD4-9A56-77BED75D9006}"/>
    <cellStyle name="Millares 656 2 3 13 3" xfId="32546" xr:uid="{F7C6E7D7-DCC0-47E9-84EA-DE86C809B1AC}"/>
    <cellStyle name="Millares 656 2 3 14" xfId="10734" xr:uid="{AF307C43-18ED-4E93-95D4-193D2F5642ED}"/>
    <cellStyle name="Millares 656 2 3 14 2" xfId="22177" xr:uid="{827BB728-6F08-4464-9C69-32DC99D9D7F7}"/>
    <cellStyle name="Millares 656 2 3 14 2 2" xfId="45071" xr:uid="{9D4EED68-408A-49E5-82E4-FB1DC18B36E8}"/>
    <cellStyle name="Millares 656 2 3 14 3" xfId="33630" xr:uid="{5FB42833-E7DA-40C3-955F-7BBAAA94BC73}"/>
    <cellStyle name="Millares 656 2 3 15" xfId="11799" xr:uid="{E481682E-B4E0-4F75-99CC-603EB73D66D2}"/>
    <cellStyle name="Millares 656 2 3 15 2" xfId="34693" xr:uid="{1002690B-206D-46E7-ACFE-C42F59D4BB1B}"/>
    <cellStyle name="Millares 656 2 3 16" xfId="23252" xr:uid="{F3D24F85-94C4-419E-8D44-9E5B0FAE3F33}"/>
    <cellStyle name="Millares 656 2 3 17" xfId="46135" xr:uid="{B0E0F0C2-1308-49C0-BC5D-8082BBB2B2E0}"/>
    <cellStyle name="Millares 656 2 3 2" xfId="603" xr:uid="{70C7396D-5D11-48BE-A56D-A304B2FE9FCA}"/>
    <cellStyle name="Millares 656 2 3 2 10" xfId="46398" xr:uid="{C38F421B-4150-4EA8-92DD-67B49C08130C}"/>
    <cellStyle name="Millares 656 2 3 2 2" xfId="1131" xr:uid="{018622ED-03FC-4056-B205-CD88DF1D0C4B}"/>
    <cellStyle name="Millares 656 2 3 2 2 2" xfId="2448" xr:uid="{9520D01E-044A-4AC2-A350-5261119E894A}"/>
    <cellStyle name="Millares 656 2 3 2 2 2 2" xfId="6696" xr:uid="{60BAC13C-781C-4DD2-AA36-29992B694A7F}"/>
    <cellStyle name="Millares 656 2 3 2 2 2 2 2" xfId="18148" xr:uid="{15D439CA-0623-43A5-898E-B89EEE12A809}"/>
    <cellStyle name="Millares 656 2 3 2 2 2 2 2 2" xfId="41042" xr:uid="{26815E2A-38B5-49B8-8614-46359BDCA158}"/>
    <cellStyle name="Millares 656 2 3 2 2 2 2 3" xfId="29601" xr:uid="{60DDDF76-FAC8-4EE0-93EF-8AA2E22385E7}"/>
    <cellStyle name="Millares 656 2 3 2 2 2 2 4" xfId="52483" xr:uid="{2D4E819E-A447-49EC-8D37-57017E03EDE1}"/>
    <cellStyle name="Millares 656 2 3 2 2 2 3" xfId="13906" xr:uid="{2BE63E19-F42D-4C62-A00C-0C55D2A5E3D4}"/>
    <cellStyle name="Millares 656 2 3 2 2 2 3 2" xfId="36800" xr:uid="{96BE9C9A-C994-4C51-946C-A8AA434DD7C6}"/>
    <cellStyle name="Millares 656 2 3 2 2 2 4" xfId="25359" xr:uid="{7A35DF19-D056-4C81-8820-C05E98D68226}"/>
    <cellStyle name="Millares 656 2 3 2 2 2 5" xfId="48242" xr:uid="{50A33EB8-93AE-4F2C-B02F-0ACDEE1F3A25}"/>
    <cellStyle name="Millares 656 2 3 2 2 3" xfId="4292" xr:uid="{A17A90E1-C185-4259-B9D6-A98C2D921B81}"/>
    <cellStyle name="Millares 656 2 3 2 2 3 2" xfId="8535" xr:uid="{C0C9A7EC-E7C4-4D01-AA7D-019BFAC797A3}"/>
    <cellStyle name="Millares 656 2 3 2 2 3 2 2" xfId="19987" xr:uid="{13D7EEFB-4338-4BCD-9CF7-5B687AC9CB57}"/>
    <cellStyle name="Millares 656 2 3 2 2 3 2 2 2" xfId="42881" xr:uid="{CF3CE2D4-68DC-4661-8EB0-945669F694DF}"/>
    <cellStyle name="Millares 656 2 3 2 2 3 2 3" xfId="31440" xr:uid="{F884CAEA-21B2-4C37-880E-810543FC2D85}"/>
    <cellStyle name="Millares 656 2 3 2 2 3 2 4" xfId="54322" xr:uid="{12D8F7B2-8FD3-492F-9D2A-28B5C563F8D2}"/>
    <cellStyle name="Millares 656 2 3 2 2 3 3" xfId="15745" xr:uid="{9D1A4AE7-8B9E-48C3-B0A5-882203C454AA}"/>
    <cellStyle name="Millares 656 2 3 2 2 3 3 2" xfId="38639" xr:uid="{7A8C2970-5376-4C83-923C-5B1B2EE114CA}"/>
    <cellStyle name="Millares 656 2 3 2 2 3 4" xfId="27198" xr:uid="{2F0C4B39-9269-473C-A5C8-0DA16F48951C}"/>
    <cellStyle name="Millares 656 2 3 2 2 3 5" xfId="50080" xr:uid="{4FF73C90-3961-4213-AF2E-BC7DFA482C92}"/>
    <cellStyle name="Millares 656 2 3 2 2 4" xfId="5379" xr:uid="{F905C538-4315-4A61-8F52-A80BB975CF53}"/>
    <cellStyle name="Millares 656 2 3 2 2 4 2" xfId="16831" xr:uid="{F4353EF5-CC43-45AF-B06E-83DAFFCED494}"/>
    <cellStyle name="Millares 656 2 3 2 2 4 2 2" xfId="39725" xr:uid="{48DD9F84-FFE7-4D2C-9B52-2688AE90EF7E}"/>
    <cellStyle name="Millares 656 2 3 2 2 4 3" xfId="28284" xr:uid="{364E177D-3C81-4264-84B8-8EA94C78E60E}"/>
    <cellStyle name="Millares 656 2 3 2 2 4 4" xfId="51166" xr:uid="{17284D6E-561E-42C4-95B1-D2F6CBFE2CAF}"/>
    <cellStyle name="Millares 656 2 3 2 2 5" xfId="10440" xr:uid="{9D26221C-2295-42C3-A226-AB0B883A389B}"/>
    <cellStyle name="Millares 656 2 3 2 2 5 2" xfId="21883" xr:uid="{0942AAE5-3A90-4E9A-AF26-37AC06DCA08E}"/>
    <cellStyle name="Millares 656 2 3 2 2 5 2 2" xfId="44777" xr:uid="{A0100E51-4DF3-497F-A188-C93BE97A4AEA}"/>
    <cellStyle name="Millares 656 2 3 2 2 5 3" xfId="33336" xr:uid="{4EB4E866-C5E2-4C49-B1F0-DB3ADF37A33D}"/>
    <cellStyle name="Millares 656 2 3 2 2 6" xfId="11524" xr:uid="{2F9DF154-1191-4AB1-8C02-C887E31ACA5A}"/>
    <cellStyle name="Millares 656 2 3 2 2 6 2" xfId="22967" xr:uid="{838D13C6-A7AB-402A-992C-76EAF107D715}"/>
    <cellStyle name="Millares 656 2 3 2 2 6 2 2" xfId="45861" xr:uid="{D171CCFA-835C-48D2-AD36-5051699D6288}"/>
    <cellStyle name="Millares 656 2 3 2 2 6 3" xfId="34420" xr:uid="{7053325A-1EDD-4E17-AD6B-17CD54C2264E}"/>
    <cellStyle name="Millares 656 2 3 2 2 7" xfId="12589" xr:uid="{227931D1-43D3-43FF-8555-CA69F809A966}"/>
    <cellStyle name="Millares 656 2 3 2 2 7 2" xfId="35483" xr:uid="{FF9B2993-122D-4637-AD38-011EAD8B9135}"/>
    <cellStyle name="Millares 656 2 3 2 2 8" xfId="24042" xr:uid="{A216B0C8-8265-43C3-9D18-712D94388144}"/>
    <cellStyle name="Millares 656 2 3 2 2 9" xfId="46925" xr:uid="{D8EA1576-D954-40F0-9CDD-741E221D85C2}"/>
    <cellStyle name="Millares 656 2 3 2 3" xfId="1921" xr:uid="{80DECCEE-8EFC-4572-9F90-93D018F9BB21}"/>
    <cellStyle name="Millares 656 2 3 2 3 2" xfId="6169" xr:uid="{DF9B440B-3FB3-446E-8462-1C13B0912C32}"/>
    <cellStyle name="Millares 656 2 3 2 3 2 2" xfId="17621" xr:uid="{B254249E-BCB9-49FC-837B-D8D73B5D3F85}"/>
    <cellStyle name="Millares 656 2 3 2 3 2 2 2" xfId="40515" xr:uid="{CEED08BC-5984-4024-90BA-4D84357D0889}"/>
    <cellStyle name="Millares 656 2 3 2 3 2 3" xfId="29074" xr:uid="{D319CD46-623E-47E4-B7A3-27330933A24E}"/>
    <cellStyle name="Millares 656 2 3 2 3 2 4" xfId="51956" xr:uid="{3FFCD4E8-6BF6-41F9-B1A3-D04738C30CFC}"/>
    <cellStyle name="Millares 656 2 3 2 3 3" xfId="13379" xr:uid="{CBC685AF-717B-4A5D-9E31-624038423FA6}"/>
    <cellStyle name="Millares 656 2 3 2 3 3 2" xfId="36273" xr:uid="{50460B6F-C2DA-4E11-80B5-D66B1D159D00}"/>
    <cellStyle name="Millares 656 2 3 2 3 4" xfId="24832" xr:uid="{7E2A60EF-1AC3-4702-8CC0-16EED4DB6B42}"/>
    <cellStyle name="Millares 656 2 3 2 3 5" xfId="47715" xr:uid="{D8606844-EA73-4CC7-9AA5-C616EF772C6B}"/>
    <cellStyle name="Millares 656 2 3 2 4" xfId="3765" xr:uid="{7538A886-0ED7-44B8-BA70-CA856625CA2D}"/>
    <cellStyle name="Millares 656 2 3 2 4 2" xfId="8008" xr:uid="{39058F52-F499-4F5C-BB15-18FDC21C5048}"/>
    <cellStyle name="Millares 656 2 3 2 4 2 2" xfId="19460" xr:uid="{F8DEDE8F-95FB-46AD-8526-D9CE321EBCDE}"/>
    <cellStyle name="Millares 656 2 3 2 4 2 2 2" xfId="42354" xr:uid="{7490FFAA-E2C1-4617-9C1A-ABB59C89E6FC}"/>
    <cellStyle name="Millares 656 2 3 2 4 2 3" xfId="30913" xr:uid="{75DF01C2-E73C-4E69-BBBE-8E66D7CBF785}"/>
    <cellStyle name="Millares 656 2 3 2 4 2 4" xfId="53795" xr:uid="{812C9955-9E44-4FA6-9ADD-38A221CC734E}"/>
    <cellStyle name="Millares 656 2 3 2 4 3" xfId="15218" xr:uid="{6C952698-AAD0-42C7-BDEF-2C1B928558B5}"/>
    <cellStyle name="Millares 656 2 3 2 4 3 2" xfId="38112" xr:uid="{02842604-56D8-4D01-960E-DDE76CC806AC}"/>
    <cellStyle name="Millares 656 2 3 2 4 4" xfId="26671" xr:uid="{091CE1EB-3D83-4B94-95C9-1B00E6FB815A}"/>
    <cellStyle name="Millares 656 2 3 2 4 5" xfId="49553" xr:uid="{C91E798D-A7B8-4575-AFCD-97484477F635}"/>
    <cellStyle name="Millares 656 2 3 2 5" xfId="4852" xr:uid="{3555D107-2403-4725-87B5-FDC8FBDA416C}"/>
    <cellStyle name="Millares 656 2 3 2 5 2" xfId="16304" xr:uid="{45833C13-A081-45E6-8365-2CA315F66F7E}"/>
    <cellStyle name="Millares 656 2 3 2 5 2 2" xfId="39198" xr:uid="{080AF90E-F050-438A-B122-4C9AC75CE24B}"/>
    <cellStyle name="Millares 656 2 3 2 5 3" xfId="27757" xr:uid="{21B60887-0D0B-4C10-86C0-00FD0C590EE7}"/>
    <cellStyle name="Millares 656 2 3 2 5 4" xfId="50639" xr:uid="{4441644B-383B-40DC-8DF1-B4F9F024F449}"/>
    <cellStyle name="Millares 656 2 3 2 6" xfId="9913" xr:uid="{482978DF-31AC-4667-9052-EDEC0C545935}"/>
    <cellStyle name="Millares 656 2 3 2 6 2" xfId="21356" xr:uid="{2E2D0DA8-5B9E-4AF6-8D83-5A8D78CAAD63}"/>
    <cellStyle name="Millares 656 2 3 2 6 2 2" xfId="44250" xr:uid="{8B1F32B6-26B4-414E-A021-3816954BD454}"/>
    <cellStyle name="Millares 656 2 3 2 6 3" xfId="32809" xr:uid="{2DEA87D6-F43F-4AD0-81A9-81ED6E8EAE0E}"/>
    <cellStyle name="Millares 656 2 3 2 7" xfId="10997" xr:uid="{887824B0-471A-4656-BD54-59AC1FC23E0E}"/>
    <cellStyle name="Millares 656 2 3 2 7 2" xfId="22440" xr:uid="{1B6D945B-8FC1-4F90-9CC8-16DB0348BFBC}"/>
    <cellStyle name="Millares 656 2 3 2 7 2 2" xfId="45334" xr:uid="{C4E2205F-A3F6-497B-BE8C-6A112DFC616F}"/>
    <cellStyle name="Millares 656 2 3 2 7 3" xfId="33893" xr:uid="{320B5157-D39D-4ED6-A63F-EC83FB182BCD}"/>
    <cellStyle name="Millares 656 2 3 2 8" xfId="12062" xr:uid="{100710A5-2457-4B0E-AD37-8E2323C99CBC}"/>
    <cellStyle name="Millares 656 2 3 2 8 2" xfId="34956" xr:uid="{3C528B31-44FF-4A54-B3D6-D742D4D5090F}"/>
    <cellStyle name="Millares 656 2 3 2 9" xfId="23515" xr:uid="{63443F5B-8A7A-4EFB-985A-13EFF94CD0DE}"/>
    <cellStyle name="Millares 656 2 3 3" xfId="868" xr:uid="{0AF5470A-1AFF-47B1-9649-2885663EFA48}"/>
    <cellStyle name="Millares 656 2 3 3 2" xfId="2185" xr:uid="{67B5A2D0-EB68-46C1-B0E0-6A2844754959}"/>
    <cellStyle name="Millares 656 2 3 3 2 2" xfId="6433" xr:uid="{A49837DA-8BFE-45FF-8D86-A4F888A75BAA}"/>
    <cellStyle name="Millares 656 2 3 3 2 2 2" xfId="17885" xr:uid="{F7EDFFE2-C064-413D-9101-7989DEE85A7C}"/>
    <cellStyle name="Millares 656 2 3 3 2 2 2 2" xfId="40779" xr:uid="{DFF8BD78-E288-43AD-8075-42F435D207D7}"/>
    <cellStyle name="Millares 656 2 3 3 2 2 3" xfId="29338" xr:uid="{F79FCF63-321C-4C7C-99D0-A884AB95FE8F}"/>
    <cellStyle name="Millares 656 2 3 3 2 2 4" xfId="52220" xr:uid="{CAADBB72-FF48-4C52-97CC-51AF51A95F9C}"/>
    <cellStyle name="Millares 656 2 3 3 2 3" xfId="13643" xr:uid="{FD9AA696-29AA-4127-9432-11A5FBEC9715}"/>
    <cellStyle name="Millares 656 2 3 3 2 3 2" xfId="36537" xr:uid="{F3DD93CB-F6FC-418A-8F6C-00437517DF1E}"/>
    <cellStyle name="Millares 656 2 3 3 2 4" xfId="25096" xr:uid="{2A97876E-27EC-4572-A8C1-E789965BE8DD}"/>
    <cellStyle name="Millares 656 2 3 3 2 5" xfId="47979" xr:uid="{432CA50F-7784-4A92-9FA7-3F66610093A2}"/>
    <cellStyle name="Millares 656 2 3 3 3" xfId="4029" xr:uid="{5A8966CC-659A-4B71-B85F-69B287A066C0}"/>
    <cellStyle name="Millares 656 2 3 3 3 2" xfId="8272" xr:uid="{A4DAE34F-D04F-4CD4-AE7D-8180D1C5657B}"/>
    <cellStyle name="Millares 656 2 3 3 3 2 2" xfId="19724" xr:uid="{DCE024CA-700C-4019-A2A9-4A2882F0DE78}"/>
    <cellStyle name="Millares 656 2 3 3 3 2 2 2" xfId="42618" xr:uid="{3CDBC370-B507-41FC-9482-6950E53D7C7A}"/>
    <cellStyle name="Millares 656 2 3 3 3 2 3" xfId="31177" xr:uid="{E2C97AF3-3753-43F3-86FC-2852D528852F}"/>
    <cellStyle name="Millares 656 2 3 3 3 2 4" xfId="54059" xr:uid="{99D8D4FA-1F6C-4553-A7E0-62A93EF028AD}"/>
    <cellStyle name="Millares 656 2 3 3 3 3" xfId="15482" xr:uid="{049FE76E-6162-4DF0-9535-C8EE82780D99}"/>
    <cellStyle name="Millares 656 2 3 3 3 3 2" xfId="38376" xr:uid="{BA7005F1-1BAC-4BF7-8BF8-D8A22849D141}"/>
    <cellStyle name="Millares 656 2 3 3 3 4" xfId="26935" xr:uid="{05BE0EF3-E4C3-499C-A468-9F0CF7695EC7}"/>
    <cellStyle name="Millares 656 2 3 3 3 5" xfId="49817" xr:uid="{463CAEC7-8013-4270-A4CF-36BEDD74FF8F}"/>
    <cellStyle name="Millares 656 2 3 3 4" xfId="5116" xr:uid="{0BB53516-0CD4-48FF-9F4C-4472A9624768}"/>
    <cellStyle name="Millares 656 2 3 3 4 2" xfId="16568" xr:uid="{4D7CB5C0-44F9-4E54-9E89-545B02227616}"/>
    <cellStyle name="Millares 656 2 3 3 4 2 2" xfId="39462" xr:uid="{9882A926-4C5B-49C7-98E0-BADB0DA167D6}"/>
    <cellStyle name="Millares 656 2 3 3 4 3" xfId="28021" xr:uid="{4E923892-2D53-4C9A-AFB4-EAA99F302387}"/>
    <cellStyle name="Millares 656 2 3 3 4 4" xfId="50903" xr:uid="{8E731FE6-0916-4F1B-8C17-17D754FA8702}"/>
    <cellStyle name="Millares 656 2 3 3 5" xfId="10177" xr:uid="{8593F5D9-E775-43C2-99FE-7C313FF0A4BD}"/>
    <cellStyle name="Millares 656 2 3 3 5 2" xfId="21620" xr:uid="{4A252974-B4F7-452C-AC2B-14D7C7D6AE0D}"/>
    <cellStyle name="Millares 656 2 3 3 5 2 2" xfId="44514" xr:uid="{D295927F-B1E4-4928-976D-AADAB961319F}"/>
    <cellStyle name="Millares 656 2 3 3 5 3" xfId="33073" xr:uid="{729C67EE-0A93-4E27-87DA-95461C369C15}"/>
    <cellStyle name="Millares 656 2 3 3 6" xfId="11261" xr:uid="{DAD4121F-A11A-44F6-AA72-E16D24B09AC1}"/>
    <cellStyle name="Millares 656 2 3 3 6 2" xfId="22704" xr:uid="{A86EC44C-9E04-4D4B-9E1E-A61D74DF76FC}"/>
    <cellStyle name="Millares 656 2 3 3 6 2 2" xfId="45598" xr:uid="{F344BEB2-0A19-43D9-9B0C-4F13DA769747}"/>
    <cellStyle name="Millares 656 2 3 3 6 3" xfId="34157" xr:uid="{9F9CBA8E-3CD4-4EEE-A84D-B722C7C2D6A0}"/>
    <cellStyle name="Millares 656 2 3 3 7" xfId="12326" xr:uid="{6856BC1B-88B6-4511-B83C-4F82B0BC412C}"/>
    <cellStyle name="Millares 656 2 3 3 7 2" xfId="35220" xr:uid="{2556A0E6-574F-4F4A-81BF-EABA24014E87}"/>
    <cellStyle name="Millares 656 2 3 3 8" xfId="23779" xr:uid="{54DAF861-FC26-409B-A082-BCD4D5A0D0A2}"/>
    <cellStyle name="Millares 656 2 3 3 9" xfId="46662" xr:uid="{330D95AC-D78C-451D-BBAE-B954FC0464DB}"/>
    <cellStyle name="Millares 656 2 3 4" xfId="1396" xr:uid="{6D9D44E7-8FEB-4D5C-A4D9-637B8895EB54}"/>
    <cellStyle name="Millares 656 2 3 4 2" xfId="2713" xr:uid="{EC9881FE-6E4C-40EF-9E8B-28B54D6A65B9}"/>
    <cellStyle name="Millares 656 2 3 4 2 2" xfId="6961" xr:uid="{D3D9857E-90B9-4E59-BBB0-009E7DA6D404}"/>
    <cellStyle name="Millares 656 2 3 4 2 2 2" xfId="18413" xr:uid="{38E1F209-89F2-423D-91FA-A16281DEB199}"/>
    <cellStyle name="Millares 656 2 3 4 2 2 2 2" xfId="41307" xr:uid="{4DA8135A-20CD-4323-8F99-AD20FCB8E81B}"/>
    <cellStyle name="Millares 656 2 3 4 2 2 3" xfId="29866" xr:uid="{5ED6763B-0F0D-434A-9CFB-C420DA4949A2}"/>
    <cellStyle name="Millares 656 2 3 4 2 2 4" xfId="52748" xr:uid="{2D2B9934-803C-4ABC-BF57-417F756375EA}"/>
    <cellStyle name="Millares 656 2 3 4 2 3" xfId="14171" xr:uid="{6BFD481F-4128-426F-BDA4-9D13EF677CA3}"/>
    <cellStyle name="Millares 656 2 3 4 2 3 2" xfId="37065" xr:uid="{FAF5C1B9-9F03-4AAA-ACB4-814352E548AA}"/>
    <cellStyle name="Millares 656 2 3 4 2 4" xfId="25624" xr:uid="{8C4D79C0-08E8-4DE2-A97D-C29229FA24E6}"/>
    <cellStyle name="Millares 656 2 3 4 2 5" xfId="48507" xr:uid="{7B54F2AF-FC21-4699-8411-DE244377C64A}"/>
    <cellStyle name="Millares 656 2 3 4 3" xfId="5644" xr:uid="{AA07876C-A9D9-4AD5-935A-40326529F18F}"/>
    <cellStyle name="Millares 656 2 3 4 3 2" xfId="17096" xr:uid="{9BA4F75D-BE48-4854-AC42-7F8518B8A0C1}"/>
    <cellStyle name="Millares 656 2 3 4 3 2 2" xfId="39990" xr:uid="{9460C629-E574-4456-BECD-7751785846D0}"/>
    <cellStyle name="Millares 656 2 3 4 3 3" xfId="28549" xr:uid="{F2314B1E-E4CC-4392-8C72-95D7CE29F1B8}"/>
    <cellStyle name="Millares 656 2 3 4 3 4" xfId="51431" xr:uid="{7135263C-A7E4-4309-A7EF-B55C5A1CFB60}"/>
    <cellStyle name="Millares 656 2 3 4 4" xfId="12854" xr:uid="{1B264867-32C7-4FD1-851C-4A914F8BC558}"/>
    <cellStyle name="Millares 656 2 3 4 4 2" xfId="35748" xr:uid="{5ECE7CE6-D028-44A8-A25B-FBE045C7FA72}"/>
    <cellStyle name="Millares 656 2 3 4 5" xfId="24307" xr:uid="{78A15D04-3D78-48DE-92A7-5ECE68B6BEAD}"/>
    <cellStyle name="Millares 656 2 3 4 6" xfId="47190" xr:uid="{7A40AC8E-ECB3-42CC-A697-7076A4292224}"/>
    <cellStyle name="Millares 656 2 3 5" xfId="1658" xr:uid="{42ACC9DD-17FC-40D6-AC4F-ADCC351B0CD8}"/>
    <cellStyle name="Millares 656 2 3 5 2" xfId="5906" xr:uid="{232AAB63-BA94-4B41-8EC7-EC8A0D5CCF72}"/>
    <cellStyle name="Millares 656 2 3 5 2 2" xfId="17358" xr:uid="{2BC5F47B-3156-4375-964A-A0337938D069}"/>
    <cellStyle name="Millares 656 2 3 5 2 2 2" xfId="40252" xr:uid="{E17F7E08-520B-4290-B0AF-25874DC1008D}"/>
    <cellStyle name="Millares 656 2 3 5 2 3" xfId="28811" xr:uid="{C84CF117-F236-4ABF-9080-5D7D34FBA106}"/>
    <cellStyle name="Millares 656 2 3 5 2 4" xfId="51693" xr:uid="{223AB27E-6D32-45D8-AB21-07493652DC79}"/>
    <cellStyle name="Millares 656 2 3 5 3" xfId="13116" xr:uid="{DED71ECC-EF14-46A2-96B2-6BE1EDB62E3E}"/>
    <cellStyle name="Millares 656 2 3 5 3 2" xfId="36010" xr:uid="{CB1415BB-5D63-4710-B219-C56B38FA5A3C}"/>
    <cellStyle name="Millares 656 2 3 5 4" xfId="24569" xr:uid="{2ACA4F41-665D-4BFB-9CC8-D142333DAE2D}"/>
    <cellStyle name="Millares 656 2 3 5 5" xfId="47452" xr:uid="{280047E7-64A8-4E8C-8488-924A420F53F7}"/>
    <cellStyle name="Millares 656 2 3 6" xfId="2981" xr:uid="{677B8101-FBC2-42E3-8944-9DA221240C1A}"/>
    <cellStyle name="Millares 656 2 3 6 2" xfId="7224" xr:uid="{5478E1EF-1816-4E0E-83CA-925A33732304}"/>
    <cellStyle name="Millares 656 2 3 6 2 2" xfId="18676" xr:uid="{6AD8B238-984C-4836-A3BF-4CEB5B45D505}"/>
    <cellStyle name="Millares 656 2 3 6 2 2 2" xfId="41570" xr:uid="{A9EF449E-1D45-4B73-829B-66BAFF7F2474}"/>
    <cellStyle name="Millares 656 2 3 6 2 3" xfId="30129" xr:uid="{A1EB0D85-AC98-4048-9732-FDA4F820E103}"/>
    <cellStyle name="Millares 656 2 3 6 2 4" xfId="53011" xr:uid="{991AC7E0-24B4-45DB-85D1-21C48B805750}"/>
    <cellStyle name="Millares 656 2 3 6 3" xfId="14434" xr:uid="{043B4836-29A8-4543-A7D0-5EFC64878B7E}"/>
    <cellStyle name="Millares 656 2 3 6 3 2" xfId="37328" xr:uid="{A499DE34-5AE2-4C1C-80D2-522A557E9DE4}"/>
    <cellStyle name="Millares 656 2 3 6 4" xfId="25887" xr:uid="{5A3CEEF5-4A71-42DA-9F1C-940CCABC3D05}"/>
    <cellStyle name="Millares 656 2 3 6 5" xfId="48769" xr:uid="{9C4D30BB-40BD-41DF-9DD7-B73E5D554FD4}"/>
    <cellStyle name="Millares 656 2 3 7" xfId="3241" xr:uid="{FCA04E42-35F6-46FA-8E9B-8AD966C0492B}"/>
    <cellStyle name="Millares 656 2 3 7 2" xfId="7484" xr:uid="{234CA1E2-A58F-4748-8385-4679A0E99A76}"/>
    <cellStyle name="Millares 656 2 3 7 2 2" xfId="18936" xr:uid="{39C5F85E-182A-46EA-8F7B-FDE73B59FE96}"/>
    <cellStyle name="Millares 656 2 3 7 2 2 2" xfId="41830" xr:uid="{F2C1784D-5CAD-4838-8DF5-85E9FD431D3D}"/>
    <cellStyle name="Millares 656 2 3 7 2 3" xfId="30389" xr:uid="{1F78BC74-A7AE-47C3-B059-52EA21F5D144}"/>
    <cellStyle name="Millares 656 2 3 7 2 4" xfId="53271" xr:uid="{E2477E0C-B7E8-449F-A715-180987A02AB0}"/>
    <cellStyle name="Millares 656 2 3 7 3" xfId="14694" xr:uid="{1E5CBFE0-DDF7-41A0-99A2-833B38E14E13}"/>
    <cellStyle name="Millares 656 2 3 7 3 2" xfId="37588" xr:uid="{E3E9D1CD-A001-4FD6-8AAE-D397CBE72620}"/>
    <cellStyle name="Millares 656 2 3 7 4" xfId="26147" xr:uid="{AFA11732-2CCA-426D-AF94-6FEF1879D0F1}"/>
    <cellStyle name="Millares 656 2 3 7 5" xfId="49029" xr:uid="{20589D47-341D-4F14-9E25-65247ABCDF61}"/>
    <cellStyle name="Millares 656 2 3 8" xfId="3502" xr:uid="{FF1E446E-4F25-45B2-8BEC-0AC06DF60D5F}"/>
    <cellStyle name="Millares 656 2 3 8 2" xfId="7745" xr:uid="{E6C25130-64CE-4B18-B29E-149582906A2B}"/>
    <cellStyle name="Millares 656 2 3 8 2 2" xfId="19197" xr:uid="{83E32A0E-D62B-4800-8D40-EBAE51219989}"/>
    <cellStyle name="Millares 656 2 3 8 2 2 2" xfId="42091" xr:uid="{7CD5E922-4005-4A41-8AA3-B4E743956602}"/>
    <cellStyle name="Millares 656 2 3 8 2 3" xfId="30650" xr:uid="{726BB504-77ED-4BE1-A04C-184F93D93992}"/>
    <cellStyle name="Millares 656 2 3 8 2 4" xfId="53532" xr:uid="{A10AD2EC-4C0D-4CE2-9196-7D59FC9EA967}"/>
    <cellStyle name="Millares 656 2 3 8 3" xfId="14955" xr:uid="{7D664EC2-2583-4B63-989C-6C77835C230F}"/>
    <cellStyle name="Millares 656 2 3 8 3 2" xfId="37849" xr:uid="{FC9EF4BF-04BC-41AC-8718-B2141C6C6D08}"/>
    <cellStyle name="Millares 656 2 3 8 4" xfId="26408" xr:uid="{4D356DBF-69B0-444C-AED6-A583DB076A5B}"/>
    <cellStyle name="Millares 656 2 3 8 5" xfId="49290" xr:uid="{D15E45DC-E76C-471B-8520-C70129192B99}"/>
    <cellStyle name="Millares 656 2 3 9" xfId="4570" xr:uid="{D545ACBF-CFC5-4D8B-AB2B-05BBC1241385}"/>
    <cellStyle name="Millares 656 2 3 9 2" xfId="16022" xr:uid="{D5100518-5310-4945-B204-E3D845BF4C3D}"/>
    <cellStyle name="Millares 656 2 3 9 2 2" xfId="38916" xr:uid="{779DD721-C0A0-4483-93AF-93EB9C77CFAD}"/>
    <cellStyle name="Millares 656 2 3 9 3" xfId="27475" xr:uid="{39E6F858-5A32-49F7-89F8-9B4A080B3510}"/>
    <cellStyle name="Millares 656 2 3 9 4" xfId="50357" xr:uid="{7DC3ACE0-25F1-440B-91FE-CB53334F6388}"/>
    <cellStyle name="Millares 656 2 4" xfId="487" xr:uid="{5136248F-2ADC-4E01-A0DA-F124AC8A006D}"/>
    <cellStyle name="Millares 656 2 4 10" xfId="46282" xr:uid="{A36D3BAD-96C9-4377-BE6F-65CDFF90C868}"/>
    <cellStyle name="Millares 656 2 4 2" xfId="1015" xr:uid="{5352CB79-1267-481D-AAC1-92879A8A2505}"/>
    <cellStyle name="Millares 656 2 4 2 2" xfId="2332" xr:uid="{66FB7333-2C47-4009-B297-DAA2727E18A6}"/>
    <cellStyle name="Millares 656 2 4 2 2 2" xfId="6580" xr:uid="{02CA536D-696E-4462-AC2B-E6E685B2E938}"/>
    <cellStyle name="Millares 656 2 4 2 2 2 2" xfId="18032" xr:uid="{9BF124FA-97F0-4E1A-BAC8-E4C2B62B90CC}"/>
    <cellStyle name="Millares 656 2 4 2 2 2 2 2" xfId="40926" xr:uid="{91938547-F475-4B30-9A2C-3DBC69519FEB}"/>
    <cellStyle name="Millares 656 2 4 2 2 2 3" xfId="29485" xr:uid="{DB92C8DF-7E71-4A73-8AD8-9925A407C31B}"/>
    <cellStyle name="Millares 656 2 4 2 2 2 4" xfId="52367" xr:uid="{7359C7EA-5E63-48F3-B5A8-36C852127B50}"/>
    <cellStyle name="Millares 656 2 4 2 2 3" xfId="13790" xr:uid="{2112584C-7BCE-4E03-8F31-802C039E855A}"/>
    <cellStyle name="Millares 656 2 4 2 2 3 2" xfId="36684" xr:uid="{15423632-F46C-484D-90EB-5CD8ED9E7227}"/>
    <cellStyle name="Millares 656 2 4 2 2 4" xfId="25243" xr:uid="{AB4DF844-B113-4EF5-AD02-FA454ECAEB29}"/>
    <cellStyle name="Millares 656 2 4 2 2 5" xfId="48126" xr:uid="{15BA0D5F-CAE3-49C6-8026-66FB611F84D7}"/>
    <cellStyle name="Millares 656 2 4 2 3" xfId="4176" xr:uid="{ECE03E45-877C-4CB1-88FC-1C87B2AE21A8}"/>
    <cellStyle name="Millares 656 2 4 2 3 2" xfId="8419" xr:uid="{30D485A2-83C3-4A59-A94D-24C87C91940C}"/>
    <cellStyle name="Millares 656 2 4 2 3 2 2" xfId="19871" xr:uid="{310620C6-DE9D-43D1-AE1B-A5090816A6E0}"/>
    <cellStyle name="Millares 656 2 4 2 3 2 2 2" xfId="42765" xr:uid="{E37E6798-D254-4201-808C-857D6BB4006A}"/>
    <cellStyle name="Millares 656 2 4 2 3 2 3" xfId="31324" xr:uid="{B4CE58F5-0A9A-4B54-B56D-0794072465A3}"/>
    <cellStyle name="Millares 656 2 4 2 3 2 4" xfId="54206" xr:uid="{CFFC088F-4427-4697-9E5E-D363632E9029}"/>
    <cellStyle name="Millares 656 2 4 2 3 3" xfId="15629" xr:uid="{1BA3E958-042D-4E0B-A3A5-207D0A02479C}"/>
    <cellStyle name="Millares 656 2 4 2 3 3 2" xfId="38523" xr:uid="{B6061E10-7BAE-42B4-A3F1-1903D04407E8}"/>
    <cellStyle name="Millares 656 2 4 2 3 4" xfId="27082" xr:uid="{8AA4C4B1-7E75-45CD-8496-7E47075EB96C}"/>
    <cellStyle name="Millares 656 2 4 2 3 5" xfId="49964" xr:uid="{734C268E-F4C2-4ADF-A840-C889163D3EED}"/>
    <cellStyle name="Millares 656 2 4 2 4" xfId="5263" xr:uid="{6B0EF5C5-DE9B-4F47-8273-1E574061BF1F}"/>
    <cellStyle name="Millares 656 2 4 2 4 2" xfId="16715" xr:uid="{7C9C1C13-7EAD-464D-8830-B99E25226282}"/>
    <cellStyle name="Millares 656 2 4 2 4 2 2" xfId="39609" xr:uid="{C829C67A-C885-4209-8BEC-1130E6286FA7}"/>
    <cellStyle name="Millares 656 2 4 2 4 3" xfId="28168" xr:uid="{9109CCCD-4722-406C-9F97-2BA46EAB79D2}"/>
    <cellStyle name="Millares 656 2 4 2 4 4" xfId="51050" xr:uid="{8D5B85B6-193C-4F7A-B4D0-56E4E507F63F}"/>
    <cellStyle name="Millares 656 2 4 2 5" xfId="10324" xr:uid="{B6CE19D4-5A9C-4003-874A-FB631341A035}"/>
    <cellStyle name="Millares 656 2 4 2 5 2" xfId="21767" xr:uid="{8D40C24C-F5AB-452A-AAED-1AED06A724BD}"/>
    <cellStyle name="Millares 656 2 4 2 5 2 2" xfId="44661" xr:uid="{3BB94161-71CE-477C-9CA1-0AE9247775AB}"/>
    <cellStyle name="Millares 656 2 4 2 5 3" xfId="33220" xr:uid="{D3A8694A-08AF-4C42-B49B-65D249A6CBBC}"/>
    <cellStyle name="Millares 656 2 4 2 6" xfId="11408" xr:uid="{2F9F3E72-24EE-43AA-B408-D634F78016FE}"/>
    <cellStyle name="Millares 656 2 4 2 6 2" xfId="22851" xr:uid="{4EB6AB70-92D5-4E7A-ACF3-DA0F3CC29E41}"/>
    <cellStyle name="Millares 656 2 4 2 6 2 2" xfId="45745" xr:uid="{19F8B153-2025-4BA8-9E94-24C2F4C46BA9}"/>
    <cellStyle name="Millares 656 2 4 2 6 3" xfId="34304" xr:uid="{B88693D5-39B0-40D6-9692-624B995D6224}"/>
    <cellStyle name="Millares 656 2 4 2 7" xfId="12473" xr:uid="{D95E44D5-CABC-46ED-BB83-A400731956BF}"/>
    <cellStyle name="Millares 656 2 4 2 7 2" xfId="35367" xr:uid="{982528BA-3F77-440F-B2F4-535FF248C5B5}"/>
    <cellStyle name="Millares 656 2 4 2 8" xfId="23926" xr:uid="{CC92B341-33E8-4BC4-BCE6-353DE02D6D74}"/>
    <cellStyle name="Millares 656 2 4 2 9" xfId="46809" xr:uid="{DED4FE3B-966F-4831-B4A2-B6560390E102}"/>
    <cellStyle name="Millares 656 2 4 3" xfId="1805" xr:uid="{EE0642B8-66F2-4979-907D-25E34E74C836}"/>
    <cellStyle name="Millares 656 2 4 3 2" xfId="6053" xr:uid="{0FC19EED-C9CB-4A6B-A32F-07D918F546DC}"/>
    <cellStyle name="Millares 656 2 4 3 2 2" xfId="17505" xr:uid="{15C88E68-F1CB-47D4-B852-376854C3B723}"/>
    <cellStyle name="Millares 656 2 4 3 2 2 2" xfId="40399" xr:uid="{FCCA2DEA-4E3A-4FC6-9BF4-89BFF3EA71E6}"/>
    <cellStyle name="Millares 656 2 4 3 2 3" xfId="28958" xr:uid="{8D89687B-C073-4E81-BC27-D146967B0A4A}"/>
    <cellStyle name="Millares 656 2 4 3 2 4" xfId="51840" xr:uid="{352A1C50-5C43-4B35-9AEC-5A10266B219D}"/>
    <cellStyle name="Millares 656 2 4 3 3" xfId="13263" xr:uid="{DF85FB7C-B2B2-488C-82CD-C23B78A44AEE}"/>
    <cellStyle name="Millares 656 2 4 3 3 2" xfId="36157" xr:uid="{9BA164C7-B6FD-43AD-B6B1-73ADDA8537CB}"/>
    <cellStyle name="Millares 656 2 4 3 4" xfId="24716" xr:uid="{C9BDB795-0002-4B5B-8D42-870C8FB81DD6}"/>
    <cellStyle name="Millares 656 2 4 3 5" xfId="47599" xr:uid="{688BE940-1478-4F3E-977F-E637C5272FB1}"/>
    <cellStyle name="Millares 656 2 4 4" xfId="3649" xr:uid="{2B4D1B52-407E-495F-8DA3-86AE2E7122C7}"/>
    <cellStyle name="Millares 656 2 4 4 2" xfId="7892" xr:uid="{8B3AECE8-D63F-4AB9-9686-245A5E4BE2D2}"/>
    <cellStyle name="Millares 656 2 4 4 2 2" xfId="19344" xr:uid="{79DE4B7C-7A7F-419C-8904-008ED1A60337}"/>
    <cellStyle name="Millares 656 2 4 4 2 2 2" xfId="42238" xr:uid="{83671639-AC06-4D71-A1CB-A2589407CD2A}"/>
    <cellStyle name="Millares 656 2 4 4 2 3" xfId="30797" xr:uid="{351C6A0C-CC5B-483E-A9E8-42767F803576}"/>
    <cellStyle name="Millares 656 2 4 4 2 4" xfId="53679" xr:uid="{30FA56B8-76E4-4851-94C6-081431987CD8}"/>
    <cellStyle name="Millares 656 2 4 4 3" xfId="15102" xr:uid="{439E681C-1135-4A34-B69F-ADC919895B8B}"/>
    <cellStyle name="Millares 656 2 4 4 3 2" xfId="37996" xr:uid="{4BE397D2-1B11-435C-8A19-7CCCE2E7735F}"/>
    <cellStyle name="Millares 656 2 4 4 4" xfId="26555" xr:uid="{A00DC9FE-372B-42B0-A168-4E3E438ADD6C}"/>
    <cellStyle name="Millares 656 2 4 4 5" xfId="49437" xr:uid="{3C31DE22-7BA2-4F98-94BE-94A56E7704AF}"/>
    <cellStyle name="Millares 656 2 4 5" xfId="4736" xr:uid="{21C99932-CE23-45C7-9C18-3A601B4B17CC}"/>
    <cellStyle name="Millares 656 2 4 5 2" xfId="16188" xr:uid="{8A6950A8-9587-4684-BDDF-99B45B5FBCC5}"/>
    <cellStyle name="Millares 656 2 4 5 2 2" xfId="39082" xr:uid="{A9F2355C-65D3-4EE1-AD6F-0D4B1C518564}"/>
    <cellStyle name="Millares 656 2 4 5 3" xfId="27641" xr:uid="{4AB8FC6C-ECB0-4EF5-9D05-428D682D1379}"/>
    <cellStyle name="Millares 656 2 4 5 4" xfId="50523" xr:uid="{46A6FAB0-0FCF-4C5D-8BE8-DE64AA705D49}"/>
    <cellStyle name="Millares 656 2 4 6" xfId="9797" xr:uid="{E25D7C00-0E08-4F49-8A6E-DCF593354C59}"/>
    <cellStyle name="Millares 656 2 4 6 2" xfId="21240" xr:uid="{C6594E20-CD5F-4489-AA60-7143118620FF}"/>
    <cellStyle name="Millares 656 2 4 6 2 2" xfId="44134" xr:uid="{340CEE55-040C-40F9-A10B-9CC5DF69AE07}"/>
    <cellStyle name="Millares 656 2 4 6 3" xfId="32693" xr:uid="{8E212693-FE07-4A31-A452-168E296FB6A2}"/>
    <cellStyle name="Millares 656 2 4 7" xfId="10881" xr:uid="{0F54C0A3-1AAB-4738-A7EC-CFEB60CA216B}"/>
    <cellStyle name="Millares 656 2 4 7 2" xfId="22324" xr:uid="{A21AA597-0670-48FB-AA85-1BA22111C9B4}"/>
    <cellStyle name="Millares 656 2 4 7 2 2" xfId="45218" xr:uid="{F53FCC58-994D-48E8-B9A7-F237AEDFA9BF}"/>
    <cellStyle name="Millares 656 2 4 7 3" xfId="33777" xr:uid="{BA1F6B76-04B0-4704-BBA6-80A23CE79C50}"/>
    <cellStyle name="Millares 656 2 4 8" xfId="11946" xr:uid="{00C975D0-3793-40EA-978A-A2250511105A}"/>
    <cellStyle name="Millares 656 2 4 8 2" xfId="34840" xr:uid="{38316BF7-41A0-49C2-A830-E40D84119E12}"/>
    <cellStyle name="Millares 656 2 4 9" xfId="23399" xr:uid="{F3BD8E95-3E80-4BBB-A802-76A7C2CB5A63}"/>
    <cellStyle name="Millares 656 2 5" xfId="751" xr:uid="{F8EC3B97-1177-4BB0-9994-0E6548481264}"/>
    <cellStyle name="Millares 656 2 5 2" xfId="2068" xr:uid="{DBB4AF5D-0F2A-4F3D-BFCF-164301501312}"/>
    <cellStyle name="Millares 656 2 5 2 2" xfId="6316" xr:uid="{CB0E44C9-8BC8-4F7C-96A0-E68A0833DCD0}"/>
    <cellStyle name="Millares 656 2 5 2 2 2" xfId="17768" xr:uid="{0715E2F3-94CC-4626-8F4A-0D2410927A7D}"/>
    <cellStyle name="Millares 656 2 5 2 2 2 2" xfId="40662" xr:uid="{D1F7FE88-3153-4339-B640-C0432D135D14}"/>
    <cellStyle name="Millares 656 2 5 2 2 3" xfId="29221" xr:uid="{7A061C74-6173-4764-87DD-1E18A59890BE}"/>
    <cellStyle name="Millares 656 2 5 2 2 4" xfId="52103" xr:uid="{1576D43B-810D-48ED-B7ED-06B6DC1C76D4}"/>
    <cellStyle name="Millares 656 2 5 2 3" xfId="13526" xr:uid="{0BDA58EE-92A6-44BD-8996-E5124FFEC020}"/>
    <cellStyle name="Millares 656 2 5 2 3 2" xfId="36420" xr:uid="{CE711A9D-3078-43B4-A958-DCE5B0E4227F}"/>
    <cellStyle name="Millares 656 2 5 2 4" xfId="24979" xr:uid="{78B3F995-D2FA-462A-B9BC-020D78710364}"/>
    <cellStyle name="Millares 656 2 5 2 5" xfId="47862" xr:uid="{8F953061-EFC2-4115-88EE-EC2C45AA87E8}"/>
    <cellStyle name="Millares 656 2 5 3" xfId="3912" xr:uid="{80C944A1-882E-4905-BC5C-A6148D0F5BDC}"/>
    <cellStyle name="Millares 656 2 5 3 2" xfId="8155" xr:uid="{B0EE06C7-FFC1-4271-AB81-94F2542DDD28}"/>
    <cellStyle name="Millares 656 2 5 3 2 2" xfId="19607" xr:uid="{61A61C8D-8B06-44B0-B30A-5FBB8EC46010}"/>
    <cellStyle name="Millares 656 2 5 3 2 2 2" xfId="42501" xr:uid="{27D10DE8-16D6-4D69-881B-849125BB3A7C}"/>
    <cellStyle name="Millares 656 2 5 3 2 3" xfId="31060" xr:uid="{C0C49365-BE17-4271-A471-BB0A810A0C38}"/>
    <cellStyle name="Millares 656 2 5 3 2 4" xfId="53942" xr:uid="{BFCD8F46-887E-4BD7-AB24-CD156B93620C}"/>
    <cellStyle name="Millares 656 2 5 3 3" xfId="15365" xr:uid="{5233A30B-57E1-48E7-A1D3-DD34A6F716A8}"/>
    <cellStyle name="Millares 656 2 5 3 3 2" xfId="38259" xr:uid="{8B8262AA-A833-48E0-918A-2353F5B3FF10}"/>
    <cellStyle name="Millares 656 2 5 3 4" xfId="26818" xr:uid="{BF837B2A-9F33-47CE-A8EF-99EB4C3CC0BB}"/>
    <cellStyle name="Millares 656 2 5 3 5" xfId="49700" xr:uid="{F43EAB9B-3703-4CF0-92DC-844607360955}"/>
    <cellStyle name="Millares 656 2 5 4" xfId="4999" xr:uid="{C4852D06-ED27-42F9-B149-2E543B4438FE}"/>
    <cellStyle name="Millares 656 2 5 4 2" xfId="16451" xr:uid="{19A468BE-C117-4340-9ACE-B9914F3EFE51}"/>
    <cellStyle name="Millares 656 2 5 4 2 2" xfId="39345" xr:uid="{8880E1A2-C5DD-415F-8E0D-86BD4EB446CC}"/>
    <cellStyle name="Millares 656 2 5 4 3" xfId="27904" xr:uid="{A9002D63-D7A9-4CD5-B7E8-74483C93EEBE}"/>
    <cellStyle name="Millares 656 2 5 4 4" xfId="50786" xr:uid="{17296617-0BF0-4407-A5C9-7757AB302E43}"/>
    <cellStyle name="Millares 656 2 5 5" xfId="10060" xr:uid="{7DCC76D7-44B3-4161-883E-7DAD9FFFBBCA}"/>
    <cellStyle name="Millares 656 2 5 5 2" xfId="21503" xr:uid="{056AE8E4-A953-44EF-A852-F29F1FBD3E18}"/>
    <cellStyle name="Millares 656 2 5 5 2 2" xfId="44397" xr:uid="{03967691-0792-48E1-AA25-C7ACDF0EE7D9}"/>
    <cellStyle name="Millares 656 2 5 5 3" xfId="32956" xr:uid="{FA1AF7B2-88CD-4789-BFAE-6A67A0FE1D6A}"/>
    <cellStyle name="Millares 656 2 5 6" xfId="11144" xr:uid="{58B6275B-5E10-495F-A89F-7C218739DA88}"/>
    <cellStyle name="Millares 656 2 5 6 2" xfId="22587" xr:uid="{19FCAAC1-F9DA-4E7F-8620-574646C9783E}"/>
    <cellStyle name="Millares 656 2 5 6 2 2" xfId="45481" xr:uid="{602BB914-8E47-41AC-BEEF-9FFFC412F152}"/>
    <cellStyle name="Millares 656 2 5 6 3" xfId="34040" xr:uid="{FE453C27-E725-4094-9F3B-74A6A4AE63AE}"/>
    <cellStyle name="Millares 656 2 5 7" xfId="12209" xr:uid="{2B87E47C-A266-4AF8-A80C-79B2C1F2E81B}"/>
    <cellStyle name="Millares 656 2 5 7 2" xfId="35103" xr:uid="{53EC97C9-D3DF-4F9D-8A64-9D6EC68144F7}"/>
    <cellStyle name="Millares 656 2 5 8" xfId="23662" xr:uid="{62B86068-ECAF-422D-A2D3-774F4858BEDB}"/>
    <cellStyle name="Millares 656 2 5 9" xfId="46545" xr:uid="{5759A86E-B962-45E2-B477-2F3453346D51}"/>
    <cellStyle name="Millares 656 2 6" xfId="1279" xr:uid="{645F05CD-AB99-45D8-826D-38ECBFD3555A}"/>
    <cellStyle name="Millares 656 2 6 2" xfId="2596" xr:uid="{FC199E1C-6E95-4AD6-ADBF-F2D4B0F89D9C}"/>
    <cellStyle name="Millares 656 2 6 2 2" xfId="6844" xr:uid="{3E91587C-6E82-4F81-93C7-3786CDAF3E92}"/>
    <cellStyle name="Millares 656 2 6 2 2 2" xfId="18296" xr:uid="{C7104360-1D83-400F-A9E3-C2E513167D6F}"/>
    <cellStyle name="Millares 656 2 6 2 2 2 2" xfId="41190" xr:uid="{1B100953-6DC6-4431-9BB3-2D4E87377AB8}"/>
    <cellStyle name="Millares 656 2 6 2 2 3" xfId="29749" xr:uid="{AF90EE45-2054-4E71-9724-42975EFC887C}"/>
    <cellStyle name="Millares 656 2 6 2 2 4" xfId="52631" xr:uid="{142772A1-7EB7-4FFE-9B50-FB39B2920FFC}"/>
    <cellStyle name="Millares 656 2 6 2 3" xfId="14054" xr:uid="{45299E82-BF56-41CE-9094-0D98507DF6B0}"/>
    <cellStyle name="Millares 656 2 6 2 3 2" xfId="36948" xr:uid="{471E1C26-8BCE-43B9-B6EA-B7107E3C3390}"/>
    <cellStyle name="Millares 656 2 6 2 4" xfId="25507" xr:uid="{F5107950-B072-43AF-BD3C-0E68737F1DBA}"/>
    <cellStyle name="Millares 656 2 6 2 5" xfId="48390" xr:uid="{C53A51C5-5B97-4F41-955C-53AFF404A9A4}"/>
    <cellStyle name="Millares 656 2 6 3" xfId="5527" xr:uid="{F38FFBC9-C7A3-4DAD-AA33-3ED302D085E5}"/>
    <cellStyle name="Millares 656 2 6 3 2" xfId="16979" xr:uid="{F7AA83A3-96C6-46C5-AF73-1FB449761242}"/>
    <cellStyle name="Millares 656 2 6 3 2 2" xfId="39873" xr:uid="{748BEE26-32FD-40D5-BBCD-F20470EE1FA4}"/>
    <cellStyle name="Millares 656 2 6 3 3" xfId="28432" xr:uid="{D3B423A7-4BF8-4AEA-A600-EBC970142861}"/>
    <cellStyle name="Millares 656 2 6 3 4" xfId="51314" xr:uid="{CA25B34D-E520-4EA4-870E-294148B0F860}"/>
    <cellStyle name="Millares 656 2 6 4" xfId="12737" xr:uid="{FDE19986-C632-4876-BA4D-088C077A0425}"/>
    <cellStyle name="Millares 656 2 6 4 2" xfId="35631" xr:uid="{AA91E91E-F9A6-40DB-A171-15E9F388AA56}"/>
    <cellStyle name="Millares 656 2 6 5" xfId="24190" xr:uid="{7CBC20D8-C048-49C0-BB0F-8CA40CCB51B2}"/>
    <cellStyle name="Millares 656 2 6 6" xfId="47073" xr:uid="{2DF65A3F-93F2-47B0-9E77-8F8423B4D68D}"/>
    <cellStyle name="Millares 656 2 7" xfId="1542" xr:uid="{8DEA68A2-71BE-46C0-8FF6-227BA40C6DDE}"/>
    <cellStyle name="Millares 656 2 7 2" xfId="5790" xr:uid="{656AACDF-50CF-4AC6-9157-DBAF194AC523}"/>
    <cellStyle name="Millares 656 2 7 2 2" xfId="17242" xr:uid="{728013FF-073B-4208-8B01-DF616306C704}"/>
    <cellStyle name="Millares 656 2 7 2 2 2" xfId="40136" xr:uid="{0F5C7467-3CB7-4497-B1B1-0254130ABBBF}"/>
    <cellStyle name="Millares 656 2 7 2 3" xfId="28695" xr:uid="{72576E11-4786-428E-83CC-D82E51DA2C2F}"/>
    <cellStyle name="Millares 656 2 7 2 4" xfId="51577" xr:uid="{435E4843-389F-4FE9-A583-0AB238A9FF0C}"/>
    <cellStyle name="Millares 656 2 7 3" xfId="13000" xr:uid="{66DBC6A6-7914-419A-95B5-E9F7ABC01CFA}"/>
    <cellStyle name="Millares 656 2 7 3 2" xfId="35894" xr:uid="{E3D34163-ABA1-45D5-9A00-160C01D187C0}"/>
    <cellStyle name="Millares 656 2 7 4" xfId="24453" xr:uid="{E7094F19-E141-404C-B2EF-8505483FEE26}"/>
    <cellStyle name="Millares 656 2 7 5" xfId="47336" xr:uid="{5FB3F63E-C5ED-4607-862A-2AC876582129}"/>
    <cellStyle name="Millares 656 2 8" xfId="2864" xr:uid="{F3DF7A83-1342-41BC-9D54-20D0F19D657C}"/>
    <cellStyle name="Millares 656 2 8 2" xfId="7108" xr:uid="{6D4985EC-5A10-4F93-A192-97CB190FA0AC}"/>
    <cellStyle name="Millares 656 2 8 2 2" xfId="18560" xr:uid="{44F7787C-AF16-4B6C-A298-1BF2CC4017D5}"/>
    <cellStyle name="Millares 656 2 8 2 2 2" xfId="41454" xr:uid="{22DBAFF8-D75F-403B-BF73-7B446E349966}"/>
    <cellStyle name="Millares 656 2 8 2 3" xfId="30013" xr:uid="{26047FBB-D052-4455-BA08-C1F0D84C7402}"/>
    <cellStyle name="Millares 656 2 8 2 4" xfId="52895" xr:uid="{FDE488F7-76FD-4D33-92A5-28B73F4108FA}"/>
    <cellStyle name="Millares 656 2 8 3" xfId="14318" xr:uid="{5635512F-5CC6-4B01-A1F7-50656F3E8C4A}"/>
    <cellStyle name="Millares 656 2 8 3 2" xfId="37212" xr:uid="{91CC8DE3-A899-40A5-8F5D-FFCBD1DF44DF}"/>
    <cellStyle name="Millares 656 2 8 4" xfId="25771" xr:uid="{68B0FE77-1FF5-4D53-8A5E-3F5A85FF94B5}"/>
    <cellStyle name="Millares 656 2 8 5" xfId="48653" xr:uid="{51F2A24D-7102-40B2-9748-FD38771AB90F}"/>
    <cellStyle name="Millares 656 2 9" xfId="3124" xr:uid="{B8BAEFDF-6DC4-4F6A-A212-E49F967C93E4}"/>
    <cellStyle name="Millares 656 2 9 2" xfId="7367" xr:uid="{3EFE1002-A142-4C89-BD32-101D172E4E4E}"/>
    <cellStyle name="Millares 656 2 9 2 2" xfId="18819" xr:uid="{65649078-802C-42D4-8411-08651CE79192}"/>
    <cellStyle name="Millares 656 2 9 2 2 2" xfId="41713" xr:uid="{A2E9DC2A-9F87-4BE9-BA9C-2104CF82C080}"/>
    <cellStyle name="Millares 656 2 9 2 3" xfId="30272" xr:uid="{4B9C5A2E-071D-439F-8E61-A07A6D97099C}"/>
    <cellStyle name="Millares 656 2 9 2 4" xfId="53154" xr:uid="{A93E4B93-E629-42DC-AB1A-E05A3480E868}"/>
    <cellStyle name="Millares 656 2 9 3" xfId="14577" xr:uid="{3752E444-DD5F-4431-8EC9-B8A6E1CC0B72}"/>
    <cellStyle name="Millares 656 2 9 3 2" xfId="37471" xr:uid="{BC041AB3-7635-414E-B671-65C01496F21E}"/>
    <cellStyle name="Millares 656 2 9 4" xfId="26030" xr:uid="{1ADA8A31-FC80-4FE6-AE5C-871F4D74EC76}"/>
    <cellStyle name="Millares 656 2 9 5" xfId="48912" xr:uid="{5CA5AA9F-6805-4D75-9A50-3AEB324237E9}"/>
    <cellStyle name="Millares 656 3" xfId="220" xr:uid="{798DE278-F6FF-420E-93E5-7E7E1102907A}"/>
    <cellStyle name="Millares 656 3 10" xfId="4468" xr:uid="{70473886-FA8D-4DC8-8D09-821148FE8EE8}"/>
    <cellStyle name="Millares 656 3 10 2" xfId="15920" xr:uid="{4F3575D1-4EAD-46F5-B24B-576E7A113489}"/>
    <cellStyle name="Millares 656 3 10 2 2" xfId="38814" xr:uid="{AD74850A-895A-40EF-98C6-EE7ADF369A29}"/>
    <cellStyle name="Millares 656 3 10 3" xfId="27373" xr:uid="{F2C13D18-BE9E-4EF9-81A5-7E3E9BC88FEC}"/>
    <cellStyle name="Millares 656 3 10 4" xfId="50255" xr:uid="{3DA45B83-B575-4353-9CE5-B875D12636AC}"/>
    <cellStyle name="Millares 656 3 11" xfId="8752" xr:uid="{9818CF7B-4013-407F-979D-4CCD61964222}"/>
    <cellStyle name="Millares 656 3 11 2" xfId="20196" xr:uid="{E6112772-1323-4226-BEA6-77D52A71A514}"/>
    <cellStyle name="Millares 656 3 11 2 2" xfId="43090" xr:uid="{4D1F6E0C-7EC3-4644-A16A-1A98572EA025}"/>
    <cellStyle name="Millares 656 3 11 3" xfId="31649" xr:uid="{AC60550B-4EEF-48D1-BB2A-4677EFDFC47A}"/>
    <cellStyle name="Millares 656 3 11 4" xfId="54531" xr:uid="{526969EA-988D-40FB-BA33-4A536C873588}"/>
    <cellStyle name="Millares 656 3 12" xfId="9013" xr:uid="{28C38DDC-40C8-4744-A491-C9CAD21A1C84}"/>
    <cellStyle name="Millares 656 3 12 2" xfId="20457" xr:uid="{C7925873-273D-4C35-89D7-D58602CA9A36}"/>
    <cellStyle name="Millares 656 3 12 2 2" xfId="43351" xr:uid="{239AFC3A-77D0-45BF-9FEE-0ECB5FD73399}"/>
    <cellStyle name="Millares 656 3 12 3" xfId="31910" xr:uid="{AD2E7464-9AFF-49B0-83BA-5C741D6A1A68}"/>
    <cellStyle name="Millares 656 3 12 4" xfId="54792" xr:uid="{52DFD320-545B-48A5-B466-3F25BF7D0215}"/>
    <cellStyle name="Millares 656 3 13" xfId="9280" xr:uid="{E9BB8193-6F90-45E2-A8DC-6D7AF63639A6}"/>
    <cellStyle name="Millares 656 3 13 2" xfId="20724" xr:uid="{0EEF892A-D7D1-4D84-8AC4-36FEF3B7D4AC}"/>
    <cellStyle name="Millares 656 3 13 2 2" xfId="43618" xr:uid="{1716E464-C1F3-4CFD-B114-AA9F990CCC73}"/>
    <cellStyle name="Millares 656 3 13 3" xfId="32177" xr:uid="{A3D54F3A-BD34-43DB-A00C-2901E7079C4A}"/>
    <cellStyle name="Millares 656 3 13 4" xfId="55059" xr:uid="{8DACCF3B-25C3-4C00-92D6-2D4AC5F9FCE1}"/>
    <cellStyle name="Millares 656 3 14" xfId="9551" xr:uid="{23D64BAD-BEEF-4082-BE0D-DED21070AB49}"/>
    <cellStyle name="Millares 656 3 14 2" xfId="20994" xr:uid="{15846747-9F82-4AE8-B152-D266F1C89A15}"/>
    <cellStyle name="Millares 656 3 14 2 2" xfId="43888" xr:uid="{FAE52DF6-0A1C-4BFD-A9BE-AEA518F4FE2C}"/>
    <cellStyle name="Millares 656 3 14 3" xfId="32447" xr:uid="{632F7267-25BA-48EE-AAE4-7309A217DB97}"/>
    <cellStyle name="Millares 656 3 15" xfId="10637" xr:uid="{14604A05-1D10-4AA7-9CA3-6EF509658196}"/>
    <cellStyle name="Millares 656 3 15 2" xfId="22080" xr:uid="{AD28A66A-F9A5-4294-B418-E21FEAAAFA33}"/>
    <cellStyle name="Millares 656 3 15 2 2" xfId="44974" xr:uid="{E7339D01-DBB7-4B17-A7C1-94FB2B17315A}"/>
    <cellStyle name="Millares 656 3 15 3" xfId="33533" xr:uid="{EADA37D7-58C8-47E4-A788-BDAEF62C720B}"/>
    <cellStyle name="Millares 656 3 16" xfId="11702" xr:uid="{49C1E775-8E10-4C8F-B44B-067CB4888537}"/>
    <cellStyle name="Millares 656 3 16 2" xfId="34596" xr:uid="{3E6D4A21-6204-4D22-8F97-D0F886669572}"/>
    <cellStyle name="Millares 656 3 17" xfId="23155" xr:uid="{3C73F841-1875-48F4-8356-C59D14388A5E}"/>
    <cellStyle name="Millares 656 3 18" xfId="46038" xr:uid="{8085B517-AF39-445A-8263-A11EB979B4A0}"/>
    <cellStyle name="Millares 656 3 2" xfId="359" xr:uid="{E9A38D8C-84FD-49A1-A1F5-D648CAD25B8B}"/>
    <cellStyle name="Millares 656 3 2 10" xfId="8868" xr:uid="{652A76DC-0412-4F8A-98F4-11EF8B0596D7}"/>
    <cellStyle name="Millares 656 3 2 10 2" xfId="20312" xr:uid="{426BAE2F-1B85-4EFF-B2EC-3780048E84F1}"/>
    <cellStyle name="Millares 656 3 2 10 2 2" xfId="43206" xr:uid="{C2BF832C-8C74-4853-9A77-948A66912F2A}"/>
    <cellStyle name="Millares 656 3 2 10 3" xfId="31765" xr:uid="{6D89C950-15E7-4D4A-BA85-B80F43AD8646}"/>
    <cellStyle name="Millares 656 3 2 10 4" xfId="54647" xr:uid="{DB6792B9-6388-4306-B8FB-25447D89FA03}"/>
    <cellStyle name="Millares 656 3 2 11" xfId="9130" xr:uid="{D553A651-B1C1-4810-8001-B2EBA4DC0AA1}"/>
    <cellStyle name="Millares 656 3 2 11 2" xfId="20574" xr:uid="{B31B2D09-4D6E-4236-AAA7-0845C291FDAD}"/>
    <cellStyle name="Millares 656 3 2 11 2 2" xfId="43468" xr:uid="{48D1830E-96BE-4B91-950D-BFEAAD98CA3E}"/>
    <cellStyle name="Millares 656 3 2 11 3" xfId="32027" xr:uid="{05226FA8-C0B0-47FB-B6A2-057D96A6A045}"/>
    <cellStyle name="Millares 656 3 2 11 4" xfId="54909" xr:uid="{D50BB9B3-245C-4742-95FF-13C14257F8AB}"/>
    <cellStyle name="Millares 656 3 2 12" xfId="9397" xr:uid="{F3A71225-5FC3-4DD1-9B77-980F1AE54DB8}"/>
    <cellStyle name="Millares 656 3 2 12 2" xfId="20841" xr:uid="{C01596EA-165B-49CD-8521-CD85E777AD47}"/>
    <cellStyle name="Millares 656 3 2 12 2 2" xfId="43735" xr:uid="{DD2DAB99-8419-4EDA-97AC-B27BFA0F67AF}"/>
    <cellStyle name="Millares 656 3 2 12 3" xfId="32294" xr:uid="{7917D341-6FDC-4580-8A04-571A17FDC1CA}"/>
    <cellStyle name="Millares 656 3 2 12 4" xfId="55176" xr:uid="{F15FE680-BA4D-498A-9271-056C1DA2AD24}"/>
    <cellStyle name="Millares 656 3 2 13" xfId="9669" xr:uid="{B1346145-EF79-477E-B78C-D1974FEEEE59}"/>
    <cellStyle name="Millares 656 3 2 13 2" xfId="21112" xr:uid="{706DF45F-A14A-47D9-A0C9-40A8E1D9BC74}"/>
    <cellStyle name="Millares 656 3 2 13 2 2" xfId="44006" xr:uid="{626BFECF-BC2B-4707-85B9-83B54D9F9FA6}"/>
    <cellStyle name="Millares 656 3 2 13 3" xfId="32565" xr:uid="{CC8D15FC-40CD-4B34-9372-D0514674B476}"/>
    <cellStyle name="Millares 656 3 2 14" xfId="10753" xr:uid="{E6267242-B270-4000-8828-730CDF9D73DB}"/>
    <cellStyle name="Millares 656 3 2 14 2" xfId="22196" xr:uid="{2FB0A108-95AB-4BB6-A2F7-6321945D1442}"/>
    <cellStyle name="Millares 656 3 2 14 2 2" xfId="45090" xr:uid="{95C0CF20-8B22-45C3-8420-4AEB68497B7D}"/>
    <cellStyle name="Millares 656 3 2 14 3" xfId="33649" xr:uid="{85E6B0C8-5233-4AE1-AA90-FB70B9578735}"/>
    <cellStyle name="Millares 656 3 2 15" xfId="11818" xr:uid="{DAA9D77D-D72B-47C1-90FC-C0024535CF2B}"/>
    <cellStyle name="Millares 656 3 2 15 2" xfId="34712" xr:uid="{189FF6F9-F013-4B81-8632-B33D2B679065}"/>
    <cellStyle name="Millares 656 3 2 16" xfId="23271" xr:uid="{8FEAC6AB-4F07-4AED-A064-CFC0A1C14BE1}"/>
    <cellStyle name="Millares 656 3 2 17" xfId="46154" xr:uid="{B13E1635-CDE3-40C8-BA8C-708DA5E5F0AC}"/>
    <cellStyle name="Millares 656 3 2 2" xfId="622" xr:uid="{A676B472-90CF-4ECA-8C60-CC40AFA6BA19}"/>
    <cellStyle name="Millares 656 3 2 2 10" xfId="46417" xr:uid="{9FF85917-8624-434A-8921-C0076B3D660E}"/>
    <cellStyle name="Millares 656 3 2 2 2" xfId="1150" xr:uid="{A9A1F3FE-C080-4CB4-BA89-5060000D0493}"/>
    <cellStyle name="Millares 656 3 2 2 2 2" xfId="2467" xr:uid="{CD64F0C5-E821-490F-836B-6B14BF426673}"/>
    <cellStyle name="Millares 656 3 2 2 2 2 2" xfId="6715" xr:uid="{347CAFF1-8138-45B0-BA9B-EFC5A4C97F27}"/>
    <cellStyle name="Millares 656 3 2 2 2 2 2 2" xfId="18167" xr:uid="{6204229F-DE41-42F5-9CFF-5460DED8F21C}"/>
    <cellStyle name="Millares 656 3 2 2 2 2 2 2 2" xfId="41061" xr:uid="{54630782-FE3E-4EC9-A2E6-474772089C9E}"/>
    <cellStyle name="Millares 656 3 2 2 2 2 2 3" xfId="29620" xr:uid="{33DDE1F3-9166-40A7-8F0B-B2AA74D966DE}"/>
    <cellStyle name="Millares 656 3 2 2 2 2 2 4" xfId="52502" xr:uid="{0F99B2EF-E916-4790-903D-4712BDB54351}"/>
    <cellStyle name="Millares 656 3 2 2 2 2 3" xfId="13925" xr:uid="{3DFD0AA7-2ECF-49DE-B1B3-3518405B923E}"/>
    <cellStyle name="Millares 656 3 2 2 2 2 3 2" xfId="36819" xr:uid="{E7554C6C-3CB9-4578-BE20-8A7C8CD33399}"/>
    <cellStyle name="Millares 656 3 2 2 2 2 4" xfId="25378" xr:uid="{AAD642B6-F49E-4000-9D3F-9FCA522B9287}"/>
    <cellStyle name="Millares 656 3 2 2 2 2 5" xfId="48261" xr:uid="{76FFDC9D-39DB-45DD-82EF-76C1FE0FAB72}"/>
    <cellStyle name="Millares 656 3 2 2 2 3" xfId="4311" xr:uid="{FDD21904-CE59-4AC6-BA8B-B260D56DB298}"/>
    <cellStyle name="Millares 656 3 2 2 2 3 2" xfId="8554" xr:uid="{45E9B128-21B8-490F-85DD-B4B9972A00A8}"/>
    <cellStyle name="Millares 656 3 2 2 2 3 2 2" xfId="20006" xr:uid="{CE3B4316-7165-42F0-8B8D-8D6DABA309BF}"/>
    <cellStyle name="Millares 656 3 2 2 2 3 2 2 2" xfId="42900" xr:uid="{BC502E47-6621-4E96-9A33-C9331ED64E6B}"/>
    <cellStyle name="Millares 656 3 2 2 2 3 2 3" xfId="31459" xr:uid="{16DC4E96-ED91-44BE-ABBC-FE92F604BF3E}"/>
    <cellStyle name="Millares 656 3 2 2 2 3 2 4" xfId="54341" xr:uid="{95F16EDF-D3F4-460D-B1DB-1F9BB76480FB}"/>
    <cellStyle name="Millares 656 3 2 2 2 3 3" xfId="15764" xr:uid="{2DC9B06E-E060-4028-8A1E-8764CCEF12E0}"/>
    <cellStyle name="Millares 656 3 2 2 2 3 3 2" xfId="38658" xr:uid="{34AB6C99-E301-4B51-BB25-E818767DFB74}"/>
    <cellStyle name="Millares 656 3 2 2 2 3 4" xfId="27217" xr:uid="{00939D0C-E270-4ED8-9849-4336EAEA3A29}"/>
    <cellStyle name="Millares 656 3 2 2 2 3 5" xfId="50099" xr:uid="{F708F203-BFD4-42C8-A0AF-157D5592BDD2}"/>
    <cellStyle name="Millares 656 3 2 2 2 4" xfId="5398" xr:uid="{745AB46D-16CB-4429-A1E9-CA137E73E7F2}"/>
    <cellStyle name="Millares 656 3 2 2 2 4 2" xfId="16850" xr:uid="{73516724-516D-4BC6-9BE8-26B881CFCB34}"/>
    <cellStyle name="Millares 656 3 2 2 2 4 2 2" xfId="39744" xr:uid="{ECDE26ED-CBBE-45AB-8B64-06EF27ABF457}"/>
    <cellStyle name="Millares 656 3 2 2 2 4 3" xfId="28303" xr:uid="{79057202-3BA6-446E-96EB-265BF204BC4B}"/>
    <cellStyle name="Millares 656 3 2 2 2 4 4" xfId="51185" xr:uid="{9C6C5C22-EAE3-47DE-8ED7-C5E1CC7D171E}"/>
    <cellStyle name="Millares 656 3 2 2 2 5" xfId="10459" xr:uid="{F5F27585-E05D-4317-9F7A-26AAE5BCB9C9}"/>
    <cellStyle name="Millares 656 3 2 2 2 5 2" xfId="21902" xr:uid="{F0231033-6700-4101-B4FE-EA5303703588}"/>
    <cellStyle name="Millares 656 3 2 2 2 5 2 2" xfId="44796" xr:uid="{7353F729-73B9-4C7C-B8A8-3FF1729E5FA2}"/>
    <cellStyle name="Millares 656 3 2 2 2 5 3" xfId="33355" xr:uid="{A0CD67D9-FB60-47BD-B151-B9D055D665D1}"/>
    <cellStyle name="Millares 656 3 2 2 2 6" xfId="11543" xr:uid="{201A451A-0B0E-4353-AC76-F0983D66D5AF}"/>
    <cellStyle name="Millares 656 3 2 2 2 6 2" xfId="22986" xr:uid="{7DF1D0DC-B3E5-4598-BCF3-4C34C7B1DC41}"/>
    <cellStyle name="Millares 656 3 2 2 2 6 2 2" xfId="45880" xr:uid="{355CE2C2-806D-40CB-A09C-8A2DACD176EE}"/>
    <cellStyle name="Millares 656 3 2 2 2 6 3" xfId="34439" xr:uid="{33C17115-78D5-4DC0-A527-59D646C60D87}"/>
    <cellStyle name="Millares 656 3 2 2 2 7" xfId="12608" xr:uid="{5BFB1A68-AEFD-4AD9-B19C-1D6D6EC8A404}"/>
    <cellStyle name="Millares 656 3 2 2 2 7 2" xfId="35502" xr:uid="{17345CE8-8B14-4E26-A58D-6621966F20CE}"/>
    <cellStyle name="Millares 656 3 2 2 2 8" xfId="24061" xr:uid="{FC917371-B5B7-49EF-89B7-15F3195731FA}"/>
    <cellStyle name="Millares 656 3 2 2 2 9" xfId="46944" xr:uid="{7A8A4DB9-D25A-4F6A-A0C4-1065583907AD}"/>
    <cellStyle name="Millares 656 3 2 2 3" xfId="1940" xr:uid="{BF6F4FC9-87C5-4B58-98A2-624106223E7D}"/>
    <cellStyle name="Millares 656 3 2 2 3 2" xfId="6188" xr:uid="{40D1911B-7926-41E9-90E7-5F1C554654ED}"/>
    <cellStyle name="Millares 656 3 2 2 3 2 2" xfId="17640" xr:uid="{50D94EBB-0BA6-4BEA-9646-4A79C24B7459}"/>
    <cellStyle name="Millares 656 3 2 2 3 2 2 2" xfId="40534" xr:uid="{9A9DB362-11A7-4BF7-9FAE-0014B2576EC9}"/>
    <cellStyle name="Millares 656 3 2 2 3 2 3" xfId="29093" xr:uid="{BD9C4147-EEB7-481C-B175-52090679D423}"/>
    <cellStyle name="Millares 656 3 2 2 3 2 4" xfId="51975" xr:uid="{8C2413E6-EEFC-465C-B4E2-4AD14626ACF1}"/>
    <cellStyle name="Millares 656 3 2 2 3 3" xfId="13398" xr:uid="{907D1E7A-EA8A-4B24-8E25-BF92369272B6}"/>
    <cellStyle name="Millares 656 3 2 2 3 3 2" xfId="36292" xr:uid="{0256E35C-CB53-4170-AAAB-4E0A507BE0AC}"/>
    <cellStyle name="Millares 656 3 2 2 3 4" xfId="24851" xr:uid="{832818CD-30C2-4E45-B441-83A06A17BD5E}"/>
    <cellStyle name="Millares 656 3 2 2 3 5" xfId="47734" xr:uid="{CF079C02-D325-4600-9CED-D80E4BF8B1AC}"/>
    <cellStyle name="Millares 656 3 2 2 4" xfId="3784" xr:uid="{E0A5F924-318B-460B-9007-BE96A0C01EE0}"/>
    <cellStyle name="Millares 656 3 2 2 4 2" xfId="8027" xr:uid="{BF621397-2AE7-46E7-9340-B163D9CA7420}"/>
    <cellStyle name="Millares 656 3 2 2 4 2 2" xfId="19479" xr:uid="{DA2FFB20-D860-4EA5-BDB7-CD6B82F1E9DF}"/>
    <cellStyle name="Millares 656 3 2 2 4 2 2 2" xfId="42373" xr:uid="{CCBC2B76-B85F-488D-A44F-3B6DE000633B}"/>
    <cellStyle name="Millares 656 3 2 2 4 2 3" xfId="30932" xr:uid="{2C140F8A-0B31-40A5-A477-AD1872B9A6F0}"/>
    <cellStyle name="Millares 656 3 2 2 4 2 4" xfId="53814" xr:uid="{B6FD0FC1-A356-4E62-ABA2-F918386087C2}"/>
    <cellStyle name="Millares 656 3 2 2 4 3" xfId="15237" xr:uid="{A3DE1AF2-7A2F-4981-8FD0-B64A816F7F0F}"/>
    <cellStyle name="Millares 656 3 2 2 4 3 2" xfId="38131" xr:uid="{0AAC91CC-744F-468D-87BB-ED2ED423B94C}"/>
    <cellStyle name="Millares 656 3 2 2 4 4" xfId="26690" xr:uid="{9AC64FA9-BDD1-4350-A163-72CE043F85AC}"/>
    <cellStyle name="Millares 656 3 2 2 4 5" xfId="49572" xr:uid="{C0DCC11C-7B19-45F9-BC56-D0C1EC9F400E}"/>
    <cellStyle name="Millares 656 3 2 2 5" xfId="4871" xr:uid="{588E08C7-D7BA-45B0-94C5-71746B9BFE85}"/>
    <cellStyle name="Millares 656 3 2 2 5 2" xfId="16323" xr:uid="{76E70C9A-CFEB-4133-B0D0-2762239C795A}"/>
    <cellStyle name="Millares 656 3 2 2 5 2 2" xfId="39217" xr:uid="{129DB317-31F3-4626-BCA2-389A506BB775}"/>
    <cellStyle name="Millares 656 3 2 2 5 3" xfId="27776" xr:uid="{932869EF-EF80-49A3-A1D3-6704CD47B8FB}"/>
    <cellStyle name="Millares 656 3 2 2 5 4" xfId="50658" xr:uid="{0BA83381-B7FA-446B-9EAD-180678950170}"/>
    <cellStyle name="Millares 656 3 2 2 6" xfId="9932" xr:uid="{D0D6D35C-184F-4062-9B98-4E5919F9F1DF}"/>
    <cellStyle name="Millares 656 3 2 2 6 2" xfId="21375" xr:uid="{3AFA23C1-9F0E-47C6-BEE6-0FAAB44C8267}"/>
    <cellStyle name="Millares 656 3 2 2 6 2 2" xfId="44269" xr:uid="{D539B373-B5D0-48DC-BA4F-E5EDA64FECAC}"/>
    <cellStyle name="Millares 656 3 2 2 6 3" xfId="32828" xr:uid="{2367ECE6-C881-4C16-A687-70736A02AF45}"/>
    <cellStyle name="Millares 656 3 2 2 7" xfId="11016" xr:uid="{46211457-01C9-43D9-B001-AF45019D78D9}"/>
    <cellStyle name="Millares 656 3 2 2 7 2" xfId="22459" xr:uid="{F4D6B1AF-4C2E-4A9A-9EB0-00CCB465D4A3}"/>
    <cellStyle name="Millares 656 3 2 2 7 2 2" xfId="45353" xr:uid="{3F9C2AE9-CD05-4DA2-B535-9B2C814E940D}"/>
    <cellStyle name="Millares 656 3 2 2 7 3" xfId="33912" xr:uid="{13BBEB74-15A5-4DB2-BE19-0CAE9517D0AE}"/>
    <cellStyle name="Millares 656 3 2 2 8" xfId="12081" xr:uid="{47F80F37-7F82-4DF6-BC5C-26CC7EF92A9C}"/>
    <cellStyle name="Millares 656 3 2 2 8 2" xfId="34975" xr:uid="{87633F72-FFA6-445B-9C7D-3155CC914A93}"/>
    <cellStyle name="Millares 656 3 2 2 9" xfId="23534" xr:uid="{F8E37FB1-B7A8-4EF8-90E3-64417B7427D9}"/>
    <cellStyle name="Millares 656 3 2 3" xfId="887" xr:uid="{C71BD47B-DFDD-46D9-A396-28EF4207765D}"/>
    <cellStyle name="Millares 656 3 2 3 2" xfId="2204" xr:uid="{2A67BF10-622F-45AE-884D-F53A9436BD9A}"/>
    <cellStyle name="Millares 656 3 2 3 2 2" xfId="6452" xr:uid="{2ED2B905-4529-4B3A-87CC-D445C163AF76}"/>
    <cellStyle name="Millares 656 3 2 3 2 2 2" xfId="17904" xr:uid="{711D7820-F30F-4F73-B3A6-E81537AD9ABF}"/>
    <cellStyle name="Millares 656 3 2 3 2 2 2 2" xfId="40798" xr:uid="{9B70CB92-E623-43ED-A5AC-B468FD28E15B}"/>
    <cellStyle name="Millares 656 3 2 3 2 2 3" xfId="29357" xr:uid="{C492409E-90A9-44A0-91B1-D92B74C149BE}"/>
    <cellStyle name="Millares 656 3 2 3 2 2 4" xfId="52239" xr:uid="{3E8EA506-50E8-4392-84B1-BFA475F90707}"/>
    <cellStyle name="Millares 656 3 2 3 2 3" xfId="13662" xr:uid="{B07BAAED-4B34-4D9B-A988-EDDC4CF62FA4}"/>
    <cellStyle name="Millares 656 3 2 3 2 3 2" xfId="36556" xr:uid="{37B3D16A-09D2-4F5D-BA67-8594EF2A84B9}"/>
    <cellStyle name="Millares 656 3 2 3 2 4" xfId="25115" xr:uid="{34108C9C-0E7E-4BAA-BD94-3B29646D44C9}"/>
    <cellStyle name="Millares 656 3 2 3 2 5" xfId="47998" xr:uid="{395C8300-1919-4B42-A66C-55022E898EC2}"/>
    <cellStyle name="Millares 656 3 2 3 3" xfId="4048" xr:uid="{2B7FFC27-29D7-4BE8-9FF8-BB2A0ADAD9B4}"/>
    <cellStyle name="Millares 656 3 2 3 3 2" xfId="8291" xr:uid="{A9FC1B7C-09BC-4DE7-A27C-E46CB18F8EF9}"/>
    <cellStyle name="Millares 656 3 2 3 3 2 2" xfId="19743" xr:uid="{0F5898B7-DA7B-487B-8219-81D63C2EC9E8}"/>
    <cellStyle name="Millares 656 3 2 3 3 2 2 2" xfId="42637" xr:uid="{98B3BFFC-842A-4A72-8F00-C8AB9E810017}"/>
    <cellStyle name="Millares 656 3 2 3 3 2 3" xfId="31196" xr:uid="{7887EAA4-9584-4939-B485-9D6D9455FBDF}"/>
    <cellStyle name="Millares 656 3 2 3 3 2 4" xfId="54078" xr:uid="{9E93D494-9A89-47B9-8B7C-DFC57DC904F2}"/>
    <cellStyle name="Millares 656 3 2 3 3 3" xfId="15501" xr:uid="{8056F3F8-8AF5-4BA1-BBBB-5F30B7B64F02}"/>
    <cellStyle name="Millares 656 3 2 3 3 3 2" xfId="38395" xr:uid="{6E847701-795B-442A-A053-470422218097}"/>
    <cellStyle name="Millares 656 3 2 3 3 4" xfId="26954" xr:uid="{21CED92D-8BB6-4C94-AA5E-F6730DDAA64B}"/>
    <cellStyle name="Millares 656 3 2 3 3 5" xfId="49836" xr:uid="{F455DE00-7959-42C5-86F1-587538A0A01C}"/>
    <cellStyle name="Millares 656 3 2 3 4" xfId="5135" xr:uid="{8FA76A27-598E-4965-ACA1-F05D5E738323}"/>
    <cellStyle name="Millares 656 3 2 3 4 2" xfId="16587" xr:uid="{F19E17DD-2536-4395-8334-D6CAE6018F73}"/>
    <cellStyle name="Millares 656 3 2 3 4 2 2" xfId="39481" xr:uid="{E27F79D1-DFA1-4C4C-87CD-C5413E0212EA}"/>
    <cellStyle name="Millares 656 3 2 3 4 3" xfId="28040" xr:uid="{3E03C2D7-0F24-44CB-8E7D-A966FFFF6A33}"/>
    <cellStyle name="Millares 656 3 2 3 4 4" xfId="50922" xr:uid="{1F5E20C4-1B74-4376-8672-CFEA28D55F0D}"/>
    <cellStyle name="Millares 656 3 2 3 5" xfId="10196" xr:uid="{43D6BB13-796D-4C08-B7CA-1981E49FC877}"/>
    <cellStyle name="Millares 656 3 2 3 5 2" xfId="21639" xr:uid="{497A0B91-1C3D-4ACD-8242-1A28DF11664E}"/>
    <cellStyle name="Millares 656 3 2 3 5 2 2" xfId="44533" xr:uid="{672BF87F-6BF9-470A-8558-86605E56E4EC}"/>
    <cellStyle name="Millares 656 3 2 3 5 3" xfId="33092" xr:uid="{9E2C02E0-D816-4AFB-8061-9065EE93D0E8}"/>
    <cellStyle name="Millares 656 3 2 3 6" xfId="11280" xr:uid="{CA5A00E9-18A2-41AF-B08C-2AEFE4F81A5C}"/>
    <cellStyle name="Millares 656 3 2 3 6 2" xfId="22723" xr:uid="{CECF96A4-50D6-4346-A0D2-B6FCF272C820}"/>
    <cellStyle name="Millares 656 3 2 3 6 2 2" xfId="45617" xr:uid="{4E4C64B7-B28A-4FD4-BFA4-DFF7D26A466D}"/>
    <cellStyle name="Millares 656 3 2 3 6 3" xfId="34176" xr:uid="{6E1CC176-0C40-4E67-A55F-DD624F91525C}"/>
    <cellStyle name="Millares 656 3 2 3 7" xfId="12345" xr:uid="{B8AC606B-9BD4-4E76-B5AA-7A8BE10A3EB4}"/>
    <cellStyle name="Millares 656 3 2 3 7 2" xfId="35239" xr:uid="{F57BEF1B-F626-4F4C-83FA-ECC24BB15B7B}"/>
    <cellStyle name="Millares 656 3 2 3 8" xfId="23798" xr:uid="{9F8DB51B-90D5-4EBD-8663-619D9240D5D1}"/>
    <cellStyle name="Millares 656 3 2 3 9" xfId="46681" xr:uid="{84B8C3F9-6082-4AA6-A4AD-F4DCCF35B68E}"/>
    <cellStyle name="Millares 656 3 2 4" xfId="1415" xr:uid="{92EE4AEA-488D-41C5-AFDF-6D7738DB9AF8}"/>
    <cellStyle name="Millares 656 3 2 4 2" xfId="2732" xr:uid="{1AC6E339-1B90-4DC1-BD48-C9B83626A629}"/>
    <cellStyle name="Millares 656 3 2 4 2 2" xfId="6980" xr:uid="{CE687609-9D6A-47A0-BCC1-F07CEFBAD985}"/>
    <cellStyle name="Millares 656 3 2 4 2 2 2" xfId="18432" xr:uid="{B70C95D7-8CD2-4687-801B-1D9A368C54F2}"/>
    <cellStyle name="Millares 656 3 2 4 2 2 2 2" xfId="41326" xr:uid="{857F459A-E84D-405A-BAC1-2496838C02D3}"/>
    <cellStyle name="Millares 656 3 2 4 2 2 3" xfId="29885" xr:uid="{F10D0B01-07D3-4834-A8E7-05F9B3199C31}"/>
    <cellStyle name="Millares 656 3 2 4 2 2 4" xfId="52767" xr:uid="{A41B4126-4BF0-4152-B948-5457CAA94856}"/>
    <cellStyle name="Millares 656 3 2 4 2 3" xfId="14190" xr:uid="{DB84A78D-3CBF-4716-A541-A0BC725A7B32}"/>
    <cellStyle name="Millares 656 3 2 4 2 3 2" xfId="37084" xr:uid="{A9CBD771-CBD6-481C-A93A-FBA0C7CB1042}"/>
    <cellStyle name="Millares 656 3 2 4 2 4" xfId="25643" xr:uid="{B7673EB3-BDFB-4A4E-8B84-1A40D1B38CC4}"/>
    <cellStyle name="Millares 656 3 2 4 2 5" xfId="48526" xr:uid="{D66BD9E3-9BDE-45D8-90F7-221A5988A6AD}"/>
    <cellStyle name="Millares 656 3 2 4 3" xfId="5663" xr:uid="{AF3B3157-ADAE-4B99-BE31-3FBAA6292C94}"/>
    <cellStyle name="Millares 656 3 2 4 3 2" xfId="17115" xr:uid="{27DB157E-0663-4BAA-8D82-E6FFB5043118}"/>
    <cellStyle name="Millares 656 3 2 4 3 2 2" xfId="40009" xr:uid="{48AC0BAF-CCF5-4FFC-8D90-19F0BA56ED03}"/>
    <cellStyle name="Millares 656 3 2 4 3 3" xfId="28568" xr:uid="{53BE102C-E4FE-4210-82F4-5FF73C154C90}"/>
    <cellStyle name="Millares 656 3 2 4 3 4" xfId="51450" xr:uid="{0CC369CA-7C36-4D33-9FF0-0DE9ACD5D173}"/>
    <cellStyle name="Millares 656 3 2 4 4" xfId="12873" xr:uid="{55B93609-DFFE-4864-90BC-7201665C376E}"/>
    <cellStyle name="Millares 656 3 2 4 4 2" xfId="35767" xr:uid="{F7B8BF0B-70E6-413D-A291-9AE84F273C8A}"/>
    <cellStyle name="Millares 656 3 2 4 5" xfId="24326" xr:uid="{37C1B1CE-D9CA-4587-8E98-2D3E4618ACBA}"/>
    <cellStyle name="Millares 656 3 2 4 6" xfId="47209" xr:uid="{44867154-7E13-45AD-8D33-00C1798AA337}"/>
    <cellStyle name="Millares 656 3 2 5" xfId="1677" xr:uid="{9ADDB1FA-D77B-43F0-A9C5-82C6F161BE22}"/>
    <cellStyle name="Millares 656 3 2 5 2" xfId="5925" xr:uid="{65CCDC40-2EB5-4A52-81B7-97FA2B050C0F}"/>
    <cellStyle name="Millares 656 3 2 5 2 2" xfId="17377" xr:uid="{37872BFB-0D41-4311-86D5-802478441CA3}"/>
    <cellStyle name="Millares 656 3 2 5 2 2 2" xfId="40271" xr:uid="{CAB0A614-2B35-4DC1-97D0-BF4321D05F71}"/>
    <cellStyle name="Millares 656 3 2 5 2 3" xfId="28830" xr:uid="{612B7552-190F-4910-948D-DEC0968DC007}"/>
    <cellStyle name="Millares 656 3 2 5 2 4" xfId="51712" xr:uid="{76ABBF7E-27B6-41A6-A7A7-C12A96C0177F}"/>
    <cellStyle name="Millares 656 3 2 5 3" xfId="13135" xr:uid="{AB933980-EE3C-4456-96CE-10E857816A3D}"/>
    <cellStyle name="Millares 656 3 2 5 3 2" xfId="36029" xr:uid="{7A90B6CF-80BB-47FD-9AD2-676ECCB8DAB2}"/>
    <cellStyle name="Millares 656 3 2 5 4" xfId="24588" xr:uid="{B732CF42-BC79-499A-B6F9-FC5703682877}"/>
    <cellStyle name="Millares 656 3 2 5 5" xfId="47471" xr:uid="{D95CA33B-DA54-4092-8A57-055F18034FD2}"/>
    <cellStyle name="Millares 656 3 2 6" xfId="3000" xr:uid="{B943944B-5659-4CD7-813A-7BA3CCAC961E}"/>
    <cellStyle name="Millares 656 3 2 6 2" xfId="7243" xr:uid="{69780845-11A9-49BA-AFA5-083291547E56}"/>
    <cellStyle name="Millares 656 3 2 6 2 2" xfId="18695" xr:uid="{C81CE1A7-F010-475B-9C2F-08D0E07D02BD}"/>
    <cellStyle name="Millares 656 3 2 6 2 2 2" xfId="41589" xr:uid="{C0D8262E-DD5F-459F-AF5D-A29193FEF374}"/>
    <cellStyle name="Millares 656 3 2 6 2 3" xfId="30148" xr:uid="{A872A80C-0764-4D05-A0D6-453EB52C2806}"/>
    <cellStyle name="Millares 656 3 2 6 2 4" xfId="53030" xr:uid="{EF9ABFCF-0D2F-4D26-9E1F-B9E207F881A3}"/>
    <cellStyle name="Millares 656 3 2 6 3" xfId="14453" xr:uid="{06F5195B-BC4D-4165-85E6-D15B80876A52}"/>
    <cellStyle name="Millares 656 3 2 6 3 2" xfId="37347" xr:uid="{9D6C35BE-8484-42AD-A291-D256E40168BE}"/>
    <cellStyle name="Millares 656 3 2 6 4" xfId="25906" xr:uid="{7779E5CD-501E-4A73-B236-9F14F2D8A22B}"/>
    <cellStyle name="Millares 656 3 2 6 5" xfId="48788" xr:uid="{7B39BFF7-90AA-4646-823D-B282F5516CDD}"/>
    <cellStyle name="Millares 656 3 2 7" xfId="3260" xr:uid="{161718A1-1DF4-4EAB-8EC6-C86811B5B2B8}"/>
    <cellStyle name="Millares 656 3 2 7 2" xfId="7503" xr:uid="{F5F09128-3642-40D3-B8AC-ADB906CA7B74}"/>
    <cellStyle name="Millares 656 3 2 7 2 2" xfId="18955" xr:uid="{A0A31273-6F39-439D-A41E-8ABEE929A77C}"/>
    <cellStyle name="Millares 656 3 2 7 2 2 2" xfId="41849" xr:uid="{E0D52357-A0BE-49FB-B540-E0D0311C4D51}"/>
    <cellStyle name="Millares 656 3 2 7 2 3" xfId="30408" xr:uid="{E26B52BB-ABBD-4F1E-B32A-494F21BA7BEA}"/>
    <cellStyle name="Millares 656 3 2 7 2 4" xfId="53290" xr:uid="{C0EE2C33-C14E-4291-A20C-89B4CF48EABE}"/>
    <cellStyle name="Millares 656 3 2 7 3" xfId="14713" xr:uid="{DD30FF2B-1464-4C8C-9C85-819788E3D916}"/>
    <cellStyle name="Millares 656 3 2 7 3 2" xfId="37607" xr:uid="{B4A8F658-FC0A-4FB9-BFAB-B2045B01E785}"/>
    <cellStyle name="Millares 656 3 2 7 4" xfId="26166" xr:uid="{006DEBAF-1C65-4CC0-8412-F79C9DFD3C90}"/>
    <cellStyle name="Millares 656 3 2 7 5" xfId="49048" xr:uid="{BE1A8F1B-0F6D-4BC3-ABA4-21F6C308DFFA}"/>
    <cellStyle name="Millares 656 3 2 8" xfId="3521" xr:uid="{88245A47-EBF6-40CB-AF3A-9A888D493C23}"/>
    <cellStyle name="Millares 656 3 2 8 2" xfId="7764" xr:uid="{D81A7530-EA6C-4661-B875-F67B1BD578A7}"/>
    <cellStyle name="Millares 656 3 2 8 2 2" xfId="19216" xr:uid="{14FC77F1-58FB-4920-9B8B-6EB0EFFF91C7}"/>
    <cellStyle name="Millares 656 3 2 8 2 2 2" xfId="42110" xr:uid="{3AAAF9F5-5D19-41A7-93E0-E77219751341}"/>
    <cellStyle name="Millares 656 3 2 8 2 3" xfId="30669" xr:uid="{C5DE6DE3-4240-436A-B054-FE62C7D0B2BB}"/>
    <cellStyle name="Millares 656 3 2 8 2 4" xfId="53551" xr:uid="{3C26E587-A6B8-498A-8DB1-EA1BD53A05B7}"/>
    <cellStyle name="Millares 656 3 2 8 3" xfId="14974" xr:uid="{1CE385D9-8847-4855-A3E7-BB053859E97B}"/>
    <cellStyle name="Millares 656 3 2 8 3 2" xfId="37868" xr:uid="{DD3D45D2-8C4E-4088-B852-9EE803C65EE5}"/>
    <cellStyle name="Millares 656 3 2 8 4" xfId="26427" xr:uid="{4881F5B7-09CB-48B8-8519-984DB15BA153}"/>
    <cellStyle name="Millares 656 3 2 8 5" xfId="49309" xr:uid="{D82D027B-EBBC-4206-AA22-87D4D18F3D69}"/>
    <cellStyle name="Millares 656 3 2 9" xfId="4589" xr:uid="{DADCE2C2-801D-43DC-9BFA-60C93F9557AE}"/>
    <cellStyle name="Millares 656 3 2 9 2" xfId="16041" xr:uid="{12B86555-5144-4743-97D8-F997B867BA85}"/>
    <cellStyle name="Millares 656 3 2 9 2 2" xfId="38935" xr:uid="{EA678A22-FAA5-4088-AF2E-CED06F41B71F}"/>
    <cellStyle name="Millares 656 3 2 9 3" xfId="27494" xr:uid="{0B4F3BDF-A59A-40A3-945F-B948C1DD2285}"/>
    <cellStyle name="Millares 656 3 2 9 4" xfId="50376" xr:uid="{8A36C74B-473B-47C1-8E87-255BF2E34BE2}"/>
    <cellStyle name="Millares 656 3 3" xfId="506" xr:uid="{B2BEE99F-3B48-4733-98DA-BD92B0A0FB4B}"/>
    <cellStyle name="Millares 656 3 3 10" xfId="46301" xr:uid="{5AD36F87-8EE3-4AA3-8F13-871DF2DE47C4}"/>
    <cellStyle name="Millares 656 3 3 2" xfId="1034" xr:uid="{8100BC16-E901-47FF-AF54-4B29F4757E65}"/>
    <cellStyle name="Millares 656 3 3 2 2" xfId="2351" xr:uid="{CF2BE567-1AE8-42E2-815D-08261CD12820}"/>
    <cellStyle name="Millares 656 3 3 2 2 2" xfId="6599" xr:uid="{8B9181AD-7D1D-4C90-92F8-DFE3F0960BF3}"/>
    <cellStyle name="Millares 656 3 3 2 2 2 2" xfId="18051" xr:uid="{7A78766F-B77D-4010-9B6E-A760D97E5581}"/>
    <cellStyle name="Millares 656 3 3 2 2 2 2 2" xfId="40945" xr:uid="{B69ED317-8D0C-4509-826C-D70A7AC44EAA}"/>
    <cellStyle name="Millares 656 3 3 2 2 2 3" xfId="29504" xr:uid="{304B891C-502E-4EE8-B6A4-71037576D08F}"/>
    <cellStyle name="Millares 656 3 3 2 2 2 4" xfId="52386" xr:uid="{9733AC98-8EC3-464F-A101-077E8A20A6DA}"/>
    <cellStyle name="Millares 656 3 3 2 2 3" xfId="13809" xr:uid="{5BC022F3-125E-4FC8-9105-3C9C3A1BD7C2}"/>
    <cellStyle name="Millares 656 3 3 2 2 3 2" xfId="36703" xr:uid="{1C66A28E-936E-42D3-915B-6F7214B0324D}"/>
    <cellStyle name="Millares 656 3 3 2 2 4" xfId="25262" xr:uid="{4385ED4D-7777-4268-B5CD-722D6B106586}"/>
    <cellStyle name="Millares 656 3 3 2 2 5" xfId="48145" xr:uid="{C75380EE-7565-4237-B830-344137A1AA52}"/>
    <cellStyle name="Millares 656 3 3 2 3" xfId="4195" xr:uid="{0D574BA0-1196-4923-BD38-DF2F3D602BA8}"/>
    <cellStyle name="Millares 656 3 3 2 3 2" xfId="8438" xr:uid="{A4721EB9-476C-4F24-A6BF-037932EFEC17}"/>
    <cellStyle name="Millares 656 3 3 2 3 2 2" xfId="19890" xr:uid="{92F4D85A-2100-49AC-8CBE-3698A15857D3}"/>
    <cellStyle name="Millares 656 3 3 2 3 2 2 2" xfId="42784" xr:uid="{F4E0A6B1-F88F-487B-BA85-A05162EF0B42}"/>
    <cellStyle name="Millares 656 3 3 2 3 2 3" xfId="31343" xr:uid="{A3D0F282-A695-4CD2-BD92-E8783E690F2E}"/>
    <cellStyle name="Millares 656 3 3 2 3 2 4" xfId="54225" xr:uid="{A10C051C-9C5D-4518-90E7-C8F71B622EB7}"/>
    <cellStyle name="Millares 656 3 3 2 3 3" xfId="15648" xr:uid="{1C9B49B8-64D0-48B3-AA9E-9102D2213B20}"/>
    <cellStyle name="Millares 656 3 3 2 3 3 2" xfId="38542" xr:uid="{3859DC3B-325B-4B02-A3E1-0F6F62A124AA}"/>
    <cellStyle name="Millares 656 3 3 2 3 4" xfId="27101" xr:uid="{FF798DB2-E699-4FB5-9678-B4389D7740E0}"/>
    <cellStyle name="Millares 656 3 3 2 3 5" xfId="49983" xr:uid="{B2DB7198-21EC-4D73-A5F6-F77C717EBE7C}"/>
    <cellStyle name="Millares 656 3 3 2 4" xfId="5282" xr:uid="{6D6CACD8-13F5-4A2A-8114-3D8F15AA0107}"/>
    <cellStyle name="Millares 656 3 3 2 4 2" xfId="16734" xr:uid="{20875746-8321-4314-B0DF-B0B29902C2EA}"/>
    <cellStyle name="Millares 656 3 3 2 4 2 2" xfId="39628" xr:uid="{C590C0DE-45DB-4929-9682-41F082ED86F0}"/>
    <cellStyle name="Millares 656 3 3 2 4 3" xfId="28187" xr:uid="{29D486CD-97CA-4259-BE61-11972980D1C1}"/>
    <cellStyle name="Millares 656 3 3 2 4 4" xfId="51069" xr:uid="{B4098739-C63E-4DE4-BB11-FB9F868FC77C}"/>
    <cellStyle name="Millares 656 3 3 2 5" xfId="10343" xr:uid="{AD1E6385-3D26-46A7-B179-9625B79332D6}"/>
    <cellStyle name="Millares 656 3 3 2 5 2" xfId="21786" xr:uid="{332B7F33-F5C2-483A-B42A-B2A06959963A}"/>
    <cellStyle name="Millares 656 3 3 2 5 2 2" xfId="44680" xr:uid="{5FFC5981-5C63-48E3-A335-CB73D8E26FE8}"/>
    <cellStyle name="Millares 656 3 3 2 5 3" xfId="33239" xr:uid="{0EFD76CD-E817-40F9-B10E-3748CA2F0E72}"/>
    <cellStyle name="Millares 656 3 3 2 6" xfId="11427" xr:uid="{5373317D-8EC4-45D1-8381-5DECA9A87601}"/>
    <cellStyle name="Millares 656 3 3 2 6 2" xfId="22870" xr:uid="{833FAED8-BF96-46EA-BB07-2234D21169CB}"/>
    <cellStyle name="Millares 656 3 3 2 6 2 2" xfId="45764" xr:uid="{981E31C1-5719-44D9-9196-460D5D7F9BE8}"/>
    <cellStyle name="Millares 656 3 3 2 6 3" xfId="34323" xr:uid="{59A942BC-ACB1-4908-A5C8-A88B497EC285}"/>
    <cellStyle name="Millares 656 3 3 2 7" xfId="12492" xr:uid="{1CDA49B7-5BAE-41BB-9D76-F9FC2D95B49C}"/>
    <cellStyle name="Millares 656 3 3 2 7 2" xfId="35386" xr:uid="{5D321721-3B42-4C0A-94A4-82FCCBBBAD3F}"/>
    <cellStyle name="Millares 656 3 3 2 8" xfId="23945" xr:uid="{DAEF508C-6175-43E9-B219-FF18625B638D}"/>
    <cellStyle name="Millares 656 3 3 2 9" xfId="46828" xr:uid="{045C388A-1E7B-4F9C-B762-CEA3FB14754C}"/>
    <cellStyle name="Millares 656 3 3 3" xfId="1824" xr:uid="{A968AB9F-AAF8-4114-8190-13111FA7C58B}"/>
    <cellStyle name="Millares 656 3 3 3 2" xfId="6072" xr:uid="{8AD3AFDB-DCFC-4AF8-9F76-D8BC5D529D5E}"/>
    <cellStyle name="Millares 656 3 3 3 2 2" xfId="17524" xr:uid="{BC7B7593-FD7E-48B8-A39F-B370CBF0EE52}"/>
    <cellStyle name="Millares 656 3 3 3 2 2 2" xfId="40418" xr:uid="{39D83F80-0086-4366-931E-E89410CCAEB3}"/>
    <cellStyle name="Millares 656 3 3 3 2 3" xfId="28977" xr:uid="{B738F93D-055B-48CD-9AF5-E569BF76ED5A}"/>
    <cellStyle name="Millares 656 3 3 3 2 4" xfId="51859" xr:uid="{3CB0BA4C-9B22-4180-AF31-640AEFDFE65F}"/>
    <cellStyle name="Millares 656 3 3 3 3" xfId="13282" xr:uid="{A478586B-EF43-4769-BDC3-34C7E139B84E}"/>
    <cellStyle name="Millares 656 3 3 3 3 2" xfId="36176" xr:uid="{BE0AEF93-5809-4D13-9A62-E57D914E22F5}"/>
    <cellStyle name="Millares 656 3 3 3 4" xfId="24735" xr:uid="{EFFB7A84-7027-4DE9-AFDD-848A6EB01768}"/>
    <cellStyle name="Millares 656 3 3 3 5" xfId="47618" xr:uid="{363B849D-A8DA-4C78-B40B-386FC6FDB095}"/>
    <cellStyle name="Millares 656 3 3 4" xfId="3668" xr:uid="{660B1A59-8784-421D-8ACC-751162BCBA0E}"/>
    <cellStyle name="Millares 656 3 3 4 2" xfId="7911" xr:uid="{4B4944EE-AD5C-410C-845E-D2BB7D475746}"/>
    <cellStyle name="Millares 656 3 3 4 2 2" xfId="19363" xr:uid="{D46934A5-0A4D-41DF-92C9-F4F0D9817228}"/>
    <cellStyle name="Millares 656 3 3 4 2 2 2" xfId="42257" xr:uid="{E2C24ADB-1B42-4347-A428-3DBCBAB60898}"/>
    <cellStyle name="Millares 656 3 3 4 2 3" xfId="30816" xr:uid="{378C7898-260D-4B58-8771-A0FE04DC863F}"/>
    <cellStyle name="Millares 656 3 3 4 2 4" xfId="53698" xr:uid="{418FA3FD-7062-4F6A-908E-4D8B6541171D}"/>
    <cellStyle name="Millares 656 3 3 4 3" xfId="15121" xr:uid="{C2E9A518-7F08-4BE0-B0BB-483E20F52203}"/>
    <cellStyle name="Millares 656 3 3 4 3 2" xfId="38015" xr:uid="{82DC2174-6B3D-4895-8122-2D0A730E57D4}"/>
    <cellStyle name="Millares 656 3 3 4 4" xfId="26574" xr:uid="{1F28FC10-D583-42E0-8AB5-29A5BAE37370}"/>
    <cellStyle name="Millares 656 3 3 4 5" xfId="49456" xr:uid="{DB494590-F76C-425F-909A-16EB5846DD06}"/>
    <cellStyle name="Millares 656 3 3 5" xfId="4755" xr:uid="{0E62B760-53D4-407B-A680-D6626CF0FE7F}"/>
    <cellStyle name="Millares 656 3 3 5 2" xfId="16207" xr:uid="{F5BFA269-740C-48D4-9EEB-A74C68752552}"/>
    <cellStyle name="Millares 656 3 3 5 2 2" xfId="39101" xr:uid="{B5E88699-CA94-44F5-B438-336742F8A662}"/>
    <cellStyle name="Millares 656 3 3 5 3" xfId="27660" xr:uid="{82E2DC13-A787-4C51-8E8E-BC51E41AC30D}"/>
    <cellStyle name="Millares 656 3 3 5 4" xfId="50542" xr:uid="{33184CEA-4A66-4871-9A6B-2FC2F4BF1A35}"/>
    <cellStyle name="Millares 656 3 3 6" xfId="9816" xr:uid="{001BA1B7-0E0B-4B53-B00C-E0FE93CB6663}"/>
    <cellStyle name="Millares 656 3 3 6 2" xfId="21259" xr:uid="{75A8987E-A003-46ED-8BC9-4D2D6A1CB836}"/>
    <cellStyle name="Millares 656 3 3 6 2 2" xfId="44153" xr:uid="{13978031-DBC5-48C5-A4E4-2A9B608EE8B8}"/>
    <cellStyle name="Millares 656 3 3 6 3" xfId="32712" xr:uid="{C3DB3333-CF43-43A4-B906-FFF99642E0F7}"/>
    <cellStyle name="Millares 656 3 3 7" xfId="10900" xr:uid="{45190429-F9C2-49A0-9DB5-346855D372E8}"/>
    <cellStyle name="Millares 656 3 3 7 2" xfId="22343" xr:uid="{273943C6-FD66-43E6-883B-55FAC2EC8DDC}"/>
    <cellStyle name="Millares 656 3 3 7 2 2" xfId="45237" xr:uid="{3B2FAA59-2471-496B-BF35-A940875BEEB8}"/>
    <cellStyle name="Millares 656 3 3 7 3" xfId="33796" xr:uid="{5C5AECFC-E2FE-44AF-B45B-65BCB1A16E2A}"/>
    <cellStyle name="Millares 656 3 3 8" xfId="11965" xr:uid="{5FA14C27-3C3B-41DC-B4BE-ABC813EF02FE}"/>
    <cellStyle name="Millares 656 3 3 8 2" xfId="34859" xr:uid="{7CF34AC9-83FF-479F-900F-130A87B26FD9}"/>
    <cellStyle name="Millares 656 3 3 9" xfId="23418" xr:uid="{88D1F577-F032-4976-B4CD-D6AF8D941A80}"/>
    <cellStyle name="Millares 656 3 4" xfId="770" xr:uid="{69EEFA14-66BD-4E60-B282-A0BA6D6FC2A1}"/>
    <cellStyle name="Millares 656 3 4 2" xfId="2087" xr:uid="{8B4515CA-D43D-4D8A-BF41-34AFDE823B16}"/>
    <cellStyle name="Millares 656 3 4 2 2" xfId="6335" xr:uid="{568171B1-9495-42D0-9483-743C8B4EA4CD}"/>
    <cellStyle name="Millares 656 3 4 2 2 2" xfId="17787" xr:uid="{24E9D51D-8413-47DF-BA9B-D9170F3F0097}"/>
    <cellStyle name="Millares 656 3 4 2 2 2 2" xfId="40681" xr:uid="{2C490E48-9F6E-4C0C-BA93-D1A58A0E9912}"/>
    <cellStyle name="Millares 656 3 4 2 2 3" xfId="29240" xr:uid="{F2E6ABE8-47BE-4095-95F9-886A98266DA5}"/>
    <cellStyle name="Millares 656 3 4 2 2 4" xfId="52122" xr:uid="{63437DFA-F72F-4866-AB5A-E53199315543}"/>
    <cellStyle name="Millares 656 3 4 2 3" xfId="13545" xr:uid="{D8101F2B-45EC-48BC-97C1-A7E00A3EB061}"/>
    <cellStyle name="Millares 656 3 4 2 3 2" xfId="36439" xr:uid="{17895C81-2AD7-4057-A9CD-3388D59D2517}"/>
    <cellStyle name="Millares 656 3 4 2 4" xfId="24998" xr:uid="{EC077BDC-406B-4A06-B356-0CD8611D0A5F}"/>
    <cellStyle name="Millares 656 3 4 2 5" xfId="47881" xr:uid="{F40556D0-89A4-4608-840B-0441C74FEEF4}"/>
    <cellStyle name="Millares 656 3 4 3" xfId="3931" xr:uid="{750447A8-22B0-46F7-B774-FD361357B42F}"/>
    <cellStyle name="Millares 656 3 4 3 2" xfId="8174" xr:uid="{9AF37EE2-4F3B-41D8-BFE0-0653682E6408}"/>
    <cellStyle name="Millares 656 3 4 3 2 2" xfId="19626" xr:uid="{BA2081AC-E84B-4A3F-88F7-9FEB7DE286BC}"/>
    <cellStyle name="Millares 656 3 4 3 2 2 2" xfId="42520" xr:uid="{0497C424-754B-4368-BF8E-1644CCA4C0FD}"/>
    <cellStyle name="Millares 656 3 4 3 2 3" xfId="31079" xr:uid="{EE6B47E1-AE9B-4B41-A0CB-4FAEF3D578D3}"/>
    <cellStyle name="Millares 656 3 4 3 2 4" xfId="53961" xr:uid="{69A79E45-EADA-4444-B61D-0995B4699C3F}"/>
    <cellStyle name="Millares 656 3 4 3 3" xfId="15384" xr:uid="{DFA37CA4-29FE-4A83-AAE2-B36A18AF39BD}"/>
    <cellStyle name="Millares 656 3 4 3 3 2" xfId="38278" xr:uid="{73CE11CC-D6CE-4341-BFD9-03EC269B4EB3}"/>
    <cellStyle name="Millares 656 3 4 3 4" xfId="26837" xr:uid="{FF215F0B-A12B-4DC6-A7BE-0EFF9CCE749F}"/>
    <cellStyle name="Millares 656 3 4 3 5" xfId="49719" xr:uid="{915D9CA1-8740-4B1A-B296-CA4076C3EBEC}"/>
    <cellStyle name="Millares 656 3 4 4" xfId="5018" xr:uid="{DBF3C239-43F3-4414-911B-063C470A0373}"/>
    <cellStyle name="Millares 656 3 4 4 2" xfId="16470" xr:uid="{9EA7ECEC-1E80-4123-9CFB-D1CF58CB024E}"/>
    <cellStyle name="Millares 656 3 4 4 2 2" xfId="39364" xr:uid="{E4EBC8D7-D623-4B6A-A626-8E7AB3E17C14}"/>
    <cellStyle name="Millares 656 3 4 4 3" xfId="27923" xr:uid="{FE0913CC-E34F-4599-84DA-B204FBEEEE0D}"/>
    <cellStyle name="Millares 656 3 4 4 4" xfId="50805" xr:uid="{734A1700-7A48-4FBA-81EB-00F61BE3A9BA}"/>
    <cellStyle name="Millares 656 3 4 5" xfId="10079" xr:uid="{6DC9A1A2-F505-4DDB-A1B6-8F635441B54E}"/>
    <cellStyle name="Millares 656 3 4 5 2" xfId="21522" xr:uid="{234BDBE9-FF7F-434F-819F-573A1FB3F1D3}"/>
    <cellStyle name="Millares 656 3 4 5 2 2" xfId="44416" xr:uid="{AFEBADCF-BCB1-4F94-BE5B-646C7A92AA3A}"/>
    <cellStyle name="Millares 656 3 4 5 3" xfId="32975" xr:uid="{974F2106-5199-4D29-9DF2-96E8A42E7BB6}"/>
    <cellStyle name="Millares 656 3 4 6" xfId="11163" xr:uid="{E38B1377-F3D2-4ECF-ADB6-22EA98A86CBF}"/>
    <cellStyle name="Millares 656 3 4 6 2" xfId="22606" xr:uid="{79DFEAF3-988F-443B-BE50-715AC64353A0}"/>
    <cellStyle name="Millares 656 3 4 6 2 2" xfId="45500" xr:uid="{7F3F5152-0850-4D36-BBB7-1FA11BF57AF6}"/>
    <cellStyle name="Millares 656 3 4 6 3" xfId="34059" xr:uid="{40FB5BD3-19A5-49EE-B2DE-245D10812E36}"/>
    <cellStyle name="Millares 656 3 4 7" xfId="12228" xr:uid="{EC29633D-099E-49B4-955A-8BB16B824793}"/>
    <cellStyle name="Millares 656 3 4 7 2" xfId="35122" xr:uid="{808EEF9A-AFDA-4BDF-8C92-CFCFDA769040}"/>
    <cellStyle name="Millares 656 3 4 8" xfId="23681" xr:uid="{C4D646ED-ED14-42B7-BBDD-8FAF10E093EB}"/>
    <cellStyle name="Millares 656 3 4 9" xfId="46564" xr:uid="{01C5BD78-6E87-404A-976E-B9CC2E5C3BE7}"/>
    <cellStyle name="Millares 656 3 5" xfId="1298" xr:uid="{5B3938BB-3273-46AD-82A4-7D1AF5FD3B55}"/>
    <cellStyle name="Millares 656 3 5 2" xfId="2615" xr:uid="{FE41B431-697F-43A9-BEE8-35C7CCBE6401}"/>
    <cellStyle name="Millares 656 3 5 2 2" xfId="6863" xr:uid="{D23D8204-7D1B-4AD0-8DA5-6976BD50C97E}"/>
    <cellStyle name="Millares 656 3 5 2 2 2" xfId="18315" xr:uid="{2645A237-37EE-46E4-9FD8-54FFC3FFDDD6}"/>
    <cellStyle name="Millares 656 3 5 2 2 2 2" xfId="41209" xr:uid="{7AD7BBAC-954E-43B9-98AC-EA41DFCEA229}"/>
    <cellStyle name="Millares 656 3 5 2 2 3" xfId="29768" xr:uid="{9040F867-C059-41CE-A7BD-E7C0914E94F1}"/>
    <cellStyle name="Millares 656 3 5 2 2 4" xfId="52650" xr:uid="{75A8BE22-6530-444C-85BC-EF82010583AE}"/>
    <cellStyle name="Millares 656 3 5 2 3" xfId="14073" xr:uid="{BBB5A710-0D52-4C11-A9E7-8862954D0012}"/>
    <cellStyle name="Millares 656 3 5 2 3 2" xfId="36967" xr:uid="{30AA067F-1B99-4CFF-9FBB-0CE992CC21A6}"/>
    <cellStyle name="Millares 656 3 5 2 4" xfId="25526" xr:uid="{27D16AB4-209C-4E9F-9D0C-1A254C369019}"/>
    <cellStyle name="Millares 656 3 5 2 5" xfId="48409" xr:uid="{FB5B114D-D7F6-430B-9235-8CD52E4547A1}"/>
    <cellStyle name="Millares 656 3 5 3" xfId="5546" xr:uid="{1D04AEB3-033E-4A31-8F1A-82082D7140BD}"/>
    <cellStyle name="Millares 656 3 5 3 2" xfId="16998" xr:uid="{FEBF681A-8B0D-42A9-A6DA-5DE796A67131}"/>
    <cellStyle name="Millares 656 3 5 3 2 2" xfId="39892" xr:uid="{09637270-6A9A-40F7-B2A2-F5091AD68F7A}"/>
    <cellStyle name="Millares 656 3 5 3 3" xfId="28451" xr:uid="{CDCE50B7-CD86-4A1F-A6B4-939DF2F288D5}"/>
    <cellStyle name="Millares 656 3 5 3 4" xfId="51333" xr:uid="{1E7BBF41-E16B-4FA4-B652-6EC01DBE158B}"/>
    <cellStyle name="Millares 656 3 5 4" xfId="12756" xr:uid="{9170AD63-FA78-4B2E-84A4-26DDC11746DF}"/>
    <cellStyle name="Millares 656 3 5 4 2" xfId="35650" xr:uid="{6333D75D-7C8A-40D2-8057-489629BF4954}"/>
    <cellStyle name="Millares 656 3 5 5" xfId="24209" xr:uid="{BC97BCA3-DE1F-4E85-A82C-7D7180053777}"/>
    <cellStyle name="Millares 656 3 5 6" xfId="47092" xr:uid="{CAF81725-0831-44FF-99B5-3A96A045595C}"/>
    <cellStyle name="Millares 656 3 6" xfId="1561" xr:uid="{D5DA1983-4987-4830-A55D-C00E287BA256}"/>
    <cellStyle name="Millares 656 3 6 2" xfId="5809" xr:uid="{186FA71C-C0C9-4E79-8319-7E5F5CA131D0}"/>
    <cellStyle name="Millares 656 3 6 2 2" xfId="17261" xr:uid="{DE30D692-4114-4BEA-9E34-903C6A19751B}"/>
    <cellStyle name="Millares 656 3 6 2 2 2" xfId="40155" xr:uid="{BC994A64-8182-4F26-8599-1BCC81AF2DE8}"/>
    <cellStyle name="Millares 656 3 6 2 3" xfId="28714" xr:uid="{B6765925-BDF5-4AEB-A99D-E7C817C83235}"/>
    <cellStyle name="Millares 656 3 6 2 4" xfId="51596" xr:uid="{2A1FA955-8C01-473B-822F-53C8C8EF5D0A}"/>
    <cellStyle name="Millares 656 3 6 3" xfId="13019" xr:uid="{001FFCEB-4BA0-4A6B-9BBC-A765332D4E67}"/>
    <cellStyle name="Millares 656 3 6 3 2" xfId="35913" xr:uid="{FF52B63D-E0A8-42AC-A72B-4DEB8091CCDC}"/>
    <cellStyle name="Millares 656 3 6 4" xfId="24472" xr:uid="{C748BA1C-475B-486E-ADBE-A9E592D2E2E0}"/>
    <cellStyle name="Millares 656 3 6 5" xfId="47355" xr:uid="{C5F71D3A-860F-4DB7-911D-2AE293D49E07}"/>
    <cellStyle name="Millares 656 3 7" xfId="2883" xr:uid="{7C3D3A95-AC37-4041-A484-D04073FAF20C}"/>
    <cellStyle name="Millares 656 3 7 2" xfId="7127" xr:uid="{CF9284BC-7A19-4DDC-8FCB-909E9167E5C3}"/>
    <cellStyle name="Millares 656 3 7 2 2" xfId="18579" xr:uid="{C805CD64-E3EA-46ED-819F-272CAC423091}"/>
    <cellStyle name="Millares 656 3 7 2 2 2" xfId="41473" xr:uid="{ADC88C7C-EAAC-455D-AB9F-B8532100DC1B}"/>
    <cellStyle name="Millares 656 3 7 2 3" xfId="30032" xr:uid="{8362F489-5840-40B8-9DC1-773139CCB5D6}"/>
    <cellStyle name="Millares 656 3 7 2 4" xfId="52914" xr:uid="{AE8A3591-55DC-421A-8E44-1C74831B3469}"/>
    <cellStyle name="Millares 656 3 7 3" xfId="14337" xr:uid="{76FD3AFB-8E72-4314-A558-E6ECA63A789D}"/>
    <cellStyle name="Millares 656 3 7 3 2" xfId="37231" xr:uid="{BD813F54-0C96-4613-B0D6-B4E382326C66}"/>
    <cellStyle name="Millares 656 3 7 4" xfId="25790" xr:uid="{C1EF6BE2-4F55-43E2-A373-10AB9E37428F}"/>
    <cellStyle name="Millares 656 3 7 5" xfId="48672" xr:uid="{AAF67F27-9EB1-4951-83B9-C527B5DFAF8E}"/>
    <cellStyle name="Millares 656 3 8" xfId="3143" xr:uid="{3672F35A-26B0-4B75-9E03-80E5DE32BA68}"/>
    <cellStyle name="Millares 656 3 8 2" xfId="7386" xr:uid="{19D24AE2-D190-4B2D-BE8F-30EF0F7AA703}"/>
    <cellStyle name="Millares 656 3 8 2 2" xfId="18838" xr:uid="{A8F13382-CDE0-40F7-9BA5-74DAD8EB3678}"/>
    <cellStyle name="Millares 656 3 8 2 2 2" xfId="41732" xr:uid="{479EC39D-B34D-4D00-8E1E-2271D9AC8570}"/>
    <cellStyle name="Millares 656 3 8 2 3" xfId="30291" xr:uid="{CB39CE55-3934-412B-B6E7-9F6FA57C8DFD}"/>
    <cellStyle name="Millares 656 3 8 2 4" xfId="53173" xr:uid="{94E00B53-CE1E-494C-A83A-C3A155FFFE83}"/>
    <cellStyle name="Millares 656 3 8 3" xfId="14596" xr:uid="{E2C38E57-6543-4A26-A345-26A9F20D9904}"/>
    <cellStyle name="Millares 656 3 8 3 2" xfId="37490" xr:uid="{D58DCBAB-D9C9-476A-9116-A115225900D2}"/>
    <cellStyle name="Millares 656 3 8 4" xfId="26049" xr:uid="{F74E050B-E40A-403E-B49F-E41A40417C47}"/>
    <cellStyle name="Millares 656 3 8 5" xfId="48931" xr:uid="{CDB8D250-9C95-4324-A7E7-D78A6977E78F}"/>
    <cellStyle name="Millares 656 3 9" xfId="3405" xr:uid="{81CBEA54-4BD4-4462-8A44-6716A3C70C92}"/>
    <cellStyle name="Millares 656 3 9 2" xfId="7648" xr:uid="{6474D493-AF68-4ADB-8CD5-5C4AB0385341}"/>
    <cellStyle name="Millares 656 3 9 2 2" xfId="19100" xr:uid="{D63AFB33-B009-4D0E-B42B-A5306D09E2CA}"/>
    <cellStyle name="Millares 656 3 9 2 2 2" xfId="41994" xr:uid="{84979C87-5CE6-4C91-8D49-A6B7AADF165A}"/>
    <cellStyle name="Millares 656 3 9 2 3" xfId="30553" xr:uid="{4E7C73FF-47BE-484A-BA66-52B5F331B816}"/>
    <cellStyle name="Millares 656 3 9 2 4" xfId="53435" xr:uid="{1CC41054-EFF7-425A-B197-90A752901653}"/>
    <cellStyle name="Millares 656 3 9 3" xfId="14858" xr:uid="{BB65833C-EECC-4C68-A942-55A483FCEB08}"/>
    <cellStyle name="Millares 656 3 9 3 2" xfId="37752" xr:uid="{F60BC8FA-2C89-49A6-B5D5-6FFBA261F917}"/>
    <cellStyle name="Millares 656 3 9 4" xfId="26311" xr:uid="{CD7A610C-3965-4CAB-AF64-B82675FB05FD}"/>
    <cellStyle name="Millares 656 3 9 5" xfId="49193" xr:uid="{993C2576-1F27-43DE-81B3-8E403D13597D}"/>
    <cellStyle name="Millares 656 4" xfId="279" xr:uid="{AF119FA4-AEF0-47E8-B6E4-4237A2C72ED5}"/>
    <cellStyle name="Millares 656 4 10" xfId="4513" xr:uid="{B7EB06E1-914C-4963-92F5-434F9A137DE1}"/>
    <cellStyle name="Millares 656 4 10 2" xfId="15965" xr:uid="{08CD747B-0E99-4D2E-B4B5-1521DE964156}"/>
    <cellStyle name="Millares 656 4 10 2 2" xfId="38859" xr:uid="{2BFFB12C-B364-4C32-8C8A-A6481E13732D}"/>
    <cellStyle name="Millares 656 4 10 3" xfId="27418" xr:uid="{F1FC8170-4114-49B8-A812-BDEB936D5CDA}"/>
    <cellStyle name="Millares 656 4 10 4" xfId="50300" xr:uid="{7021B426-93D5-4824-91C3-ADAC4E453DA4}"/>
    <cellStyle name="Millares 656 4 11" xfId="8793" xr:uid="{FB371DF8-9421-4FAD-9E7E-F91F3AD2C046}"/>
    <cellStyle name="Millares 656 4 11 2" xfId="20237" xr:uid="{594F3B6D-93D0-4CA6-B12D-824AEFA67D45}"/>
    <cellStyle name="Millares 656 4 11 2 2" xfId="43131" xr:uid="{18EA183F-8B36-4595-8451-D1F477E1D32C}"/>
    <cellStyle name="Millares 656 4 11 3" xfId="31690" xr:uid="{63C507FD-814B-4D0F-84DB-CF1F15917FD1}"/>
    <cellStyle name="Millares 656 4 11 4" xfId="54572" xr:uid="{3297DD9B-DC16-43C7-B986-C492A39A0862}"/>
    <cellStyle name="Millares 656 4 12" xfId="9055" xr:uid="{AF124E86-70C4-41D4-92F3-12B658B1D008}"/>
    <cellStyle name="Millares 656 4 12 2" xfId="20499" xr:uid="{6195B6BA-3DB8-4162-A60E-36B510401E3E}"/>
    <cellStyle name="Millares 656 4 12 2 2" xfId="43393" xr:uid="{4FA01664-A68E-471C-A5FB-11E7C0E13A5B}"/>
    <cellStyle name="Millares 656 4 12 3" xfId="31952" xr:uid="{C676AE2D-5938-4CD6-9BD3-8D70E86B2193}"/>
    <cellStyle name="Millares 656 4 12 4" xfId="54834" xr:uid="{B6D98DD5-524C-4713-9CA0-8EAD31375AE4}"/>
    <cellStyle name="Millares 656 4 13" xfId="9322" xr:uid="{6D37FEA3-A258-425E-A477-A7F83BB2CCFA}"/>
    <cellStyle name="Millares 656 4 13 2" xfId="20766" xr:uid="{1E1E8BCC-2274-4B76-8412-27EAC4D6489B}"/>
    <cellStyle name="Millares 656 4 13 2 2" xfId="43660" xr:uid="{4C5B39B3-B4F2-4CF5-9104-A64A371E1B0A}"/>
    <cellStyle name="Millares 656 4 13 3" xfId="32219" xr:uid="{6BCC1F6F-D45E-4C8A-B58D-D909F7A13AF3}"/>
    <cellStyle name="Millares 656 4 13 4" xfId="55101" xr:uid="{CE1540CA-66B8-4301-87F8-018B12EA1354}"/>
    <cellStyle name="Millares 656 4 14" xfId="9594" xr:uid="{44F05BBA-6A73-4103-A55F-ED9B5D6F3DFA}"/>
    <cellStyle name="Millares 656 4 14 2" xfId="21037" xr:uid="{A9F0DA45-8C8B-49AB-820F-8D120E5DFC94}"/>
    <cellStyle name="Millares 656 4 14 2 2" xfId="43931" xr:uid="{4E10F8BB-5224-41BC-80FE-D116AAB16FEB}"/>
    <cellStyle name="Millares 656 4 14 3" xfId="32490" xr:uid="{08950389-7C6F-43BE-B825-13754EF4BD10}"/>
    <cellStyle name="Millares 656 4 15" xfId="10678" xr:uid="{BD70B641-3ECD-420E-8E15-CDD841B67EBE}"/>
    <cellStyle name="Millares 656 4 15 2" xfId="22121" xr:uid="{035EED04-0A44-4ADF-AE3A-8C5F228E34B9}"/>
    <cellStyle name="Millares 656 4 15 2 2" xfId="45015" xr:uid="{382320E5-A364-4AAE-B542-19C6944386D0}"/>
    <cellStyle name="Millares 656 4 15 3" xfId="33574" xr:uid="{9A544A07-8106-4E5F-89F7-E7630CB3937F}"/>
    <cellStyle name="Millares 656 4 16" xfId="11743" xr:uid="{95DF68FA-8388-4897-96F1-D891ECC0B789}"/>
    <cellStyle name="Millares 656 4 16 2" xfId="34637" xr:uid="{A8758286-0D2D-4D3D-ACE2-3A1B881FE3EA}"/>
    <cellStyle name="Millares 656 4 17" xfId="23196" xr:uid="{8C851C00-D82A-485D-9D9F-FAD402BFEF39}"/>
    <cellStyle name="Millares 656 4 18" xfId="46079" xr:uid="{B2F9C4C3-4410-4245-ABB2-B9FC36AE26AD}"/>
    <cellStyle name="Millares 656 4 2" xfId="400" xr:uid="{A21803D8-82F3-4E5A-918D-F3A615C4199D}"/>
    <cellStyle name="Millares 656 4 2 10" xfId="8909" xr:uid="{7DABAFF7-FCE4-4CBA-AD74-4B6971A0EB49}"/>
    <cellStyle name="Millares 656 4 2 10 2" xfId="20353" xr:uid="{B4280598-FD6E-4C9E-B0F9-70BB3A8D08B2}"/>
    <cellStyle name="Millares 656 4 2 10 2 2" xfId="43247" xr:uid="{AE65B0A9-0A1C-4F53-88AE-54B0D4B63E4B}"/>
    <cellStyle name="Millares 656 4 2 10 3" xfId="31806" xr:uid="{B53FAB2B-279C-48A5-8C32-7F24D8D373B6}"/>
    <cellStyle name="Millares 656 4 2 10 4" xfId="54688" xr:uid="{E1240881-1E0F-43C3-993C-F27AC51ACA96}"/>
    <cellStyle name="Millares 656 4 2 11" xfId="9171" xr:uid="{D4822573-3DF8-4380-89CC-1256450E6604}"/>
    <cellStyle name="Millares 656 4 2 11 2" xfId="20615" xr:uid="{FB69038A-A753-48F5-B3F7-836219C7DC6C}"/>
    <cellStyle name="Millares 656 4 2 11 2 2" xfId="43509" xr:uid="{EECCD620-A926-4E2C-B8D4-ADAF67959E5C}"/>
    <cellStyle name="Millares 656 4 2 11 3" xfId="32068" xr:uid="{2C7839B1-C031-4710-89F0-447B44E2A929}"/>
    <cellStyle name="Millares 656 4 2 11 4" xfId="54950" xr:uid="{E6DB2F18-D937-434A-AAB7-61010EB94D25}"/>
    <cellStyle name="Millares 656 4 2 12" xfId="9438" xr:uid="{3CA51373-06F8-42BF-A1C4-14B47DE13CC3}"/>
    <cellStyle name="Millares 656 4 2 12 2" xfId="20882" xr:uid="{3F7471A9-4533-40B0-8405-470CA561152D}"/>
    <cellStyle name="Millares 656 4 2 12 2 2" xfId="43776" xr:uid="{50580C7A-FD0A-443C-A42C-B3B88DF266A3}"/>
    <cellStyle name="Millares 656 4 2 12 3" xfId="32335" xr:uid="{50F87BD7-03E0-4D0A-9073-67B997457206}"/>
    <cellStyle name="Millares 656 4 2 12 4" xfId="55217" xr:uid="{44566FF3-9D43-4EA2-872C-20EF5779D519}"/>
    <cellStyle name="Millares 656 4 2 13" xfId="9710" xr:uid="{3324C8F9-A412-4F24-8F7D-5933AEFB400A}"/>
    <cellStyle name="Millares 656 4 2 13 2" xfId="21153" xr:uid="{74C37183-9586-46C6-BB38-31E3A06B7C2D}"/>
    <cellStyle name="Millares 656 4 2 13 2 2" xfId="44047" xr:uid="{8D4F2080-4190-40D1-91DF-F2DDDAE82075}"/>
    <cellStyle name="Millares 656 4 2 13 3" xfId="32606" xr:uid="{C34ECCE0-93F6-4A7F-AB1F-217A7D9AEBC8}"/>
    <cellStyle name="Millares 656 4 2 14" xfId="10794" xr:uid="{6AC58CD6-DA27-45DE-BD5F-5AE4ABD34E8A}"/>
    <cellStyle name="Millares 656 4 2 14 2" xfId="22237" xr:uid="{EC8BA77C-9E2C-4A08-895D-FF9622BA04CD}"/>
    <cellStyle name="Millares 656 4 2 14 2 2" xfId="45131" xr:uid="{9F8B2A24-9664-4589-BD65-6B32AD11D631}"/>
    <cellStyle name="Millares 656 4 2 14 3" xfId="33690" xr:uid="{73C3794E-DDA2-415F-B31A-41F2002A9480}"/>
    <cellStyle name="Millares 656 4 2 15" xfId="11859" xr:uid="{371057FF-B775-446D-BA44-78F3C4628104}"/>
    <cellStyle name="Millares 656 4 2 15 2" xfId="34753" xr:uid="{018B83D0-1362-4ADD-911B-0555D1B549F2}"/>
    <cellStyle name="Millares 656 4 2 16" xfId="23312" xr:uid="{A2A431DB-7243-4D7B-9296-DC8AB9E2F4A1}"/>
    <cellStyle name="Millares 656 4 2 17" xfId="46195" xr:uid="{5AD0ACB4-73FA-402C-8370-8B59EE4606EB}"/>
    <cellStyle name="Millares 656 4 2 2" xfId="663" xr:uid="{7F1EAA25-71A3-44F7-9222-445FD2F6756C}"/>
    <cellStyle name="Millares 656 4 2 2 10" xfId="46458" xr:uid="{D2FBD4B5-54DA-4827-96EA-60DE30B1EA36}"/>
    <cellStyle name="Millares 656 4 2 2 2" xfId="1191" xr:uid="{4A15ACAC-0673-4D93-973F-B4B73DAAA12E}"/>
    <cellStyle name="Millares 656 4 2 2 2 2" xfId="2508" xr:uid="{3F9FE7A8-9C56-4125-9DC6-E15CB6F1FB5F}"/>
    <cellStyle name="Millares 656 4 2 2 2 2 2" xfId="6756" xr:uid="{7CD22E7A-F43B-4AC0-89A9-64F878A6DE61}"/>
    <cellStyle name="Millares 656 4 2 2 2 2 2 2" xfId="18208" xr:uid="{E9C827D3-1EC2-4C69-84D2-D3137D01AD03}"/>
    <cellStyle name="Millares 656 4 2 2 2 2 2 2 2" xfId="41102" xr:uid="{481E3B62-C14F-4BB5-8AEB-EA611166E243}"/>
    <cellStyle name="Millares 656 4 2 2 2 2 2 3" xfId="29661" xr:uid="{7F3C10AF-F714-43AF-BAA4-35850295ACBE}"/>
    <cellStyle name="Millares 656 4 2 2 2 2 2 4" xfId="52543" xr:uid="{674A1551-E6A0-4B4A-B4B0-11D8550F4A34}"/>
    <cellStyle name="Millares 656 4 2 2 2 2 3" xfId="13966" xr:uid="{37D2D187-B159-4034-9D07-81378D83A4F4}"/>
    <cellStyle name="Millares 656 4 2 2 2 2 3 2" xfId="36860" xr:uid="{7A082C58-328F-4919-B11D-BA32AF6EE922}"/>
    <cellStyle name="Millares 656 4 2 2 2 2 4" xfId="25419" xr:uid="{F6291B2D-DC01-4DEE-90D6-0BC19D449295}"/>
    <cellStyle name="Millares 656 4 2 2 2 2 5" xfId="48302" xr:uid="{2F470875-AD10-410E-B4EC-0F06A48B7649}"/>
    <cellStyle name="Millares 656 4 2 2 2 3" xfId="4352" xr:uid="{757D16AE-5ACE-415A-AD64-3ABF1719128E}"/>
    <cellStyle name="Millares 656 4 2 2 2 3 2" xfId="8595" xr:uid="{E6E36A79-4EEB-4525-BFFF-65F341769DA9}"/>
    <cellStyle name="Millares 656 4 2 2 2 3 2 2" xfId="20047" xr:uid="{160A9DC4-C666-4B22-AB60-DA21109DE67C}"/>
    <cellStyle name="Millares 656 4 2 2 2 3 2 2 2" xfId="42941" xr:uid="{AD685C39-FF8D-49A3-9CE4-EBC62A665B1B}"/>
    <cellStyle name="Millares 656 4 2 2 2 3 2 3" xfId="31500" xr:uid="{A77FF534-1C56-46A9-BD62-72CBEF58BA4A}"/>
    <cellStyle name="Millares 656 4 2 2 2 3 2 4" xfId="54382" xr:uid="{A47682D4-BFA8-48F5-8998-74CE3D554F19}"/>
    <cellStyle name="Millares 656 4 2 2 2 3 3" xfId="15805" xr:uid="{D6484538-15CD-4474-B475-DF4598586E8F}"/>
    <cellStyle name="Millares 656 4 2 2 2 3 3 2" xfId="38699" xr:uid="{A383648D-7777-4962-95D7-BA79C430BFAD}"/>
    <cellStyle name="Millares 656 4 2 2 2 3 4" xfId="27258" xr:uid="{A680D068-825A-4438-9F70-844AA3BEB3A3}"/>
    <cellStyle name="Millares 656 4 2 2 2 3 5" xfId="50140" xr:uid="{8D7B61A1-1257-43B0-8A12-A27898A5B40A}"/>
    <cellStyle name="Millares 656 4 2 2 2 4" xfId="5439" xr:uid="{7D144092-0D9A-44D5-AB43-844D28905265}"/>
    <cellStyle name="Millares 656 4 2 2 2 4 2" xfId="16891" xr:uid="{840F10F7-06F2-4F87-929D-4038D1AFD7D2}"/>
    <cellStyle name="Millares 656 4 2 2 2 4 2 2" xfId="39785" xr:uid="{72616931-E321-48D1-9111-1E58C449770D}"/>
    <cellStyle name="Millares 656 4 2 2 2 4 3" xfId="28344" xr:uid="{655551C8-5927-4E51-A319-DDA37F65125F}"/>
    <cellStyle name="Millares 656 4 2 2 2 4 4" xfId="51226" xr:uid="{DD93FB75-EE2E-4B3F-8EB2-3432A612B534}"/>
    <cellStyle name="Millares 656 4 2 2 2 5" xfId="10500" xr:uid="{CC48CFC1-BA67-4331-8231-A4D55F6943AC}"/>
    <cellStyle name="Millares 656 4 2 2 2 5 2" xfId="21943" xr:uid="{2A8CA827-286A-4F29-B83D-522973C7885B}"/>
    <cellStyle name="Millares 656 4 2 2 2 5 2 2" xfId="44837" xr:uid="{CEC3D1E3-29FC-4EB5-BA8B-AFEE54B76317}"/>
    <cellStyle name="Millares 656 4 2 2 2 5 3" xfId="33396" xr:uid="{DE12544D-E2A5-4F01-A91C-A449F757E77D}"/>
    <cellStyle name="Millares 656 4 2 2 2 6" xfId="11584" xr:uid="{BC52492B-D8F6-41E5-9D8D-D153033C700D}"/>
    <cellStyle name="Millares 656 4 2 2 2 6 2" xfId="23027" xr:uid="{B6FF9AED-A4C6-4BA0-8C2E-F449F5693C3E}"/>
    <cellStyle name="Millares 656 4 2 2 2 6 2 2" xfId="45921" xr:uid="{99F378DB-7BB3-4BE4-B397-299C554F93DB}"/>
    <cellStyle name="Millares 656 4 2 2 2 6 3" xfId="34480" xr:uid="{CA054AB4-73BC-49DD-88FC-107C01879DCB}"/>
    <cellStyle name="Millares 656 4 2 2 2 7" xfId="12649" xr:uid="{85EE804A-D5F4-47D3-B1EA-00C71C0F8E5F}"/>
    <cellStyle name="Millares 656 4 2 2 2 7 2" xfId="35543" xr:uid="{E370410B-301E-45B3-A0F6-DAA44C5A0C3F}"/>
    <cellStyle name="Millares 656 4 2 2 2 8" xfId="24102" xr:uid="{6A39709C-39B9-4DEB-9C0D-79D2B6A7C868}"/>
    <cellStyle name="Millares 656 4 2 2 2 9" xfId="46985" xr:uid="{C6DC8863-5055-4EFF-8689-C602A1FEE3DE}"/>
    <cellStyle name="Millares 656 4 2 2 3" xfId="1981" xr:uid="{904D81D8-EC7B-4CAE-BCFA-E46552D70021}"/>
    <cellStyle name="Millares 656 4 2 2 3 2" xfId="6229" xr:uid="{E8732D0F-442A-476F-B6F2-A8A77AAAC124}"/>
    <cellStyle name="Millares 656 4 2 2 3 2 2" xfId="17681" xr:uid="{2B2BBBE4-7DF4-493E-852B-462CEC6DAE1D}"/>
    <cellStyle name="Millares 656 4 2 2 3 2 2 2" xfId="40575" xr:uid="{B5C1EF23-E8E9-4898-A0F1-EA9200BC62EB}"/>
    <cellStyle name="Millares 656 4 2 2 3 2 3" xfId="29134" xr:uid="{4FC16E44-69E1-4884-9C8F-8C520481E051}"/>
    <cellStyle name="Millares 656 4 2 2 3 2 4" xfId="52016" xr:uid="{1E91590A-0058-4C61-B946-10E94928E42B}"/>
    <cellStyle name="Millares 656 4 2 2 3 3" xfId="13439" xr:uid="{5CDA3F5F-B82A-402B-A282-67B95A108443}"/>
    <cellStyle name="Millares 656 4 2 2 3 3 2" xfId="36333" xr:uid="{966E9D2A-01BA-49BC-9F7B-25329E3C84D5}"/>
    <cellStyle name="Millares 656 4 2 2 3 4" xfId="24892" xr:uid="{179396A3-FA78-4D44-BA2F-F2DA47A90BD5}"/>
    <cellStyle name="Millares 656 4 2 2 3 5" xfId="47775" xr:uid="{359611E0-BF7B-47DF-9330-7E11F4EED186}"/>
    <cellStyle name="Millares 656 4 2 2 4" xfId="3825" xr:uid="{B015DC56-80D6-43BF-8E4F-18B509E89761}"/>
    <cellStyle name="Millares 656 4 2 2 4 2" xfId="8068" xr:uid="{ECF5E57F-0BDC-42CB-B7EE-3A61B23E768B}"/>
    <cellStyle name="Millares 656 4 2 2 4 2 2" xfId="19520" xr:uid="{EB22694A-913B-4822-85BF-3CBA8C159BD1}"/>
    <cellStyle name="Millares 656 4 2 2 4 2 2 2" xfId="42414" xr:uid="{8AF9A31B-1372-44F6-BA44-496A0B9A491C}"/>
    <cellStyle name="Millares 656 4 2 2 4 2 3" xfId="30973" xr:uid="{62E27504-34DB-4EA0-AB0A-EDEE9CE9FC1B}"/>
    <cellStyle name="Millares 656 4 2 2 4 2 4" xfId="53855" xr:uid="{3E11DA86-50BB-40B4-8319-9AF3C5403A0F}"/>
    <cellStyle name="Millares 656 4 2 2 4 3" xfId="15278" xr:uid="{CD6B0384-89A2-4AA9-AD78-943609845250}"/>
    <cellStyle name="Millares 656 4 2 2 4 3 2" xfId="38172" xr:uid="{CCB54620-78DA-427B-913E-A1516182B332}"/>
    <cellStyle name="Millares 656 4 2 2 4 4" xfId="26731" xr:uid="{D79B6CB5-54E1-4D52-BD29-16A783D6111B}"/>
    <cellStyle name="Millares 656 4 2 2 4 5" xfId="49613" xr:uid="{BFE3760F-5D61-4410-A556-F7BD93535BF4}"/>
    <cellStyle name="Millares 656 4 2 2 5" xfId="4912" xr:uid="{E3B4EC28-8030-490D-B997-4B642733BEE0}"/>
    <cellStyle name="Millares 656 4 2 2 5 2" xfId="16364" xr:uid="{BE4FB673-B6A3-4673-BE4C-4FDEAB528AEA}"/>
    <cellStyle name="Millares 656 4 2 2 5 2 2" xfId="39258" xr:uid="{E41F8C02-706C-4CF8-A1CA-812D45762EA0}"/>
    <cellStyle name="Millares 656 4 2 2 5 3" xfId="27817" xr:uid="{F671D0E7-1E57-43A5-A488-40E317D4A07D}"/>
    <cellStyle name="Millares 656 4 2 2 5 4" xfId="50699" xr:uid="{61B26737-4496-4D64-90D3-FFD036058A8A}"/>
    <cellStyle name="Millares 656 4 2 2 6" xfId="9973" xr:uid="{0925734C-3AA4-4F2A-B344-1820723A7365}"/>
    <cellStyle name="Millares 656 4 2 2 6 2" xfId="21416" xr:uid="{84C7F395-35C8-4A38-A7FA-172AA4D1FD8D}"/>
    <cellStyle name="Millares 656 4 2 2 6 2 2" xfId="44310" xr:uid="{DDFF5CD6-A5AE-4996-9034-80E1AB136281}"/>
    <cellStyle name="Millares 656 4 2 2 6 3" xfId="32869" xr:uid="{41CA7FBA-9B14-4906-981B-E3E04534F5EF}"/>
    <cellStyle name="Millares 656 4 2 2 7" xfId="11057" xr:uid="{00042BBA-D721-4E27-99F2-559E6EDBE463}"/>
    <cellStyle name="Millares 656 4 2 2 7 2" xfId="22500" xr:uid="{F1BAAE68-5368-4830-BEE2-F306AD676585}"/>
    <cellStyle name="Millares 656 4 2 2 7 2 2" xfId="45394" xr:uid="{9CDD469F-1B4C-461D-8AF3-95DAF624416C}"/>
    <cellStyle name="Millares 656 4 2 2 7 3" xfId="33953" xr:uid="{036BF6CE-E792-4662-AEAF-70D3AD6E4F1B}"/>
    <cellStyle name="Millares 656 4 2 2 8" xfId="12122" xr:uid="{98C7DCA7-7A02-4791-AD6E-D586246C6B44}"/>
    <cellStyle name="Millares 656 4 2 2 8 2" xfId="35016" xr:uid="{6CA41528-EAEA-4A98-8B53-A4B1B88AB046}"/>
    <cellStyle name="Millares 656 4 2 2 9" xfId="23575" xr:uid="{0177B6FB-E2F5-4A30-AC09-585D2CD54C05}"/>
    <cellStyle name="Millares 656 4 2 3" xfId="928" xr:uid="{2509B720-4C5E-402B-9C30-C225F52E15B4}"/>
    <cellStyle name="Millares 656 4 2 3 2" xfId="2245" xr:uid="{3537B941-8BBD-4F99-A366-F1E0A096211E}"/>
    <cellStyle name="Millares 656 4 2 3 2 2" xfId="6493" xr:uid="{9E8F9283-A3B4-483C-89EF-2771D646B67B}"/>
    <cellStyle name="Millares 656 4 2 3 2 2 2" xfId="17945" xr:uid="{84550850-C3FC-41BB-9A26-4BCCB60CA41E}"/>
    <cellStyle name="Millares 656 4 2 3 2 2 2 2" xfId="40839" xr:uid="{7DD4B923-41D6-4981-9AE1-389CC96ECDDC}"/>
    <cellStyle name="Millares 656 4 2 3 2 2 3" xfId="29398" xr:uid="{F38F5B41-0A9E-4BDB-A371-23FA79557F9A}"/>
    <cellStyle name="Millares 656 4 2 3 2 2 4" xfId="52280" xr:uid="{C831C0CD-47C3-49D9-BFB3-8E63BD9D8189}"/>
    <cellStyle name="Millares 656 4 2 3 2 3" xfId="13703" xr:uid="{9AF1C028-DE3C-4FB1-BD82-569B2A29177B}"/>
    <cellStyle name="Millares 656 4 2 3 2 3 2" xfId="36597" xr:uid="{93F7FBEF-B645-4B54-A468-790AAAAB628C}"/>
    <cellStyle name="Millares 656 4 2 3 2 4" xfId="25156" xr:uid="{3631825C-64A7-4EB4-8FDA-0A8967DA83D6}"/>
    <cellStyle name="Millares 656 4 2 3 2 5" xfId="48039" xr:uid="{B63CDD65-10FC-4D38-A684-B928BA33C7FF}"/>
    <cellStyle name="Millares 656 4 2 3 3" xfId="4089" xr:uid="{885C8569-EE80-4BF2-AAB1-78FC7EDB3B34}"/>
    <cellStyle name="Millares 656 4 2 3 3 2" xfId="8332" xr:uid="{720514A5-67A8-489C-A1C7-D66FB14B23C8}"/>
    <cellStyle name="Millares 656 4 2 3 3 2 2" xfId="19784" xr:uid="{3F731116-142E-44E1-A99E-9F06ED9EA4BB}"/>
    <cellStyle name="Millares 656 4 2 3 3 2 2 2" xfId="42678" xr:uid="{680F8FCF-1114-48ED-81EC-AEA9374B7B10}"/>
    <cellStyle name="Millares 656 4 2 3 3 2 3" xfId="31237" xr:uid="{8F7398E8-9A80-4C14-926E-8BF8F42C3067}"/>
    <cellStyle name="Millares 656 4 2 3 3 2 4" xfId="54119" xr:uid="{911D6853-3C7B-4C98-9113-172A4DC01C9A}"/>
    <cellStyle name="Millares 656 4 2 3 3 3" xfId="15542" xr:uid="{8A132BBE-3ACB-460A-9D75-7CED689AABDE}"/>
    <cellStyle name="Millares 656 4 2 3 3 3 2" xfId="38436" xr:uid="{2D659AA1-1697-4959-83A7-7369A0E16201}"/>
    <cellStyle name="Millares 656 4 2 3 3 4" xfId="26995" xr:uid="{C2A640B5-1AE3-466F-A0B5-D11983B54EE9}"/>
    <cellStyle name="Millares 656 4 2 3 3 5" xfId="49877" xr:uid="{B2188D48-0524-4FF3-96C6-00F9B348B457}"/>
    <cellStyle name="Millares 656 4 2 3 4" xfId="5176" xr:uid="{E2406B45-4940-40F6-A803-4E472B4D24D0}"/>
    <cellStyle name="Millares 656 4 2 3 4 2" xfId="16628" xr:uid="{A862ECAE-F0C3-483E-AC8C-8CC518D7F851}"/>
    <cellStyle name="Millares 656 4 2 3 4 2 2" xfId="39522" xr:uid="{9848984D-1B98-4763-85BB-0650D7D786E7}"/>
    <cellStyle name="Millares 656 4 2 3 4 3" xfId="28081" xr:uid="{15EACA60-566F-46B3-AE0A-1694AC202A39}"/>
    <cellStyle name="Millares 656 4 2 3 4 4" xfId="50963" xr:uid="{4111EF35-0FF9-46FC-8BAA-F27AA4543E8C}"/>
    <cellStyle name="Millares 656 4 2 3 5" xfId="10237" xr:uid="{34AB9938-6291-4105-A740-78C23D3F9D8A}"/>
    <cellStyle name="Millares 656 4 2 3 5 2" xfId="21680" xr:uid="{E4EF5868-1204-4964-9CF2-11B9E402F087}"/>
    <cellStyle name="Millares 656 4 2 3 5 2 2" xfId="44574" xr:uid="{DC6D0F4B-A453-489C-989C-52DB0C9D7DCC}"/>
    <cellStyle name="Millares 656 4 2 3 5 3" xfId="33133" xr:uid="{735AEAA0-522D-487E-BE4E-33919241BCAD}"/>
    <cellStyle name="Millares 656 4 2 3 6" xfId="11321" xr:uid="{9CCD4E16-01A0-400F-950B-437F84359890}"/>
    <cellStyle name="Millares 656 4 2 3 6 2" xfId="22764" xr:uid="{8B7BAE63-1BD2-45FC-83C1-9B2CDC1CEB11}"/>
    <cellStyle name="Millares 656 4 2 3 6 2 2" xfId="45658" xr:uid="{4BFB4A5A-3BFD-473D-A4C8-35D2B18C1579}"/>
    <cellStyle name="Millares 656 4 2 3 6 3" xfId="34217" xr:uid="{6AB30E17-0F04-45DB-AB59-50F43A7A3CB7}"/>
    <cellStyle name="Millares 656 4 2 3 7" xfId="12386" xr:uid="{C04B921D-C53D-4B57-85EE-DE98BD98CF86}"/>
    <cellStyle name="Millares 656 4 2 3 7 2" xfId="35280" xr:uid="{5CD45EF9-5EE9-45BA-ADA0-CF9FFD00EC71}"/>
    <cellStyle name="Millares 656 4 2 3 8" xfId="23839" xr:uid="{5B05C890-B8E0-497B-80EA-ABAC6D1C124C}"/>
    <cellStyle name="Millares 656 4 2 3 9" xfId="46722" xr:uid="{6C2DBFFF-F68A-4688-8597-7640CB5D7548}"/>
    <cellStyle name="Millares 656 4 2 4" xfId="1456" xr:uid="{5CC19C43-B7AE-40F7-AB26-A2E8D6925CF4}"/>
    <cellStyle name="Millares 656 4 2 4 2" xfId="2773" xr:uid="{3C49E894-CECA-4A61-B769-E66671A2A094}"/>
    <cellStyle name="Millares 656 4 2 4 2 2" xfId="7021" xr:uid="{5A324586-5AA1-4CD2-A4C2-046B33558D8D}"/>
    <cellStyle name="Millares 656 4 2 4 2 2 2" xfId="18473" xr:uid="{768C2783-C897-4EE1-90AA-22C73299182C}"/>
    <cellStyle name="Millares 656 4 2 4 2 2 2 2" xfId="41367" xr:uid="{4FB7DDF2-68E3-4A07-8CF4-3880C8673C0E}"/>
    <cellStyle name="Millares 656 4 2 4 2 2 3" xfId="29926" xr:uid="{6BFD0C76-3F09-41DA-BCD7-C74849D639BF}"/>
    <cellStyle name="Millares 656 4 2 4 2 2 4" xfId="52808" xr:uid="{FC7D22F6-F0CB-4B67-B2F2-16DE81FDF3FE}"/>
    <cellStyle name="Millares 656 4 2 4 2 3" xfId="14231" xr:uid="{6C8F2BBB-02DD-41AA-925C-BC75182E8C3F}"/>
    <cellStyle name="Millares 656 4 2 4 2 3 2" xfId="37125" xr:uid="{E09E249A-8044-4D0D-B257-1C42FE0762C0}"/>
    <cellStyle name="Millares 656 4 2 4 2 4" xfId="25684" xr:uid="{204AAB7C-61AE-4C55-83FE-8E985576FD76}"/>
    <cellStyle name="Millares 656 4 2 4 2 5" xfId="48567" xr:uid="{0A4F8A3C-EAF6-4958-B7A1-267EC8B81533}"/>
    <cellStyle name="Millares 656 4 2 4 3" xfId="5704" xr:uid="{CAF8FE16-FCCC-4C4C-8AB3-1E6A243570EA}"/>
    <cellStyle name="Millares 656 4 2 4 3 2" xfId="17156" xr:uid="{E297279B-3885-4CC2-80E9-23B9C11386E1}"/>
    <cellStyle name="Millares 656 4 2 4 3 2 2" xfId="40050" xr:uid="{EAF06E42-EACD-4075-8F00-AA2A8121C867}"/>
    <cellStyle name="Millares 656 4 2 4 3 3" xfId="28609" xr:uid="{C724138A-3C19-48A4-AE6E-986B6CA9AE01}"/>
    <cellStyle name="Millares 656 4 2 4 3 4" xfId="51491" xr:uid="{2B523E85-7F98-49EE-AD84-77DC05597858}"/>
    <cellStyle name="Millares 656 4 2 4 4" xfId="12914" xr:uid="{A6518264-EB1F-4515-92B1-8B67F64D429D}"/>
    <cellStyle name="Millares 656 4 2 4 4 2" xfId="35808" xr:uid="{A5247E20-7CC9-4988-A464-B423EA94F51C}"/>
    <cellStyle name="Millares 656 4 2 4 5" xfId="24367" xr:uid="{0AEE256B-9EF8-4322-A368-F9AB7C4B81EC}"/>
    <cellStyle name="Millares 656 4 2 4 6" xfId="47250" xr:uid="{33BA5ECB-2BDB-4CC1-8F81-FCB5C0315DE8}"/>
    <cellStyle name="Millares 656 4 2 5" xfId="1718" xr:uid="{F927CDDD-237B-43FE-AA4D-12BD5E4EEE6E}"/>
    <cellStyle name="Millares 656 4 2 5 2" xfId="5966" xr:uid="{C9534B02-EE3D-4AA7-B338-A8054314BC70}"/>
    <cellStyle name="Millares 656 4 2 5 2 2" xfId="17418" xr:uid="{4F4852E9-4B8A-403E-9E29-75CD5DA5D245}"/>
    <cellStyle name="Millares 656 4 2 5 2 2 2" xfId="40312" xr:uid="{53D9CE6A-F18D-4094-9286-B7C671DDE74D}"/>
    <cellStyle name="Millares 656 4 2 5 2 3" xfId="28871" xr:uid="{C6D8797F-1BB1-4B22-BC20-02468AC6727E}"/>
    <cellStyle name="Millares 656 4 2 5 2 4" xfId="51753" xr:uid="{9B89099C-9597-43BE-B91C-9AEB7B85B2F1}"/>
    <cellStyle name="Millares 656 4 2 5 3" xfId="13176" xr:uid="{9FA2C8D5-01AF-40A2-B43F-574F319547DF}"/>
    <cellStyle name="Millares 656 4 2 5 3 2" xfId="36070" xr:uid="{307BB952-C15B-480F-A3E4-C836A4F489AF}"/>
    <cellStyle name="Millares 656 4 2 5 4" xfId="24629" xr:uid="{C0FC8437-0099-4646-9DCC-CBB70966C7F6}"/>
    <cellStyle name="Millares 656 4 2 5 5" xfId="47512" xr:uid="{83DBF2CF-C653-4136-81EB-541E761CE32E}"/>
    <cellStyle name="Millares 656 4 2 6" xfId="3041" xr:uid="{4FB23E02-4DE5-4692-835D-6B5B3FA57DE7}"/>
    <cellStyle name="Millares 656 4 2 6 2" xfId="7284" xr:uid="{A57C7F67-93EB-4E2E-80F6-07B41E4A6D8A}"/>
    <cellStyle name="Millares 656 4 2 6 2 2" xfId="18736" xr:uid="{578097C4-4035-4926-AF12-43833DF2788B}"/>
    <cellStyle name="Millares 656 4 2 6 2 2 2" xfId="41630" xr:uid="{BEB61F65-8FBE-4649-B528-59BE144F4467}"/>
    <cellStyle name="Millares 656 4 2 6 2 3" xfId="30189" xr:uid="{9CDEC495-42A3-4DE2-9A10-BA926D25AFF0}"/>
    <cellStyle name="Millares 656 4 2 6 2 4" xfId="53071" xr:uid="{597E2BAB-0C5A-4E81-A5EB-784D138EBB0D}"/>
    <cellStyle name="Millares 656 4 2 6 3" xfId="14494" xr:uid="{C4509C02-9311-44AC-A7E8-06A5116666CA}"/>
    <cellStyle name="Millares 656 4 2 6 3 2" xfId="37388" xr:uid="{DBC5859F-B079-4458-BBA4-B04CA196DEE6}"/>
    <cellStyle name="Millares 656 4 2 6 4" xfId="25947" xr:uid="{D1DD988A-3EAC-4613-BBAF-9519C5CF50D4}"/>
    <cellStyle name="Millares 656 4 2 6 5" xfId="48829" xr:uid="{497434C9-08A7-495D-A43C-02509A4A94CE}"/>
    <cellStyle name="Millares 656 4 2 7" xfId="3301" xr:uid="{8E4BDAB7-1B2F-4F0C-844A-C4426423C884}"/>
    <cellStyle name="Millares 656 4 2 7 2" xfId="7544" xr:uid="{E7BBBFDD-AFA8-4DE9-8B1F-896B22A6E070}"/>
    <cellStyle name="Millares 656 4 2 7 2 2" xfId="18996" xr:uid="{7C08ABC2-F176-4F81-8217-9CB62671D6C0}"/>
    <cellStyle name="Millares 656 4 2 7 2 2 2" xfId="41890" xr:uid="{2FD679D0-88F3-4182-BD5A-FED22293A17F}"/>
    <cellStyle name="Millares 656 4 2 7 2 3" xfId="30449" xr:uid="{51CD07E5-931D-49EC-A517-D9B896F36C2B}"/>
    <cellStyle name="Millares 656 4 2 7 2 4" xfId="53331" xr:uid="{1E76A47C-5FE5-4AE4-B829-708F0CC65E06}"/>
    <cellStyle name="Millares 656 4 2 7 3" xfId="14754" xr:uid="{BB5312B7-2D67-4548-9B66-48852EE41B88}"/>
    <cellStyle name="Millares 656 4 2 7 3 2" xfId="37648" xr:uid="{DBD32DFE-160C-4DEF-9059-4047E4AD6E5F}"/>
    <cellStyle name="Millares 656 4 2 7 4" xfId="26207" xr:uid="{13F32126-377A-4D50-B2DE-D7A041BA571E}"/>
    <cellStyle name="Millares 656 4 2 7 5" xfId="49089" xr:uid="{31AC5C73-FE5C-4F89-9733-9D4116210730}"/>
    <cellStyle name="Millares 656 4 2 8" xfId="3562" xr:uid="{18353A00-EC2E-446D-A456-377C4C94AFF3}"/>
    <cellStyle name="Millares 656 4 2 8 2" xfId="7805" xr:uid="{F47869B9-15D9-43E3-B293-F25E0636CF2F}"/>
    <cellStyle name="Millares 656 4 2 8 2 2" xfId="19257" xr:uid="{919C4E57-A88F-48D1-8833-E36E9530BA5A}"/>
    <cellStyle name="Millares 656 4 2 8 2 2 2" xfId="42151" xr:uid="{052F2D15-8107-48D9-9F87-080697F72BC7}"/>
    <cellStyle name="Millares 656 4 2 8 2 3" xfId="30710" xr:uid="{FA253C0A-E5A4-4B6E-B74C-20ECBFE33FDE}"/>
    <cellStyle name="Millares 656 4 2 8 2 4" xfId="53592" xr:uid="{A590C37F-4ECE-4C9B-8A5C-495DF04A5F86}"/>
    <cellStyle name="Millares 656 4 2 8 3" xfId="15015" xr:uid="{34891780-D3D9-4C9F-A51F-BF0A6DF0A767}"/>
    <cellStyle name="Millares 656 4 2 8 3 2" xfId="37909" xr:uid="{A5159825-2A1F-43DE-B1D0-4975BE7970DA}"/>
    <cellStyle name="Millares 656 4 2 8 4" xfId="26468" xr:uid="{7AB35F68-A830-4083-A6ED-E21536798D57}"/>
    <cellStyle name="Millares 656 4 2 8 5" xfId="49350" xr:uid="{19E0DAA5-6EFF-422F-959A-A04F551C7765}"/>
    <cellStyle name="Millares 656 4 2 9" xfId="4630" xr:uid="{CA5A3346-D829-4261-BF77-F17C43BDD24A}"/>
    <cellStyle name="Millares 656 4 2 9 2" xfId="16082" xr:uid="{F441F2FA-D059-4111-9EDC-8C9600BEE174}"/>
    <cellStyle name="Millares 656 4 2 9 2 2" xfId="38976" xr:uid="{5B2F85E5-0241-4B89-B46E-7F476F954514}"/>
    <cellStyle name="Millares 656 4 2 9 3" xfId="27535" xr:uid="{A61AAA0F-49A4-4F90-AEA7-30D38CE468C6}"/>
    <cellStyle name="Millares 656 4 2 9 4" xfId="50417" xr:uid="{DD697723-20CC-4970-927F-3A2C54486EE3}"/>
    <cellStyle name="Millares 656 4 3" xfId="547" xr:uid="{DF82516A-7D3F-4971-94BA-9278174B3E55}"/>
    <cellStyle name="Millares 656 4 3 10" xfId="46342" xr:uid="{51AB174E-9324-4531-823B-C61682BAB3CE}"/>
    <cellStyle name="Millares 656 4 3 2" xfId="1075" xr:uid="{30168C62-92A0-4AF6-969F-202B2DCC23B6}"/>
    <cellStyle name="Millares 656 4 3 2 2" xfId="2392" xr:uid="{91B6FF57-80BC-4726-A381-D1B71BF3FD0D}"/>
    <cellStyle name="Millares 656 4 3 2 2 2" xfId="6640" xr:uid="{262AC05F-ED27-4BCD-9FC4-A198C26DE60E}"/>
    <cellStyle name="Millares 656 4 3 2 2 2 2" xfId="18092" xr:uid="{D22B6E8A-C579-4384-AF64-F096A5777D1D}"/>
    <cellStyle name="Millares 656 4 3 2 2 2 2 2" xfId="40986" xr:uid="{4B5C1C27-812E-43AD-9FA0-ED5BA1BBE306}"/>
    <cellStyle name="Millares 656 4 3 2 2 2 3" xfId="29545" xr:uid="{D17BB356-A755-4674-B11A-12E88F6625BA}"/>
    <cellStyle name="Millares 656 4 3 2 2 2 4" xfId="52427" xr:uid="{3672E141-2D9C-4EFB-BD89-9B4481ED6510}"/>
    <cellStyle name="Millares 656 4 3 2 2 3" xfId="13850" xr:uid="{6FB1FFBB-9157-4DC3-B6F3-E710CF4D3AE1}"/>
    <cellStyle name="Millares 656 4 3 2 2 3 2" xfId="36744" xr:uid="{31AD2B05-2E18-4460-8E4C-C3E80E321BBE}"/>
    <cellStyle name="Millares 656 4 3 2 2 4" xfId="25303" xr:uid="{A919D858-737E-405A-B5F8-9CCFF0576317}"/>
    <cellStyle name="Millares 656 4 3 2 2 5" xfId="48186" xr:uid="{E8EF95AC-C4BC-4527-B475-5A446F9A10AD}"/>
    <cellStyle name="Millares 656 4 3 2 3" xfId="4236" xr:uid="{729A3ACF-8CE0-4A45-AF73-4E980C6B3603}"/>
    <cellStyle name="Millares 656 4 3 2 3 2" xfId="8479" xr:uid="{64A6C40D-01E7-41C1-9CBD-141DEAC91C73}"/>
    <cellStyle name="Millares 656 4 3 2 3 2 2" xfId="19931" xr:uid="{73967B1D-BEE6-4A46-9610-5F1740C404AB}"/>
    <cellStyle name="Millares 656 4 3 2 3 2 2 2" xfId="42825" xr:uid="{3EBFF165-8456-4D10-804C-07FAAFA8BB5A}"/>
    <cellStyle name="Millares 656 4 3 2 3 2 3" xfId="31384" xr:uid="{4B759545-27E9-490F-8E6E-7A8D61F009E3}"/>
    <cellStyle name="Millares 656 4 3 2 3 2 4" xfId="54266" xr:uid="{2EF1F4BE-AA4C-410D-A8F3-BD0DF19D7230}"/>
    <cellStyle name="Millares 656 4 3 2 3 3" xfId="15689" xr:uid="{1AC5F7D9-0AB9-4DDB-8F41-76A5E643E449}"/>
    <cellStyle name="Millares 656 4 3 2 3 3 2" xfId="38583" xr:uid="{B4C3666B-0F9C-4FDA-8721-9D830672101C}"/>
    <cellStyle name="Millares 656 4 3 2 3 4" xfId="27142" xr:uid="{7588674C-5D0B-42C3-8DAF-E6DE45589D27}"/>
    <cellStyle name="Millares 656 4 3 2 3 5" xfId="50024" xr:uid="{EE68902C-3B92-4F79-A52A-E6E002BA82CF}"/>
    <cellStyle name="Millares 656 4 3 2 4" xfId="5323" xr:uid="{FED95B62-AC61-4233-B5CE-BE073984CDD4}"/>
    <cellStyle name="Millares 656 4 3 2 4 2" xfId="16775" xr:uid="{72C1F8C2-2B14-4639-B582-F0EE4654FCF6}"/>
    <cellStyle name="Millares 656 4 3 2 4 2 2" xfId="39669" xr:uid="{5EEC7935-63F8-4115-ADE4-4BB642572C04}"/>
    <cellStyle name="Millares 656 4 3 2 4 3" xfId="28228" xr:uid="{C553C6CC-D05B-4CED-8ECB-A1299DBA6BE7}"/>
    <cellStyle name="Millares 656 4 3 2 4 4" xfId="51110" xr:uid="{55466A7B-F3EC-4E1F-AFD3-5EAF9DC97594}"/>
    <cellStyle name="Millares 656 4 3 2 5" xfId="10384" xr:uid="{2E3B7CC2-104D-42F1-9796-14F796027D58}"/>
    <cellStyle name="Millares 656 4 3 2 5 2" xfId="21827" xr:uid="{54149551-A3A7-4879-92B6-11B2B654F58D}"/>
    <cellStyle name="Millares 656 4 3 2 5 2 2" xfId="44721" xr:uid="{916CE65F-C0A8-48B2-855A-9540CB81AA3F}"/>
    <cellStyle name="Millares 656 4 3 2 5 3" xfId="33280" xr:uid="{18C60975-40E5-4851-8527-5C990AE69466}"/>
    <cellStyle name="Millares 656 4 3 2 6" xfId="11468" xr:uid="{2D963495-CB79-4C85-9BC2-A13EB7F48290}"/>
    <cellStyle name="Millares 656 4 3 2 6 2" xfId="22911" xr:uid="{8C464932-1070-4D44-81F5-54B99F354921}"/>
    <cellStyle name="Millares 656 4 3 2 6 2 2" xfId="45805" xr:uid="{AC379DBC-3320-43F6-9F2F-811A4B7DA942}"/>
    <cellStyle name="Millares 656 4 3 2 6 3" xfId="34364" xr:uid="{3C971813-2AD9-4F5B-B4DF-3AD271118D11}"/>
    <cellStyle name="Millares 656 4 3 2 7" xfId="12533" xr:uid="{F7AF5055-FED8-404B-8343-439E1AECA709}"/>
    <cellStyle name="Millares 656 4 3 2 7 2" xfId="35427" xr:uid="{BB01E91B-214E-4B1F-ABDA-44D76BAEF6F3}"/>
    <cellStyle name="Millares 656 4 3 2 8" xfId="23986" xr:uid="{DCDF3FD7-652D-4D12-9199-DCB3E4AC89C5}"/>
    <cellStyle name="Millares 656 4 3 2 9" xfId="46869" xr:uid="{7A50BDAF-0E6D-4921-BCFB-B5661722AB7B}"/>
    <cellStyle name="Millares 656 4 3 3" xfId="1865" xr:uid="{2C524CF8-AC26-4193-BF46-0B194F13D065}"/>
    <cellStyle name="Millares 656 4 3 3 2" xfId="6113" xr:uid="{E362E605-A54F-4021-ACCB-8A4EDFA305DE}"/>
    <cellStyle name="Millares 656 4 3 3 2 2" xfId="17565" xr:uid="{80FC4CA2-196F-40FA-A474-2113C065CA6F}"/>
    <cellStyle name="Millares 656 4 3 3 2 2 2" xfId="40459" xr:uid="{EFC55FDD-EEF4-42C2-9948-83B575FC1E5F}"/>
    <cellStyle name="Millares 656 4 3 3 2 3" xfId="29018" xr:uid="{4BEEE29F-2B82-4061-B143-5FBEC2217D71}"/>
    <cellStyle name="Millares 656 4 3 3 2 4" xfId="51900" xr:uid="{C2FB253E-F4B2-4999-B8F9-4C4E87526E05}"/>
    <cellStyle name="Millares 656 4 3 3 3" xfId="13323" xr:uid="{89947063-5503-4877-9015-6C5D2EEC34DF}"/>
    <cellStyle name="Millares 656 4 3 3 3 2" xfId="36217" xr:uid="{14580B9E-8D09-4557-A7D7-2DD87E25D798}"/>
    <cellStyle name="Millares 656 4 3 3 4" xfId="24776" xr:uid="{ABEB4404-FCE3-436D-8A92-2EB6C121C4AB}"/>
    <cellStyle name="Millares 656 4 3 3 5" xfId="47659" xr:uid="{6B5EDC27-6D1F-4B49-8443-4A54346F02AB}"/>
    <cellStyle name="Millares 656 4 3 4" xfId="3709" xr:uid="{DA6AA231-25A3-4E30-BF1E-B0DDEB510EA2}"/>
    <cellStyle name="Millares 656 4 3 4 2" xfId="7952" xr:uid="{67E81942-C6D6-450B-AF96-A8C4D3319D27}"/>
    <cellStyle name="Millares 656 4 3 4 2 2" xfId="19404" xr:uid="{1BA3B196-CB5E-40D9-8F5B-D58E122A9845}"/>
    <cellStyle name="Millares 656 4 3 4 2 2 2" xfId="42298" xr:uid="{CACB933E-93D5-43B5-96DA-9854124EA6B1}"/>
    <cellStyle name="Millares 656 4 3 4 2 3" xfId="30857" xr:uid="{21DB3A8C-6D55-41D9-96CE-01ED10CC9CEE}"/>
    <cellStyle name="Millares 656 4 3 4 2 4" xfId="53739" xr:uid="{30C005CD-4B4C-46E4-810B-3C18756CF737}"/>
    <cellStyle name="Millares 656 4 3 4 3" xfId="15162" xr:uid="{9ED7576B-03CA-4A37-9348-074B394810D0}"/>
    <cellStyle name="Millares 656 4 3 4 3 2" xfId="38056" xr:uid="{283E79EB-5E5E-434C-B42C-C9B4248D11FB}"/>
    <cellStyle name="Millares 656 4 3 4 4" xfId="26615" xr:uid="{BA30C765-A67E-4075-B3D2-2581AD693317}"/>
    <cellStyle name="Millares 656 4 3 4 5" xfId="49497" xr:uid="{2A06C967-5DE0-47DE-89BC-3BE612C3905F}"/>
    <cellStyle name="Millares 656 4 3 5" xfId="4796" xr:uid="{1E00F3EF-9D9F-4000-BAB5-9D5010D0754A}"/>
    <cellStyle name="Millares 656 4 3 5 2" xfId="16248" xr:uid="{E39FCA20-068C-4F5C-9AE7-D80F7B060791}"/>
    <cellStyle name="Millares 656 4 3 5 2 2" xfId="39142" xr:uid="{B6AF5CBC-CE46-4065-AF1A-F5138E9BDDFE}"/>
    <cellStyle name="Millares 656 4 3 5 3" xfId="27701" xr:uid="{EE40454A-036A-47D5-ADD7-A8877B73BB02}"/>
    <cellStyle name="Millares 656 4 3 5 4" xfId="50583" xr:uid="{4B692263-0CD1-49C2-84EA-48685BB47C93}"/>
    <cellStyle name="Millares 656 4 3 6" xfId="9857" xr:uid="{3E0204CB-75E7-421D-A91E-1DCD947FC46B}"/>
    <cellStyle name="Millares 656 4 3 6 2" xfId="21300" xr:uid="{A954EA80-2B5E-4183-BA4B-A2067FA0AF6F}"/>
    <cellStyle name="Millares 656 4 3 6 2 2" xfId="44194" xr:uid="{91484272-6556-4E1D-9FD8-5EBD9A455796}"/>
    <cellStyle name="Millares 656 4 3 6 3" xfId="32753" xr:uid="{7E4B53BC-C164-4807-B5B2-6A6762F26120}"/>
    <cellStyle name="Millares 656 4 3 7" xfId="10941" xr:uid="{D812C7BE-F902-4E6A-8530-9B41CFAAD322}"/>
    <cellStyle name="Millares 656 4 3 7 2" xfId="22384" xr:uid="{05F7D0BC-FD5E-4344-8DD6-36FAC65503E8}"/>
    <cellStyle name="Millares 656 4 3 7 2 2" xfId="45278" xr:uid="{207EB00E-5FF6-4AE1-8BB9-F2C10ED51437}"/>
    <cellStyle name="Millares 656 4 3 7 3" xfId="33837" xr:uid="{34D3C46D-B044-4B48-993C-CC0BE582D442}"/>
    <cellStyle name="Millares 656 4 3 8" xfId="12006" xr:uid="{662A1901-8B4D-44C4-88F4-925B1D3A4597}"/>
    <cellStyle name="Millares 656 4 3 8 2" xfId="34900" xr:uid="{4DEC2276-B60E-4B9C-9D45-E3E08D4D4634}"/>
    <cellStyle name="Millares 656 4 3 9" xfId="23459" xr:uid="{A8C75DE0-CD4E-4D6B-A460-FD96BDCA6E48}"/>
    <cellStyle name="Millares 656 4 4" xfId="812" xr:uid="{8F9C7B19-202A-45AB-B80B-297E42AB5116}"/>
    <cellStyle name="Millares 656 4 4 2" xfId="2129" xr:uid="{0D09F6FE-537A-4374-9360-3F0695E12CAE}"/>
    <cellStyle name="Millares 656 4 4 2 2" xfId="6377" xr:uid="{C851CC8B-4320-4EB3-A385-69343C58B562}"/>
    <cellStyle name="Millares 656 4 4 2 2 2" xfId="17829" xr:uid="{611161D3-A5EF-40B5-B8EA-5B038BDC8D29}"/>
    <cellStyle name="Millares 656 4 4 2 2 2 2" xfId="40723" xr:uid="{322DF2C0-7F11-4D0E-88EB-B3F10A7EBA38}"/>
    <cellStyle name="Millares 656 4 4 2 2 3" xfId="29282" xr:uid="{C025B538-3C15-46EC-96D4-A3144AA6AAE7}"/>
    <cellStyle name="Millares 656 4 4 2 2 4" xfId="52164" xr:uid="{78961CC8-239C-4132-A931-3FFCF3053C9D}"/>
    <cellStyle name="Millares 656 4 4 2 3" xfId="13587" xr:uid="{16A4303D-8A42-4899-BA60-EC62C6275CB5}"/>
    <cellStyle name="Millares 656 4 4 2 3 2" xfId="36481" xr:uid="{3A15C622-1986-404D-ABA5-C1D3DF12CE9E}"/>
    <cellStyle name="Millares 656 4 4 2 4" xfId="25040" xr:uid="{3AD6C079-DF48-4D6F-A280-9C85C133CCBA}"/>
    <cellStyle name="Millares 656 4 4 2 5" xfId="47923" xr:uid="{AFDA725C-24AA-4365-B915-1C98AA26B287}"/>
    <cellStyle name="Millares 656 4 4 3" xfId="3973" xr:uid="{2B32FD6D-D551-4DC0-91A2-E40BA2E06D9E}"/>
    <cellStyle name="Millares 656 4 4 3 2" xfId="8216" xr:uid="{CECB7082-DDD5-4143-937D-4BB23E67608E}"/>
    <cellStyle name="Millares 656 4 4 3 2 2" xfId="19668" xr:uid="{22711C02-0B45-4956-9AC2-35DA25D5B536}"/>
    <cellStyle name="Millares 656 4 4 3 2 2 2" xfId="42562" xr:uid="{630AC456-B03F-4636-840D-92898CCEF7F3}"/>
    <cellStyle name="Millares 656 4 4 3 2 3" xfId="31121" xr:uid="{9194EFBF-972D-4D4C-85CD-C034A3E10AE9}"/>
    <cellStyle name="Millares 656 4 4 3 2 4" xfId="54003" xr:uid="{6CB165BD-98FE-4B4A-9CF0-EAF6E6368C83}"/>
    <cellStyle name="Millares 656 4 4 3 3" xfId="15426" xr:uid="{508BAF6B-64A9-4CF8-BC90-D003B07E120E}"/>
    <cellStyle name="Millares 656 4 4 3 3 2" xfId="38320" xr:uid="{01CAB240-E6C9-407F-B566-67D3CB140688}"/>
    <cellStyle name="Millares 656 4 4 3 4" xfId="26879" xr:uid="{15FC0AB5-8EBB-4FD8-8F27-5D4FBAC80D22}"/>
    <cellStyle name="Millares 656 4 4 3 5" xfId="49761" xr:uid="{07372875-C8F0-4ADB-B05F-B181B2EC9281}"/>
    <cellStyle name="Millares 656 4 4 4" xfId="5060" xr:uid="{47AE78A4-B5AE-41C7-A91F-7DEAEFEC01A7}"/>
    <cellStyle name="Millares 656 4 4 4 2" xfId="16512" xr:uid="{D04164D7-9C34-423D-A971-BC9BC7D54514}"/>
    <cellStyle name="Millares 656 4 4 4 2 2" xfId="39406" xr:uid="{1B59209E-CDF0-4B91-9A5E-03E37FA9514E}"/>
    <cellStyle name="Millares 656 4 4 4 3" xfId="27965" xr:uid="{8EE1240B-4994-4FDA-8243-EA0DF88D3865}"/>
    <cellStyle name="Millares 656 4 4 4 4" xfId="50847" xr:uid="{DED10F29-0F39-455F-805C-D17167D1D437}"/>
    <cellStyle name="Millares 656 4 4 5" xfId="10121" xr:uid="{2E17DBF9-1A21-4AA6-80B8-2294D7DC00F4}"/>
    <cellStyle name="Millares 656 4 4 5 2" xfId="21564" xr:uid="{60778C3B-BA43-4CAA-8587-A4989620793D}"/>
    <cellStyle name="Millares 656 4 4 5 2 2" xfId="44458" xr:uid="{89D16B41-A470-46C4-8F42-61DAB2DA1E12}"/>
    <cellStyle name="Millares 656 4 4 5 3" xfId="33017" xr:uid="{85172FEC-8CE5-406C-934D-28679B79C556}"/>
    <cellStyle name="Millares 656 4 4 6" xfId="11205" xr:uid="{C3525BEF-7F34-4C58-8B65-631F50A57244}"/>
    <cellStyle name="Millares 656 4 4 6 2" xfId="22648" xr:uid="{E9AAD686-DEA5-41AA-9C6F-A6CFFDCAA275}"/>
    <cellStyle name="Millares 656 4 4 6 2 2" xfId="45542" xr:uid="{06910629-1989-4D93-B3AA-56BDDF9A40EF}"/>
    <cellStyle name="Millares 656 4 4 6 3" xfId="34101" xr:uid="{67D0425D-02CE-4408-8DE0-EA9F34C706A3}"/>
    <cellStyle name="Millares 656 4 4 7" xfId="12270" xr:uid="{01CD20F0-91ED-4AEB-837D-94CA274BFE3C}"/>
    <cellStyle name="Millares 656 4 4 7 2" xfId="35164" xr:uid="{AEC4158C-C86C-4637-9D1F-8F6A49C2DE26}"/>
    <cellStyle name="Millares 656 4 4 8" xfId="23723" xr:uid="{6A4741C8-735A-44D8-B900-19086A7B5166}"/>
    <cellStyle name="Millares 656 4 4 9" xfId="46606" xr:uid="{0540C748-79ED-454B-93BD-697015C2C18A}"/>
    <cellStyle name="Millares 656 4 5" xfId="1340" xr:uid="{37A98252-5C14-480B-80EE-70644CF3BF13}"/>
    <cellStyle name="Millares 656 4 5 2" xfId="2657" xr:uid="{73AFDF19-B9D8-430D-B64B-650A47034810}"/>
    <cellStyle name="Millares 656 4 5 2 2" xfId="6905" xr:uid="{4A22B1EC-5CAA-4FB4-BC90-96311A5623BE}"/>
    <cellStyle name="Millares 656 4 5 2 2 2" xfId="18357" xr:uid="{BDDE8EF3-212D-41CC-B638-35B2EF78AD28}"/>
    <cellStyle name="Millares 656 4 5 2 2 2 2" xfId="41251" xr:uid="{2C380334-A9DE-43F6-9237-12C4A1D906CA}"/>
    <cellStyle name="Millares 656 4 5 2 2 3" xfId="29810" xr:uid="{3C1E6793-0D76-4F3F-A2D7-0E02D4A9353F}"/>
    <cellStyle name="Millares 656 4 5 2 2 4" xfId="52692" xr:uid="{E6C62492-C7F3-4C65-BF9C-944BC60EE36C}"/>
    <cellStyle name="Millares 656 4 5 2 3" xfId="14115" xr:uid="{96708081-7944-4490-8EB4-EA7B7CE6F4B6}"/>
    <cellStyle name="Millares 656 4 5 2 3 2" xfId="37009" xr:uid="{95D77616-C7A6-4AB3-AA26-DE9CAF475297}"/>
    <cellStyle name="Millares 656 4 5 2 4" xfId="25568" xr:uid="{7190059E-0EBE-41D0-9D20-F957D8B465E8}"/>
    <cellStyle name="Millares 656 4 5 2 5" xfId="48451" xr:uid="{C2724C83-DD79-462D-8198-58BC88220892}"/>
    <cellStyle name="Millares 656 4 5 3" xfId="5588" xr:uid="{0753B18E-D8A3-4022-B84D-ECB11EF3E510}"/>
    <cellStyle name="Millares 656 4 5 3 2" xfId="17040" xr:uid="{3E0560B4-055C-4F85-B0AA-1FF5F11C2DC3}"/>
    <cellStyle name="Millares 656 4 5 3 2 2" xfId="39934" xr:uid="{B1B1311E-7028-40F0-A7EE-934B918C1688}"/>
    <cellStyle name="Millares 656 4 5 3 3" xfId="28493" xr:uid="{40AFF608-CCFB-4C15-AB93-276A73561BB2}"/>
    <cellStyle name="Millares 656 4 5 3 4" xfId="51375" xr:uid="{207A76D2-997F-4476-AEC5-9147D50C3F2F}"/>
    <cellStyle name="Millares 656 4 5 4" xfId="12798" xr:uid="{1325B23A-35C5-43B9-A9D1-8263B7649A9F}"/>
    <cellStyle name="Millares 656 4 5 4 2" xfId="35692" xr:uid="{E28CED72-D1C7-4E73-96B1-10B8BD657C5B}"/>
    <cellStyle name="Millares 656 4 5 5" xfId="24251" xr:uid="{65C646FD-A7BD-444B-8CB8-6EEF30844E0E}"/>
    <cellStyle name="Millares 656 4 5 6" xfId="47134" xr:uid="{3C235B14-A259-460F-8C3F-EFEA1411C425}"/>
    <cellStyle name="Millares 656 4 6" xfId="1602" xr:uid="{946CE2F5-39C6-4485-BE92-7C1E18B3769A}"/>
    <cellStyle name="Millares 656 4 6 2" xfId="5850" xr:uid="{85F30EB7-DD29-4EB8-BC93-9F0DF8760A4A}"/>
    <cellStyle name="Millares 656 4 6 2 2" xfId="17302" xr:uid="{BE92CD4E-F46D-4549-ACDD-FD8C9EF95CD4}"/>
    <cellStyle name="Millares 656 4 6 2 2 2" xfId="40196" xr:uid="{76BEEB55-98CF-43F3-AED8-8E19A9E04A9A}"/>
    <cellStyle name="Millares 656 4 6 2 3" xfId="28755" xr:uid="{1A24EAAE-CC80-4380-A6D4-1956D860C588}"/>
    <cellStyle name="Millares 656 4 6 2 4" xfId="51637" xr:uid="{0A588BF5-DC12-4E83-810A-B9B665C8CC5F}"/>
    <cellStyle name="Millares 656 4 6 3" xfId="13060" xr:uid="{5597100E-BCDB-4B0D-8353-FAB9DBDD9AC0}"/>
    <cellStyle name="Millares 656 4 6 3 2" xfId="35954" xr:uid="{3523C861-E8B7-4816-9BE8-F7C83FF9BC84}"/>
    <cellStyle name="Millares 656 4 6 4" xfId="24513" xr:uid="{D863A469-751B-4D5B-9E6B-E5B1ACC84732}"/>
    <cellStyle name="Millares 656 4 6 5" xfId="47396" xr:uid="{04D2FC7A-EB09-4465-A37D-50441A915126}"/>
    <cellStyle name="Millares 656 4 7" xfId="2925" xr:uid="{2734B330-74DE-416E-9604-CBB2A4AAAAF5}"/>
    <cellStyle name="Millares 656 4 7 2" xfId="7168" xr:uid="{420E5669-35DD-4F49-8E18-C1690B59E3ED}"/>
    <cellStyle name="Millares 656 4 7 2 2" xfId="18620" xr:uid="{07A54518-B60D-4A3F-9F09-0B562162868B}"/>
    <cellStyle name="Millares 656 4 7 2 2 2" xfId="41514" xr:uid="{099F5859-4695-4527-9E3E-EAF103C8DEC6}"/>
    <cellStyle name="Millares 656 4 7 2 3" xfId="30073" xr:uid="{6B35564C-35F4-4982-9652-1E8E8196F4B4}"/>
    <cellStyle name="Millares 656 4 7 2 4" xfId="52955" xr:uid="{210B1E0F-4666-4DF2-9E00-69CCC8220144}"/>
    <cellStyle name="Millares 656 4 7 3" xfId="14378" xr:uid="{27083017-6267-45FA-8E57-E69B6EA0EB60}"/>
    <cellStyle name="Millares 656 4 7 3 2" xfId="37272" xr:uid="{AC7A9D92-222E-4F3F-B1B9-C792AF660AF0}"/>
    <cellStyle name="Millares 656 4 7 4" xfId="25831" xr:uid="{BD3578EA-E251-4068-B44D-E696929D3C41}"/>
    <cellStyle name="Millares 656 4 7 5" xfId="48713" xr:uid="{419F9812-B86A-4CCB-9ACB-943DD4105B04}"/>
    <cellStyle name="Millares 656 4 8" xfId="3185" xr:uid="{4BC821FA-700D-4C46-A390-8DDCE79401E4}"/>
    <cellStyle name="Millares 656 4 8 2" xfId="7428" xr:uid="{D130AE6C-D0D1-4907-894D-041F95AACC63}"/>
    <cellStyle name="Millares 656 4 8 2 2" xfId="18880" xr:uid="{DF851875-DCE7-4EB5-B436-BDE42592971A}"/>
    <cellStyle name="Millares 656 4 8 2 2 2" xfId="41774" xr:uid="{FF7CFEE5-9224-4FAC-9E43-5BCA970F8435}"/>
    <cellStyle name="Millares 656 4 8 2 3" xfId="30333" xr:uid="{AA021EAE-3D51-4C4C-B6A1-0E2BB4E30AA0}"/>
    <cellStyle name="Millares 656 4 8 2 4" xfId="53215" xr:uid="{DA2C37D8-56BC-4551-B78D-8D1C94B6DFA6}"/>
    <cellStyle name="Millares 656 4 8 3" xfId="14638" xr:uid="{0991D4EA-5C2A-4E47-8348-18EF76B71B8D}"/>
    <cellStyle name="Millares 656 4 8 3 2" xfId="37532" xr:uid="{4060BD96-4D77-4B07-992D-ACFCE69ADB05}"/>
    <cellStyle name="Millares 656 4 8 4" xfId="26091" xr:uid="{22BF5897-2164-48E8-93B1-7EB3A344B4B3}"/>
    <cellStyle name="Millares 656 4 8 5" xfId="48973" xr:uid="{3CA5C2F4-831E-4DCB-8B9D-687DBFC7EB5B}"/>
    <cellStyle name="Millares 656 4 9" xfId="3446" xr:uid="{E99F73E4-567E-4F5B-9B50-5B68CDE9B09D}"/>
    <cellStyle name="Millares 656 4 9 2" xfId="7689" xr:uid="{72D4D508-1E11-4DEA-9FC6-4B752C369DE2}"/>
    <cellStyle name="Millares 656 4 9 2 2" xfId="19141" xr:uid="{0A466386-C05D-4B4A-B75A-14F04A6A5BF5}"/>
    <cellStyle name="Millares 656 4 9 2 2 2" xfId="42035" xr:uid="{B2FE4159-6BF3-4CBF-9B6C-AEEF076AC4AA}"/>
    <cellStyle name="Millares 656 4 9 2 3" xfId="30594" xr:uid="{F200188B-258C-4757-83BB-F6C3A972F880}"/>
    <cellStyle name="Millares 656 4 9 2 4" xfId="53476" xr:uid="{2F36D297-1E34-4436-BE78-743FBFFADC4A}"/>
    <cellStyle name="Millares 656 4 9 3" xfId="14899" xr:uid="{B4ED4827-9806-4C67-A81E-E1C21FDEBE58}"/>
    <cellStyle name="Millares 656 4 9 3 2" xfId="37793" xr:uid="{9A58873A-AE21-40AD-B90D-86391EA7C754}"/>
    <cellStyle name="Millares 656 4 9 4" xfId="26352" xr:uid="{1EEE306E-9E9E-4C15-854F-E5DA1A57EB79}"/>
    <cellStyle name="Millares 656 4 9 5" xfId="49234" xr:uid="{9CFC6E53-6F07-41A2-BF96-56D1213442F9}"/>
    <cellStyle name="Millares 656 5" xfId="314" xr:uid="{286309CE-DFA4-420E-90C3-FAC2CFDCF2BC}"/>
    <cellStyle name="Millares 656 5 10" xfId="4544" xr:uid="{B61B35E1-D803-4924-9BAF-5E6EC8D7ED7A}"/>
    <cellStyle name="Millares 656 5 10 2" xfId="15996" xr:uid="{478687DC-C593-49D5-86FF-0208C3025073}"/>
    <cellStyle name="Millares 656 5 10 2 2" xfId="38890" xr:uid="{12FB1936-50B6-4062-A673-9E564CADDD15}"/>
    <cellStyle name="Millares 656 5 10 3" xfId="27449" xr:uid="{B0A91EA9-BE32-46DD-9F38-059C807D8AB4}"/>
    <cellStyle name="Millares 656 5 10 4" xfId="50331" xr:uid="{F2DD9F13-656C-4FF4-9675-65E63DD1C291}"/>
    <cellStyle name="Millares 656 5 11" xfId="8823" xr:uid="{320C199E-2E47-4843-8EAB-7B949712B638}"/>
    <cellStyle name="Millares 656 5 11 2" xfId="20267" xr:uid="{D2FE3174-D40F-4AEB-8381-DAFA87665800}"/>
    <cellStyle name="Millares 656 5 11 2 2" xfId="43161" xr:uid="{F1559BBC-963F-481C-86DE-A9E9420110BE}"/>
    <cellStyle name="Millares 656 5 11 3" xfId="31720" xr:uid="{DEF0D4C6-5DA6-44F4-B426-3A87B2F83CF3}"/>
    <cellStyle name="Millares 656 5 11 4" xfId="54602" xr:uid="{5EC635F6-3FE6-4AB5-866E-1F508448A474}"/>
    <cellStyle name="Millares 656 5 12" xfId="9085" xr:uid="{CBE14EF4-0199-461E-937E-6E5855C9CEF9}"/>
    <cellStyle name="Millares 656 5 12 2" xfId="20529" xr:uid="{7775A06A-97D2-4CFD-B769-4F75888EBE4B}"/>
    <cellStyle name="Millares 656 5 12 2 2" xfId="43423" xr:uid="{F6684EF8-83DA-42FE-9AAD-A90C0C45AF22}"/>
    <cellStyle name="Millares 656 5 12 3" xfId="31982" xr:uid="{41037862-A466-4479-BA10-DCB3023EE46C}"/>
    <cellStyle name="Millares 656 5 12 4" xfId="54864" xr:uid="{6E3CBC51-444F-43F9-AA94-CA668C4CA399}"/>
    <cellStyle name="Millares 656 5 13" xfId="9352" xr:uid="{7AEFA3D3-D099-42AD-9BA3-E33198276DFB}"/>
    <cellStyle name="Millares 656 5 13 2" xfId="20796" xr:uid="{F05019AD-01E6-42A0-8BA6-677E50FD1C5E}"/>
    <cellStyle name="Millares 656 5 13 2 2" xfId="43690" xr:uid="{F4D733CE-06C1-4AE1-BA7C-3BBB28157916}"/>
    <cellStyle name="Millares 656 5 13 3" xfId="32249" xr:uid="{7389C647-3E51-4B48-B7CA-E3FE55C30A01}"/>
    <cellStyle name="Millares 656 5 13 4" xfId="55131" xr:uid="{1D4302D9-3A09-4894-A04B-1DFEF2924CF2}"/>
    <cellStyle name="Millares 656 5 14" xfId="9624" xr:uid="{08CF211A-EA65-41D5-8BF3-12477F1F0AE9}"/>
    <cellStyle name="Millares 656 5 14 2" xfId="21067" xr:uid="{D6865678-7B30-4C13-A676-78599A43FB67}"/>
    <cellStyle name="Millares 656 5 14 2 2" xfId="43961" xr:uid="{295F3573-A560-448D-9CD2-4436C5478648}"/>
    <cellStyle name="Millares 656 5 14 3" xfId="32520" xr:uid="{283FA332-0FB7-42AD-8E22-61868C9C79A6}"/>
    <cellStyle name="Millares 656 5 15" xfId="10708" xr:uid="{8F0464AA-CB8A-4B2D-9A93-811A2856D091}"/>
    <cellStyle name="Millares 656 5 15 2" xfId="22151" xr:uid="{7DD587D1-EC93-4A74-8E8A-02B837441EBC}"/>
    <cellStyle name="Millares 656 5 15 2 2" xfId="45045" xr:uid="{6EA2E10D-FEAA-43B6-BF60-DB502EFD8166}"/>
    <cellStyle name="Millares 656 5 15 3" xfId="33604" xr:uid="{29BBF9AF-9C9D-4937-AC02-BFFFEA70C3BC}"/>
    <cellStyle name="Millares 656 5 16" xfId="11773" xr:uid="{3BCE2911-00E8-431A-BD0F-ADC379427901}"/>
    <cellStyle name="Millares 656 5 16 2" xfId="34667" xr:uid="{3E14AB43-1541-4822-8C0A-EA8ABBBE3FE8}"/>
    <cellStyle name="Millares 656 5 17" xfId="23226" xr:uid="{06C878A7-5335-4E95-8DC1-7437EFB95B19}"/>
    <cellStyle name="Millares 656 5 18" xfId="46109" xr:uid="{DFE4F599-1DDE-4C27-8A0A-262DE4A4EE8A}"/>
    <cellStyle name="Millares 656 5 2" xfId="430" xr:uid="{730857BB-A8B1-4AD9-BACE-B4ECDF3C52BC}"/>
    <cellStyle name="Millares 656 5 2 10" xfId="8939" xr:uid="{4679D7B3-08A2-4678-A781-CEE729CAC72C}"/>
    <cellStyle name="Millares 656 5 2 10 2" xfId="20383" xr:uid="{5052C0EE-ECAB-4D95-915A-57B110644F95}"/>
    <cellStyle name="Millares 656 5 2 10 2 2" xfId="43277" xr:uid="{BC8A517A-8EFC-4782-AE91-64CAD49174A9}"/>
    <cellStyle name="Millares 656 5 2 10 3" xfId="31836" xr:uid="{3294C17E-34EE-4DD7-8359-F29D4E82E48C}"/>
    <cellStyle name="Millares 656 5 2 10 4" xfId="54718" xr:uid="{7D17E323-87A2-4A32-B362-1B16DA185766}"/>
    <cellStyle name="Millares 656 5 2 11" xfId="9201" xr:uid="{48D9525B-BA05-4FA1-96CA-AB0C60531ACA}"/>
    <cellStyle name="Millares 656 5 2 11 2" xfId="20645" xr:uid="{E6818C42-C173-44C3-BB0F-F349F296D19B}"/>
    <cellStyle name="Millares 656 5 2 11 2 2" xfId="43539" xr:uid="{F884C0EB-B23C-48AF-82A5-957F21155E6E}"/>
    <cellStyle name="Millares 656 5 2 11 3" xfId="32098" xr:uid="{D5ABDD69-E80C-47A9-A110-91F7D57FB93A}"/>
    <cellStyle name="Millares 656 5 2 11 4" xfId="54980" xr:uid="{834B5F03-4999-4EDE-A25E-6A06F2708A06}"/>
    <cellStyle name="Millares 656 5 2 12" xfId="9468" xr:uid="{E3164BE1-D2F6-4D0D-AEB2-AB175DD8017B}"/>
    <cellStyle name="Millares 656 5 2 12 2" xfId="20912" xr:uid="{B5F9B0E7-750F-494D-BF1A-A4D330B0FE5D}"/>
    <cellStyle name="Millares 656 5 2 12 2 2" xfId="43806" xr:uid="{30D9A42F-A0DF-490C-A818-DD3009148854}"/>
    <cellStyle name="Millares 656 5 2 12 3" xfId="32365" xr:uid="{FFFCEE96-51F4-46D4-A503-D1B3A7E7FEF9}"/>
    <cellStyle name="Millares 656 5 2 12 4" xfId="55247" xr:uid="{0B6CB297-1004-4720-8B6E-E329F0661F87}"/>
    <cellStyle name="Millares 656 5 2 13" xfId="9740" xr:uid="{7F69407A-D26D-4119-9ADC-302AAD392FB6}"/>
    <cellStyle name="Millares 656 5 2 13 2" xfId="21183" xr:uid="{21455A6A-9813-4944-AC2D-DCFD7C396BC1}"/>
    <cellStyle name="Millares 656 5 2 13 2 2" xfId="44077" xr:uid="{745651DB-C713-43A8-8E28-84A69F30FD04}"/>
    <cellStyle name="Millares 656 5 2 13 3" xfId="32636" xr:uid="{67CD9197-8EEE-4E84-A860-1E9F6F906A49}"/>
    <cellStyle name="Millares 656 5 2 14" xfId="10824" xr:uid="{32D459F1-3D2C-4D91-9FB7-0F9A60187A3C}"/>
    <cellStyle name="Millares 656 5 2 14 2" xfId="22267" xr:uid="{2A5FC33C-46BC-4C58-8AD4-276DFFFEBB46}"/>
    <cellStyle name="Millares 656 5 2 14 2 2" xfId="45161" xr:uid="{F61F478B-B0D3-4F8C-ACDE-6E1893C2E997}"/>
    <cellStyle name="Millares 656 5 2 14 3" xfId="33720" xr:uid="{EB72CBF7-2681-4904-BE90-3D3D289EE1C7}"/>
    <cellStyle name="Millares 656 5 2 15" xfId="11889" xr:uid="{A0EA71E8-574A-4829-BEB8-4DB4B8C8AF89}"/>
    <cellStyle name="Millares 656 5 2 15 2" xfId="34783" xr:uid="{7F491A1D-BAED-4DDC-90A1-0FD164045C7D}"/>
    <cellStyle name="Millares 656 5 2 16" xfId="23342" xr:uid="{0B706C9C-AA29-47A4-9448-3205ADA764A3}"/>
    <cellStyle name="Millares 656 5 2 17" xfId="46225" xr:uid="{B2C6EC5F-9DAD-4EAB-B281-A9E9C9818029}"/>
    <cellStyle name="Millares 656 5 2 2" xfId="693" xr:uid="{EE1552E6-C59A-40C2-B626-BF47F8299383}"/>
    <cellStyle name="Millares 656 5 2 2 10" xfId="46488" xr:uid="{2EFA83BB-9FC2-45C7-9012-9C464036430A}"/>
    <cellStyle name="Millares 656 5 2 2 2" xfId="1221" xr:uid="{F6AB7079-9983-45DD-B143-15DD20E77D0C}"/>
    <cellStyle name="Millares 656 5 2 2 2 2" xfId="2538" xr:uid="{81129158-175E-4129-AD45-87532118E898}"/>
    <cellStyle name="Millares 656 5 2 2 2 2 2" xfId="6786" xr:uid="{3B250505-79DF-4DDA-90BB-7B3FCFCA66BC}"/>
    <cellStyle name="Millares 656 5 2 2 2 2 2 2" xfId="18238" xr:uid="{3ED8CA59-3F94-49EE-B721-7E9B0B3FCF1C}"/>
    <cellStyle name="Millares 656 5 2 2 2 2 2 2 2" xfId="41132" xr:uid="{78F4558D-85C6-4C8E-9AFA-9F1C42E22CD2}"/>
    <cellStyle name="Millares 656 5 2 2 2 2 2 3" xfId="29691" xr:uid="{2EDE5ECC-0B9C-4986-84B4-7FD013A740E7}"/>
    <cellStyle name="Millares 656 5 2 2 2 2 2 4" xfId="52573" xr:uid="{1CE071C7-DC47-4EF0-976A-2C50735CF7F4}"/>
    <cellStyle name="Millares 656 5 2 2 2 2 3" xfId="13996" xr:uid="{4590F9C1-6109-4AB1-932C-760AC2856D43}"/>
    <cellStyle name="Millares 656 5 2 2 2 2 3 2" xfId="36890" xr:uid="{9B614D1A-8C44-43CB-94F5-6DD27CB61CF2}"/>
    <cellStyle name="Millares 656 5 2 2 2 2 4" xfId="25449" xr:uid="{219ED9E4-C24B-4321-9D81-56393CC59258}"/>
    <cellStyle name="Millares 656 5 2 2 2 2 5" xfId="48332" xr:uid="{C7015105-C85B-4311-994C-EC6C977835E8}"/>
    <cellStyle name="Millares 656 5 2 2 2 3" xfId="4382" xr:uid="{603295D9-2E3E-42C8-96A0-154DFEDB34F0}"/>
    <cellStyle name="Millares 656 5 2 2 2 3 2" xfId="8625" xr:uid="{9D0F03A2-136F-4685-BDA8-6331B699A47C}"/>
    <cellStyle name="Millares 656 5 2 2 2 3 2 2" xfId="20077" xr:uid="{306F0CA1-8C18-4C7E-BCF0-0B91BF27ABEA}"/>
    <cellStyle name="Millares 656 5 2 2 2 3 2 2 2" xfId="42971" xr:uid="{A1A32251-21FE-4FA6-B274-08DFA4C9FA39}"/>
    <cellStyle name="Millares 656 5 2 2 2 3 2 3" xfId="31530" xr:uid="{DECA782C-948E-4815-81CB-BE877CED6860}"/>
    <cellStyle name="Millares 656 5 2 2 2 3 2 4" xfId="54412" xr:uid="{8EA9E30E-D1C2-4653-A11E-F0C44D76DE88}"/>
    <cellStyle name="Millares 656 5 2 2 2 3 3" xfId="15835" xr:uid="{FC7C4D3C-993C-45FD-ABE7-390B2C62CBCB}"/>
    <cellStyle name="Millares 656 5 2 2 2 3 3 2" xfId="38729" xr:uid="{B578D101-D86C-487F-8531-985DCDC7D907}"/>
    <cellStyle name="Millares 656 5 2 2 2 3 4" xfId="27288" xr:uid="{0DC0D55F-52BB-4120-AE0C-16DEDA248EAD}"/>
    <cellStyle name="Millares 656 5 2 2 2 3 5" xfId="50170" xr:uid="{F465C29A-45CF-4E25-B7B7-FFA5303848C9}"/>
    <cellStyle name="Millares 656 5 2 2 2 4" xfId="5469" xr:uid="{75D412F8-D205-4393-8A4F-2CB32C48AEFA}"/>
    <cellStyle name="Millares 656 5 2 2 2 4 2" xfId="16921" xr:uid="{069F3236-C55B-4CF5-8236-EB67C04840A2}"/>
    <cellStyle name="Millares 656 5 2 2 2 4 2 2" xfId="39815" xr:uid="{AAD5DA85-9276-47C8-AD9B-571104C94DE8}"/>
    <cellStyle name="Millares 656 5 2 2 2 4 3" xfId="28374" xr:uid="{12654358-092A-452D-8418-8864E633181E}"/>
    <cellStyle name="Millares 656 5 2 2 2 4 4" xfId="51256" xr:uid="{CB9BF3AB-8624-4EBB-9F0F-B6C9D46169A9}"/>
    <cellStyle name="Millares 656 5 2 2 2 5" xfId="10530" xr:uid="{5E74E02E-41CB-44C2-BDC9-B0E63B22D8C5}"/>
    <cellStyle name="Millares 656 5 2 2 2 5 2" xfId="21973" xr:uid="{60561299-DD7B-4056-8B15-25210BF1BBBC}"/>
    <cellStyle name="Millares 656 5 2 2 2 5 2 2" xfId="44867" xr:uid="{CD46868A-8104-492C-B6C0-0AF86C702CD9}"/>
    <cellStyle name="Millares 656 5 2 2 2 5 3" xfId="33426" xr:uid="{C0BAC538-DF6E-49C7-B969-7C36CC46C5B6}"/>
    <cellStyle name="Millares 656 5 2 2 2 6" xfId="11614" xr:uid="{4EDCC6F9-43CC-44B3-B958-CD65756D3D13}"/>
    <cellStyle name="Millares 656 5 2 2 2 6 2" xfId="23057" xr:uid="{20CFD443-F78B-4015-BC0E-6984ED2CB08D}"/>
    <cellStyle name="Millares 656 5 2 2 2 6 2 2" xfId="45951" xr:uid="{D2619D6A-CBC8-4630-A108-410E5B17EAF2}"/>
    <cellStyle name="Millares 656 5 2 2 2 6 3" xfId="34510" xr:uid="{6F1CA52A-33FC-423F-8A5F-169D8DB5192D}"/>
    <cellStyle name="Millares 656 5 2 2 2 7" xfId="12679" xr:uid="{CC2C6DB8-1E5D-402C-ACB8-6176500473C6}"/>
    <cellStyle name="Millares 656 5 2 2 2 7 2" xfId="35573" xr:uid="{3F927D92-6469-451D-9463-03CA0D2BFCDF}"/>
    <cellStyle name="Millares 656 5 2 2 2 8" xfId="24132" xr:uid="{44142E47-0E51-4644-88DF-E1927144B491}"/>
    <cellStyle name="Millares 656 5 2 2 2 9" xfId="47015" xr:uid="{7D8CC283-F971-4DAC-BDE2-0B0F7D5EF71F}"/>
    <cellStyle name="Millares 656 5 2 2 3" xfId="2011" xr:uid="{5FC32DDF-85BE-4921-94AC-6307A5090F0C}"/>
    <cellStyle name="Millares 656 5 2 2 3 2" xfId="6259" xr:uid="{E2727CFF-F448-471E-B263-1C154D486185}"/>
    <cellStyle name="Millares 656 5 2 2 3 2 2" xfId="17711" xr:uid="{10F601E2-168F-4C30-A314-875C34152AF5}"/>
    <cellStyle name="Millares 656 5 2 2 3 2 2 2" xfId="40605" xr:uid="{DAE3D75E-329C-49B4-998F-C3A692E939F0}"/>
    <cellStyle name="Millares 656 5 2 2 3 2 3" xfId="29164" xr:uid="{D5205AE8-6A40-4434-BFF5-AB17132A9D73}"/>
    <cellStyle name="Millares 656 5 2 2 3 2 4" xfId="52046" xr:uid="{497FF2E8-8B88-42DF-AAD3-C0367F7BB625}"/>
    <cellStyle name="Millares 656 5 2 2 3 3" xfId="13469" xr:uid="{86057E84-B1F5-4C02-B114-6726C0233386}"/>
    <cellStyle name="Millares 656 5 2 2 3 3 2" xfId="36363" xr:uid="{ABD1C717-6444-4359-A1A2-CD27E8B183FF}"/>
    <cellStyle name="Millares 656 5 2 2 3 4" xfId="24922" xr:uid="{D7A6F4EE-87AB-4532-BEC2-80ACFCB2CEB9}"/>
    <cellStyle name="Millares 656 5 2 2 3 5" xfId="47805" xr:uid="{AD0563CD-0A0F-4A8A-B05C-8B516452BE8C}"/>
    <cellStyle name="Millares 656 5 2 2 4" xfId="3855" xr:uid="{722D5595-2F56-43D7-9136-D4D76C36E921}"/>
    <cellStyle name="Millares 656 5 2 2 4 2" xfId="8098" xr:uid="{55DBF215-07A3-4DF1-8DCF-3D673621A019}"/>
    <cellStyle name="Millares 656 5 2 2 4 2 2" xfId="19550" xr:uid="{B1305306-8A92-48B4-AE03-AB0A5C3E45C6}"/>
    <cellStyle name="Millares 656 5 2 2 4 2 2 2" xfId="42444" xr:uid="{187E67DF-8518-4FB3-B4D1-A77B492B34ED}"/>
    <cellStyle name="Millares 656 5 2 2 4 2 3" xfId="31003" xr:uid="{96ED8090-723E-42D8-9342-D9726AE65A65}"/>
    <cellStyle name="Millares 656 5 2 2 4 2 4" xfId="53885" xr:uid="{86585D8C-E211-4063-BC6E-A9C8B4D8F994}"/>
    <cellStyle name="Millares 656 5 2 2 4 3" xfId="15308" xr:uid="{F81C053D-5DC8-4A13-9F6B-A793F15942E4}"/>
    <cellStyle name="Millares 656 5 2 2 4 3 2" xfId="38202" xr:uid="{88C7F253-61DE-48D3-AFEC-A03F60643D5B}"/>
    <cellStyle name="Millares 656 5 2 2 4 4" xfId="26761" xr:uid="{9F302DBF-1F66-405F-9ED3-3B15D797C110}"/>
    <cellStyle name="Millares 656 5 2 2 4 5" xfId="49643" xr:uid="{E98DF6CB-C4AB-4309-8F0F-AEDD7F672381}"/>
    <cellStyle name="Millares 656 5 2 2 5" xfId="4942" xr:uid="{590E75C2-79D6-447C-9466-9C670B374D12}"/>
    <cellStyle name="Millares 656 5 2 2 5 2" xfId="16394" xr:uid="{240CB591-2B49-40AD-903F-0AF441353136}"/>
    <cellStyle name="Millares 656 5 2 2 5 2 2" xfId="39288" xr:uid="{36896B34-ADB9-4BE0-8C8B-E1F922B552EB}"/>
    <cellStyle name="Millares 656 5 2 2 5 3" xfId="27847" xr:uid="{844A9C97-8FCB-4AE9-B628-E399B72A7581}"/>
    <cellStyle name="Millares 656 5 2 2 5 4" xfId="50729" xr:uid="{8AD556CD-14BC-48AB-930B-1234325E6F61}"/>
    <cellStyle name="Millares 656 5 2 2 6" xfId="10003" xr:uid="{21F8084C-190F-4A2E-A57F-526FFAF5C67F}"/>
    <cellStyle name="Millares 656 5 2 2 6 2" xfId="21446" xr:uid="{73DC0E2B-3FF1-4F83-93E2-B48C91325829}"/>
    <cellStyle name="Millares 656 5 2 2 6 2 2" xfId="44340" xr:uid="{661030BE-FE3B-462A-8F6E-2221E2D89FAA}"/>
    <cellStyle name="Millares 656 5 2 2 6 3" xfId="32899" xr:uid="{C871D611-8A18-4133-BEFA-D5EECDE21F6D}"/>
    <cellStyle name="Millares 656 5 2 2 7" xfId="11087" xr:uid="{A3CCEFF5-3636-437D-AE9F-2889C5DF549A}"/>
    <cellStyle name="Millares 656 5 2 2 7 2" xfId="22530" xr:uid="{DF08C732-86B3-4CEA-AED3-2F51ECDA4481}"/>
    <cellStyle name="Millares 656 5 2 2 7 2 2" xfId="45424" xr:uid="{A14F2BB7-148A-42F0-8715-EE2B88D82D25}"/>
    <cellStyle name="Millares 656 5 2 2 7 3" xfId="33983" xr:uid="{BC9C2B09-A9A3-4597-AA01-172154B3D936}"/>
    <cellStyle name="Millares 656 5 2 2 8" xfId="12152" xr:uid="{9A588885-E92E-416B-8F9A-F0E1A1BF8F58}"/>
    <cellStyle name="Millares 656 5 2 2 8 2" xfId="35046" xr:uid="{95C34B80-D5BF-4918-B5A3-7237A8B767C1}"/>
    <cellStyle name="Millares 656 5 2 2 9" xfId="23605" xr:uid="{4198AB72-4269-4986-8349-D39A3FBBD28C}"/>
    <cellStyle name="Millares 656 5 2 3" xfId="958" xr:uid="{5D45384A-239A-41F7-92BF-961296813D73}"/>
    <cellStyle name="Millares 656 5 2 3 2" xfId="2275" xr:uid="{9C0C24FC-E0A3-4CCD-80F6-793EBF761920}"/>
    <cellStyle name="Millares 656 5 2 3 2 2" xfId="6523" xr:uid="{78D45C7B-7B02-4146-BE37-7641F691777A}"/>
    <cellStyle name="Millares 656 5 2 3 2 2 2" xfId="17975" xr:uid="{3D1546AC-3D57-452E-ABF5-E6B5475B893B}"/>
    <cellStyle name="Millares 656 5 2 3 2 2 2 2" xfId="40869" xr:uid="{A9E895A0-256F-495E-A109-39E6B47D2CDD}"/>
    <cellStyle name="Millares 656 5 2 3 2 2 3" xfId="29428" xr:uid="{4117DC04-5CBB-4CB5-98BF-ED0FC56A9E3D}"/>
    <cellStyle name="Millares 656 5 2 3 2 2 4" xfId="52310" xr:uid="{CB87974B-B4A1-4D03-B6ED-3E2136A0D76C}"/>
    <cellStyle name="Millares 656 5 2 3 2 3" xfId="13733" xr:uid="{1BE454C3-565D-4E71-9F5D-9C315DB8647A}"/>
    <cellStyle name="Millares 656 5 2 3 2 3 2" xfId="36627" xr:uid="{303E0BBA-1B45-4E46-A5A3-CA280AB7728D}"/>
    <cellStyle name="Millares 656 5 2 3 2 4" xfId="25186" xr:uid="{D64BADC9-8F8C-4B73-9BC3-E1EC055AD80E}"/>
    <cellStyle name="Millares 656 5 2 3 2 5" xfId="48069" xr:uid="{7A276B4C-834E-4F0B-A390-FA2623AA9B3B}"/>
    <cellStyle name="Millares 656 5 2 3 3" xfId="4119" xr:uid="{83A250D2-DF54-461F-A2FB-4BB81C779F23}"/>
    <cellStyle name="Millares 656 5 2 3 3 2" xfId="8362" xr:uid="{7A690F0D-AD22-437F-836A-67A2D4AA8088}"/>
    <cellStyle name="Millares 656 5 2 3 3 2 2" xfId="19814" xr:uid="{6F8A158D-9B4E-4BFA-B41A-F29C7DEABF54}"/>
    <cellStyle name="Millares 656 5 2 3 3 2 2 2" xfId="42708" xr:uid="{2BBB9503-7244-48EB-98D3-96FF8C77AA2D}"/>
    <cellStyle name="Millares 656 5 2 3 3 2 3" xfId="31267" xr:uid="{BAA8C682-E23B-4858-A4BC-CA13CE6AE472}"/>
    <cellStyle name="Millares 656 5 2 3 3 2 4" xfId="54149" xr:uid="{6E9B6B3E-7EC5-4973-96CB-7A360D6EB452}"/>
    <cellStyle name="Millares 656 5 2 3 3 3" xfId="15572" xr:uid="{CF7EE2C7-033A-49D5-97E7-2AAA5968BDBB}"/>
    <cellStyle name="Millares 656 5 2 3 3 3 2" xfId="38466" xr:uid="{B5CDF796-94A1-4A35-ADEA-D10A8F468ECF}"/>
    <cellStyle name="Millares 656 5 2 3 3 4" xfId="27025" xr:uid="{C67685DE-3E0C-4D46-865B-7D1B20E4583F}"/>
    <cellStyle name="Millares 656 5 2 3 3 5" xfId="49907" xr:uid="{D11C6E99-C775-4EDC-9BDF-1B26C27D224F}"/>
    <cellStyle name="Millares 656 5 2 3 4" xfId="5206" xr:uid="{E7620916-8812-4DF5-A3A4-B1E570FE9B06}"/>
    <cellStyle name="Millares 656 5 2 3 4 2" xfId="16658" xr:uid="{6890339D-0603-4DBC-BE52-04E421DA6871}"/>
    <cellStyle name="Millares 656 5 2 3 4 2 2" xfId="39552" xr:uid="{4F335741-B825-43B1-A685-362D51F9E898}"/>
    <cellStyle name="Millares 656 5 2 3 4 3" xfId="28111" xr:uid="{BE1AF641-E101-40E9-BD62-87BEB79B4E0D}"/>
    <cellStyle name="Millares 656 5 2 3 4 4" xfId="50993" xr:uid="{0CF61DD1-9BA9-4C92-9AC9-16B2D073E8BE}"/>
    <cellStyle name="Millares 656 5 2 3 5" xfId="10267" xr:uid="{ABA52D71-60A0-46D5-8BE9-E4214653731D}"/>
    <cellStyle name="Millares 656 5 2 3 5 2" xfId="21710" xr:uid="{EBD34D45-773F-4810-91B8-FB1A865C256A}"/>
    <cellStyle name="Millares 656 5 2 3 5 2 2" xfId="44604" xr:uid="{35567198-9672-46C8-B5B2-63A420F1EF49}"/>
    <cellStyle name="Millares 656 5 2 3 5 3" xfId="33163" xr:uid="{8B022CD6-1091-42DA-A160-F1001F6C0081}"/>
    <cellStyle name="Millares 656 5 2 3 6" xfId="11351" xr:uid="{DA4EA55B-1425-49A9-A6D3-0CBAA607A185}"/>
    <cellStyle name="Millares 656 5 2 3 6 2" xfId="22794" xr:uid="{1FCBABCF-68C4-426E-B5D8-4332CE0DAD58}"/>
    <cellStyle name="Millares 656 5 2 3 6 2 2" xfId="45688" xr:uid="{A5CB4723-AEDF-4CA3-A499-70C49C740CF7}"/>
    <cellStyle name="Millares 656 5 2 3 6 3" xfId="34247" xr:uid="{3F374239-0204-4978-B18D-F24BF67E81A6}"/>
    <cellStyle name="Millares 656 5 2 3 7" xfId="12416" xr:uid="{135ED30C-4752-4199-B0C2-3EE62D7812B9}"/>
    <cellStyle name="Millares 656 5 2 3 7 2" xfId="35310" xr:uid="{1F310A5D-73A0-4AC8-BE97-1AC83D1CA27B}"/>
    <cellStyle name="Millares 656 5 2 3 8" xfId="23869" xr:uid="{4FF05602-1459-48CA-97F7-76C16BF581DA}"/>
    <cellStyle name="Millares 656 5 2 3 9" xfId="46752" xr:uid="{8D563BF6-33CE-4DC4-B417-B1F4E726E3C1}"/>
    <cellStyle name="Millares 656 5 2 4" xfId="1486" xr:uid="{1A2CDF1E-9D28-4BC4-8267-2B63A0021568}"/>
    <cellStyle name="Millares 656 5 2 4 2" xfId="2803" xr:uid="{F5919413-0C79-44DC-B12A-FD455D76AB89}"/>
    <cellStyle name="Millares 656 5 2 4 2 2" xfId="7051" xr:uid="{9D6A090C-605B-4236-BA75-E9D050472438}"/>
    <cellStyle name="Millares 656 5 2 4 2 2 2" xfId="18503" xr:uid="{A528FBDF-A065-45FB-BA8C-E2B4110F0AF5}"/>
    <cellStyle name="Millares 656 5 2 4 2 2 2 2" xfId="41397" xr:uid="{878ACFEA-5890-42F7-8582-F70E3CC8B5A4}"/>
    <cellStyle name="Millares 656 5 2 4 2 2 3" xfId="29956" xr:uid="{E4AE67FF-EF99-4560-B460-14904D65DD72}"/>
    <cellStyle name="Millares 656 5 2 4 2 2 4" xfId="52838" xr:uid="{8C36C523-468F-4903-B5FE-92849CED4656}"/>
    <cellStyle name="Millares 656 5 2 4 2 3" xfId="14261" xr:uid="{2C86E452-0C70-42D8-B310-4AA7180376CC}"/>
    <cellStyle name="Millares 656 5 2 4 2 3 2" xfId="37155" xr:uid="{76E38752-114A-41E0-9357-64C19236F50E}"/>
    <cellStyle name="Millares 656 5 2 4 2 4" xfId="25714" xr:uid="{EB13B6F1-F9AC-4D09-B1E5-5D2B884BC670}"/>
    <cellStyle name="Millares 656 5 2 4 2 5" xfId="48597" xr:uid="{2789D2D7-6B23-4F25-92CA-D1B6E57B18FC}"/>
    <cellStyle name="Millares 656 5 2 4 3" xfId="5734" xr:uid="{26BCA2F6-DC24-4C35-AD26-A63DEAC574F9}"/>
    <cellStyle name="Millares 656 5 2 4 3 2" xfId="17186" xr:uid="{FDDB0812-51CC-4900-A8FE-7EA90B1B7916}"/>
    <cellStyle name="Millares 656 5 2 4 3 2 2" xfId="40080" xr:uid="{D9618776-24CA-4890-B0D3-D7F31FCC2793}"/>
    <cellStyle name="Millares 656 5 2 4 3 3" xfId="28639" xr:uid="{D343AAA8-6AC0-4A82-90B3-C0E37DBDC924}"/>
    <cellStyle name="Millares 656 5 2 4 3 4" xfId="51521" xr:uid="{95C85072-F5F6-468E-B678-D38B0A2D5ED2}"/>
    <cellStyle name="Millares 656 5 2 4 4" xfId="12944" xr:uid="{ED39B815-EBDB-409D-AB22-9F1E4119E68B}"/>
    <cellStyle name="Millares 656 5 2 4 4 2" xfId="35838" xr:uid="{DF0177CA-0F40-477E-878F-B4793D63F39E}"/>
    <cellStyle name="Millares 656 5 2 4 5" xfId="24397" xr:uid="{FD765AEA-F71E-48A8-900A-87EE0E1DC88F}"/>
    <cellStyle name="Millares 656 5 2 4 6" xfId="47280" xr:uid="{9C0CC355-9006-4451-8651-E30776F1C6A3}"/>
    <cellStyle name="Millares 656 5 2 5" xfId="1748" xr:uid="{7EDA632E-7E36-4FA8-A8D1-FCE7BDDD9FF3}"/>
    <cellStyle name="Millares 656 5 2 5 2" xfId="5996" xr:uid="{85B9E958-63F9-4BA6-BB79-6436BC995D1C}"/>
    <cellStyle name="Millares 656 5 2 5 2 2" xfId="17448" xr:uid="{8271F035-4BBD-4787-A4BE-D5CB3FD01B79}"/>
    <cellStyle name="Millares 656 5 2 5 2 2 2" xfId="40342" xr:uid="{F4BC462D-9B78-4484-8236-2CCD1B771660}"/>
    <cellStyle name="Millares 656 5 2 5 2 3" xfId="28901" xr:uid="{760716FE-AD34-4A98-BC93-201B8E08B988}"/>
    <cellStyle name="Millares 656 5 2 5 2 4" xfId="51783" xr:uid="{929A2935-28EB-4563-9E0B-88ED5687F2A0}"/>
    <cellStyle name="Millares 656 5 2 5 3" xfId="13206" xr:uid="{42499CC6-5D64-47B1-B861-A98BA2B9658A}"/>
    <cellStyle name="Millares 656 5 2 5 3 2" xfId="36100" xr:uid="{E455C53C-A737-4A8D-AF37-D60685EECDB4}"/>
    <cellStyle name="Millares 656 5 2 5 4" xfId="24659" xr:uid="{CCB4478C-2D93-43BE-8A43-FAA36B5AA26C}"/>
    <cellStyle name="Millares 656 5 2 5 5" xfId="47542" xr:uid="{67390061-AE52-42A4-830A-6B9AC5786EFC}"/>
    <cellStyle name="Millares 656 5 2 6" xfId="3071" xr:uid="{F5D8E567-5D93-4086-A81D-67FFD86FB96A}"/>
    <cellStyle name="Millares 656 5 2 6 2" xfId="7314" xr:uid="{2A236869-7C78-40D3-9F99-28BE43F6415F}"/>
    <cellStyle name="Millares 656 5 2 6 2 2" xfId="18766" xr:uid="{8E107F96-D5CE-403A-B02E-E592E4B7D7FD}"/>
    <cellStyle name="Millares 656 5 2 6 2 2 2" xfId="41660" xr:uid="{2E4D6EF2-175A-42EC-8138-0211076DED25}"/>
    <cellStyle name="Millares 656 5 2 6 2 3" xfId="30219" xr:uid="{A1A5F764-2C15-4879-B7B0-9AB8A7AF5601}"/>
    <cellStyle name="Millares 656 5 2 6 2 4" xfId="53101" xr:uid="{BD786285-9969-44E0-8A31-CFBB227FEA6D}"/>
    <cellStyle name="Millares 656 5 2 6 3" xfId="14524" xr:uid="{94509C61-8BC6-409A-BEBB-5EAC3B7BAE47}"/>
    <cellStyle name="Millares 656 5 2 6 3 2" xfId="37418" xr:uid="{CB673593-7A71-4228-AAF5-CE976A833C30}"/>
    <cellStyle name="Millares 656 5 2 6 4" xfId="25977" xr:uid="{45DDC720-2739-4DDF-9289-1768FD0E2DCA}"/>
    <cellStyle name="Millares 656 5 2 6 5" xfId="48859" xr:uid="{7D2875C8-094E-494D-B08E-A053C457AA22}"/>
    <cellStyle name="Millares 656 5 2 7" xfId="3331" xr:uid="{6186BA23-1D17-42F8-8CB7-834611E5AF33}"/>
    <cellStyle name="Millares 656 5 2 7 2" xfId="7574" xr:uid="{46D7F40A-271F-4FC3-B812-3367C1FD2CB0}"/>
    <cellStyle name="Millares 656 5 2 7 2 2" xfId="19026" xr:uid="{22118D77-1F72-4938-ABE5-FC3B4D576121}"/>
    <cellStyle name="Millares 656 5 2 7 2 2 2" xfId="41920" xr:uid="{0B690271-5A4D-428E-A827-5E6A25D54377}"/>
    <cellStyle name="Millares 656 5 2 7 2 3" xfId="30479" xr:uid="{DC24A0D9-4280-4ABD-AF37-A640CC460A75}"/>
    <cellStyle name="Millares 656 5 2 7 2 4" xfId="53361" xr:uid="{8E0F4F3F-E83D-4BA9-9FF8-484372685C03}"/>
    <cellStyle name="Millares 656 5 2 7 3" xfId="14784" xr:uid="{F8249FF6-38A3-41F0-888A-0A021D12D6B7}"/>
    <cellStyle name="Millares 656 5 2 7 3 2" xfId="37678" xr:uid="{40C87AA8-CF31-42CA-AA53-1267C785FC9B}"/>
    <cellStyle name="Millares 656 5 2 7 4" xfId="26237" xr:uid="{18EC61CB-6055-46CE-A975-CFEFCA2B2AAA}"/>
    <cellStyle name="Millares 656 5 2 7 5" xfId="49119" xr:uid="{BF1EFD84-A13D-4C0A-98AC-E90D13C51DF8}"/>
    <cellStyle name="Millares 656 5 2 8" xfId="3592" xr:uid="{44E17E17-AC82-4A0F-9C72-A2E8D6E6CE9D}"/>
    <cellStyle name="Millares 656 5 2 8 2" xfId="7835" xr:uid="{0BA41065-D6EB-4CB8-BE46-E59204CB7B1D}"/>
    <cellStyle name="Millares 656 5 2 8 2 2" xfId="19287" xr:uid="{831C0C29-7AEE-405A-AA9D-2F8D0A825F85}"/>
    <cellStyle name="Millares 656 5 2 8 2 2 2" xfId="42181" xr:uid="{B8AA0AB6-9633-4E0E-8860-722671DB4E6A}"/>
    <cellStyle name="Millares 656 5 2 8 2 3" xfId="30740" xr:uid="{6D791F5A-C713-43AB-A165-7FB07B3FDB5B}"/>
    <cellStyle name="Millares 656 5 2 8 2 4" xfId="53622" xr:uid="{0B44DCCB-39CF-4C36-83C6-49B2B26D652C}"/>
    <cellStyle name="Millares 656 5 2 8 3" xfId="15045" xr:uid="{324763BD-D2BA-43FB-9F38-5B1BDBFDA088}"/>
    <cellStyle name="Millares 656 5 2 8 3 2" xfId="37939" xr:uid="{C9475ADF-82AE-44AF-A73C-92CF6474F833}"/>
    <cellStyle name="Millares 656 5 2 8 4" xfId="26498" xr:uid="{66C767B4-289E-40B4-8D3B-BC22D95C3008}"/>
    <cellStyle name="Millares 656 5 2 8 5" xfId="49380" xr:uid="{2C54D868-5B33-4946-AE35-42A4FC783A10}"/>
    <cellStyle name="Millares 656 5 2 9" xfId="4660" xr:uid="{CDAF2E9A-A79F-4592-AF96-24A9DEDFEA87}"/>
    <cellStyle name="Millares 656 5 2 9 2" xfId="16112" xr:uid="{213A9191-83C2-4EF7-BF38-341C58D1793A}"/>
    <cellStyle name="Millares 656 5 2 9 2 2" xfId="39006" xr:uid="{DEF50302-5C1A-4FC2-82A7-32BC279CD939}"/>
    <cellStyle name="Millares 656 5 2 9 3" xfId="27565" xr:uid="{F31792CB-832B-46E2-8ECB-6565BA01DFE7}"/>
    <cellStyle name="Millares 656 5 2 9 4" xfId="50447" xr:uid="{F2C03841-927C-4A8B-979D-062A31216918}"/>
    <cellStyle name="Millares 656 5 3" xfId="577" xr:uid="{8DE35EEE-22D4-4679-B6A6-D2F036EAD71B}"/>
    <cellStyle name="Millares 656 5 3 10" xfId="46372" xr:uid="{96977BA1-1898-40D6-8CAF-B040AA760832}"/>
    <cellStyle name="Millares 656 5 3 2" xfId="1105" xr:uid="{D0482B36-937E-4720-AF1B-5D4AE2CDC910}"/>
    <cellStyle name="Millares 656 5 3 2 2" xfId="2422" xr:uid="{BCCBA968-CFF0-480A-A846-02C1C1ED92DD}"/>
    <cellStyle name="Millares 656 5 3 2 2 2" xfId="6670" xr:uid="{03C79A4E-63F5-4FF5-A50B-83704237A9F1}"/>
    <cellStyle name="Millares 656 5 3 2 2 2 2" xfId="18122" xr:uid="{52F52EE8-8E58-4812-83D1-97766C5E827D}"/>
    <cellStyle name="Millares 656 5 3 2 2 2 2 2" xfId="41016" xr:uid="{36C4945C-CCFF-4716-8751-E92087394EA9}"/>
    <cellStyle name="Millares 656 5 3 2 2 2 3" xfId="29575" xr:uid="{6C2DF6FE-7480-414D-ACD6-BDC623FCDDA4}"/>
    <cellStyle name="Millares 656 5 3 2 2 2 4" xfId="52457" xr:uid="{D5CF1E56-BE57-46B1-BEF3-F82C4B7690F3}"/>
    <cellStyle name="Millares 656 5 3 2 2 3" xfId="13880" xr:uid="{68375656-DF63-422C-9C80-FE32C39967C3}"/>
    <cellStyle name="Millares 656 5 3 2 2 3 2" xfId="36774" xr:uid="{9C171642-9C89-46A2-B384-AF7E2498847F}"/>
    <cellStyle name="Millares 656 5 3 2 2 4" xfId="25333" xr:uid="{B662ABED-7CB3-4FE3-9DE9-CB68B569FF11}"/>
    <cellStyle name="Millares 656 5 3 2 2 5" xfId="48216" xr:uid="{B2AFECF6-CA3B-46B4-90D9-5056B1ED96FF}"/>
    <cellStyle name="Millares 656 5 3 2 3" xfId="4266" xr:uid="{51EEEF5A-43CB-438D-A9B5-16BBED8BF80D}"/>
    <cellStyle name="Millares 656 5 3 2 3 2" xfId="8509" xr:uid="{B9595672-208E-408E-B191-3B7C31BA9468}"/>
    <cellStyle name="Millares 656 5 3 2 3 2 2" xfId="19961" xr:uid="{7F70F188-1193-4A2E-A1DE-130134F07023}"/>
    <cellStyle name="Millares 656 5 3 2 3 2 2 2" xfId="42855" xr:uid="{00FE4BAF-505B-41B9-AF57-29E7C1DF9224}"/>
    <cellStyle name="Millares 656 5 3 2 3 2 3" xfId="31414" xr:uid="{975C2B6C-FDF4-4FC3-B773-EB59DBC62FDB}"/>
    <cellStyle name="Millares 656 5 3 2 3 2 4" xfId="54296" xr:uid="{0392C442-1A1B-4657-BF24-5AC2F8D97EE4}"/>
    <cellStyle name="Millares 656 5 3 2 3 3" xfId="15719" xr:uid="{10809740-BD19-41F3-8A40-5498557A2217}"/>
    <cellStyle name="Millares 656 5 3 2 3 3 2" xfId="38613" xr:uid="{66A570B8-2A96-4BEB-988C-AC974CDE76CC}"/>
    <cellStyle name="Millares 656 5 3 2 3 4" xfId="27172" xr:uid="{CE5014AF-BCEA-40CD-8A78-4BE7FD8E555C}"/>
    <cellStyle name="Millares 656 5 3 2 3 5" xfId="50054" xr:uid="{3BBE7074-2173-4657-ABE1-61E49090DEEA}"/>
    <cellStyle name="Millares 656 5 3 2 4" xfId="5353" xr:uid="{B7D6454B-666C-41D5-9674-088051DA3376}"/>
    <cellStyle name="Millares 656 5 3 2 4 2" xfId="16805" xr:uid="{4D6B6E98-ACC9-4154-BBC8-157F69C9449C}"/>
    <cellStyle name="Millares 656 5 3 2 4 2 2" xfId="39699" xr:uid="{27F69222-C296-49FE-AB7C-20D14FED8FF6}"/>
    <cellStyle name="Millares 656 5 3 2 4 3" xfId="28258" xr:uid="{2E39D996-77F9-4872-829F-8D2B2BA12C04}"/>
    <cellStyle name="Millares 656 5 3 2 4 4" xfId="51140" xr:uid="{10E3CC51-8AD4-433E-AACC-08909C23072B}"/>
    <cellStyle name="Millares 656 5 3 2 5" xfId="10414" xr:uid="{9FFE422A-A3D2-4D15-BC92-F19EE9C75C90}"/>
    <cellStyle name="Millares 656 5 3 2 5 2" xfId="21857" xr:uid="{62CE2495-B48E-4C7B-96DF-D31338D6B31D}"/>
    <cellStyle name="Millares 656 5 3 2 5 2 2" xfId="44751" xr:uid="{E9ECAFCC-3816-485F-88CB-52C2B01F63F4}"/>
    <cellStyle name="Millares 656 5 3 2 5 3" xfId="33310" xr:uid="{BB49DB71-27C5-44B7-9AAC-70DE71693947}"/>
    <cellStyle name="Millares 656 5 3 2 6" xfId="11498" xr:uid="{70994D53-BA0C-4A17-BBE4-72036048E47F}"/>
    <cellStyle name="Millares 656 5 3 2 6 2" xfId="22941" xr:uid="{024F9018-9DA4-4606-B95D-038CBAAECC4B}"/>
    <cellStyle name="Millares 656 5 3 2 6 2 2" xfId="45835" xr:uid="{1B6CDD09-34F3-4A7B-A410-1FEAFFCC0A1E}"/>
    <cellStyle name="Millares 656 5 3 2 6 3" xfId="34394" xr:uid="{4FE0F175-6BCA-452E-BC98-A792B63218AA}"/>
    <cellStyle name="Millares 656 5 3 2 7" xfId="12563" xr:uid="{4A8790E9-574F-45A7-8147-0A0FB9952970}"/>
    <cellStyle name="Millares 656 5 3 2 7 2" xfId="35457" xr:uid="{4C254240-60BE-494E-8BA3-6AE2FB47D194}"/>
    <cellStyle name="Millares 656 5 3 2 8" xfId="24016" xr:uid="{2E4DEF76-BCDB-4AB7-884F-E7D9CAC3F642}"/>
    <cellStyle name="Millares 656 5 3 2 9" xfId="46899" xr:uid="{2204946C-7D85-4EE1-897C-869CC02FAC3D}"/>
    <cellStyle name="Millares 656 5 3 3" xfId="1895" xr:uid="{CCB8620D-8B92-455C-B6E1-E1A289FB254F}"/>
    <cellStyle name="Millares 656 5 3 3 2" xfId="6143" xr:uid="{C5F1BA45-5E7E-4E81-B7F6-1ECACC2BB1C3}"/>
    <cellStyle name="Millares 656 5 3 3 2 2" xfId="17595" xr:uid="{136A3B59-EE14-4AD0-ADC3-F5EF8A961346}"/>
    <cellStyle name="Millares 656 5 3 3 2 2 2" xfId="40489" xr:uid="{F1040B1D-D50F-4047-9188-8D140332C7EC}"/>
    <cellStyle name="Millares 656 5 3 3 2 3" xfId="29048" xr:uid="{F9EDE1D1-3FFD-4D0E-BF97-2B743052A701}"/>
    <cellStyle name="Millares 656 5 3 3 2 4" xfId="51930" xr:uid="{D5194554-C9EE-4420-9BBE-7A51C6CC20AB}"/>
    <cellStyle name="Millares 656 5 3 3 3" xfId="13353" xr:uid="{D6402B8B-3E15-4916-BBA0-5F3112017DEC}"/>
    <cellStyle name="Millares 656 5 3 3 3 2" xfId="36247" xr:uid="{77CC6AE6-0763-4FB5-8AFD-C5C685B9A7FB}"/>
    <cellStyle name="Millares 656 5 3 3 4" xfId="24806" xr:uid="{2E293BDC-0746-453B-BD05-64C9D2569858}"/>
    <cellStyle name="Millares 656 5 3 3 5" xfId="47689" xr:uid="{6FC6D564-3EF8-4011-92A2-158E0A444B06}"/>
    <cellStyle name="Millares 656 5 3 4" xfId="3739" xr:uid="{DEEE946B-37B0-4797-A720-BC67F0F34533}"/>
    <cellStyle name="Millares 656 5 3 4 2" xfId="7982" xr:uid="{4DB164BD-FA11-4F42-B2ED-9C378275D94C}"/>
    <cellStyle name="Millares 656 5 3 4 2 2" xfId="19434" xr:uid="{6AC20C97-3583-49D8-93D0-D60DFDF191A7}"/>
    <cellStyle name="Millares 656 5 3 4 2 2 2" xfId="42328" xr:uid="{2A9E83A4-2126-45C4-992D-C2A9C9A9A8B8}"/>
    <cellStyle name="Millares 656 5 3 4 2 3" xfId="30887" xr:uid="{306F8502-A695-45FD-805E-9DB36D12D6E4}"/>
    <cellStyle name="Millares 656 5 3 4 2 4" xfId="53769" xr:uid="{8F9F7E05-0134-4EE3-B51C-B5F73DFD3745}"/>
    <cellStyle name="Millares 656 5 3 4 3" xfId="15192" xr:uid="{B6E08C1E-1610-44BA-91EA-BE51ABAFFA3E}"/>
    <cellStyle name="Millares 656 5 3 4 3 2" xfId="38086" xr:uid="{36644E46-2F5C-4E6A-88F4-398C5EF8CA72}"/>
    <cellStyle name="Millares 656 5 3 4 4" xfId="26645" xr:uid="{4350797E-F9E9-488B-8D0C-1EC8C9E11B80}"/>
    <cellStyle name="Millares 656 5 3 4 5" xfId="49527" xr:uid="{25AC78E1-22C1-4E81-A04F-F42B6E858F33}"/>
    <cellStyle name="Millares 656 5 3 5" xfId="4826" xr:uid="{31210308-25CE-4D36-BC78-D8B597394F0C}"/>
    <cellStyle name="Millares 656 5 3 5 2" xfId="16278" xr:uid="{E83B565E-B48F-4510-8CC9-C35453A6BA13}"/>
    <cellStyle name="Millares 656 5 3 5 2 2" xfId="39172" xr:uid="{618B455A-77AA-40D6-96D4-BAF1F12C1C4A}"/>
    <cellStyle name="Millares 656 5 3 5 3" xfId="27731" xr:uid="{E9354D95-DC34-46AC-A175-6421B16F4A25}"/>
    <cellStyle name="Millares 656 5 3 5 4" xfId="50613" xr:uid="{A3D0539A-980D-4018-9FFC-950877A86F19}"/>
    <cellStyle name="Millares 656 5 3 6" xfId="9887" xr:uid="{97D1FDEE-5A96-4229-B5C7-62F5E1F0CEF9}"/>
    <cellStyle name="Millares 656 5 3 6 2" xfId="21330" xr:uid="{2468A387-DF47-4258-80E7-39AEB282964B}"/>
    <cellStyle name="Millares 656 5 3 6 2 2" xfId="44224" xr:uid="{4EC897BF-F667-4C85-A621-7D1F4A6919B5}"/>
    <cellStyle name="Millares 656 5 3 6 3" xfId="32783" xr:uid="{81E68793-5875-4881-BE60-3D5F243B04DA}"/>
    <cellStyle name="Millares 656 5 3 7" xfId="10971" xr:uid="{AE296C47-A987-4B62-84A3-E6ABE6BA8B12}"/>
    <cellStyle name="Millares 656 5 3 7 2" xfId="22414" xr:uid="{D3C09DCC-C8C3-46FC-97C1-B49DD8268B17}"/>
    <cellStyle name="Millares 656 5 3 7 2 2" xfId="45308" xr:uid="{48575C6C-264E-4FC3-9641-033F3713D7FE}"/>
    <cellStyle name="Millares 656 5 3 7 3" xfId="33867" xr:uid="{EE794978-BD8A-4D7A-A507-4E76752C686A}"/>
    <cellStyle name="Millares 656 5 3 8" xfId="12036" xr:uid="{BCDD046C-0465-47EE-875D-B0B272710644}"/>
    <cellStyle name="Millares 656 5 3 8 2" xfId="34930" xr:uid="{0EFCE19F-6C67-4664-8A9C-55B363CF44F3}"/>
    <cellStyle name="Millares 656 5 3 9" xfId="23489" xr:uid="{9024FD93-9AA6-4B15-B798-8D06DFCD18BE}"/>
    <cellStyle name="Millares 656 5 4" xfId="842" xr:uid="{47DC4D6B-E37A-424A-BF29-723587D8D623}"/>
    <cellStyle name="Millares 656 5 4 2" xfId="2159" xr:uid="{87240911-C0D6-404C-9319-563166D57CEC}"/>
    <cellStyle name="Millares 656 5 4 2 2" xfId="6407" xr:uid="{988430AB-14B6-435F-B940-6076B3A67EAF}"/>
    <cellStyle name="Millares 656 5 4 2 2 2" xfId="17859" xr:uid="{835EBF0C-A8FD-44AE-9E26-A9EF5231081E}"/>
    <cellStyle name="Millares 656 5 4 2 2 2 2" xfId="40753" xr:uid="{A665BB3F-7B75-4F85-B362-ADD13A935262}"/>
    <cellStyle name="Millares 656 5 4 2 2 3" xfId="29312" xr:uid="{25D0C5CB-DE80-4C0C-AF07-FF045E0B4842}"/>
    <cellStyle name="Millares 656 5 4 2 2 4" xfId="52194" xr:uid="{B798C3AA-9D14-4EFD-89FB-E0D1DDD4F0F5}"/>
    <cellStyle name="Millares 656 5 4 2 3" xfId="13617" xr:uid="{ECE3B399-280C-4B38-ACA8-87313AC0C06B}"/>
    <cellStyle name="Millares 656 5 4 2 3 2" xfId="36511" xr:uid="{39E7F13F-BFB1-46B5-9D91-BA7D4380963C}"/>
    <cellStyle name="Millares 656 5 4 2 4" xfId="25070" xr:uid="{6D391190-B2DE-4A4F-A12D-C4466B065673}"/>
    <cellStyle name="Millares 656 5 4 2 5" xfId="47953" xr:uid="{819979AF-AE89-4D9F-A1FE-12CEFF5EF00D}"/>
    <cellStyle name="Millares 656 5 4 3" xfId="4003" xr:uid="{888FA7DA-3279-428D-9D84-507DD278EEF1}"/>
    <cellStyle name="Millares 656 5 4 3 2" xfId="8246" xr:uid="{D167D2AE-F3A3-43BA-A296-0B171B30CB21}"/>
    <cellStyle name="Millares 656 5 4 3 2 2" xfId="19698" xr:uid="{B16F735C-DBDF-4952-AFEA-579E7647EFEC}"/>
    <cellStyle name="Millares 656 5 4 3 2 2 2" xfId="42592" xr:uid="{21470CAD-1CD1-434B-9B7D-1B5654B0BAE2}"/>
    <cellStyle name="Millares 656 5 4 3 2 3" xfId="31151" xr:uid="{7B64845B-FEBB-4413-9036-3DE6FDEDBD04}"/>
    <cellStyle name="Millares 656 5 4 3 2 4" xfId="54033" xr:uid="{1134E201-8B8E-4620-AFC5-E8ADD8047803}"/>
    <cellStyle name="Millares 656 5 4 3 3" xfId="15456" xr:uid="{02C87C52-467B-48B5-A3B9-5E994C7EB5E9}"/>
    <cellStyle name="Millares 656 5 4 3 3 2" xfId="38350" xr:uid="{A1592F99-1178-4884-B769-CE3AD6182C44}"/>
    <cellStyle name="Millares 656 5 4 3 4" xfId="26909" xr:uid="{EA8C34A2-D61D-48BB-BC06-B95D4D57058A}"/>
    <cellStyle name="Millares 656 5 4 3 5" xfId="49791" xr:uid="{0A882768-70F5-4CDB-AA98-E68915BF198F}"/>
    <cellStyle name="Millares 656 5 4 4" xfId="5090" xr:uid="{4773DFB2-98AD-4614-9E8D-9D7A1E5C90FD}"/>
    <cellStyle name="Millares 656 5 4 4 2" xfId="16542" xr:uid="{22B71B1E-EF6A-4BA4-A5B6-F5AEF54BA86C}"/>
    <cellStyle name="Millares 656 5 4 4 2 2" xfId="39436" xr:uid="{9B3925CE-2D85-4166-8317-8CAFBE429C11}"/>
    <cellStyle name="Millares 656 5 4 4 3" xfId="27995" xr:uid="{10FBA634-28ED-48BC-9DEB-DEC69FD2F2AA}"/>
    <cellStyle name="Millares 656 5 4 4 4" xfId="50877" xr:uid="{6521B860-318A-4654-B42A-1DEEF09669F0}"/>
    <cellStyle name="Millares 656 5 4 5" xfId="10151" xr:uid="{C8A589E7-935B-4D15-ACC3-D95E7CF28A7A}"/>
    <cellStyle name="Millares 656 5 4 5 2" xfId="21594" xr:uid="{CAC5E8E8-34AC-4DF4-B40F-43577E38BF6D}"/>
    <cellStyle name="Millares 656 5 4 5 2 2" xfId="44488" xr:uid="{D8CC2072-8FB8-4538-92F1-0B7548826772}"/>
    <cellStyle name="Millares 656 5 4 5 3" xfId="33047" xr:uid="{5816D38E-6DE5-429F-88E7-3B7AF84BF384}"/>
    <cellStyle name="Millares 656 5 4 6" xfId="11235" xr:uid="{D201486F-FF34-4EB1-AF8A-FBFF560E8EE9}"/>
    <cellStyle name="Millares 656 5 4 6 2" xfId="22678" xr:uid="{6DCA51F7-1908-4EFA-8E77-AB9123C3F2EE}"/>
    <cellStyle name="Millares 656 5 4 6 2 2" xfId="45572" xr:uid="{D90B0884-40AD-4E91-AEE6-C0D46CAB05B1}"/>
    <cellStyle name="Millares 656 5 4 6 3" xfId="34131" xr:uid="{E68D63A7-63B2-4FD0-98A3-3BDE3191BE1E}"/>
    <cellStyle name="Millares 656 5 4 7" xfId="12300" xr:uid="{F199C089-B58D-4960-BDA5-B9D0FCAB9BAF}"/>
    <cellStyle name="Millares 656 5 4 7 2" xfId="35194" xr:uid="{4EB97459-A5B8-4870-8924-F4ABABA3721D}"/>
    <cellStyle name="Millares 656 5 4 8" xfId="23753" xr:uid="{F81B8FE9-52F1-4915-9B98-FEC67C33CB91}"/>
    <cellStyle name="Millares 656 5 4 9" xfId="46636" xr:uid="{0E3DF380-F48A-47B4-8732-E4EE204213E7}"/>
    <cellStyle name="Millares 656 5 5" xfId="1370" xr:uid="{1CEA914A-5DBE-4203-B790-48306198E0DA}"/>
    <cellStyle name="Millares 656 5 5 2" xfId="2687" xr:uid="{90534EF1-638B-4AEE-B4F8-744B6E0F3755}"/>
    <cellStyle name="Millares 656 5 5 2 2" xfId="6935" xr:uid="{BF47138B-7793-4673-AFAE-2EF2898907A8}"/>
    <cellStyle name="Millares 656 5 5 2 2 2" xfId="18387" xr:uid="{DCFF7B0A-3F7A-4B03-9D62-74B4DF814B1A}"/>
    <cellStyle name="Millares 656 5 5 2 2 2 2" xfId="41281" xr:uid="{376C4AB1-22FF-449B-A5CD-B5F82E689122}"/>
    <cellStyle name="Millares 656 5 5 2 2 3" xfId="29840" xr:uid="{896B1956-BB5B-402B-BD24-AB1A86F4AA0F}"/>
    <cellStyle name="Millares 656 5 5 2 2 4" xfId="52722" xr:uid="{952222D8-EB97-4F6F-88AF-746C97E7061E}"/>
    <cellStyle name="Millares 656 5 5 2 3" xfId="14145" xr:uid="{F75B38C4-76AB-4004-AF4D-094F1E9667DD}"/>
    <cellStyle name="Millares 656 5 5 2 3 2" xfId="37039" xr:uid="{F7E8565D-6E0C-435C-8957-F0F172056708}"/>
    <cellStyle name="Millares 656 5 5 2 4" xfId="25598" xr:uid="{C1F415B8-3209-434B-8F9E-6ECF4CED8C98}"/>
    <cellStyle name="Millares 656 5 5 2 5" xfId="48481" xr:uid="{7953E0F2-D776-4A50-8015-61BD9B5B20C1}"/>
    <cellStyle name="Millares 656 5 5 3" xfId="5618" xr:uid="{B54E4093-B79D-4551-8B6F-95DE5EE1957A}"/>
    <cellStyle name="Millares 656 5 5 3 2" xfId="17070" xr:uid="{6D98C486-6A31-4880-8693-0A7AC5C40046}"/>
    <cellStyle name="Millares 656 5 5 3 2 2" xfId="39964" xr:uid="{B6FB1981-D537-4667-93F3-AAF2C41B46CC}"/>
    <cellStyle name="Millares 656 5 5 3 3" xfId="28523" xr:uid="{BFD6C1C8-3096-44B7-BC21-FCE431121820}"/>
    <cellStyle name="Millares 656 5 5 3 4" xfId="51405" xr:uid="{F6A72846-117A-4F90-B8B2-94CCEF5D5129}"/>
    <cellStyle name="Millares 656 5 5 4" xfId="12828" xr:uid="{8684B1EC-E04F-4C0A-956E-35EEC5D23503}"/>
    <cellStyle name="Millares 656 5 5 4 2" xfId="35722" xr:uid="{20A2D7B2-AA3D-4B06-AFCC-DF3A7D4D07E2}"/>
    <cellStyle name="Millares 656 5 5 5" xfId="24281" xr:uid="{10E7B684-8F07-4408-9624-0CA353AF6075}"/>
    <cellStyle name="Millares 656 5 5 6" xfId="47164" xr:uid="{7470B378-1935-44C0-A022-4549776B6C53}"/>
    <cellStyle name="Millares 656 5 6" xfId="1632" xr:uid="{5950DFC1-E019-441A-AE67-135C52C75627}"/>
    <cellStyle name="Millares 656 5 6 2" xfId="5880" xr:uid="{B25711C0-4106-42C6-B3B1-3577C6FDB2C0}"/>
    <cellStyle name="Millares 656 5 6 2 2" xfId="17332" xr:uid="{00C3ED4B-F467-4398-B725-507614F21E3E}"/>
    <cellStyle name="Millares 656 5 6 2 2 2" xfId="40226" xr:uid="{F7FF3AAE-DB21-40A3-A7F2-F07199B45C89}"/>
    <cellStyle name="Millares 656 5 6 2 3" xfId="28785" xr:uid="{512FF924-B19B-402D-8DCF-132C5C3E902F}"/>
    <cellStyle name="Millares 656 5 6 2 4" xfId="51667" xr:uid="{1CF62FFD-223B-47F2-96B9-45D1DEDC4BC7}"/>
    <cellStyle name="Millares 656 5 6 3" xfId="13090" xr:uid="{31E9987B-4E36-491B-8174-375BCE32BBA5}"/>
    <cellStyle name="Millares 656 5 6 3 2" xfId="35984" xr:uid="{AFD1FFFB-C785-4C30-8B37-1F7C4E70A41D}"/>
    <cellStyle name="Millares 656 5 6 4" xfId="24543" xr:uid="{5A3068C8-DF15-48A1-A3B9-8C79BB8B38E4}"/>
    <cellStyle name="Millares 656 5 6 5" xfId="47426" xr:uid="{AC01E742-15AE-4898-8F71-6E67ECF1B1BD}"/>
    <cellStyle name="Millares 656 5 7" xfId="2955" xr:uid="{7CCD8F3A-8D38-4410-9E08-1C80C883FE15}"/>
    <cellStyle name="Millares 656 5 7 2" xfId="7198" xr:uid="{B3086230-8902-4498-9B29-4CAF04D75CB6}"/>
    <cellStyle name="Millares 656 5 7 2 2" xfId="18650" xr:uid="{6E40B884-4C90-439A-95E7-C72B35EF9BD6}"/>
    <cellStyle name="Millares 656 5 7 2 2 2" xfId="41544" xr:uid="{36C8BC2A-B55D-4C71-9037-88FE77152FF8}"/>
    <cellStyle name="Millares 656 5 7 2 3" xfId="30103" xr:uid="{2350AAFA-3145-4260-8B83-8DC91B19170A}"/>
    <cellStyle name="Millares 656 5 7 2 4" xfId="52985" xr:uid="{B24AD6B4-7510-4727-BE5A-995FDFABC0C5}"/>
    <cellStyle name="Millares 656 5 7 3" xfId="14408" xr:uid="{2EC47673-5A0E-4C2A-A380-2670337AAE6E}"/>
    <cellStyle name="Millares 656 5 7 3 2" xfId="37302" xr:uid="{5228AFFB-AB30-410E-8D2E-80531C4C183B}"/>
    <cellStyle name="Millares 656 5 7 4" xfId="25861" xr:uid="{4C251790-1816-432B-9465-95741C060CA8}"/>
    <cellStyle name="Millares 656 5 7 5" xfId="48743" xr:uid="{FD97DF77-6197-4405-B5E0-9EE0FD72A9EC}"/>
    <cellStyle name="Millares 656 5 8" xfId="3215" xr:uid="{2828A844-3F33-404A-9E9F-EE1C7E66645A}"/>
    <cellStyle name="Millares 656 5 8 2" xfId="7458" xr:uid="{C817ACA2-1535-4EBF-893D-F683E884C169}"/>
    <cellStyle name="Millares 656 5 8 2 2" xfId="18910" xr:uid="{CB9CF14D-754C-4CAA-89AC-C494C31BB8DB}"/>
    <cellStyle name="Millares 656 5 8 2 2 2" xfId="41804" xr:uid="{6C969326-18EA-4B1B-8861-95CF8F53733F}"/>
    <cellStyle name="Millares 656 5 8 2 3" xfId="30363" xr:uid="{D775BE03-9B2C-48A1-9610-E533038B80EC}"/>
    <cellStyle name="Millares 656 5 8 2 4" xfId="53245" xr:uid="{FFB94572-0DA5-4936-9563-F57AB56C13C4}"/>
    <cellStyle name="Millares 656 5 8 3" xfId="14668" xr:uid="{4E4F1ACE-BDBF-4A41-B096-C0A9C6E4B5B1}"/>
    <cellStyle name="Millares 656 5 8 3 2" xfId="37562" xr:uid="{E5117EBF-2FB7-46E6-BD77-9E2FD11C5AB5}"/>
    <cellStyle name="Millares 656 5 8 4" xfId="26121" xr:uid="{79297B60-71FF-4FB9-AD10-ACFCA0CDCBFE}"/>
    <cellStyle name="Millares 656 5 8 5" xfId="49003" xr:uid="{F9091623-E792-4D31-8FB3-D3F5F2408559}"/>
    <cellStyle name="Millares 656 5 9" xfId="3476" xr:uid="{1435A722-ACA4-42E2-B883-70EC8D5A960A}"/>
    <cellStyle name="Millares 656 5 9 2" xfId="7719" xr:uid="{647F6521-909D-436A-8067-98EA5F3D0174}"/>
    <cellStyle name="Millares 656 5 9 2 2" xfId="19171" xr:uid="{6AEF47C1-00EE-4DB6-8EEA-EB2A0B3D1AA7}"/>
    <cellStyle name="Millares 656 5 9 2 2 2" xfId="42065" xr:uid="{A4A66461-2F15-41DB-9BAB-3D7FCDED90B2}"/>
    <cellStyle name="Millares 656 5 9 2 3" xfId="30624" xr:uid="{B085EBAE-BB42-485C-96BF-61FF493DDCDA}"/>
    <cellStyle name="Millares 656 5 9 2 4" xfId="53506" xr:uid="{371B598C-7929-490D-A4F1-E3C43590CEF2}"/>
    <cellStyle name="Millares 656 5 9 3" xfId="14929" xr:uid="{43F48D4E-4CCE-4D43-A476-AF5A8286A169}"/>
    <cellStyle name="Millares 656 5 9 3 2" xfId="37823" xr:uid="{9316AE02-71DD-464C-906D-BFE08C35AF9F}"/>
    <cellStyle name="Millares 656 5 9 4" xfId="26382" xr:uid="{74A7588A-D159-4958-97C6-6A2C135AD634}"/>
    <cellStyle name="Millares 656 5 9 5" xfId="49264" xr:uid="{02BB3D89-4AB4-4E12-B49E-ED4A212C934E}"/>
    <cellStyle name="Millares 656 6" xfId="161" xr:uid="{D531026B-96B9-4D9D-A157-B402ADBC0551}"/>
    <cellStyle name="Millares 656 6 10" xfId="8715" xr:uid="{E15EB9CA-CC7A-49F1-9F50-1443B8FBFAE8}"/>
    <cellStyle name="Millares 656 6 10 2" xfId="20159" xr:uid="{07A9DC1A-2483-4E63-9AB8-C03A06816713}"/>
    <cellStyle name="Millares 656 6 10 2 2" xfId="43053" xr:uid="{0CFE009D-8ED5-4666-8BE3-0DFBDBC020C4}"/>
    <cellStyle name="Millares 656 6 10 3" xfId="31612" xr:uid="{8EF4E80F-86EE-4AE8-820F-36C2A330284B}"/>
    <cellStyle name="Millares 656 6 10 4" xfId="54494" xr:uid="{5354B3C5-D611-4DF6-8AD8-2DB7770B3678}"/>
    <cellStyle name="Millares 656 6 11" xfId="8976" xr:uid="{70AD737E-BF03-415B-9CBC-B014F57AD8EA}"/>
    <cellStyle name="Millares 656 6 11 2" xfId="20420" xr:uid="{BEE8EE6F-4AD2-4B96-B598-8CD817EF8142}"/>
    <cellStyle name="Millares 656 6 11 2 2" xfId="43314" xr:uid="{D9B76364-A4E6-443D-A9D0-AB4081CD704B}"/>
    <cellStyle name="Millares 656 6 11 3" xfId="31873" xr:uid="{2E96254B-EF3C-43C0-9A26-75582CD1794C}"/>
    <cellStyle name="Millares 656 6 11 4" xfId="54755" xr:uid="{CD390B86-892E-4B9D-B857-1D330911B360}"/>
    <cellStyle name="Millares 656 6 12" xfId="9242" xr:uid="{1E295E50-C3F9-4306-982A-0BA502C51735}"/>
    <cellStyle name="Millares 656 6 12 2" xfId="20686" xr:uid="{4F9E1C26-D28A-4E8D-9A09-B6CC022A34A8}"/>
    <cellStyle name="Millares 656 6 12 2 2" xfId="43580" xr:uid="{B91EE83E-303F-440D-823C-EEBA901ACA23}"/>
    <cellStyle name="Millares 656 6 12 3" xfId="32139" xr:uid="{D8BA5A32-5BCC-40C2-86DC-BD5E5CFF6D20}"/>
    <cellStyle name="Millares 656 6 12 4" xfId="55021" xr:uid="{82048066-8BE3-4E18-A546-C7219CCB20A7}"/>
    <cellStyle name="Millares 656 6 13" xfId="9513" xr:uid="{14456CD8-BFCC-4C91-9742-7CAEEE8C8421}"/>
    <cellStyle name="Millares 656 6 13 2" xfId="20956" xr:uid="{FE29D8F4-B672-4E2B-9076-50D0C3804627}"/>
    <cellStyle name="Millares 656 6 13 2 2" xfId="43850" xr:uid="{38CBBD67-9A1E-400D-A191-0DE01F751DD3}"/>
    <cellStyle name="Millares 656 6 13 3" xfId="32409" xr:uid="{DAA450E3-8F5B-4130-8E31-E7D39EAF6C9C}"/>
    <cellStyle name="Millares 656 6 14" xfId="10600" xr:uid="{ED87F8A3-FA6C-4C53-80F7-2186CA263199}"/>
    <cellStyle name="Millares 656 6 14 2" xfId="22043" xr:uid="{82129E83-A17C-44F0-A74C-AD07DB9D7C1C}"/>
    <cellStyle name="Millares 656 6 14 2 2" xfId="44937" xr:uid="{96B81D22-7CA6-4A1B-A79D-966AB02B2227}"/>
    <cellStyle name="Millares 656 6 14 3" xfId="33496" xr:uid="{9D3C2064-F2BE-4648-A092-AE1D60ADBAF0}"/>
    <cellStyle name="Millares 656 6 15" xfId="11665" xr:uid="{BBE222EB-2113-4CE7-ADB7-7A307D95752E}"/>
    <cellStyle name="Millares 656 6 15 2" xfId="34559" xr:uid="{2EB8F752-71FA-4D98-9E64-3AFA120865C3}"/>
    <cellStyle name="Millares 656 6 16" xfId="23118" xr:uid="{25EFB6A1-4A36-47DC-9657-1C8226D661D6}"/>
    <cellStyle name="Millares 656 6 17" xfId="46001" xr:uid="{A629087E-2F0C-4F89-B687-CE1B701707FD}"/>
    <cellStyle name="Millares 656 6 2" xfId="469" xr:uid="{7852DDB7-31DD-44E7-A401-983192442B63}"/>
    <cellStyle name="Millares 656 6 2 10" xfId="46264" xr:uid="{F4D14B20-33F9-46E0-AF6E-F6471373062C}"/>
    <cellStyle name="Millares 656 6 2 2" xfId="997" xr:uid="{4916273D-C836-4522-A333-0CBD1EEE8DFE}"/>
    <cellStyle name="Millares 656 6 2 2 2" xfId="2314" xr:uid="{EF0D8086-C553-4B6A-9A4A-E533EB573867}"/>
    <cellStyle name="Millares 656 6 2 2 2 2" xfId="6562" xr:uid="{31B8FE55-E36D-4526-BC23-4CC4E4A04ABF}"/>
    <cellStyle name="Millares 656 6 2 2 2 2 2" xfId="18014" xr:uid="{ECEE83EE-A4D7-4BC0-BBA6-07E719760B95}"/>
    <cellStyle name="Millares 656 6 2 2 2 2 2 2" xfId="40908" xr:uid="{380ECD40-8C20-4375-8545-C3F5720048C4}"/>
    <cellStyle name="Millares 656 6 2 2 2 2 3" xfId="29467" xr:uid="{2A3179FE-9C63-471A-976F-8AC560E2105A}"/>
    <cellStyle name="Millares 656 6 2 2 2 2 4" xfId="52349" xr:uid="{58C281B9-959D-445A-8CB4-0B167AABB8DF}"/>
    <cellStyle name="Millares 656 6 2 2 2 3" xfId="13772" xr:uid="{784112D5-27BC-40E6-A694-CF95D6092AB9}"/>
    <cellStyle name="Millares 656 6 2 2 2 3 2" xfId="36666" xr:uid="{4304DA5F-4E5E-49BB-9D71-6FF1D465931A}"/>
    <cellStyle name="Millares 656 6 2 2 2 4" xfId="25225" xr:uid="{7F350485-23C6-46C1-BC2F-FF4BF053E19A}"/>
    <cellStyle name="Millares 656 6 2 2 2 5" xfId="48108" xr:uid="{8F69FFE5-76D5-4EE4-9011-DFC98E0D97C7}"/>
    <cellStyle name="Millares 656 6 2 2 3" xfId="4158" xr:uid="{DB8F9A02-B1F8-43BB-B1AC-41AC040ABAFD}"/>
    <cellStyle name="Millares 656 6 2 2 3 2" xfId="8401" xr:uid="{2FCD45E7-CF44-4BFB-845B-7FDCF9DB5125}"/>
    <cellStyle name="Millares 656 6 2 2 3 2 2" xfId="19853" xr:uid="{DBAB5D22-9A75-41BB-B42E-A37A8ED93253}"/>
    <cellStyle name="Millares 656 6 2 2 3 2 2 2" xfId="42747" xr:uid="{AB62F41F-1AE9-4711-9DBB-BEA270F23689}"/>
    <cellStyle name="Millares 656 6 2 2 3 2 3" xfId="31306" xr:uid="{E1F2CF01-A28B-4834-8BBA-0BC47858CA6C}"/>
    <cellStyle name="Millares 656 6 2 2 3 2 4" xfId="54188" xr:uid="{DEB717CC-2E17-448A-85B2-69446D1D1DF9}"/>
    <cellStyle name="Millares 656 6 2 2 3 3" xfId="15611" xr:uid="{60E316CB-54FA-447E-ABE6-C17C9D88AC8A}"/>
    <cellStyle name="Millares 656 6 2 2 3 3 2" xfId="38505" xr:uid="{CC94937A-EB14-4E27-9059-55B72F623639}"/>
    <cellStyle name="Millares 656 6 2 2 3 4" xfId="27064" xr:uid="{6A92F30B-741A-4A9C-83E1-5608822E177D}"/>
    <cellStyle name="Millares 656 6 2 2 3 5" xfId="49946" xr:uid="{515CBA40-4E36-4214-A239-B1E8D55ADAA9}"/>
    <cellStyle name="Millares 656 6 2 2 4" xfId="5245" xr:uid="{15245E7A-030C-4E86-841A-CE5F885F9E78}"/>
    <cellStyle name="Millares 656 6 2 2 4 2" xfId="16697" xr:uid="{4C717BDA-1097-412D-9FA3-9B89312CF17F}"/>
    <cellStyle name="Millares 656 6 2 2 4 2 2" xfId="39591" xr:uid="{DF5F351A-2CD0-4927-8271-AE1041CF2CD8}"/>
    <cellStyle name="Millares 656 6 2 2 4 3" xfId="28150" xr:uid="{B73696C4-E3B4-4439-962C-AE53485365C0}"/>
    <cellStyle name="Millares 656 6 2 2 4 4" xfId="51032" xr:uid="{49164260-505C-4889-AF13-34A5DC0DFA95}"/>
    <cellStyle name="Millares 656 6 2 2 5" xfId="10306" xr:uid="{FF975A9F-BB4B-444F-814E-774266B7E3A8}"/>
    <cellStyle name="Millares 656 6 2 2 5 2" xfId="21749" xr:uid="{6FFED062-93B7-4662-BAF8-76A480E037F6}"/>
    <cellStyle name="Millares 656 6 2 2 5 2 2" xfId="44643" xr:uid="{BB269598-79EA-4757-9AB4-BF057FD766BC}"/>
    <cellStyle name="Millares 656 6 2 2 5 3" xfId="33202" xr:uid="{4820C0B5-6123-4387-A220-4A5549C0C72B}"/>
    <cellStyle name="Millares 656 6 2 2 6" xfId="11390" xr:uid="{D0D7F6D7-E171-470F-9574-5DA023D1087B}"/>
    <cellStyle name="Millares 656 6 2 2 6 2" xfId="22833" xr:uid="{AADC1510-88F4-4C63-8393-053CCD42C1F8}"/>
    <cellStyle name="Millares 656 6 2 2 6 2 2" xfId="45727" xr:uid="{3FE41313-D97A-4656-B79D-F8510554D9D8}"/>
    <cellStyle name="Millares 656 6 2 2 6 3" xfId="34286" xr:uid="{C92CE27B-943B-4D08-8BDC-9B79C763648C}"/>
    <cellStyle name="Millares 656 6 2 2 7" xfId="12455" xr:uid="{D87F65DB-F52D-43A6-9A7E-0DD5CF76E122}"/>
    <cellStyle name="Millares 656 6 2 2 7 2" xfId="35349" xr:uid="{9CFCCF59-44AE-428B-8A34-B9FBF10EE325}"/>
    <cellStyle name="Millares 656 6 2 2 8" xfId="23908" xr:uid="{9B5C5C61-7BEB-44BE-8C67-3AA4323A308E}"/>
    <cellStyle name="Millares 656 6 2 2 9" xfId="46791" xr:uid="{66B1F741-0561-46A7-AFCB-38AC78E97E64}"/>
    <cellStyle name="Millares 656 6 2 3" xfId="1787" xr:uid="{D69DACFF-8639-42D8-8521-C98DC3176CF0}"/>
    <cellStyle name="Millares 656 6 2 3 2" xfId="6035" xr:uid="{D73BE20D-C437-4C7B-9CCA-0C23619B1941}"/>
    <cellStyle name="Millares 656 6 2 3 2 2" xfId="17487" xr:uid="{8B87FD96-872C-4728-B093-BA60A885AA64}"/>
    <cellStyle name="Millares 656 6 2 3 2 2 2" xfId="40381" xr:uid="{75BF2F51-BE24-4AE7-9B95-A11E7A9E4784}"/>
    <cellStyle name="Millares 656 6 2 3 2 3" xfId="28940" xr:uid="{4523A738-BF2B-4DAB-89D8-C5EDAFAA847C}"/>
    <cellStyle name="Millares 656 6 2 3 2 4" xfId="51822" xr:uid="{6F2A9048-184C-499C-9E71-F1967B55CED3}"/>
    <cellStyle name="Millares 656 6 2 3 3" xfId="13245" xr:uid="{81CC54BE-9A51-4277-85DB-EE4A44A4091B}"/>
    <cellStyle name="Millares 656 6 2 3 3 2" xfId="36139" xr:uid="{8AB62D2A-F544-49F6-95EF-DEE649D431D8}"/>
    <cellStyle name="Millares 656 6 2 3 4" xfId="24698" xr:uid="{2091DE03-CB6B-4DD7-85FB-B6C479F4D65D}"/>
    <cellStyle name="Millares 656 6 2 3 5" xfId="47581" xr:uid="{CF953304-E1E5-4706-B520-257DF8478C2B}"/>
    <cellStyle name="Millares 656 6 2 4" xfId="3631" xr:uid="{2DBAA956-1941-4EE8-8D27-F155742835BD}"/>
    <cellStyle name="Millares 656 6 2 4 2" xfId="7874" xr:uid="{FF6AD423-374C-4404-8417-B0AD086EA446}"/>
    <cellStyle name="Millares 656 6 2 4 2 2" xfId="19326" xr:uid="{A24A2B61-AA92-4F23-89A3-10657D003E87}"/>
    <cellStyle name="Millares 656 6 2 4 2 2 2" xfId="42220" xr:uid="{ADFF2226-63FE-4064-9E8B-6D3A3135391B}"/>
    <cellStyle name="Millares 656 6 2 4 2 3" xfId="30779" xr:uid="{AD865AC6-DE51-4DDE-8973-97D4B653BFB8}"/>
    <cellStyle name="Millares 656 6 2 4 2 4" xfId="53661" xr:uid="{34330D06-6728-4C8A-82F4-7517AAFD740E}"/>
    <cellStyle name="Millares 656 6 2 4 3" xfId="15084" xr:uid="{315FF431-B93A-4A12-ABFF-8B581CDCFFC3}"/>
    <cellStyle name="Millares 656 6 2 4 3 2" xfId="37978" xr:uid="{3DF56A1B-6A3E-4E5C-828E-52BE44051F4B}"/>
    <cellStyle name="Millares 656 6 2 4 4" xfId="26537" xr:uid="{E62A9255-DCFA-4CFD-82A1-14F5CF17F131}"/>
    <cellStyle name="Millares 656 6 2 4 5" xfId="49419" xr:uid="{496473CB-E56F-47F6-B513-E1418777F10D}"/>
    <cellStyle name="Millares 656 6 2 5" xfId="4718" xr:uid="{97D9084B-FADA-44FD-ABED-241F799F0EEA}"/>
    <cellStyle name="Millares 656 6 2 5 2" xfId="16170" xr:uid="{D71A37FD-8868-4759-A72B-53D38F8E5ED9}"/>
    <cellStyle name="Millares 656 6 2 5 2 2" xfId="39064" xr:uid="{F513E3A9-6252-498F-A596-2DEE7079ACA3}"/>
    <cellStyle name="Millares 656 6 2 5 3" xfId="27623" xr:uid="{109476D6-30B4-4BFC-9C26-85F78775C2EF}"/>
    <cellStyle name="Millares 656 6 2 5 4" xfId="50505" xr:uid="{2A176DB8-03DD-4158-A102-3BDEEB3F20C0}"/>
    <cellStyle name="Millares 656 6 2 6" xfId="9779" xr:uid="{7B202AF2-9E3D-4955-BCA7-45BF01C2A9E6}"/>
    <cellStyle name="Millares 656 6 2 6 2" xfId="21222" xr:uid="{09887C35-ECBF-4444-BAE8-431A109870B6}"/>
    <cellStyle name="Millares 656 6 2 6 2 2" xfId="44116" xr:uid="{09C00645-D1BA-4543-BDD1-EBB6B88F17C1}"/>
    <cellStyle name="Millares 656 6 2 6 3" xfId="32675" xr:uid="{A833C556-9D50-4676-BE59-CF98861685A4}"/>
    <cellStyle name="Millares 656 6 2 7" xfId="10863" xr:uid="{EBAEB4C6-2865-4356-B471-44CC77B0888D}"/>
    <cellStyle name="Millares 656 6 2 7 2" xfId="22306" xr:uid="{7FC95F3B-1923-464A-BD3B-79533C3C41C2}"/>
    <cellStyle name="Millares 656 6 2 7 2 2" xfId="45200" xr:uid="{C90C8C79-0EB9-4DD8-A8C3-7036BA83AEBA}"/>
    <cellStyle name="Millares 656 6 2 7 3" xfId="33759" xr:uid="{C57CC077-5F6A-472B-AF60-22D7F76BC088}"/>
    <cellStyle name="Millares 656 6 2 8" xfId="11928" xr:uid="{AF2C844E-C168-4B38-8830-D77094B2C79E}"/>
    <cellStyle name="Millares 656 6 2 8 2" xfId="34822" xr:uid="{819B20CA-35C8-49F7-80CE-F7D3A3580479}"/>
    <cellStyle name="Millares 656 6 2 9" xfId="23381" xr:uid="{23CD87DE-ED75-4D41-AD5F-C852C756127D}"/>
    <cellStyle name="Millares 656 6 3" xfId="733" xr:uid="{9D588D4E-202C-4F95-8DC0-8A6A947192DF}"/>
    <cellStyle name="Millares 656 6 3 2" xfId="2050" xr:uid="{136E5023-E0A6-4F79-B6AF-D31F80757542}"/>
    <cellStyle name="Millares 656 6 3 2 2" xfId="6298" xr:uid="{A58F9842-9A81-45B4-99F4-35B555BE1893}"/>
    <cellStyle name="Millares 656 6 3 2 2 2" xfId="17750" xr:uid="{F98DF26D-CDEE-475B-AF6D-D98184E74126}"/>
    <cellStyle name="Millares 656 6 3 2 2 2 2" xfId="40644" xr:uid="{29F0A739-0D90-4A20-B9F1-FD4126AD1445}"/>
    <cellStyle name="Millares 656 6 3 2 2 3" xfId="29203" xr:uid="{140C6194-546F-4207-95A3-401DDC53073D}"/>
    <cellStyle name="Millares 656 6 3 2 2 4" xfId="52085" xr:uid="{83F7D951-2A17-4B18-998D-58B499178935}"/>
    <cellStyle name="Millares 656 6 3 2 3" xfId="13508" xr:uid="{7669F9E1-B726-4579-9722-85F1BC357E7F}"/>
    <cellStyle name="Millares 656 6 3 2 3 2" xfId="36402" xr:uid="{0BB5D782-6F00-44DE-8EB2-A81C21E30953}"/>
    <cellStyle name="Millares 656 6 3 2 4" xfId="24961" xr:uid="{B19B2528-EBD1-40BC-97EF-D1E4CA9E66DB}"/>
    <cellStyle name="Millares 656 6 3 2 5" xfId="47844" xr:uid="{BA001568-65E5-4E85-886F-8D608F0637E0}"/>
    <cellStyle name="Millares 656 6 3 3" xfId="3894" xr:uid="{2407A0BD-0C67-482A-9FB4-20AFC558CF29}"/>
    <cellStyle name="Millares 656 6 3 3 2" xfId="8137" xr:uid="{5F5C7BB4-0485-486A-9CEA-1ED78909A502}"/>
    <cellStyle name="Millares 656 6 3 3 2 2" xfId="19589" xr:uid="{1321DB2A-1F33-4BBE-890C-C0E5782C4FF1}"/>
    <cellStyle name="Millares 656 6 3 3 2 2 2" xfId="42483" xr:uid="{39E981A8-58B4-47FD-BCCB-60EEA8984255}"/>
    <cellStyle name="Millares 656 6 3 3 2 3" xfId="31042" xr:uid="{697AA494-2163-497A-AA49-884E089ED4F6}"/>
    <cellStyle name="Millares 656 6 3 3 2 4" xfId="53924" xr:uid="{5D106E1F-B165-4C3E-AF6E-DA780EF0EBA1}"/>
    <cellStyle name="Millares 656 6 3 3 3" xfId="15347" xr:uid="{89544342-FA61-4688-AA5A-060FFB74C9AF}"/>
    <cellStyle name="Millares 656 6 3 3 3 2" xfId="38241" xr:uid="{8E896A7E-47B5-4082-BFF8-7E28D8F51334}"/>
    <cellStyle name="Millares 656 6 3 3 4" xfId="26800" xr:uid="{D8E17614-6570-479D-9635-CD716C55015A}"/>
    <cellStyle name="Millares 656 6 3 3 5" xfId="49682" xr:uid="{F9A1756D-3045-43A9-86A9-9044238965D5}"/>
    <cellStyle name="Millares 656 6 3 4" xfId="4981" xr:uid="{872D540F-4BE3-4F2B-A526-A0A2491643C4}"/>
    <cellStyle name="Millares 656 6 3 4 2" xfId="16433" xr:uid="{B1CCC938-BC1B-4B7E-AE13-972AEA39905E}"/>
    <cellStyle name="Millares 656 6 3 4 2 2" xfId="39327" xr:uid="{741255B3-70ED-4ED6-B762-93564FAB13BD}"/>
    <cellStyle name="Millares 656 6 3 4 3" xfId="27886" xr:uid="{80DED57E-67D4-45B0-ACA0-1C8036DDBC76}"/>
    <cellStyle name="Millares 656 6 3 4 4" xfId="50768" xr:uid="{1927ABC9-FD70-40F5-A0AC-E01C7DC6E37D}"/>
    <cellStyle name="Millares 656 6 3 5" xfId="10042" xr:uid="{2D6B25A8-D813-4618-95DC-9E5D424A9B33}"/>
    <cellStyle name="Millares 656 6 3 5 2" xfId="21485" xr:uid="{FDD51801-8A85-4E64-B9E0-CEA7EF49B1D2}"/>
    <cellStyle name="Millares 656 6 3 5 2 2" xfId="44379" xr:uid="{CCD1F1A4-C2AB-453B-9981-DED6621A9CA6}"/>
    <cellStyle name="Millares 656 6 3 5 3" xfId="32938" xr:uid="{DAB640E2-FC9B-482B-947E-83D957479B88}"/>
    <cellStyle name="Millares 656 6 3 6" xfId="11126" xr:uid="{3FC65EED-AAF9-4349-91EF-F6B9F84C3151}"/>
    <cellStyle name="Millares 656 6 3 6 2" xfId="22569" xr:uid="{18EA651B-6124-482D-B99C-364DE7A7AD08}"/>
    <cellStyle name="Millares 656 6 3 6 2 2" xfId="45463" xr:uid="{D5D1D880-FF61-404E-AF7E-E04049C26FAB}"/>
    <cellStyle name="Millares 656 6 3 6 3" xfId="34022" xr:uid="{53375BDC-942F-4BFF-A272-FED029BD7EDD}"/>
    <cellStyle name="Millares 656 6 3 7" xfId="12191" xr:uid="{0D86D131-5484-44AB-8591-D9E5FCF58AAC}"/>
    <cellStyle name="Millares 656 6 3 7 2" xfId="35085" xr:uid="{D91471C0-CDD2-43C0-9836-FC9AA3D143DC}"/>
    <cellStyle name="Millares 656 6 3 8" xfId="23644" xr:uid="{0DFBB902-987E-4494-9A21-9FC828DDF64E}"/>
    <cellStyle name="Millares 656 6 3 9" xfId="46527" xr:uid="{6A3A6BC4-59FC-4D96-828E-0C0FC292A5E7}"/>
    <cellStyle name="Millares 656 6 4" xfId="1261" xr:uid="{D3C36509-6CA9-4EB7-8015-6A7ED75F59FE}"/>
    <cellStyle name="Millares 656 6 4 2" xfId="2578" xr:uid="{4578E5BE-54B8-49BB-B6D1-C20255FF9B6E}"/>
    <cellStyle name="Millares 656 6 4 2 2" xfId="6826" xr:uid="{81D62089-5C2A-499B-A8D7-0CD99F2333FD}"/>
    <cellStyle name="Millares 656 6 4 2 2 2" xfId="18278" xr:uid="{0FEFEEEA-4335-4C17-882C-F8CEEA52F140}"/>
    <cellStyle name="Millares 656 6 4 2 2 2 2" xfId="41172" xr:uid="{CA867FCF-41CA-40BA-A088-68CD4FC4108F}"/>
    <cellStyle name="Millares 656 6 4 2 2 3" xfId="29731" xr:uid="{AF36ED53-B4DB-4A74-8722-C6CCFE61891D}"/>
    <cellStyle name="Millares 656 6 4 2 2 4" xfId="52613" xr:uid="{DBD17FB8-3CAF-4B9B-AF04-FD00232BFE6B}"/>
    <cellStyle name="Millares 656 6 4 2 3" xfId="14036" xr:uid="{2FFF6B09-4B34-46F9-85EA-5C6BA6565A20}"/>
    <cellStyle name="Millares 656 6 4 2 3 2" xfId="36930" xr:uid="{533FE2AE-5987-4553-B731-2A08B1FD9A4E}"/>
    <cellStyle name="Millares 656 6 4 2 4" xfId="25489" xr:uid="{209E508C-32FD-40AA-A928-A63158599378}"/>
    <cellStyle name="Millares 656 6 4 2 5" xfId="48372" xr:uid="{FA49336B-7DDA-4D2F-B207-0302F5A9B6EC}"/>
    <cellStyle name="Millares 656 6 4 3" xfId="5509" xr:uid="{49AE3499-8C14-46FB-A532-84F51E8DF02E}"/>
    <cellStyle name="Millares 656 6 4 3 2" xfId="16961" xr:uid="{DF075202-520D-4A8B-95C4-7D5D78DFD417}"/>
    <cellStyle name="Millares 656 6 4 3 2 2" xfId="39855" xr:uid="{04337F6C-28C6-459D-8200-765D0FD3EC5E}"/>
    <cellStyle name="Millares 656 6 4 3 3" xfId="28414" xr:uid="{5CDAB454-FF4B-4007-99CB-FC72646C5BA6}"/>
    <cellStyle name="Millares 656 6 4 3 4" xfId="51296" xr:uid="{F5A49DE6-6D29-49A3-A85E-7DAFCCC3CF28}"/>
    <cellStyle name="Millares 656 6 4 4" xfId="12719" xr:uid="{ADB38611-4855-4A1F-90E1-D9754657A06C}"/>
    <cellStyle name="Millares 656 6 4 4 2" xfId="35613" xr:uid="{FD49D16E-A15B-4DF7-82CE-B1C158E011FC}"/>
    <cellStyle name="Millares 656 6 4 5" xfId="24172" xr:uid="{C457A532-B3B1-444F-BE16-30F9DC657C1A}"/>
    <cellStyle name="Millares 656 6 4 6" xfId="47055" xr:uid="{E53E2806-4838-4CB1-A446-6353A8BF2EB3}"/>
    <cellStyle name="Millares 656 6 5" xfId="1524" xr:uid="{5B630381-66CB-47AF-9764-45B8A6616A90}"/>
    <cellStyle name="Millares 656 6 5 2" xfId="5772" xr:uid="{B9DE0D44-E7CB-4759-8CE0-FB01357276B8}"/>
    <cellStyle name="Millares 656 6 5 2 2" xfId="17224" xr:uid="{8C3D5416-1286-4D40-A7F6-C6AC2C2BE7A9}"/>
    <cellStyle name="Millares 656 6 5 2 2 2" xfId="40118" xr:uid="{87C43FC1-3AEA-4257-B17D-18B9BC3C482B}"/>
    <cellStyle name="Millares 656 6 5 2 3" xfId="28677" xr:uid="{4BC007C9-A738-429E-9851-72FEAB287FC7}"/>
    <cellStyle name="Millares 656 6 5 2 4" xfId="51559" xr:uid="{87B5B14D-1CBA-4EC5-A772-60AF551DEF64}"/>
    <cellStyle name="Millares 656 6 5 3" xfId="12982" xr:uid="{405DBF3A-30D8-4044-8273-4E8A673B6A20}"/>
    <cellStyle name="Millares 656 6 5 3 2" xfId="35876" xr:uid="{7F4E5224-B399-44A0-B240-5839F98DB757}"/>
    <cellStyle name="Millares 656 6 5 4" xfId="24435" xr:uid="{00F13FA6-BAF3-4628-90F1-BA18CB8FA19B}"/>
    <cellStyle name="Millares 656 6 5 5" xfId="47318" xr:uid="{16B745F3-0B07-4B03-A82B-8347B1433E21}"/>
    <cellStyle name="Millares 656 6 6" xfId="2845" xr:uid="{CC2215B4-A67E-4029-A61B-F425266FAF9E}"/>
    <cellStyle name="Millares 656 6 6 2" xfId="7090" xr:uid="{5494CEBA-2EE1-4817-8A08-A7BC5D5AEEA4}"/>
    <cellStyle name="Millares 656 6 6 2 2" xfId="18542" xr:uid="{DB3B8201-0192-4C95-BF0A-A1C8E023BC2D}"/>
    <cellStyle name="Millares 656 6 6 2 2 2" xfId="41436" xr:uid="{48965EFA-6880-4377-B137-470ABCB3DCE5}"/>
    <cellStyle name="Millares 656 6 6 2 3" xfId="29995" xr:uid="{1A95C916-4AA0-4BCC-BEC6-420CCAF9B913}"/>
    <cellStyle name="Millares 656 6 6 2 4" xfId="52877" xr:uid="{DF692B12-CAEF-4158-AF8F-E7B8C698A280}"/>
    <cellStyle name="Millares 656 6 6 3" xfId="14300" xr:uid="{C341E813-8083-4859-97F6-FDC0B2160B11}"/>
    <cellStyle name="Millares 656 6 6 3 2" xfId="37194" xr:uid="{0486760F-E26C-4687-A5F9-76EAE53001D2}"/>
    <cellStyle name="Millares 656 6 6 4" xfId="25753" xr:uid="{80A1A03F-C747-4B35-8D44-3059439C8DBE}"/>
    <cellStyle name="Millares 656 6 6 5" xfId="48635" xr:uid="{495EA30A-6EF9-42A3-8B94-1A7CE881158B}"/>
    <cellStyle name="Millares 656 6 7" xfId="3106" xr:uid="{BD71506C-6DB4-4D8C-B3D7-954F2030F171}"/>
    <cellStyle name="Millares 656 6 7 2" xfId="7349" xr:uid="{268C3A61-9B42-4463-8546-A0B4F1D73CF1}"/>
    <cellStyle name="Millares 656 6 7 2 2" xfId="18801" xr:uid="{8A89CAEF-8C0A-425D-83A4-BE71EAB1C01B}"/>
    <cellStyle name="Millares 656 6 7 2 2 2" xfId="41695" xr:uid="{2667574A-A9D6-4A88-B819-353B0AF29B5A}"/>
    <cellStyle name="Millares 656 6 7 2 3" xfId="30254" xr:uid="{3F68C60B-F62F-414A-A841-A88C586F162C}"/>
    <cellStyle name="Millares 656 6 7 2 4" xfId="53136" xr:uid="{20C16AF8-0D09-4F99-A7B5-0392F82A0C3F}"/>
    <cellStyle name="Millares 656 6 7 3" xfId="14559" xr:uid="{CA06AC51-C31B-49D1-A557-C7E4249C5F9A}"/>
    <cellStyle name="Millares 656 6 7 3 2" xfId="37453" xr:uid="{6AAFB6FE-BC2E-4F4E-A95F-DAD1E14812BE}"/>
    <cellStyle name="Millares 656 6 7 4" xfId="26012" xr:uid="{BAFFCD30-A09D-4C71-A675-6D8B50FA1704}"/>
    <cellStyle name="Millares 656 6 7 5" xfId="48894" xr:uid="{9542DA4B-D679-46C2-B856-03CC5640F476}"/>
    <cellStyle name="Millares 656 6 8" xfId="3368" xr:uid="{5D5D6AD9-783E-4D5F-A70E-5B72D80B6561}"/>
    <cellStyle name="Millares 656 6 8 2" xfId="7611" xr:uid="{B5D10DF7-40DE-49DC-80AB-440B4B64FD94}"/>
    <cellStyle name="Millares 656 6 8 2 2" xfId="19063" xr:uid="{3A4E6010-CA55-44A0-BFCE-0D2CCCDE8E4E}"/>
    <cellStyle name="Millares 656 6 8 2 2 2" xfId="41957" xr:uid="{8C525A7E-E447-42AA-9F49-B6D79A109E92}"/>
    <cellStyle name="Millares 656 6 8 2 3" xfId="30516" xr:uid="{D418296B-2CD9-4CD3-AD7F-A908B18789E5}"/>
    <cellStyle name="Millares 656 6 8 2 4" xfId="53398" xr:uid="{CBFF2864-8A96-4986-A81F-8EAE580CFC25}"/>
    <cellStyle name="Millares 656 6 8 3" xfId="14821" xr:uid="{3D56BD35-6B11-4E67-8D63-FE3D1DD44C06}"/>
    <cellStyle name="Millares 656 6 8 3 2" xfId="37715" xr:uid="{5B287A66-3641-4305-B962-17083D2B7519}"/>
    <cellStyle name="Millares 656 6 8 4" xfId="26274" xr:uid="{58135671-0953-4C49-8861-E4253FCABE5C}"/>
    <cellStyle name="Millares 656 6 8 5" xfId="49156" xr:uid="{64824B82-EAA3-45F1-AD64-350F79065A94}"/>
    <cellStyle name="Millares 656 6 9" xfId="4428" xr:uid="{36AAE3E2-EFAF-4AEE-A1C2-5235A4F99FE1}"/>
    <cellStyle name="Millares 656 6 9 2" xfId="15880" xr:uid="{095B49D5-1024-42FF-ABE9-9E2DD1DCB076}"/>
    <cellStyle name="Millares 656 6 9 2 2" xfId="38774" xr:uid="{71476A5F-97E2-4618-AA7A-1567ABE941B1}"/>
    <cellStyle name="Millares 656 6 9 3" xfId="27333" xr:uid="{508869A3-6CA4-428F-8172-69EE57E708BF}"/>
    <cellStyle name="Millares 656 6 9 4" xfId="50215" xr:uid="{4A4E05A4-8AD5-4668-9D0B-9880FB619D4E}"/>
    <cellStyle name="Millares 656 7" xfId="148" xr:uid="{EC6CF341-AAB5-413B-A8F5-D75519D0264C}"/>
    <cellStyle name="Millares 656 7 10" xfId="8703" xr:uid="{F0DF1AE0-39A1-4176-9413-54FFF4437FCE}"/>
    <cellStyle name="Millares 656 7 10 2" xfId="20147" xr:uid="{BCBBBEC0-99C0-46BA-82C2-009846E6058B}"/>
    <cellStyle name="Millares 656 7 10 2 2" xfId="43041" xr:uid="{F2BC2F30-9A52-46D0-811C-ACAD37749849}"/>
    <cellStyle name="Millares 656 7 10 3" xfId="31600" xr:uid="{48221B5A-52AB-4AE4-B76D-7BD5E58D81BC}"/>
    <cellStyle name="Millares 656 7 10 4" xfId="54482" xr:uid="{8797FC00-4771-4247-8465-80D8D509C849}"/>
    <cellStyle name="Millares 656 7 11" xfId="8964" xr:uid="{287C785A-EDF1-4454-B446-DA7931A96F26}"/>
    <cellStyle name="Millares 656 7 11 2" xfId="20408" xr:uid="{E1A0D389-942E-4959-A113-25BCF87F0112}"/>
    <cellStyle name="Millares 656 7 11 2 2" xfId="43302" xr:uid="{D1885EB1-991D-4D9F-8AA7-DFB20EEA60B3}"/>
    <cellStyle name="Millares 656 7 11 3" xfId="31861" xr:uid="{4CAA3113-6385-46B2-BB1D-AE65302A8608}"/>
    <cellStyle name="Millares 656 7 11 4" xfId="54743" xr:uid="{182003CA-4DF9-4622-9FE8-2DD908F07098}"/>
    <cellStyle name="Millares 656 7 12" xfId="9230" xr:uid="{FEB6F99D-B017-4250-BC67-A7AAB4F06B14}"/>
    <cellStyle name="Millares 656 7 12 2" xfId="20674" xr:uid="{B45B26B9-3BE1-485E-B94E-7805A139E826}"/>
    <cellStyle name="Millares 656 7 12 2 2" xfId="43568" xr:uid="{CEC5B65F-4F3B-4B67-88D5-297B478F1B7E}"/>
    <cellStyle name="Millares 656 7 12 3" xfId="32127" xr:uid="{DC25CC1C-BB66-476B-9269-9A22D9621C79}"/>
    <cellStyle name="Millares 656 7 12 4" xfId="55009" xr:uid="{7ABE16F5-3024-4B66-8137-682B2A055C73}"/>
    <cellStyle name="Millares 656 7 13" xfId="9501" xr:uid="{C5BEDE2B-FA3D-4915-B2C2-54661157948B}"/>
    <cellStyle name="Millares 656 7 13 2" xfId="20944" xr:uid="{A81BA6C1-31C6-4E9F-92BC-34281AE42C6B}"/>
    <cellStyle name="Millares 656 7 13 2 2" xfId="43838" xr:uid="{8F26BE27-1CCF-469E-B4C1-43B84638416D}"/>
    <cellStyle name="Millares 656 7 13 3" xfId="32397" xr:uid="{E7393630-E939-47A9-AFD3-E368CC17F8C5}"/>
    <cellStyle name="Millares 656 7 14" xfId="10588" xr:uid="{5F506D92-3DCD-439C-A2C9-463058971F21}"/>
    <cellStyle name="Millares 656 7 14 2" xfId="22031" xr:uid="{5491EF32-38E7-4ED7-A14A-F42E293F41E3}"/>
    <cellStyle name="Millares 656 7 14 2 2" xfId="44925" xr:uid="{F94F202A-720D-4BDA-888B-5D82586D83AB}"/>
    <cellStyle name="Millares 656 7 14 3" xfId="33484" xr:uid="{782EEE7C-081B-4765-9281-F8D0C648EA32}"/>
    <cellStyle name="Millares 656 7 15" xfId="11653" xr:uid="{BBA0C015-6F22-4C12-81E9-87BB2E88FBAE}"/>
    <cellStyle name="Millares 656 7 15 2" xfId="34547" xr:uid="{142933EB-7743-49FA-9235-3ACE1BFD1313}"/>
    <cellStyle name="Millares 656 7 16" xfId="23106" xr:uid="{7B1CE879-1123-4E07-9693-219CBD2742BE}"/>
    <cellStyle name="Millares 656 7 17" xfId="45989" xr:uid="{3200A82C-3987-4A74-A8DA-2A9E7BF157C4}"/>
    <cellStyle name="Millares 656 7 2" xfId="457" xr:uid="{3D0A1F88-AB51-46F9-BFBD-C08F7511BB94}"/>
    <cellStyle name="Millares 656 7 2 10" xfId="46252" xr:uid="{A7B935A0-ADE7-46AD-B872-9B56979DB967}"/>
    <cellStyle name="Millares 656 7 2 2" xfId="985" xr:uid="{66913A22-5B5C-4D31-91D9-DE74A90AACE3}"/>
    <cellStyle name="Millares 656 7 2 2 2" xfId="2302" xr:uid="{4FDCEA60-5AC9-412F-A68E-DA5AEBF7CC1D}"/>
    <cellStyle name="Millares 656 7 2 2 2 2" xfId="6550" xr:uid="{F1E36E9F-C575-475C-B1AE-09AF1D2A4922}"/>
    <cellStyle name="Millares 656 7 2 2 2 2 2" xfId="18002" xr:uid="{2C9F6E74-FDEE-4C77-9F12-033F414FDDA7}"/>
    <cellStyle name="Millares 656 7 2 2 2 2 2 2" xfId="40896" xr:uid="{8F4F26E1-1774-439C-B1B7-0CBB06B5B188}"/>
    <cellStyle name="Millares 656 7 2 2 2 2 3" xfId="29455" xr:uid="{E9D81928-BAB0-47CD-86D8-D9D07C44C614}"/>
    <cellStyle name="Millares 656 7 2 2 2 2 4" xfId="52337" xr:uid="{04AA9EBE-288E-4676-92D7-D2C568D029BA}"/>
    <cellStyle name="Millares 656 7 2 2 2 3" xfId="13760" xr:uid="{66DC47F8-FE5D-4E28-A246-D1B5543D30AF}"/>
    <cellStyle name="Millares 656 7 2 2 2 3 2" xfId="36654" xr:uid="{B458A4E2-6583-412B-A27A-7C05AC9E09DC}"/>
    <cellStyle name="Millares 656 7 2 2 2 4" xfId="25213" xr:uid="{52E04BD8-5D90-4679-8197-FDE5CFFD3B37}"/>
    <cellStyle name="Millares 656 7 2 2 2 5" xfId="48096" xr:uid="{0BB8D5CA-F4C6-4153-836E-1B958987B97D}"/>
    <cellStyle name="Millares 656 7 2 2 3" xfId="4146" xr:uid="{3B0A64B9-CB25-4C37-AE29-F8ABCEB758CC}"/>
    <cellStyle name="Millares 656 7 2 2 3 2" xfId="8389" xr:uid="{C4B404D0-6AA0-46FE-A60C-73E8DC2D2739}"/>
    <cellStyle name="Millares 656 7 2 2 3 2 2" xfId="19841" xr:uid="{B9F49345-C027-4A6A-80A4-048061C6B3C4}"/>
    <cellStyle name="Millares 656 7 2 2 3 2 2 2" xfId="42735" xr:uid="{591B532A-AB8E-44E0-A5F1-036E89CA6C2F}"/>
    <cellStyle name="Millares 656 7 2 2 3 2 3" xfId="31294" xr:uid="{086849AA-B0B7-4984-A39D-C461476D3C83}"/>
    <cellStyle name="Millares 656 7 2 2 3 2 4" xfId="54176" xr:uid="{C94EA387-525E-418D-AD11-9772D5443C5F}"/>
    <cellStyle name="Millares 656 7 2 2 3 3" xfId="15599" xr:uid="{07CC624F-ECBD-4AA8-BC6E-CBB8DE0C027A}"/>
    <cellStyle name="Millares 656 7 2 2 3 3 2" xfId="38493" xr:uid="{8BC7E619-725B-437C-AAA8-3DB1CC09821B}"/>
    <cellStyle name="Millares 656 7 2 2 3 4" xfId="27052" xr:uid="{008DEFAA-4DA1-4AFD-B122-BD70639CFAD2}"/>
    <cellStyle name="Millares 656 7 2 2 3 5" xfId="49934" xr:uid="{4463F6A7-FA14-4CC2-97B1-67E92CF835C7}"/>
    <cellStyle name="Millares 656 7 2 2 4" xfId="5233" xr:uid="{5420FD85-8189-40B3-A9C6-C1015BB0F3EF}"/>
    <cellStyle name="Millares 656 7 2 2 4 2" xfId="16685" xr:uid="{10BBB29F-ED45-4B81-BCBA-CAC5619D4436}"/>
    <cellStyle name="Millares 656 7 2 2 4 2 2" xfId="39579" xr:uid="{5C6992A9-70D5-41A0-B72C-767656C3C33E}"/>
    <cellStyle name="Millares 656 7 2 2 4 3" xfId="28138" xr:uid="{074DCFDE-D5D2-4512-9F43-7E1D75A19C83}"/>
    <cellStyle name="Millares 656 7 2 2 4 4" xfId="51020" xr:uid="{AA11ADFC-FC23-4E96-8AE2-1239F578EBBB}"/>
    <cellStyle name="Millares 656 7 2 2 5" xfId="10294" xr:uid="{2FA59D11-90E7-4E23-928C-04EBC10ED46A}"/>
    <cellStyle name="Millares 656 7 2 2 5 2" xfId="21737" xr:uid="{D7D38BE7-2211-4720-AC35-27B163313952}"/>
    <cellStyle name="Millares 656 7 2 2 5 2 2" xfId="44631" xr:uid="{E05024BA-262E-4BDF-A64A-9D0805835D48}"/>
    <cellStyle name="Millares 656 7 2 2 5 3" xfId="33190" xr:uid="{5FC71E6A-A962-4403-B11E-03E1B0AE44C4}"/>
    <cellStyle name="Millares 656 7 2 2 6" xfId="11378" xr:uid="{426D2E8D-A4C4-4D3E-B13A-F4FDF9CA5D50}"/>
    <cellStyle name="Millares 656 7 2 2 6 2" xfId="22821" xr:uid="{7F57DB18-A592-40C6-83A3-966875038568}"/>
    <cellStyle name="Millares 656 7 2 2 6 2 2" xfId="45715" xr:uid="{E79FC9BF-9FC5-4DB1-B802-4FDB5F5769B5}"/>
    <cellStyle name="Millares 656 7 2 2 6 3" xfId="34274" xr:uid="{AA1AD2ED-0E70-4CCB-856B-D7AB479BF8D8}"/>
    <cellStyle name="Millares 656 7 2 2 7" xfId="12443" xr:uid="{FEB4AD5B-8E06-4F51-933E-7645172D672D}"/>
    <cellStyle name="Millares 656 7 2 2 7 2" xfId="35337" xr:uid="{04B72036-4A38-4A17-84F6-616BACE7A97C}"/>
    <cellStyle name="Millares 656 7 2 2 8" xfId="23896" xr:uid="{7BD7A55F-1B6E-4905-82CD-65DFA3F4667C}"/>
    <cellStyle name="Millares 656 7 2 2 9" xfId="46779" xr:uid="{06DD709B-EEC1-48F3-B5CA-3AF73177B501}"/>
    <cellStyle name="Millares 656 7 2 3" xfId="1775" xr:uid="{82130745-F98E-420B-9548-8275B83A29DF}"/>
    <cellStyle name="Millares 656 7 2 3 2" xfId="6023" xr:uid="{35B84D24-872A-4776-B720-CEB9BFAD9C03}"/>
    <cellStyle name="Millares 656 7 2 3 2 2" xfId="17475" xr:uid="{13FCFD13-717B-471C-B95C-B69DA189159B}"/>
    <cellStyle name="Millares 656 7 2 3 2 2 2" xfId="40369" xr:uid="{5A152068-5B74-4EBE-A2A9-36F79919FDB9}"/>
    <cellStyle name="Millares 656 7 2 3 2 3" xfId="28928" xr:uid="{A4992563-38A7-47C9-AFF5-BB2146BC372C}"/>
    <cellStyle name="Millares 656 7 2 3 2 4" xfId="51810" xr:uid="{D2D8E59A-0443-48C3-8AD1-A81250AB354E}"/>
    <cellStyle name="Millares 656 7 2 3 3" xfId="13233" xr:uid="{C70C6D98-A983-453C-A7B2-69130663E0D4}"/>
    <cellStyle name="Millares 656 7 2 3 3 2" xfId="36127" xr:uid="{28744CAE-399A-42EC-8604-EC1666F091E8}"/>
    <cellStyle name="Millares 656 7 2 3 4" xfId="24686" xr:uid="{226CDF5E-9816-4238-B320-779D95CD7A95}"/>
    <cellStyle name="Millares 656 7 2 3 5" xfId="47569" xr:uid="{B387E920-BC4E-4C87-B101-34244D7C8EC4}"/>
    <cellStyle name="Millares 656 7 2 4" xfId="3619" xr:uid="{77512C33-0958-46D9-AA10-D0EFA3D8C173}"/>
    <cellStyle name="Millares 656 7 2 4 2" xfId="7862" xr:uid="{BB292647-1F4B-4BFC-A44C-F845A3560340}"/>
    <cellStyle name="Millares 656 7 2 4 2 2" xfId="19314" xr:uid="{5B652EC1-A865-41F6-9DA6-9BB381704A8C}"/>
    <cellStyle name="Millares 656 7 2 4 2 2 2" xfId="42208" xr:uid="{4DC21921-2E1B-4DC1-80D2-5A104643AD58}"/>
    <cellStyle name="Millares 656 7 2 4 2 3" xfId="30767" xr:uid="{5FBFE18F-07F4-45F8-89BA-1379DE1DF52E}"/>
    <cellStyle name="Millares 656 7 2 4 2 4" xfId="53649" xr:uid="{4379F168-624F-4BCF-A39E-3BC32020CB03}"/>
    <cellStyle name="Millares 656 7 2 4 3" xfId="15072" xr:uid="{4477AC6C-F6F0-45E6-95D1-86BCBF2970D2}"/>
    <cellStyle name="Millares 656 7 2 4 3 2" xfId="37966" xr:uid="{79B4B534-28CB-4A75-A4F2-3AF4C53A4101}"/>
    <cellStyle name="Millares 656 7 2 4 4" xfId="26525" xr:uid="{F943A14C-CC25-48A2-B309-B5069911728D}"/>
    <cellStyle name="Millares 656 7 2 4 5" xfId="49407" xr:uid="{87F42721-57D9-4978-A27D-1A2FFC910E90}"/>
    <cellStyle name="Millares 656 7 2 5" xfId="4706" xr:uid="{E6F5E02D-C89E-4F04-8AFA-67255F4050A5}"/>
    <cellStyle name="Millares 656 7 2 5 2" xfId="16158" xr:uid="{B2B0E6E9-22C9-4C16-A199-EB64342FA826}"/>
    <cellStyle name="Millares 656 7 2 5 2 2" xfId="39052" xr:uid="{A159FAB2-56DF-4221-8350-85E5533D79E9}"/>
    <cellStyle name="Millares 656 7 2 5 3" xfId="27611" xr:uid="{AD7B3849-E613-4290-92E8-57D222D391AE}"/>
    <cellStyle name="Millares 656 7 2 5 4" xfId="50493" xr:uid="{68A13731-DB8F-4C47-AEB8-10C7E8045B45}"/>
    <cellStyle name="Millares 656 7 2 6" xfId="9767" xr:uid="{69B4EE08-93B1-4F0D-8530-876A2AB45123}"/>
    <cellStyle name="Millares 656 7 2 6 2" xfId="21210" xr:uid="{0D797C2C-298D-417A-A597-D826AFDBF862}"/>
    <cellStyle name="Millares 656 7 2 6 2 2" xfId="44104" xr:uid="{4D386FAA-93A6-4FDF-93EF-7DF7A1A881E0}"/>
    <cellStyle name="Millares 656 7 2 6 3" xfId="32663" xr:uid="{920D24C7-6F73-47F2-B1F2-15CAC85D82DD}"/>
    <cellStyle name="Millares 656 7 2 7" xfId="10851" xr:uid="{39FAFBCD-454D-4106-81BC-B65751A27937}"/>
    <cellStyle name="Millares 656 7 2 7 2" xfId="22294" xr:uid="{37036ABD-85F5-475D-8925-0AEDA770B558}"/>
    <cellStyle name="Millares 656 7 2 7 2 2" xfId="45188" xr:uid="{6168B062-E814-40F8-9F98-4469E08E5A60}"/>
    <cellStyle name="Millares 656 7 2 7 3" xfId="33747" xr:uid="{33A63DC7-A00E-4CCE-AFD3-EE20F214A6AE}"/>
    <cellStyle name="Millares 656 7 2 8" xfId="11916" xr:uid="{FE48F226-EC5C-43E9-9CCC-E254F1BD5441}"/>
    <cellStyle name="Millares 656 7 2 8 2" xfId="34810" xr:uid="{429A54A2-83F7-45C8-8113-0DDE73C87A1E}"/>
    <cellStyle name="Millares 656 7 2 9" xfId="23369" xr:uid="{9CC362D2-EBE9-4CE5-B678-F37C5164FF8E}"/>
    <cellStyle name="Millares 656 7 3" xfId="721" xr:uid="{BF376FA6-D693-487B-BB6B-0F02DFF7567B}"/>
    <cellStyle name="Millares 656 7 3 2" xfId="2038" xr:uid="{9048C7B7-7B78-47D9-8EB2-B2101A3C204C}"/>
    <cellStyle name="Millares 656 7 3 2 2" xfId="6286" xr:uid="{BAB00E4B-A4EC-4399-B713-DA2324F552EE}"/>
    <cellStyle name="Millares 656 7 3 2 2 2" xfId="17738" xr:uid="{98DEBD0D-B411-4D53-A746-C70C0E1A95BE}"/>
    <cellStyle name="Millares 656 7 3 2 2 2 2" xfId="40632" xr:uid="{B58F639A-BEF2-4054-8386-3E09A7ECACF1}"/>
    <cellStyle name="Millares 656 7 3 2 2 3" xfId="29191" xr:uid="{5A879D17-A574-4D38-81D4-7AFD46B6B71F}"/>
    <cellStyle name="Millares 656 7 3 2 2 4" xfId="52073" xr:uid="{E0199C1F-338D-494A-BCF0-044CF82CDFBD}"/>
    <cellStyle name="Millares 656 7 3 2 3" xfId="13496" xr:uid="{161865FF-6479-4902-B8C6-1F7295004BB8}"/>
    <cellStyle name="Millares 656 7 3 2 3 2" xfId="36390" xr:uid="{C124EEDD-8622-4D9C-A2CB-9053F8CC0D56}"/>
    <cellStyle name="Millares 656 7 3 2 4" xfId="24949" xr:uid="{3039FEBB-2633-4181-B591-C2C95F2AB216}"/>
    <cellStyle name="Millares 656 7 3 2 5" xfId="47832" xr:uid="{DB8A4BDE-CD52-44F7-80C8-B904513E8060}"/>
    <cellStyle name="Millares 656 7 3 3" xfId="3882" xr:uid="{0166F2D7-155B-451F-AFBA-BA0661A5E6E4}"/>
    <cellStyle name="Millares 656 7 3 3 2" xfId="8125" xr:uid="{F8CE499C-EB70-45F1-B127-1C52AB36850B}"/>
    <cellStyle name="Millares 656 7 3 3 2 2" xfId="19577" xr:uid="{8C19D2AF-F464-4E5B-964B-4AC560F29ECB}"/>
    <cellStyle name="Millares 656 7 3 3 2 2 2" xfId="42471" xr:uid="{482232BF-60EC-47A9-9EBE-7F9E55E25CAD}"/>
    <cellStyle name="Millares 656 7 3 3 2 3" xfId="31030" xr:uid="{DA0E8B40-09C5-4778-8892-09A867F1C340}"/>
    <cellStyle name="Millares 656 7 3 3 2 4" xfId="53912" xr:uid="{CB17596E-B856-4EA5-8F92-ADCBDE12EC44}"/>
    <cellStyle name="Millares 656 7 3 3 3" xfId="15335" xr:uid="{0A500C23-F0F8-4198-B052-0BC341546D54}"/>
    <cellStyle name="Millares 656 7 3 3 3 2" xfId="38229" xr:uid="{C943ADFE-9CC8-48F1-BA4F-662F5A9EAE57}"/>
    <cellStyle name="Millares 656 7 3 3 4" xfId="26788" xr:uid="{2B1BC8AF-6687-4F19-8042-6CBF19A660FC}"/>
    <cellStyle name="Millares 656 7 3 3 5" xfId="49670" xr:uid="{3FE51D60-4786-45DF-BDA8-BE8B667387FD}"/>
    <cellStyle name="Millares 656 7 3 4" xfId="4969" xr:uid="{22A303A0-0E41-4354-AD2A-A3D7C1D39A88}"/>
    <cellStyle name="Millares 656 7 3 4 2" xfId="16421" xr:uid="{4361400B-48E9-49F6-B448-63C2ABE4D7DA}"/>
    <cellStyle name="Millares 656 7 3 4 2 2" xfId="39315" xr:uid="{01E6A3E4-D0A2-489F-9BD9-7AC70A9EC96F}"/>
    <cellStyle name="Millares 656 7 3 4 3" xfId="27874" xr:uid="{B4CBAC8C-9B8E-4F25-9454-7F41F37E5426}"/>
    <cellStyle name="Millares 656 7 3 4 4" xfId="50756" xr:uid="{9CEAE3BC-BC83-42BA-A04F-FF4E69512F7C}"/>
    <cellStyle name="Millares 656 7 3 5" xfId="10030" xr:uid="{B3811299-7048-4961-A283-3FF88E132261}"/>
    <cellStyle name="Millares 656 7 3 5 2" xfId="21473" xr:uid="{0AFE8D1B-7528-4D55-8817-6DCBE6F3488A}"/>
    <cellStyle name="Millares 656 7 3 5 2 2" xfId="44367" xr:uid="{9A534322-27C1-4501-BD09-CB6706EBAE7B}"/>
    <cellStyle name="Millares 656 7 3 5 3" xfId="32926" xr:uid="{BFB1A9DE-4BFB-472B-84C3-015AC02DB1F5}"/>
    <cellStyle name="Millares 656 7 3 6" xfId="11114" xr:uid="{F2CC91A2-7877-40BD-856C-68C04F0A4575}"/>
    <cellStyle name="Millares 656 7 3 6 2" xfId="22557" xr:uid="{E7185D47-FFD9-4E77-93CA-468EEBDE49A3}"/>
    <cellStyle name="Millares 656 7 3 6 2 2" xfId="45451" xr:uid="{A960D675-9AD0-446C-A7EF-606D914849D3}"/>
    <cellStyle name="Millares 656 7 3 6 3" xfId="34010" xr:uid="{97573CD0-1FE4-4291-822A-F7563B19EF4B}"/>
    <cellStyle name="Millares 656 7 3 7" xfId="12179" xr:uid="{06FEAAF1-752A-4E56-87FA-D66DB3AC314F}"/>
    <cellStyle name="Millares 656 7 3 7 2" xfId="35073" xr:uid="{E7B7FCFC-F0CA-40DD-AE34-B2DBEC22EC46}"/>
    <cellStyle name="Millares 656 7 3 8" xfId="23632" xr:uid="{F276F83B-B0B4-4FF7-BA71-F294D127D85C}"/>
    <cellStyle name="Millares 656 7 3 9" xfId="46515" xr:uid="{10FA2142-19FE-4E89-9A4A-F141AB778016}"/>
    <cellStyle name="Millares 656 7 4" xfId="1249" xr:uid="{F03BE26E-277D-481B-8059-A892C9C30C0B}"/>
    <cellStyle name="Millares 656 7 4 2" xfId="2566" xr:uid="{FAB224A1-F9BE-4869-81CC-4E1E1746FC8A}"/>
    <cellStyle name="Millares 656 7 4 2 2" xfId="6814" xr:uid="{8C42C484-874E-427A-822A-8F36703D7F9F}"/>
    <cellStyle name="Millares 656 7 4 2 2 2" xfId="18266" xr:uid="{61F1B665-A2B5-47E5-8533-00FC790C6111}"/>
    <cellStyle name="Millares 656 7 4 2 2 2 2" xfId="41160" xr:uid="{C50E63DF-B638-4D33-A92A-7376CBC771F4}"/>
    <cellStyle name="Millares 656 7 4 2 2 3" xfId="29719" xr:uid="{521FC8CE-9637-4A97-B53B-16095BB0FD7E}"/>
    <cellStyle name="Millares 656 7 4 2 2 4" xfId="52601" xr:uid="{7A32DF8B-4F5A-4D2D-BB82-BDF74D1C26B7}"/>
    <cellStyle name="Millares 656 7 4 2 3" xfId="14024" xr:uid="{4A56F790-1DC3-4728-990F-35850BBBE0E2}"/>
    <cellStyle name="Millares 656 7 4 2 3 2" xfId="36918" xr:uid="{DACBC01E-75D7-48A1-93B5-5973D3C8F917}"/>
    <cellStyle name="Millares 656 7 4 2 4" xfId="25477" xr:uid="{D927E794-D34F-4FFE-A798-CFEF2928F635}"/>
    <cellStyle name="Millares 656 7 4 2 5" xfId="48360" xr:uid="{645FBF25-B4C4-47F9-91C1-1298B494666D}"/>
    <cellStyle name="Millares 656 7 4 3" xfId="5497" xr:uid="{C1CB5F46-6574-43D6-B62E-D3A2F46A66BE}"/>
    <cellStyle name="Millares 656 7 4 3 2" xfId="16949" xr:uid="{92299DDB-D259-42FD-A9C8-B03EC17F3199}"/>
    <cellStyle name="Millares 656 7 4 3 2 2" xfId="39843" xr:uid="{9FD48AA9-FE77-4007-8652-F32E88173952}"/>
    <cellStyle name="Millares 656 7 4 3 3" xfId="28402" xr:uid="{73F69EF8-26E5-45A3-86AB-6E013AF6D05E}"/>
    <cellStyle name="Millares 656 7 4 3 4" xfId="51284" xr:uid="{6679EAF5-7A59-4B8E-8697-73B7942951C7}"/>
    <cellStyle name="Millares 656 7 4 4" xfId="12707" xr:uid="{6A62A501-B3B0-4693-8AF0-E4037DEF7608}"/>
    <cellStyle name="Millares 656 7 4 4 2" xfId="35601" xr:uid="{597ACB5E-CFBA-419C-9C2D-ACA47E7FE79A}"/>
    <cellStyle name="Millares 656 7 4 5" xfId="24160" xr:uid="{AA94B7CB-4AFF-4DD0-A20F-7C536F17403E}"/>
    <cellStyle name="Millares 656 7 4 6" xfId="47043" xr:uid="{FB4351C3-E2A3-46B9-B6EC-211BEE04D270}"/>
    <cellStyle name="Millares 656 7 5" xfId="1512" xr:uid="{719184CC-45CE-4D2F-BB48-EF37752F0DFE}"/>
    <cellStyle name="Millares 656 7 5 2" xfId="5760" xr:uid="{501D7563-9488-4B27-9EA9-9663C277E400}"/>
    <cellStyle name="Millares 656 7 5 2 2" xfId="17212" xr:uid="{06BFFB88-685A-4D3A-95A7-3A0921E7D911}"/>
    <cellStyle name="Millares 656 7 5 2 2 2" xfId="40106" xr:uid="{C78AD80C-F10B-4AFE-B003-BCCC84630593}"/>
    <cellStyle name="Millares 656 7 5 2 3" xfId="28665" xr:uid="{9067BEAF-4CB4-4042-B2A8-EE3F69DC5B79}"/>
    <cellStyle name="Millares 656 7 5 2 4" xfId="51547" xr:uid="{B9D41BBE-64BB-4491-A648-F189240EED12}"/>
    <cellStyle name="Millares 656 7 5 3" xfId="12970" xr:uid="{F0449E43-EE24-424B-B1FE-07F7E571CA08}"/>
    <cellStyle name="Millares 656 7 5 3 2" xfId="35864" xr:uid="{C41E6CBA-27E8-40AE-B842-FC90C1A510CF}"/>
    <cellStyle name="Millares 656 7 5 4" xfId="24423" xr:uid="{24F6A338-1801-480F-B160-B52C2B5926DC}"/>
    <cellStyle name="Millares 656 7 5 5" xfId="47306" xr:uid="{5777CEC9-8F39-427A-B608-144AEB289A1C}"/>
    <cellStyle name="Millares 656 7 6" xfId="2833" xr:uid="{E99E548B-0CBF-4315-8F2B-867E72B56FFC}"/>
    <cellStyle name="Millares 656 7 6 2" xfId="7078" xr:uid="{3BE584E9-F7E8-4E08-AB43-34BA3642EF52}"/>
    <cellStyle name="Millares 656 7 6 2 2" xfId="18530" xr:uid="{8B76ACD4-ECF0-4C1E-9ED9-645F6C157D89}"/>
    <cellStyle name="Millares 656 7 6 2 2 2" xfId="41424" xr:uid="{FC88E1AA-2A3E-460A-BDC2-A7CFCB506D71}"/>
    <cellStyle name="Millares 656 7 6 2 3" xfId="29983" xr:uid="{D716D6D8-DEB3-4083-B948-450DF7DBAB3D}"/>
    <cellStyle name="Millares 656 7 6 2 4" xfId="52865" xr:uid="{CD1BFA4C-C321-4566-931F-A1C9D8539EE7}"/>
    <cellStyle name="Millares 656 7 6 3" xfId="14288" xr:uid="{56FFF2AC-6855-492A-9895-883F01864EE1}"/>
    <cellStyle name="Millares 656 7 6 3 2" xfId="37182" xr:uid="{648F06D4-0A11-4622-AD86-4399C460131C}"/>
    <cellStyle name="Millares 656 7 6 4" xfId="25741" xr:uid="{209B9837-B7C7-48D2-8E70-0D1F81678FB0}"/>
    <cellStyle name="Millares 656 7 6 5" xfId="48623" xr:uid="{CAD37194-BBC5-4E14-8BF6-6E512925385D}"/>
    <cellStyle name="Millares 656 7 7" xfId="3094" xr:uid="{0580E7FF-62A3-4808-BE49-D7B0DFE03BA5}"/>
    <cellStyle name="Millares 656 7 7 2" xfId="7337" xr:uid="{C8D02102-135C-458D-B3E2-242F0643E8E5}"/>
    <cellStyle name="Millares 656 7 7 2 2" xfId="18789" xr:uid="{4BF4D31C-4408-4D6B-8793-1F596F690E6A}"/>
    <cellStyle name="Millares 656 7 7 2 2 2" xfId="41683" xr:uid="{C26A7DFA-498D-47D3-BC8B-607DE3B2BBE1}"/>
    <cellStyle name="Millares 656 7 7 2 3" xfId="30242" xr:uid="{9904B247-BEF2-49AF-9D47-E6ADCAC922D9}"/>
    <cellStyle name="Millares 656 7 7 2 4" xfId="53124" xr:uid="{3CE96B05-8B77-4D9F-B47D-567E1075632A}"/>
    <cellStyle name="Millares 656 7 7 3" xfId="14547" xr:uid="{D24C1606-3E56-4E57-A0F8-5AA055B6D504}"/>
    <cellStyle name="Millares 656 7 7 3 2" xfId="37441" xr:uid="{0E77D7E2-1041-4833-952F-30DB3D592D0E}"/>
    <cellStyle name="Millares 656 7 7 4" xfId="26000" xr:uid="{153ACF24-3373-4617-AEA7-6350019A8939}"/>
    <cellStyle name="Millares 656 7 7 5" xfId="48882" xr:uid="{F1DD6272-6AF0-4793-8285-79DF022CD0E1}"/>
    <cellStyle name="Millares 656 7 8" xfId="3356" xr:uid="{A2C3A481-5636-414F-8950-03D07CAB5839}"/>
    <cellStyle name="Millares 656 7 8 2" xfId="7599" xr:uid="{93BCCCD6-9AC5-4611-9B1B-C16EA88D4C20}"/>
    <cellStyle name="Millares 656 7 8 2 2" xfId="19051" xr:uid="{218BB184-4379-4FF4-BF09-6F223356FD6D}"/>
    <cellStyle name="Millares 656 7 8 2 2 2" xfId="41945" xr:uid="{7F9550FF-E8D1-43B0-9CA6-6F4D202A39AF}"/>
    <cellStyle name="Millares 656 7 8 2 3" xfId="30504" xr:uid="{EB26B819-D684-45E0-B65B-19A07AF69973}"/>
    <cellStyle name="Millares 656 7 8 2 4" xfId="53386" xr:uid="{9980A298-9BAE-4D03-BE0A-EC8A1E955AA4}"/>
    <cellStyle name="Millares 656 7 8 3" xfId="14809" xr:uid="{F244040F-0510-4DE6-A337-F90514EFAE88}"/>
    <cellStyle name="Millares 656 7 8 3 2" xfId="37703" xr:uid="{ADC4522E-F3C0-48C0-B8D9-74B95C757128}"/>
    <cellStyle name="Millares 656 7 8 4" xfId="26262" xr:uid="{F1F75342-51C6-4FE1-8301-DEE7791D0214}"/>
    <cellStyle name="Millares 656 7 8 5" xfId="49144" xr:uid="{AC7A7CD5-1CFB-47BB-A4C8-523324CE1E2C}"/>
    <cellStyle name="Millares 656 7 9" xfId="4416" xr:uid="{0E5CCDF1-5FAE-41B1-A1BF-F7632314381F}"/>
    <cellStyle name="Millares 656 7 9 2" xfId="15868" xr:uid="{E53F14A9-3F7C-4939-8D70-70682EA04F48}"/>
    <cellStyle name="Millares 656 7 9 2 2" xfId="38762" xr:uid="{86331393-7148-4538-BD2F-4BDF4930DAD5}"/>
    <cellStyle name="Millares 656 7 9 3" xfId="27321" xr:uid="{A0FA218D-77F9-4279-AEB0-D69CB58704E0}"/>
    <cellStyle name="Millares 656 7 9 4" xfId="50203" xr:uid="{6DB4F953-1B4D-4E37-96E4-4134185C8397}"/>
    <cellStyle name="Millares 656 8" xfId="11640" xr:uid="{D8A0C2D0-3FB3-4BBC-8197-E56C1DE50E83}"/>
    <cellStyle name="Millares 656 8 2" xfId="34534" xr:uid="{A5534776-28CC-4B75-89D0-6BCD09E72BB2}"/>
    <cellStyle name="Millares 656 9" xfId="23093" xr:uid="{C2F48286-DD13-4088-B668-C179DE2BC264}"/>
    <cellStyle name="Millares 657" xfId="106" xr:uid="{6CFD8CCB-80FF-42E4-A67F-C4C4DF88454D}"/>
    <cellStyle name="Millares 657 2" xfId="197" xr:uid="{10E44BC3-1430-4E54-9944-980CDF2CC815}"/>
    <cellStyle name="Millares 657 2 10" xfId="3383" xr:uid="{D4E016FB-BFC8-4342-A413-CBAFBADAADCE}"/>
    <cellStyle name="Millares 657 2 10 2" xfId="7626" xr:uid="{0EB8317E-0469-4990-9710-0ADE5739B88A}"/>
    <cellStyle name="Millares 657 2 10 2 2" xfId="19078" xr:uid="{0004C713-C54E-467B-BE95-D84D83CEFBDB}"/>
    <cellStyle name="Millares 657 2 10 2 2 2" xfId="41972" xr:uid="{350B3898-5FE4-41CA-9743-C77573EF48F9}"/>
    <cellStyle name="Millares 657 2 10 2 3" xfId="30531" xr:uid="{245C083A-8B04-490A-A290-CA60165DE8EE}"/>
    <cellStyle name="Millares 657 2 10 2 4" xfId="53413" xr:uid="{D144DF26-A8DF-40F5-A2BA-CD2556B255BD}"/>
    <cellStyle name="Millares 657 2 10 3" xfId="14836" xr:uid="{C24B875A-437D-4E04-9D9A-9A4E796C69F8}"/>
    <cellStyle name="Millares 657 2 10 3 2" xfId="37730" xr:uid="{BAD026A5-F356-4DC7-9B0D-19CD89352DF4}"/>
    <cellStyle name="Millares 657 2 10 4" xfId="26289" xr:uid="{33CE8787-4771-45CD-8A10-B348A77F2099}"/>
    <cellStyle name="Millares 657 2 10 5" xfId="49171" xr:uid="{49674AC3-7417-45B9-82A8-C01036028186}"/>
    <cellStyle name="Millares 657 2 11" xfId="4446" xr:uid="{B35E6183-E728-4BF0-98A5-8CF57DDE8C62}"/>
    <cellStyle name="Millares 657 2 11 2" xfId="15898" xr:uid="{30617949-A110-4846-A7A2-D43C0B2B02E4}"/>
    <cellStyle name="Millares 657 2 11 2 2" xfId="38792" xr:uid="{35339E5D-5547-4B3B-B75D-F66063828075}"/>
    <cellStyle name="Millares 657 2 11 3" xfId="27351" xr:uid="{D443EEB7-15F9-4540-9CB5-BD3AAAA515F5}"/>
    <cellStyle name="Millares 657 2 11 4" xfId="50233" xr:uid="{46C60333-04E9-4CF4-B4A3-7ED88CE2FD83}"/>
    <cellStyle name="Millares 657 2 12" xfId="8730" xr:uid="{2D6BC747-4343-4611-A85B-82906A766A0F}"/>
    <cellStyle name="Millares 657 2 12 2" xfId="20174" xr:uid="{0857D7FB-9ED2-4DCB-903D-CE11BA82B4ED}"/>
    <cellStyle name="Millares 657 2 12 2 2" xfId="43068" xr:uid="{568F7DEA-5E42-4CEB-8E1B-043DA7A53842}"/>
    <cellStyle name="Millares 657 2 12 3" xfId="31627" xr:uid="{F48A239A-431F-4944-A733-B2B9B16DEACE}"/>
    <cellStyle name="Millares 657 2 12 4" xfId="54509" xr:uid="{F6F5B2DB-5B63-4F6A-A17A-6C18921D0B5F}"/>
    <cellStyle name="Millares 657 2 13" xfId="8991" xr:uid="{FF2E6202-CCD0-4951-96EB-36D4C3D018F9}"/>
    <cellStyle name="Millares 657 2 13 2" xfId="20435" xr:uid="{B90D9C3A-3581-45AE-9D63-20F1D2AE4496}"/>
    <cellStyle name="Millares 657 2 13 2 2" xfId="43329" xr:uid="{53E34826-408E-4039-95D1-E6F69AA92797}"/>
    <cellStyle name="Millares 657 2 13 3" xfId="31888" xr:uid="{DA0844C4-F000-44F7-B2E8-654C4752FD6E}"/>
    <cellStyle name="Millares 657 2 13 4" xfId="54770" xr:uid="{922DFB63-FBD0-4105-A585-5E46BDC368E9}"/>
    <cellStyle name="Millares 657 2 14" xfId="9258" xr:uid="{97FC08A4-39DC-4E45-AE3D-79BA539D4515}"/>
    <cellStyle name="Millares 657 2 14 2" xfId="20702" xr:uid="{482DF2D3-6101-4055-8DA3-DF981BB99C20}"/>
    <cellStyle name="Millares 657 2 14 2 2" xfId="43596" xr:uid="{571C3F7B-9D6D-4838-A27B-69701A61EE88}"/>
    <cellStyle name="Millares 657 2 14 3" xfId="32155" xr:uid="{A2FA1EAC-DCB8-4B2C-BA20-81A5063054C9}"/>
    <cellStyle name="Millares 657 2 14 4" xfId="55037" xr:uid="{D8894BDD-5A71-4F29-995A-D82718205A67}"/>
    <cellStyle name="Millares 657 2 15" xfId="9529" xr:uid="{52BFB0D5-4499-4E68-AF92-CED77FC5FF6C}"/>
    <cellStyle name="Millares 657 2 15 2" xfId="20972" xr:uid="{C04C3B61-9786-4F06-BA36-44594F85CA1D}"/>
    <cellStyle name="Millares 657 2 15 2 2" xfId="43866" xr:uid="{7CBA01AA-013B-4272-B425-233C2307B77B}"/>
    <cellStyle name="Millares 657 2 15 3" xfId="32425" xr:uid="{01EF12F4-49BE-444E-B39C-143705E5640D}"/>
    <cellStyle name="Millares 657 2 16" xfId="10615" xr:uid="{C0CEC8C5-6E12-4653-9B28-4FEC5545F36A}"/>
    <cellStyle name="Millares 657 2 16 2" xfId="22058" xr:uid="{A27A6962-95D7-4E3F-A1F0-76D0263D5D95}"/>
    <cellStyle name="Millares 657 2 16 2 2" xfId="44952" xr:uid="{391274DD-68E3-4E08-A557-A841BB66DE18}"/>
    <cellStyle name="Millares 657 2 16 3" xfId="33511" xr:uid="{BDE3525C-384B-423F-9210-9C9E7001202E}"/>
    <cellStyle name="Millares 657 2 17" xfId="11680" xr:uid="{70856B1D-203C-4609-B043-0EBE64028A10}"/>
    <cellStyle name="Millares 657 2 17 2" xfId="34574" xr:uid="{D442DE7D-F5AB-40E6-AA17-EACBD224A304}"/>
    <cellStyle name="Millares 657 2 18" xfId="23133" xr:uid="{C0708964-323D-4955-9149-A447CF854E25}"/>
    <cellStyle name="Millares 657 2 19" xfId="46016" xr:uid="{8C1F9626-003A-40A8-B744-64BCDABECB8D}"/>
    <cellStyle name="Millares 657 2 2" xfId="235" xr:uid="{8E6B687A-E345-415D-ADAE-D2B57EBAD3FC}"/>
    <cellStyle name="Millares 657 2 2 10" xfId="4483" xr:uid="{566801A1-9753-4E10-96C6-7C091A8D63BF}"/>
    <cellStyle name="Millares 657 2 2 10 2" xfId="15935" xr:uid="{C678FFE8-8507-44A9-BF92-4B1A0010D186}"/>
    <cellStyle name="Millares 657 2 2 10 2 2" xfId="38829" xr:uid="{C09A4DAD-7A4B-4F86-8DAB-CA39AED12EDD}"/>
    <cellStyle name="Millares 657 2 2 10 3" xfId="27388" xr:uid="{1A5D72D0-0183-4B57-922D-16A2988BE0FA}"/>
    <cellStyle name="Millares 657 2 2 10 4" xfId="50270" xr:uid="{BD95170C-069C-4372-AC16-4E8E9E7054AC}"/>
    <cellStyle name="Millares 657 2 2 11" xfId="8767" xr:uid="{240839B2-B850-4FC0-9667-AE50E1F18ACD}"/>
    <cellStyle name="Millares 657 2 2 11 2" xfId="20211" xr:uid="{EC56914C-F134-4AE3-88C2-72B93CFA5758}"/>
    <cellStyle name="Millares 657 2 2 11 2 2" xfId="43105" xr:uid="{133D8771-B58A-47F4-BDC1-56BB5303F24F}"/>
    <cellStyle name="Millares 657 2 2 11 3" xfId="31664" xr:uid="{1CC72BD4-55DA-4977-82BB-1F6FC1D6584D}"/>
    <cellStyle name="Millares 657 2 2 11 4" xfId="54546" xr:uid="{96754AA2-EC9A-4BD2-A819-A1D9F5638074}"/>
    <cellStyle name="Millares 657 2 2 12" xfId="9028" xr:uid="{34021154-8B50-4006-ABBD-55FC4CB8068C}"/>
    <cellStyle name="Millares 657 2 2 12 2" xfId="20472" xr:uid="{ADEEF41F-EC32-4813-91FA-21A3DCE3F8F0}"/>
    <cellStyle name="Millares 657 2 2 12 2 2" xfId="43366" xr:uid="{42D4B254-49EC-44F3-AC32-88A13877297C}"/>
    <cellStyle name="Millares 657 2 2 12 3" xfId="31925" xr:uid="{08B03D63-38C4-4866-9534-7498E8DD5F06}"/>
    <cellStyle name="Millares 657 2 2 12 4" xfId="54807" xr:uid="{3508DA7A-6002-4BE1-91BE-C1C9FC325252}"/>
    <cellStyle name="Millares 657 2 2 13" xfId="9295" xr:uid="{441C7FDC-FE33-4375-B753-BBB13E73EE47}"/>
    <cellStyle name="Millares 657 2 2 13 2" xfId="20739" xr:uid="{678BB952-B0AA-48DB-A9B3-0E1ECD19F745}"/>
    <cellStyle name="Millares 657 2 2 13 2 2" xfId="43633" xr:uid="{092BD9DE-D914-4D1F-ACE0-5313F8B0540D}"/>
    <cellStyle name="Millares 657 2 2 13 3" xfId="32192" xr:uid="{387EA3D3-A96A-4C1F-9628-CC67D8DAE8DD}"/>
    <cellStyle name="Millares 657 2 2 13 4" xfId="55074" xr:uid="{5E9A5557-49D8-435B-A7E6-53D6A8CF4FD2}"/>
    <cellStyle name="Millares 657 2 2 14" xfId="9566" xr:uid="{1D7F079F-EAD5-44A8-A326-34235AF9A6BE}"/>
    <cellStyle name="Millares 657 2 2 14 2" xfId="21009" xr:uid="{7A036688-9083-4B53-8CDD-765217412EEF}"/>
    <cellStyle name="Millares 657 2 2 14 2 2" xfId="43903" xr:uid="{D7431942-27FA-4E17-A658-B2668954CFA5}"/>
    <cellStyle name="Millares 657 2 2 14 3" xfId="32462" xr:uid="{EC264A23-23C6-4853-9156-EE68B0DBBFAD}"/>
    <cellStyle name="Millares 657 2 2 15" xfId="10652" xr:uid="{25D2FE0E-EBD3-4AA3-96B5-5CA5C8A77BB6}"/>
    <cellStyle name="Millares 657 2 2 15 2" xfId="22095" xr:uid="{586EAFFD-02F5-4375-A141-CC6B6621FE17}"/>
    <cellStyle name="Millares 657 2 2 15 2 2" xfId="44989" xr:uid="{DEF7A1D6-BACF-4252-9356-4DA214B64C6C}"/>
    <cellStyle name="Millares 657 2 2 15 3" xfId="33548" xr:uid="{6BE00DEA-01F2-4E73-86C8-572E898317A4}"/>
    <cellStyle name="Millares 657 2 2 16" xfId="11717" xr:uid="{68E69D0C-59D4-4C40-9B46-5543DBDB7783}"/>
    <cellStyle name="Millares 657 2 2 16 2" xfId="34611" xr:uid="{C1090547-6705-4E59-8170-871C61B40E00}"/>
    <cellStyle name="Millares 657 2 2 17" xfId="23170" xr:uid="{CACB51A7-0A85-4F7C-8CA9-19D12D8C658D}"/>
    <cellStyle name="Millares 657 2 2 18" xfId="46053" xr:uid="{ED7F18D1-0E61-4281-B4CC-519EEFBD7271}"/>
    <cellStyle name="Millares 657 2 2 2" xfId="374" xr:uid="{D374ED27-63B2-4DFC-AAE8-DF5C60707D61}"/>
    <cellStyle name="Millares 657 2 2 2 10" xfId="8883" xr:uid="{5679CB60-05CE-4097-9E9C-910CC0C77B99}"/>
    <cellStyle name="Millares 657 2 2 2 10 2" xfId="20327" xr:uid="{C64BF624-EC87-4CEF-9C38-572DBFDAC3BD}"/>
    <cellStyle name="Millares 657 2 2 2 10 2 2" xfId="43221" xr:uid="{F2571F4A-136C-41BE-A1EF-00036A5A814A}"/>
    <cellStyle name="Millares 657 2 2 2 10 3" xfId="31780" xr:uid="{AA1A5D14-4FE2-4D97-8C80-4FF0A9C4CEEB}"/>
    <cellStyle name="Millares 657 2 2 2 10 4" xfId="54662" xr:uid="{2465F9DB-D75F-4455-9696-1E6E0E65C9F4}"/>
    <cellStyle name="Millares 657 2 2 2 11" xfId="9145" xr:uid="{F71D54BC-E709-46E8-932A-507AF8836BD8}"/>
    <cellStyle name="Millares 657 2 2 2 11 2" xfId="20589" xr:uid="{DC219DCC-A8EB-4DC5-AE29-47FB4F39F6BD}"/>
    <cellStyle name="Millares 657 2 2 2 11 2 2" xfId="43483" xr:uid="{2F8D1096-EB5D-44DC-9CFD-5543AA9D10E1}"/>
    <cellStyle name="Millares 657 2 2 2 11 3" xfId="32042" xr:uid="{00EC593F-8AA1-4A98-8F63-EE2EDDEBAA45}"/>
    <cellStyle name="Millares 657 2 2 2 11 4" xfId="54924" xr:uid="{B612C7C9-AA96-431B-95E5-4825D70848C0}"/>
    <cellStyle name="Millares 657 2 2 2 12" xfId="9412" xr:uid="{9DD49361-FF39-4BDF-ABEA-27B5F057BDD8}"/>
    <cellStyle name="Millares 657 2 2 2 12 2" xfId="20856" xr:uid="{BDBCCA61-2830-451F-831C-0B7BEF0A8706}"/>
    <cellStyle name="Millares 657 2 2 2 12 2 2" xfId="43750" xr:uid="{0FE132A3-C337-43A7-BB1B-844DCF5BC088}"/>
    <cellStyle name="Millares 657 2 2 2 12 3" xfId="32309" xr:uid="{E5F4B5FD-689B-4149-966D-B04BEE0A668F}"/>
    <cellStyle name="Millares 657 2 2 2 12 4" xfId="55191" xr:uid="{EAD773E3-FD8B-49C5-8C24-12A1369141B1}"/>
    <cellStyle name="Millares 657 2 2 2 13" xfId="9684" xr:uid="{10D81451-F16D-480C-B978-E767EEEC6C1E}"/>
    <cellStyle name="Millares 657 2 2 2 13 2" xfId="21127" xr:uid="{CDFDF69C-1E2A-4ADE-B984-CA941EB1E7D2}"/>
    <cellStyle name="Millares 657 2 2 2 13 2 2" xfId="44021" xr:uid="{76CBD58F-9A31-4F9F-B91C-61E12E52CD3B}"/>
    <cellStyle name="Millares 657 2 2 2 13 3" xfId="32580" xr:uid="{950A8CD3-B4DB-4565-847C-F82D0C2B2FA1}"/>
    <cellStyle name="Millares 657 2 2 2 14" xfId="10768" xr:uid="{BE4824B9-215F-44AC-9E41-1DDAE7A34D25}"/>
    <cellStyle name="Millares 657 2 2 2 14 2" xfId="22211" xr:uid="{B15BFE2E-43F7-4685-A0E4-A76D1A36A21A}"/>
    <cellStyle name="Millares 657 2 2 2 14 2 2" xfId="45105" xr:uid="{4C062849-9B79-4258-A537-4DF2BCE6BC8E}"/>
    <cellStyle name="Millares 657 2 2 2 14 3" xfId="33664" xr:uid="{C5935FE5-7027-4F3E-88CC-834F7302A37B}"/>
    <cellStyle name="Millares 657 2 2 2 15" xfId="11833" xr:uid="{BDCBDB82-CDE7-4F1D-B03B-F2AC052B8F79}"/>
    <cellStyle name="Millares 657 2 2 2 15 2" xfId="34727" xr:uid="{E512E74A-40F0-412E-8389-E5F5E9DA1647}"/>
    <cellStyle name="Millares 657 2 2 2 16" xfId="23286" xr:uid="{B40EA649-47DD-4ADD-A4C0-94A344E60585}"/>
    <cellStyle name="Millares 657 2 2 2 17" xfId="46169" xr:uid="{513D5F30-6B41-40F2-94B6-A0712DA57307}"/>
    <cellStyle name="Millares 657 2 2 2 2" xfId="637" xr:uid="{6DF72BC5-1AFC-4707-B1F0-CE9DA980649C}"/>
    <cellStyle name="Millares 657 2 2 2 2 10" xfId="46432" xr:uid="{626480F9-A70D-4D82-B1AE-8CDC6538C97C}"/>
    <cellStyle name="Millares 657 2 2 2 2 2" xfId="1165" xr:uid="{9E4B3655-386A-482B-B6AF-EC1ED3BA8333}"/>
    <cellStyle name="Millares 657 2 2 2 2 2 2" xfId="2482" xr:uid="{A534CC3F-AC60-47BA-8351-7F5C1064721E}"/>
    <cellStyle name="Millares 657 2 2 2 2 2 2 2" xfId="6730" xr:uid="{800F3A8B-594C-4741-AD49-23A82900BD28}"/>
    <cellStyle name="Millares 657 2 2 2 2 2 2 2 2" xfId="18182" xr:uid="{6B7A4D5A-6300-4305-A61E-1082949C52E1}"/>
    <cellStyle name="Millares 657 2 2 2 2 2 2 2 2 2" xfId="41076" xr:uid="{3F2AE5F0-D081-44AA-A3C5-B6C2E1401F22}"/>
    <cellStyle name="Millares 657 2 2 2 2 2 2 2 3" xfId="29635" xr:uid="{62D0124D-D618-4963-8124-2BE0611B4175}"/>
    <cellStyle name="Millares 657 2 2 2 2 2 2 2 4" xfId="52517" xr:uid="{C2F432E4-5C06-46B7-9D15-CFAC3C2D13C1}"/>
    <cellStyle name="Millares 657 2 2 2 2 2 2 3" xfId="13940" xr:uid="{71E0CC79-053D-4295-B513-B89B19A4A6BF}"/>
    <cellStyle name="Millares 657 2 2 2 2 2 2 3 2" xfId="36834" xr:uid="{CFFAF73C-B6E4-4E01-8AD1-1DBBE1CCD127}"/>
    <cellStyle name="Millares 657 2 2 2 2 2 2 4" xfId="25393" xr:uid="{FFC2B76B-CC2F-4566-A2C8-BE131BB48153}"/>
    <cellStyle name="Millares 657 2 2 2 2 2 2 5" xfId="48276" xr:uid="{1E9E3D6F-9124-4D6D-A8E3-109EF0C5DA62}"/>
    <cellStyle name="Millares 657 2 2 2 2 2 3" xfId="4326" xr:uid="{F8E9090C-9632-4D1C-A4F9-CABC5C10CEF3}"/>
    <cellStyle name="Millares 657 2 2 2 2 2 3 2" xfId="8569" xr:uid="{3989A9D4-7F3D-461D-ABEF-F03E47002029}"/>
    <cellStyle name="Millares 657 2 2 2 2 2 3 2 2" xfId="20021" xr:uid="{870EECA8-B3E0-4692-8F24-DC4DEDDE8616}"/>
    <cellStyle name="Millares 657 2 2 2 2 2 3 2 2 2" xfId="42915" xr:uid="{C0533F3D-BEC8-48FC-8FAE-0E8FAC50DBEC}"/>
    <cellStyle name="Millares 657 2 2 2 2 2 3 2 3" xfId="31474" xr:uid="{179DC3AA-1C36-4D73-9DBE-629476FBDF76}"/>
    <cellStyle name="Millares 657 2 2 2 2 2 3 2 4" xfId="54356" xr:uid="{7DE00F3F-C9F4-4D17-8017-EEB5D0E04C89}"/>
    <cellStyle name="Millares 657 2 2 2 2 2 3 3" xfId="15779" xr:uid="{82138DCE-51CA-4C08-8FAC-E44D3652C624}"/>
    <cellStyle name="Millares 657 2 2 2 2 2 3 3 2" xfId="38673" xr:uid="{DA989FB8-5B39-45C2-AA47-6E7F3564D9C8}"/>
    <cellStyle name="Millares 657 2 2 2 2 2 3 4" xfId="27232" xr:uid="{89A218B8-0EFA-401F-954F-FED8F3B13B75}"/>
    <cellStyle name="Millares 657 2 2 2 2 2 3 5" xfId="50114" xr:uid="{C2B31F3E-C0B0-4FE4-88E0-16A80F4B450F}"/>
    <cellStyle name="Millares 657 2 2 2 2 2 4" xfId="5413" xr:uid="{23071134-C56A-4EC7-9136-57BCEBB5ACCC}"/>
    <cellStyle name="Millares 657 2 2 2 2 2 4 2" xfId="16865" xr:uid="{2130437C-B8DC-40DD-923E-9EE5FF98B669}"/>
    <cellStyle name="Millares 657 2 2 2 2 2 4 2 2" xfId="39759" xr:uid="{9FFC4134-9318-4DAF-8E10-9C54BDCD1839}"/>
    <cellStyle name="Millares 657 2 2 2 2 2 4 3" xfId="28318" xr:uid="{1BEB5099-CBAC-4028-9C6F-A5A8E55F7732}"/>
    <cellStyle name="Millares 657 2 2 2 2 2 4 4" xfId="51200" xr:uid="{DE8F8819-FFBE-4795-A601-8D86F04389C7}"/>
    <cellStyle name="Millares 657 2 2 2 2 2 5" xfId="10474" xr:uid="{93B01A79-F7CD-4C83-A922-B37D8EC4F393}"/>
    <cellStyle name="Millares 657 2 2 2 2 2 5 2" xfId="21917" xr:uid="{AF33851C-D538-443E-95E7-47340D9E5870}"/>
    <cellStyle name="Millares 657 2 2 2 2 2 5 2 2" xfId="44811" xr:uid="{364C7179-41CA-4329-8B10-44676FE58345}"/>
    <cellStyle name="Millares 657 2 2 2 2 2 5 3" xfId="33370" xr:uid="{1A7899A3-2A19-4842-8D93-1786B95BAD26}"/>
    <cellStyle name="Millares 657 2 2 2 2 2 6" xfId="11558" xr:uid="{4C42CA5D-77B6-4104-A6B2-515E0FF91853}"/>
    <cellStyle name="Millares 657 2 2 2 2 2 6 2" xfId="23001" xr:uid="{CA221041-F5B9-40CB-A8ED-8318AA869D5F}"/>
    <cellStyle name="Millares 657 2 2 2 2 2 6 2 2" xfId="45895" xr:uid="{4CBE91CC-B9FE-4B31-AB18-F57A9ED2C497}"/>
    <cellStyle name="Millares 657 2 2 2 2 2 6 3" xfId="34454" xr:uid="{C1361EDE-4574-4795-86BC-158880D2FC28}"/>
    <cellStyle name="Millares 657 2 2 2 2 2 7" xfId="12623" xr:uid="{56941BD8-AEA1-4512-A614-DE06FF97721A}"/>
    <cellStyle name="Millares 657 2 2 2 2 2 7 2" xfId="35517" xr:uid="{7A90B34B-7C11-4B70-8632-1AAA294DC560}"/>
    <cellStyle name="Millares 657 2 2 2 2 2 8" xfId="24076" xr:uid="{FB547D34-1654-4AAF-9085-9B95C1545C6C}"/>
    <cellStyle name="Millares 657 2 2 2 2 2 9" xfId="46959" xr:uid="{E07E6E67-8FA9-429F-BB98-EB0F63D72C5C}"/>
    <cellStyle name="Millares 657 2 2 2 2 3" xfId="1955" xr:uid="{448AE727-0501-4DCA-9AE4-8A5A084D282E}"/>
    <cellStyle name="Millares 657 2 2 2 2 3 2" xfId="6203" xr:uid="{52E37D3A-E35B-4D59-AE55-7DBDDBCEAC11}"/>
    <cellStyle name="Millares 657 2 2 2 2 3 2 2" xfId="17655" xr:uid="{F1DB6B54-BC9B-4CFC-9509-2BB683C3CB7B}"/>
    <cellStyle name="Millares 657 2 2 2 2 3 2 2 2" xfId="40549" xr:uid="{4698F10C-1864-40D5-B33B-4CAD5DC3C55A}"/>
    <cellStyle name="Millares 657 2 2 2 2 3 2 3" xfId="29108" xr:uid="{EE5CD7B3-87CA-434C-AC16-BFFD6F265492}"/>
    <cellStyle name="Millares 657 2 2 2 2 3 2 4" xfId="51990" xr:uid="{B512C6FD-4035-4E82-829B-5CAFE5AC8B70}"/>
    <cellStyle name="Millares 657 2 2 2 2 3 3" xfId="13413" xr:uid="{D5813C8E-9265-4E99-B572-92DD03EC01F9}"/>
    <cellStyle name="Millares 657 2 2 2 2 3 3 2" xfId="36307" xr:uid="{39CBC3C2-C4EC-4EE4-9205-B64AB762F7C6}"/>
    <cellStyle name="Millares 657 2 2 2 2 3 4" xfId="24866" xr:uid="{782D1004-4B83-4F6B-B0F6-3F1114CA6DD6}"/>
    <cellStyle name="Millares 657 2 2 2 2 3 5" xfId="47749" xr:uid="{AA27DDB6-AF3F-4CA2-BA4F-273C38F6E840}"/>
    <cellStyle name="Millares 657 2 2 2 2 4" xfId="3799" xr:uid="{46853A1F-4212-4266-8CBE-A4D4268EC9A7}"/>
    <cellStyle name="Millares 657 2 2 2 2 4 2" xfId="8042" xr:uid="{9F6306DD-C9A8-4F2C-AA37-1F2EB8648B6E}"/>
    <cellStyle name="Millares 657 2 2 2 2 4 2 2" xfId="19494" xr:uid="{2A828BCE-F01F-4E80-80B6-2AA56B6A6B55}"/>
    <cellStyle name="Millares 657 2 2 2 2 4 2 2 2" xfId="42388" xr:uid="{F7E87CE0-46AA-4648-B8A6-99E0327B23D5}"/>
    <cellStyle name="Millares 657 2 2 2 2 4 2 3" xfId="30947" xr:uid="{52324818-FBAB-47E8-86C6-A78BCF5339E5}"/>
    <cellStyle name="Millares 657 2 2 2 2 4 2 4" xfId="53829" xr:uid="{19ED7708-53B5-42FB-BBDE-B409547E52A7}"/>
    <cellStyle name="Millares 657 2 2 2 2 4 3" xfId="15252" xr:uid="{0E8ECE74-662F-4F7B-824C-149FEA7EBBA6}"/>
    <cellStyle name="Millares 657 2 2 2 2 4 3 2" xfId="38146" xr:uid="{9F8D3E34-C1D7-43A6-A5D1-7C85C35C790F}"/>
    <cellStyle name="Millares 657 2 2 2 2 4 4" xfId="26705" xr:uid="{5D34F6DA-97CC-4435-AC3A-D92414C25A70}"/>
    <cellStyle name="Millares 657 2 2 2 2 4 5" xfId="49587" xr:uid="{680CB69D-01F2-4945-A175-D0ACB21B6EAD}"/>
    <cellStyle name="Millares 657 2 2 2 2 5" xfId="4886" xr:uid="{BC4CF431-F54C-48FE-8E18-1888E621B7AA}"/>
    <cellStyle name="Millares 657 2 2 2 2 5 2" xfId="16338" xr:uid="{A71DFF39-2208-4105-AF2D-678732F643F5}"/>
    <cellStyle name="Millares 657 2 2 2 2 5 2 2" xfId="39232" xr:uid="{60B8F225-EB55-4CE3-ABB3-9307AA674548}"/>
    <cellStyle name="Millares 657 2 2 2 2 5 3" xfId="27791" xr:uid="{E2BB7C4F-A3EC-4C9C-9C89-8C04CF37F59A}"/>
    <cellStyle name="Millares 657 2 2 2 2 5 4" xfId="50673" xr:uid="{961EA607-C036-4B04-B02C-3B141052F027}"/>
    <cellStyle name="Millares 657 2 2 2 2 6" xfId="9947" xr:uid="{D335F033-AD28-4F13-AB54-571C520F5023}"/>
    <cellStyle name="Millares 657 2 2 2 2 6 2" xfId="21390" xr:uid="{D70BE1B6-7F83-4A85-B21E-F87A3722D5A8}"/>
    <cellStyle name="Millares 657 2 2 2 2 6 2 2" xfId="44284" xr:uid="{1B7085C6-EB02-4E11-8286-5C99B307E8DF}"/>
    <cellStyle name="Millares 657 2 2 2 2 6 3" xfId="32843" xr:uid="{713636CC-3B33-4EE4-B21A-F6B8FD66D43F}"/>
    <cellStyle name="Millares 657 2 2 2 2 7" xfId="11031" xr:uid="{30552E2D-FD43-4F81-8622-96E1580903C5}"/>
    <cellStyle name="Millares 657 2 2 2 2 7 2" xfId="22474" xr:uid="{22304DF2-7265-477B-9158-7CBD273E2E30}"/>
    <cellStyle name="Millares 657 2 2 2 2 7 2 2" xfId="45368" xr:uid="{2544F5FB-3B2C-4C98-9244-6EF1E5F84227}"/>
    <cellStyle name="Millares 657 2 2 2 2 7 3" xfId="33927" xr:uid="{75EDBDB9-38FD-4246-96C5-45A41DEBA2A4}"/>
    <cellStyle name="Millares 657 2 2 2 2 8" xfId="12096" xr:uid="{C2C4B04F-6BA6-4897-8806-60B35EDD2E52}"/>
    <cellStyle name="Millares 657 2 2 2 2 8 2" xfId="34990" xr:uid="{77973B3B-0961-461A-A75A-4B45B806DD65}"/>
    <cellStyle name="Millares 657 2 2 2 2 9" xfId="23549" xr:uid="{BEFD9026-637C-43A1-A454-F6878CC2B814}"/>
    <cellStyle name="Millares 657 2 2 2 3" xfId="902" xr:uid="{29DAA315-1FA6-46EF-A09B-22F30941C927}"/>
    <cellStyle name="Millares 657 2 2 2 3 2" xfId="2219" xr:uid="{645EBABD-7D3E-47F3-A2B8-70E6FF812102}"/>
    <cellStyle name="Millares 657 2 2 2 3 2 2" xfId="6467" xr:uid="{4C9BAE18-5F4D-4154-B156-20AA689292E8}"/>
    <cellStyle name="Millares 657 2 2 2 3 2 2 2" xfId="17919" xr:uid="{FC7CEBF0-E020-409C-9DA3-7C15B089A4C1}"/>
    <cellStyle name="Millares 657 2 2 2 3 2 2 2 2" xfId="40813" xr:uid="{F401328C-1035-49DE-AC7E-711E666B9938}"/>
    <cellStyle name="Millares 657 2 2 2 3 2 2 3" xfId="29372" xr:uid="{FDDF20CF-94C1-427B-B5F7-2B67F609CB36}"/>
    <cellStyle name="Millares 657 2 2 2 3 2 2 4" xfId="52254" xr:uid="{48F4459A-89DB-4380-8326-1939424E1F4D}"/>
    <cellStyle name="Millares 657 2 2 2 3 2 3" xfId="13677" xr:uid="{A44A1E63-8C26-4EB3-8314-E43172254542}"/>
    <cellStyle name="Millares 657 2 2 2 3 2 3 2" xfId="36571" xr:uid="{9FA7980C-8CB0-484F-BBBC-CAE5513034FE}"/>
    <cellStyle name="Millares 657 2 2 2 3 2 4" xfId="25130" xr:uid="{7B344E05-A052-4580-914B-A549B94DF02E}"/>
    <cellStyle name="Millares 657 2 2 2 3 2 5" xfId="48013" xr:uid="{19F83E71-19A2-4528-8ED1-90DDE6CD6C84}"/>
    <cellStyle name="Millares 657 2 2 2 3 3" xfId="4063" xr:uid="{E6E65638-8B7B-4FB2-8788-A8D7DE336995}"/>
    <cellStyle name="Millares 657 2 2 2 3 3 2" xfId="8306" xr:uid="{B60E8842-BE3C-4738-AFFF-241F7E109306}"/>
    <cellStyle name="Millares 657 2 2 2 3 3 2 2" xfId="19758" xr:uid="{AAD842D9-24B8-4B50-BD7D-9D6BAEA9C50D}"/>
    <cellStyle name="Millares 657 2 2 2 3 3 2 2 2" xfId="42652" xr:uid="{211E392B-599E-4594-B099-108A30186DD2}"/>
    <cellStyle name="Millares 657 2 2 2 3 3 2 3" xfId="31211" xr:uid="{C185ADDB-1A88-4320-9E94-8C7518102F05}"/>
    <cellStyle name="Millares 657 2 2 2 3 3 2 4" xfId="54093" xr:uid="{995A3599-2831-4269-B291-BA000DD4C106}"/>
    <cellStyle name="Millares 657 2 2 2 3 3 3" xfId="15516" xr:uid="{02BB2C0B-5E98-4AC0-8797-187641B0CDEB}"/>
    <cellStyle name="Millares 657 2 2 2 3 3 3 2" xfId="38410" xr:uid="{0837300D-2EC0-4024-B800-58D3BC420B9A}"/>
    <cellStyle name="Millares 657 2 2 2 3 3 4" xfId="26969" xr:uid="{6507213A-0612-404D-89FE-2F3462058942}"/>
    <cellStyle name="Millares 657 2 2 2 3 3 5" xfId="49851" xr:uid="{2AACF27F-22FB-4C6B-9971-459D116E3395}"/>
    <cellStyle name="Millares 657 2 2 2 3 4" xfId="5150" xr:uid="{B763FC7D-0527-49CA-9FBB-9583F53EE273}"/>
    <cellStyle name="Millares 657 2 2 2 3 4 2" xfId="16602" xr:uid="{7B8C66C3-8190-4EED-974A-14EA9F63E21D}"/>
    <cellStyle name="Millares 657 2 2 2 3 4 2 2" xfId="39496" xr:uid="{D4F19B52-A1B9-4E6D-89F0-A1BEB03EB3CB}"/>
    <cellStyle name="Millares 657 2 2 2 3 4 3" xfId="28055" xr:uid="{363F9F64-3AB6-4548-9F34-92761DB5094D}"/>
    <cellStyle name="Millares 657 2 2 2 3 4 4" xfId="50937" xr:uid="{EF51E3BC-E39A-4C74-9FED-67933EECA85A}"/>
    <cellStyle name="Millares 657 2 2 2 3 5" xfId="10211" xr:uid="{A964C125-DBD0-491B-9676-E20D9F054C5C}"/>
    <cellStyle name="Millares 657 2 2 2 3 5 2" xfId="21654" xr:uid="{2B4C0753-39CB-420E-9596-0B1FF681375F}"/>
    <cellStyle name="Millares 657 2 2 2 3 5 2 2" xfId="44548" xr:uid="{280FCEB2-D16C-4D44-85DF-62D8E324A679}"/>
    <cellStyle name="Millares 657 2 2 2 3 5 3" xfId="33107" xr:uid="{BD708B26-8071-4F49-92D7-2926A2D26F65}"/>
    <cellStyle name="Millares 657 2 2 2 3 6" xfId="11295" xr:uid="{610719A4-830B-483D-9979-D32D5D5A724E}"/>
    <cellStyle name="Millares 657 2 2 2 3 6 2" xfId="22738" xr:uid="{6F970087-71B9-4D3B-BADB-7836E3DAD500}"/>
    <cellStyle name="Millares 657 2 2 2 3 6 2 2" xfId="45632" xr:uid="{623A50A0-36F1-4899-8E16-4294881BBB4D}"/>
    <cellStyle name="Millares 657 2 2 2 3 6 3" xfId="34191" xr:uid="{0265BC80-0B43-402C-A5F8-5BABD5F3E903}"/>
    <cellStyle name="Millares 657 2 2 2 3 7" xfId="12360" xr:uid="{97B6D829-0FED-430C-B014-91015CCEC252}"/>
    <cellStyle name="Millares 657 2 2 2 3 7 2" xfId="35254" xr:uid="{1E3DA533-6271-4BCA-B03D-C90DCFF7BEC2}"/>
    <cellStyle name="Millares 657 2 2 2 3 8" xfId="23813" xr:uid="{6A27664D-FEB8-4084-802A-A936F1AA83F3}"/>
    <cellStyle name="Millares 657 2 2 2 3 9" xfId="46696" xr:uid="{3FC0E941-5512-441F-B830-C988DF125E20}"/>
    <cellStyle name="Millares 657 2 2 2 4" xfId="1430" xr:uid="{4D44B4DE-0525-42CB-98AC-544D532F7357}"/>
    <cellStyle name="Millares 657 2 2 2 4 2" xfId="2747" xr:uid="{D8962268-F62A-4D77-899B-86A20DD95F54}"/>
    <cellStyle name="Millares 657 2 2 2 4 2 2" xfId="6995" xr:uid="{C355906A-1C83-4A5A-A1DD-C6456BE35E31}"/>
    <cellStyle name="Millares 657 2 2 2 4 2 2 2" xfId="18447" xr:uid="{18125CB8-94C3-4959-895E-BBA5BDF3FBEC}"/>
    <cellStyle name="Millares 657 2 2 2 4 2 2 2 2" xfId="41341" xr:uid="{2ECE6E3E-A128-49DC-9570-076808223A52}"/>
    <cellStyle name="Millares 657 2 2 2 4 2 2 3" xfId="29900" xr:uid="{40FFF0C0-7D22-4038-9956-1CD753DDAEC2}"/>
    <cellStyle name="Millares 657 2 2 2 4 2 2 4" xfId="52782" xr:uid="{79EA3032-427F-45BC-9120-AA3A2B448B74}"/>
    <cellStyle name="Millares 657 2 2 2 4 2 3" xfId="14205" xr:uid="{9BE55355-AB65-4895-AB34-75FD6A379C12}"/>
    <cellStyle name="Millares 657 2 2 2 4 2 3 2" xfId="37099" xr:uid="{BBEBC6D5-00D7-46E4-BA5A-6C86CD9EA53C}"/>
    <cellStyle name="Millares 657 2 2 2 4 2 4" xfId="25658" xr:uid="{54F8F90D-95C5-4C09-BC5C-3AB84DDADD97}"/>
    <cellStyle name="Millares 657 2 2 2 4 2 5" xfId="48541" xr:uid="{90D79FAE-A1F8-42A2-B336-754F13A911E3}"/>
    <cellStyle name="Millares 657 2 2 2 4 3" xfId="5678" xr:uid="{F1249D63-F17F-4CCF-B32B-3AA4C83F8CFF}"/>
    <cellStyle name="Millares 657 2 2 2 4 3 2" xfId="17130" xr:uid="{40D4A745-F8A5-4709-9037-8BE9DF49B9AF}"/>
    <cellStyle name="Millares 657 2 2 2 4 3 2 2" xfId="40024" xr:uid="{E183055F-2935-4131-B2B5-A5BA2E8A54AB}"/>
    <cellStyle name="Millares 657 2 2 2 4 3 3" xfId="28583" xr:uid="{19E670A2-C2E0-4FD9-B090-17B49396593F}"/>
    <cellStyle name="Millares 657 2 2 2 4 3 4" xfId="51465" xr:uid="{B72D2F9A-CACF-4AE8-AB7A-8B22EED8BD0D}"/>
    <cellStyle name="Millares 657 2 2 2 4 4" xfId="12888" xr:uid="{F0A3BB5D-6936-4A20-BCC2-2FE7157912F0}"/>
    <cellStyle name="Millares 657 2 2 2 4 4 2" xfId="35782" xr:uid="{8ADE8B28-C546-4A79-A001-55759919A8AD}"/>
    <cellStyle name="Millares 657 2 2 2 4 5" xfId="24341" xr:uid="{BA0B1CB8-AAD7-44E3-9DAC-82BDEF73142A}"/>
    <cellStyle name="Millares 657 2 2 2 4 6" xfId="47224" xr:uid="{B118ECAC-61A6-4842-ADEC-7EB6AAEF8927}"/>
    <cellStyle name="Millares 657 2 2 2 5" xfId="1692" xr:uid="{D30D3B2D-2826-42F8-8DC8-47DAA78590AB}"/>
    <cellStyle name="Millares 657 2 2 2 5 2" xfId="5940" xr:uid="{1995D8CE-78B8-4CB3-A838-A604A6A75DEE}"/>
    <cellStyle name="Millares 657 2 2 2 5 2 2" xfId="17392" xr:uid="{7F5EC982-DDDC-45B6-8B33-5F551E7618B3}"/>
    <cellStyle name="Millares 657 2 2 2 5 2 2 2" xfId="40286" xr:uid="{F6862E6B-E0C6-494D-A983-9471045534FD}"/>
    <cellStyle name="Millares 657 2 2 2 5 2 3" xfId="28845" xr:uid="{968F613E-2ABD-4B71-8134-87B86C5F88EE}"/>
    <cellStyle name="Millares 657 2 2 2 5 2 4" xfId="51727" xr:uid="{0F3FE427-8249-4B78-AC68-AB8E0D7FD349}"/>
    <cellStyle name="Millares 657 2 2 2 5 3" xfId="13150" xr:uid="{3159C54F-708F-44FA-A052-AF860211303C}"/>
    <cellStyle name="Millares 657 2 2 2 5 3 2" xfId="36044" xr:uid="{A61C2396-7E4E-492B-B04C-09A77AEACF29}"/>
    <cellStyle name="Millares 657 2 2 2 5 4" xfId="24603" xr:uid="{7259CF21-546B-4070-8BAE-C52381545E99}"/>
    <cellStyle name="Millares 657 2 2 2 5 5" xfId="47486" xr:uid="{482C3607-2FC7-4D00-ACAE-435293FDE6D7}"/>
    <cellStyle name="Millares 657 2 2 2 6" xfId="3015" xr:uid="{864CE923-27D6-476D-8C9B-1C0548B7068C}"/>
    <cellStyle name="Millares 657 2 2 2 6 2" xfId="7258" xr:uid="{9210B57B-8B8B-43B2-B081-D4BECDFD26A7}"/>
    <cellStyle name="Millares 657 2 2 2 6 2 2" xfId="18710" xr:uid="{5AAB211D-B498-4DD8-A519-EF7F409F3B95}"/>
    <cellStyle name="Millares 657 2 2 2 6 2 2 2" xfId="41604" xr:uid="{9935E75C-64CD-41F6-97DE-6CAE84BF1788}"/>
    <cellStyle name="Millares 657 2 2 2 6 2 3" xfId="30163" xr:uid="{DFFFC88D-9C14-460B-A241-6438A88D2FB7}"/>
    <cellStyle name="Millares 657 2 2 2 6 2 4" xfId="53045" xr:uid="{29D8F26C-FF85-4393-A9A2-F77D929AE71A}"/>
    <cellStyle name="Millares 657 2 2 2 6 3" xfId="14468" xr:uid="{B73AAAA6-801F-4807-9337-D18F3062A281}"/>
    <cellStyle name="Millares 657 2 2 2 6 3 2" xfId="37362" xr:uid="{B34389D8-CF30-431C-9402-A01434D9556C}"/>
    <cellStyle name="Millares 657 2 2 2 6 4" xfId="25921" xr:uid="{2A813166-F637-47FC-B2A1-9C19300CA7F8}"/>
    <cellStyle name="Millares 657 2 2 2 6 5" xfId="48803" xr:uid="{88CA2AE8-8BEE-412F-961D-065A90E4519A}"/>
    <cellStyle name="Millares 657 2 2 2 7" xfId="3275" xr:uid="{86A3AA7B-8BB2-4414-98B8-E35DD16549FA}"/>
    <cellStyle name="Millares 657 2 2 2 7 2" xfId="7518" xr:uid="{B48E6A4E-E7C1-40E0-A0EC-E2C80E54194A}"/>
    <cellStyle name="Millares 657 2 2 2 7 2 2" xfId="18970" xr:uid="{A9340A82-6D5A-4498-946A-DD5CFF6C2EA8}"/>
    <cellStyle name="Millares 657 2 2 2 7 2 2 2" xfId="41864" xr:uid="{455EAA98-EA8B-46C8-B13D-610B8E644816}"/>
    <cellStyle name="Millares 657 2 2 2 7 2 3" xfId="30423" xr:uid="{F9C0AEBC-8D30-4522-AD59-A4A00925EB7C}"/>
    <cellStyle name="Millares 657 2 2 2 7 2 4" xfId="53305" xr:uid="{77F1CD17-5C16-4585-8818-F11031471603}"/>
    <cellStyle name="Millares 657 2 2 2 7 3" xfId="14728" xr:uid="{1990F4B7-9576-45D0-902A-3EEA4D7A73E4}"/>
    <cellStyle name="Millares 657 2 2 2 7 3 2" xfId="37622" xr:uid="{76FFECEF-7D88-4D2F-BA2D-857B49F8638E}"/>
    <cellStyle name="Millares 657 2 2 2 7 4" xfId="26181" xr:uid="{30EC16D4-1745-4347-9DA3-63D9922957A5}"/>
    <cellStyle name="Millares 657 2 2 2 7 5" xfId="49063" xr:uid="{8F155381-51A3-4289-B246-778CAD53C75C}"/>
    <cellStyle name="Millares 657 2 2 2 8" xfId="3536" xr:uid="{885A6784-8822-4112-BA20-986A0BE503F9}"/>
    <cellStyle name="Millares 657 2 2 2 8 2" xfId="7779" xr:uid="{C79BD031-4CB5-426E-8010-B98EC826AF36}"/>
    <cellStyle name="Millares 657 2 2 2 8 2 2" xfId="19231" xr:uid="{D57031E3-0F2F-4290-93AA-EC9F818182AB}"/>
    <cellStyle name="Millares 657 2 2 2 8 2 2 2" xfId="42125" xr:uid="{FB6BB980-1DE9-4012-9CD3-3A9BB306DE92}"/>
    <cellStyle name="Millares 657 2 2 2 8 2 3" xfId="30684" xr:uid="{17CA0DE3-626E-4F81-B9C2-E2D925C7835C}"/>
    <cellStyle name="Millares 657 2 2 2 8 2 4" xfId="53566" xr:uid="{AFD027B0-164A-4FAE-98CF-A6CD914D47E0}"/>
    <cellStyle name="Millares 657 2 2 2 8 3" xfId="14989" xr:uid="{4F238056-B755-4777-A73F-1EF7A4483630}"/>
    <cellStyle name="Millares 657 2 2 2 8 3 2" xfId="37883" xr:uid="{4CC4430D-F879-4A21-9F83-F4500320DF8F}"/>
    <cellStyle name="Millares 657 2 2 2 8 4" xfId="26442" xr:uid="{64C7F3F4-32A4-4A97-9376-B1682D8A5023}"/>
    <cellStyle name="Millares 657 2 2 2 8 5" xfId="49324" xr:uid="{319A0AE4-281C-4E09-A32C-0C8458CFC30A}"/>
    <cellStyle name="Millares 657 2 2 2 9" xfId="4604" xr:uid="{6CE374DC-E01E-4CE1-BBA5-8FAB2223C91C}"/>
    <cellStyle name="Millares 657 2 2 2 9 2" xfId="16056" xr:uid="{839082C7-AA67-42D0-9D66-BEBB6E15BAB1}"/>
    <cellStyle name="Millares 657 2 2 2 9 2 2" xfId="38950" xr:uid="{AB7E1157-A58E-4F7A-9165-A7DFDE10AA64}"/>
    <cellStyle name="Millares 657 2 2 2 9 3" xfId="27509" xr:uid="{6066BC2F-9A28-4010-9F8C-914DB0496FD1}"/>
    <cellStyle name="Millares 657 2 2 2 9 4" xfId="50391" xr:uid="{A82B673E-7201-4B92-B2D4-45BA6FFFFE32}"/>
    <cellStyle name="Millares 657 2 2 3" xfId="521" xr:uid="{68492E71-A4E5-48C0-9495-CAF080A774E0}"/>
    <cellStyle name="Millares 657 2 2 3 10" xfId="46316" xr:uid="{FC89C293-D302-403B-AEBF-34F2C584BD40}"/>
    <cellStyle name="Millares 657 2 2 3 2" xfId="1049" xr:uid="{75B3A980-13B6-4E88-BF25-723B7679A82B}"/>
    <cellStyle name="Millares 657 2 2 3 2 2" xfId="2366" xr:uid="{EA6475E5-1774-46CD-A6CD-36051779896F}"/>
    <cellStyle name="Millares 657 2 2 3 2 2 2" xfId="6614" xr:uid="{BFAFE0A8-C566-44FC-A432-B2D079791C2E}"/>
    <cellStyle name="Millares 657 2 2 3 2 2 2 2" xfId="18066" xr:uid="{FFE88031-8A58-491E-B12A-D72824B4E718}"/>
    <cellStyle name="Millares 657 2 2 3 2 2 2 2 2" xfId="40960" xr:uid="{9A8FD15D-4393-4F66-BD4C-D73255A9B3BA}"/>
    <cellStyle name="Millares 657 2 2 3 2 2 2 3" xfId="29519" xr:uid="{A0116D37-9285-4A4F-99AB-DFD8E524E424}"/>
    <cellStyle name="Millares 657 2 2 3 2 2 2 4" xfId="52401" xr:uid="{1D8B8949-6AB4-4944-A01E-44E4ACA55155}"/>
    <cellStyle name="Millares 657 2 2 3 2 2 3" xfId="13824" xr:uid="{D19E284B-65A2-4429-AE40-07CDC2D18F6E}"/>
    <cellStyle name="Millares 657 2 2 3 2 2 3 2" xfId="36718" xr:uid="{B768A4CC-31FB-4D6B-B2A5-DEC1FAD14D1F}"/>
    <cellStyle name="Millares 657 2 2 3 2 2 4" xfId="25277" xr:uid="{C820F43E-EC49-41A6-BC2F-816F5F87741B}"/>
    <cellStyle name="Millares 657 2 2 3 2 2 5" xfId="48160" xr:uid="{23DE5104-9314-42BB-8939-7CBEEB072033}"/>
    <cellStyle name="Millares 657 2 2 3 2 3" xfId="4210" xr:uid="{CCC4CE2A-3DC5-4974-995D-DF9055375DD2}"/>
    <cellStyle name="Millares 657 2 2 3 2 3 2" xfId="8453" xr:uid="{4EEAFAF9-9D23-4D85-B1AE-B122E29DA9B8}"/>
    <cellStyle name="Millares 657 2 2 3 2 3 2 2" xfId="19905" xr:uid="{C3FF33B4-63BC-490A-9494-8E95FA4F9070}"/>
    <cellStyle name="Millares 657 2 2 3 2 3 2 2 2" xfId="42799" xr:uid="{ABD34848-C3CF-4D23-8C41-3EE7AEB07EE4}"/>
    <cellStyle name="Millares 657 2 2 3 2 3 2 3" xfId="31358" xr:uid="{A70F072B-61FA-4765-9E13-A1C143348DC0}"/>
    <cellStyle name="Millares 657 2 2 3 2 3 2 4" xfId="54240" xr:uid="{04822C64-5957-4050-BD83-C5323BFB1E9A}"/>
    <cellStyle name="Millares 657 2 2 3 2 3 3" xfId="15663" xr:uid="{1A27C6B8-F55E-4486-8439-2D02BAD57DCD}"/>
    <cellStyle name="Millares 657 2 2 3 2 3 3 2" xfId="38557" xr:uid="{40A1075E-711A-4346-B1DC-6D01035B437F}"/>
    <cellStyle name="Millares 657 2 2 3 2 3 4" xfId="27116" xr:uid="{7A3086E4-F210-496A-9CE1-32FA37FB4F1D}"/>
    <cellStyle name="Millares 657 2 2 3 2 3 5" xfId="49998" xr:uid="{34281759-8436-4C00-AE6D-4C1806FD774B}"/>
    <cellStyle name="Millares 657 2 2 3 2 4" xfId="5297" xr:uid="{59D1EF33-0477-4008-A3D8-9321752892A3}"/>
    <cellStyle name="Millares 657 2 2 3 2 4 2" xfId="16749" xr:uid="{CE29B8FF-919D-4355-9883-DC1231348AFD}"/>
    <cellStyle name="Millares 657 2 2 3 2 4 2 2" xfId="39643" xr:uid="{3099B63A-6777-4449-8F1B-E50F2F2E533A}"/>
    <cellStyle name="Millares 657 2 2 3 2 4 3" xfId="28202" xr:uid="{B7BD7382-3886-4417-B804-99DD26384446}"/>
    <cellStyle name="Millares 657 2 2 3 2 4 4" xfId="51084" xr:uid="{D842554D-0899-420C-A875-55DE19B926DD}"/>
    <cellStyle name="Millares 657 2 2 3 2 5" xfId="10358" xr:uid="{DA4D920F-D633-48BC-8CAC-257A2BE39B40}"/>
    <cellStyle name="Millares 657 2 2 3 2 5 2" xfId="21801" xr:uid="{E836D9C3-D3AB-48EC-A173-0AD47D1AF8B7}"/>
    <cellStyle name="Millares 657 2 2 3 2 5 2 2" xfId="44695" xr:uid="{96D62657-6BF6-4347-82B8-655FBFEC08E4}"/>
    <cellStyle name="Millares 657 2 2 3 2 5 3" xfId="33254" xr:uid="{26BDDFA1-FC39-42A6-9B6E-35AC30DDEE02}"/>
    <cellStyle name="Millares 657 2 2 3 2 6" xfId="11442" xr:uid="{9EE99B73-A94B-4DC4-A227-41A8FF282F35}"/>
    <cellStyle name="Millares 657 2 2 3 2 6 2" xfId="22885" xr:uid="{A43370B0-0165-4B64-B3F8-93F9F3ECD059}"/>
    <cellStyle name="Millares 657 2 2 3 2 6 2 2" xfId="45779" xr:uid="{3879F6B0-9493-4E35-884C-AAB4A7F05BA9}"/>
    <cellStyle name="Millares 657 2 2 3 2 6 3" xfId="34338" xr:uid="{6D973D42-5472-41F4-B754-94289EF995AF}"/>
    <cellStyle name="Millares 657 2 2 3 2 7" xfId="12507" xr:uid="{514B53EA-FCF7-43BB-B1A8-FEEDA2E7B271}"/>
    <cellStyle name="Millares 657 2 2 3 2 7 2" xfId="35401" xr:uid="{16161044-A964-485A-8C51-244712666C9F}"/>
    <cellStyle name="Millares 657 2 2 3 2 8" xfId="23960" xr:uid="{8EB5C397-29BD-41E9-A739-9AE1EBDDFBE9}"/>
    <cellStyle name="Millares 657 2 2 3 2 9" xfId="46843" xr:uid="{1C439536-2935-409E-A7A7-7D6E6CA8C047}"/>
    <cellStyle name="Millares 657 2 2 3 3" xfId="1839" xr:uid="{F48688C1-7844-4593-A8F4-46227A7375C2}"/>
    <cellStyle name="Millares 657 2 2 3 3 2" xfId="6087" xr:uid="{4EB712C7-9203-485F-9F1C-003793F5A351}"/>
    <cellStyle name="Millares 657 2 2 3 3 2 2" xfId="17539" xr:uid="{29238B14-D2A8-4D2E-909B-397629101694}"/>
    <cellStyle name="Millares 657 2 2 3 3 2 2 2" xfId="40433" xr:uid="{D1F28BBC-1C3F-42CB-B1CA-C28C58CFFAE0}"/>
    <cellStyle name="Millares 657 2 2 3 3 2 3" xfId="28992" xr:uid="{E026F9C1-9C3E-492C-AC34-0F7049D4CDD1}"/>
    <cellStyle name="Millares 657 2 2 3 3 2 4" xfId="51874" xr:uid="{BBB4A1D7-4F6C-411A-A9D4-A878DB32DDF0}"/>
    <cellStyle name="Millares 657 2 2 3 3 3" xfId="13297" xr:uid="{10EFBCAF-B5D1-4573-AA09-F0A5E857F3EA}"/>
    <cellStyle name="Millares 657 2 2 3 3 3 2" xfId="36191" xr:uid="{F5E9676D-0E41-4543-834B-0B46C1F13D21}"/>
    <cellStyle name="Millares 657 2 2 3 3 4" xfId="24750" xr:uid="{F7758A24-58BD-4901-9448-B573E115A963}"/>
    <cellStyle name="Millares 657 2 2 3 3 5" xfId="47633" xr:uid="{740AF120-E501-45A2-9262-A25AADB79F92}"/>
    <cellStyle name="Millares 657 2 2 3 4" xfId="3683" xr:uid="{188FFA61-255A-44AB-928E-98A33D0B0FA2}"/>
    <cellStyle name="Millares 657 2 2 3 4 2" xfId="7926" xr:uid="{8CA42F8B-A7F3-47FC-BE58-051A684F6744}"/>
    <cellStyle name="Millares 657 2 2 3 4 2 2" xfId="19378" xr:uid="{64B5C587-25BA-439C-A5B1-D1CD2EF49F81}"/>
    <cellStyle name="Millares 657 2 2 3 4 2 2 2" xfId="42272" xr:uid="{19990371-0CBF-4C14-9EC8-E3B9C8BEDDF8}"/>
    <cellStyle name="Millares 657 2 2 3 4 2 3" xfId="30831" xr:uid="{A7E44044-1914-4428-BE94-CD1785B093E0}"/>
    <cellStyle name="Millares 657 2 2 3 4 2 4" xfId="53713" xr:uid="{E1CE91E7-9CEE-4E76-8824-4AF857AC733E}"/>
    <cellStyle name="Millares 657 2 2 3 4 3" xfId="15136" xr:uid="{3A0C0ECB-14FE-49D9-9A8C-E45CFE239AF7}"/>
    <cellStyle name="Millares 657 2 2 3 4 3 2" xfId="38030" xr:uid="{06455626-E854-4A17-948E-79154560CFAB}"/>
    <cellStyle name="Millares 657 2 2 3 4 4" xfId="26589" xr:uid="{032F627E-FBDF-4AE9-9C5B-A992E12C0239}"/>
    <cellStyle name="Millares 657 2 2 3 4 5" xfId="49471" xr:uid="{5A35A07B-9D23-41B6-AD4C-9D937869FA67}"/>
    <cellStyle name="Millares 657 2 2 3 5" xfId="4770" xr:uid="{AC9BDCF9-21C5-4776-BDBA-AFDC14D9B8C8}"/>
    <cellStyle name="Millares 657 2 2 3 5 2" xfId="16222" xr:uid="{35AF401A-CDDE-47AD-9A60-D821737EB90A}"/>
    <cellStyle name="Millares 657 2 2 3 5 2 2" xfId="39116" xr:uid="{6CE6DF89-6846-42AD-8A47-280AFBA8C76B}"/>
    <cellStyle name="Millares 657 2 2 3 5 3" xfId="27675" xr:uid="{59B5BF89-3A1F-4020-9DFC-C774E112419E}"/>
    <cellStyle name="Millares 657 2 2 3 5 4" xfId="50557" xr:uid="{D03C935E-DA72-4B7F-861D-FF790B7BEC1A}"/>
    <cellStyle name="Millares 657 2 2 3 6" xfId="9831" xr:uid="{97F4E76E-894B-496C-866D-3F58BBF928EB}"/>
    <cellStyle name="Millares 657 2 2 3 6 2" xfId="21274" xr:uid="{09E78216-E259-4360-AFD5-16518BEB8EA9}"/>
    <cellStyle name="Millares 657 2 2 3 6 2 2" xfId="44168" xr:uid="{AB243EB6-CEB4-4EDC-9C0C-A68B6FFD47F6}"/>
    <cellStyle name="Millares 657 2 2 3 6 3" xfId="32727" xr:uid="{56F98F27-EFD8-4E6B-B3D9-F2B6A5627CB5}"/>
    <cellStyle name="Millares 657 2 2 3 7" xfId="10915" xr:uid="{C160E504-265E-438D-89B6-545C50137301}"/>
    <cellStyle name="Millares 657 2 2 3 7 2" xfId="22358" xr:uid="{6A6BE55C-AD4C-419D-A1F1-E483CF54C7BF}"/>
    <cellStyle name="Millares 657 2 2 3 7 2 2" xfId="45252" xr:uid="{86DFE74B-C213-4C91-BFC5-959EB4125B6D}"/>
    <cellStyle name="Millares 657 2 2 3 7 3" xfId="33811" xr:uid="{5369287C-B34B-4E9D-92B8-260B18146228}"/>
    <cellStyle name="Millares 657 2 2 3 8" xfId="11980" xr:uid="{BA45D26D-7C47-4348-9165-019D3C65F4A8}"/>
    <cellStyle name="Millares 657 2 2 3 8 2" xfId="34874" xr:uid="{74F473D4-AE01-4973-8AA7-5AC347756B42}"/>
    <cellStyle name="Millares 657 2 2 3 9" xfId="23433" xr:uid="{D77C8878-53A6-40D3-814C-16BDFA3FD05F}"/>
    <cellStyle name="Millares 657 2 2 4" xfId="785" xr:uid="{470C7728-1C35-48F9-9B76-A85302E68789}"/>
    <cellStyle name="Millares 657 2 2 4 2" xfId="2102" xr:uid="{A49D7006-6F17-4354-A242-F63869F8EB16}"/>
    <cellStyle name="Millares 657 2 2 4 2 2" xfId="6350" xr:uid="{39FFFEF6-0B3E-4568-AFC5-36CCE1723486}"/>
    <cellStyle name="Millares 657 2 2 4 2 2 2" xfId="17802" xr:uid="{5A1AF04F-877D-497B-BD80-2C2165E713AB}"/>
    <cellStyle name="Millares 657 2 2 4 2 2 2 2" xfId="40696" xr:uid="{1CEF9D2F-7609-4267-8D43-0D781B2D66DB}"/>
    <cellStyle name="Millares 657 2 2 4 2 2 3" xfId="29255" xr:uid="{F1F94BFF-9D84-479E-99E7-93D9849C1EBD}"/>
    <cellStyle name="Millares 657 2 2 4 2 2 4" xfId="52137" xr:uid="{400CB960-A2B8-435C-AAFB-2FE40408B454}"/>
    <cellStyle name="Millares 657 2 2 4 2 3" xfId="13560" xr:uid="{5693CE2C-906B-4786-AD7E-3A17975FAD80}"/>
    <cellStyle name="Millares 657 2 2 4 2 3 2" xfId="36454" xr:uid="{3B87DCB1-65A4-45C2-9DEA-453CEC40FD45}"/>
    <cellStyle name="Millares 657 2 2 4 2 4" xfId="25013" xr:uid="{3A7DACE2-1BFF-4F40-9651-D2AB27EE33DA}"/>
    <cellStyle name="Millares 657 2 2 4 2 5" xfId="47896" xr:uid="{30C739D0-1CAF-49FE-AACC-F27CD2371234}"/>
    <cellStyle name="Millares 657 2 2 4 3" xfId="3946" xr:uid="{E6496B31-B08A-4508-A222-101AC4DCCE92}"/>
    <cellStyle name="Millares 657 2 2 4 3 2" xfId="8189" xr:uid="{2EC789E6-EDA9-4F84-A006-79416391ECE4}"/>
    <cellStyle name="Millares 657 2 2 4 3 2 2" xfId="19641" xr:uid="{AD317CB5-6546-4B3E-B090-7A975F934B7E}"/>
    <cellStyle name="Millares 657 2 2 4 3 2 2 2" xfId="42535" xr:uid="{D7383C52-0FD7-4BD1-A53E-998C36542EC3}"/>
    <cellStyle name="Millares 657 2 2 4 3 2 3" xfId="31094" xr:uid="{832EB784-0155-4FE1-B874-79AAC9269448}"/>
    <cellStyle name="Millares 657 2 2 4 3 2 4" xfId="53976" xr:uid="{92AE8795-FBB2-43E9-98FF-4D049230B071}"/>
    <cellStyle name="Millares 657 2 2 4 3 3" xfId="15399" xr:uid="{EC99AF10-02AC-4C13-B404-1766DD7E4952}"/>
    <cellStyle name="Millares 657 2 2 4 3 3 2" xfId="38293" xr:uid="{001EF8E7-7229-4539-A801-6216962EF46A}"/>
    <cellStyle name="Millares 657 2 2 4 3 4" xfId="26852" xr:uid="{35FE8440-CE4E-4DBB-B06D-A8EC16F29FA1}"/>
    <cellStyle name="Millares 657 2 2 4 3 5" xfId="49734" xr:uid="{5B8EED1D-C0E1-42DE-82E3-282A78018E4B}"/>
    <cellStyle name="Millares 657 2 2 4 4" xfId="5033" xr:uid="{60F08492-5FD1-4288-8B1E-698BC0D97847}"/>
    <cellStyle name="Millares 657 2 2 4 4 2" xfId="16485" xr:uid="{8CDEA8AF-8655-44B5-B29C-4C5162D852E2}"/>
    <cellStyle name="Millares 657 2 2 4 4 2 2" xfId="39379" xr:uid="{CA38AD72-9D4F-4A39-A288-E93F652A8D91}"/>
    <cellStyle name="Millares 657 2 2 4 4 3" xfId="27938" xr:uid="{2A1D3929-C847-46CC-8814-0E5CF2217BA9}"/>
    <cellStyle name="Millares 657 2 2 4 4 4" xfId="50820" xr:uid="{0E074767-E7AA-4EF6-B60B-4C606ECB93E5}"/>
    <cellStyle name="Millares 657 2 2 4 5" xfId="10094" xr:uid="{2C6F2D3D-D98D-4089-8C4C-632A14BFD69A}"/>
    <cellStyle name="Millares 657 2 2 4 5 2" xfId="21537" xr:uid="{71566E67-0105-4B1F-8865-DBF11A773379}"/>
    <cellStyle name="Millares 657 2 2 4 5 2 2" xfId="44431" xr:uid="{D87B6B44-1B9B-42C3-B325-7AE75A96B5A5}"/>
    <cellStyle name="Millares 657 2 2 4 5 3" xfId="32990" xr:uid="{D6DDB47F-7B05-419B-8C7A-E7B916F418B1}"/>
    <cellStyle name="Millares 657 2 2 4 6" xfId="11178" xr:uid="{0474D004-41E5-4B2B-9531-67D1AEDB4BD8}"/>
    <cellStyle name="Millares 657 2 2 4 6 2" xfId="22621" xr:uid="{CA86EC39-E528-42C1-972B-DE8514EC823E}"/>
    <cellStyle name="Millares 657 2 2 4 6 2 2" xfId="45515" xr:uid="{A25D3917-4016-4ECE-8D6C-8AAE295D5113}"/>
    <cellStyle name="Millares 657 2 2 4 6 3" xfId="34074" xr:uid="{01B9A10C-C45D-4449-8133-726A3C7085D4}"/>
    <cellStyle name="Millares 657 2 2 4 7" xfId="12243" xr:uid="{445A2D8C-6062-4CB6-BE98-5352FE6BF342}"/>
    <cellStyle name="Millares 657 2 2 4 7 2" xfId="35137" xr:uid="{985A99B9-38C8-45AC-A1F7-213EDD6E8723}"/>
    <cellStyle name="Millares 657 2 2 4 8" xfId="23696" xr:uid="{AFF355BC-C504-4224-A74F-124738CA2967}"/>
    <cellStyle name="Millares 657 2 2 4 9" xfId="46579" xr:uid="{ADD4EAFC-4693-4A99-8B11-913ED457E2F9}"/>
    <cellStyle name="Millares 657 2 2 5" xfId="1313" xr:uid="{6FFDEC3E-89AD-41D6-9AA2-D9DD3F848031}"/>
    <cellStyle name="Millares 657 2 2 5 2" xfId="2630" xr:uid="{041AAC21-9EC8-42A3-9D39-EC090C125EA1}"/>
    <cellStyle name="Millares 657 2 2 5 2 2" xfId="6878" xr:uid="{9ABEF8AE-C88A-4389-A23B-B5F78EF57097}"/>
    <cellStyle name="Millares 657 2 2 5 2 2 2" xfId="18330" xr:uid="{5AF50A0E-990A-40D9-8BA7-1AD3FF277D6E}"/>
    <cellStyle name="Millares 657 2 2 5 2 2 2 2" xfId="41224" xr:uid="{E211FDA3-B8E6-47C2-9C8A-AC94C4D9D1E3}"/>
    <cellStyle name="Millares 657 2 2 5 2 2 3" xfId="29783" xr:uid="{3FE0BE16-30B7-468A-99D6-F504915C239D}"/>
    <cellStyle name="Millares 657 2 2 5 2 2 4" xfId="52665" xr:uid="{D97B2902-BED4-48E3-9DD7-5D8CD4FBE6E8}"/>
    <cellStyle name="Millares 657 2 2 5 2 3" xfId="14088" xr:uid="{6D548587-1020-453C-95E4-352AB9C51821}"/>
    <cellStyle name="Millares 657 2 2 5 2 3 2" xfId="36982" xr:uid="{93A59AC2-FFAE-4794-9742-32A9EC64F51F}"/>
    <cellStyle name="Millares 657 2 2 5 2 4" xfId="25541" xr:uid="{218E73D3-0DF6-4D7F-B04A-444AE3FC9D24}"/>
    <cellStyle name="Millares 657 2 2 5 2 5" xfId="48424" xr:uid="{F925D8F9-2ADE-487F-B40E-38B4B1FCFB4B}"/>
    <cellStyle name="Millares 657 2 2 5 3" xfId="5561" xr:uid="{650DB889-96A6-45C0-8C82-78C125FE7EEC}"/>
    <cellStyle name="Millares 657 2 2 5 3 2" xfId="17013" xr:uid="{A3EA627D-E224-4F07-AC26-1FE16C0AB012}"/>
    <cellStyle name="Millares 657 2 2 5 3 2 2" xfId="39907" xr:uid="{2751AB3A-FACF-4668-B2E3-5CBBE94036B9}"/>
    <cellStyle name="Millares 657 2 2 5 3 3" xfId="28466" xr:uid="{483DEAC9-DC1C-4976-B9FA-A5FACF3BC0FB}"/>
    <cellStyle name="Millares 657 2 2 5 3 4" xfId="51348" xr:uid="{7850A373-C494-4600-9117-795E0817E841}"/>
    <cellStyle name="Millares 657 2 2 5 4" xfId="12771" xr:uid="{CBFF1817-BC3E-4253-969F-2007DB964FCB}"/>
    <cellStyle name="Millares 657 2 2 5 4 2" xfId="35665" xr:uid="{AA328F31-1A02-40C4-B817-D06D136FF5A2}"/>
    <cellStyle name="Millares 657 2 2 5 5" xfId="24224" xr:uid="{2D76DAAF-3FBF-4BD3-A291-6017EBA0F74C}"/>
    <cellStyle name="Millares 657 2 2 5 6" xfId="47107" xr:uid="{A7C19126-E785-49DE-8771-C93984148F70}"/>
    <cellStyle name="Millares 657 2 2 6" xfId="1576" xr:uid="{5C6CB97F-5388-427F-A83A-091E20673732}"/>
    <cellStyle name="Millares 657 2 2 6 2" xfId="5824" xr:uid="{7AE06F00-61AF-4647-8DEB-609BE4EBECEA}"/>
    <cellStyle name="Millares 657 2 2 6 2 2" xfId="17276" xr:uid="{95E82B9B-3112-4770-9F44-99EB96F71B9A}"/>
    <cellStyle name="Millares 657 2 2 6 2 2 2" xfId="40170" xr:uid="{37A28EB4-87B2-4CD9-982C-FBB8E102FC05}"/>
    <cellStyle name="Millares 657 2 2 6 2 3" xfId="28729" xr:uid="{B2EB2FA5-4B7C-4355-BCF1-7FF9A4027CB4}"/>
    <cellStyle name="Millares 657 2 2 6 2 4" xfId="51611" xr:uid="{7C81F096-B158-4812-94E7-C20C09C5CEAB}"/>
    <cellStyle name="Millares 657 2 2 6 3" xfId="13034" xr:uid="{4A398416-A937-4D36-97E3-EAB9507B7C63}"/>
    <cellStyle name="Millares 657 2 2 6 3 2" xfId="35928" xr:uid="{10D4E25A-33E7-4FAE-A72D-05045BB6EDF1}"/>
    <cellStyle name="Millares 657 2 2 6 4" xfId="24487" xr:uid="{1190F01F-E344-4305-AE35-D8AF9FFB691E}"/>
    <cellStyle name="Millares 657 2 2 6 5" xfId="47370" xr:uid="{4BF0349E-15D2-476B-AB33-8EE9FCD929ED}"/>
    <cellStyle name="Millares 657 2 2 7" xfId="2898" xr:uid="{278113B1-6A15-4F7A-983E-ED1A92EDBFFE}"/>
    <cellStyle name="Millares 657 2 2 7 2" xfId="7142" xr:uid="{B0DC7A8A-A497-4B9D-ACAD-F12F0169FA88}"/>
    <cellStyle name="Millares 657 2 2 7 2 2" xfId="18594" xr:uid="{B8F2252B-2021-4149-BF9A-DFA2F8879F76}"/>
    <cellStyle name="Millares 657 2 2 7 2 2 2" xfId="41488" xr:uid="{04E055F7-43E8-4B89-902A-F8DF66985A97}"/>
    <cellStyle name="Millares 657 2 2 7 2 3" xfId="30047" xr:uid="{8725C136-8428-43AA-9795-6E4BB859D589}"/>
    <cellStyle name="Millares 657 2 2 7 2 4" xfId="52929" xr:uid="{AA8051BF-5097-4CF7-846C-A014D73ED32F}"/>
    <cellStyle name="Millares 657 2 2 7 3" xfId="14352" xr:uid="{4BAAEA00-D68F-4129-AE3A-E16B694AF4B6}"/>
    <cellStyle name="Millares 657 2 2 7 3 2" xfId="37246" xr:uid="{469200A8-79F7-463F-89F6-3302E1B36246}"/>
    <cellStyle name="Millares 657 2 2 7 4" xfId="25805" xr:uid="{FD4FBE8C-7450-4A3F-A2CD-ADDE594C5435}"/>
    <cellStyle name="Millares 657 2 2 7 5" xfId="48687" xr:uid="{EA6297AD-7645-4039-805D-B3BF149A7D93}"/>
    <cellStyle name="Millares 657 2 2 8" xfId="3158" xr:uid="{06CD0930-04C2-4BF3-B23F-E9169E83F060}"/>
    <cellStyle name="Millares 657 2 2 8 2" xfId="7401" xr:uid="{DB197610-E10D-442A-A0F7-3A1674184410}"/>
    <cellStyle name="Millares 657 2 2 8 2 2" xfId="18853" xr:uid="{39D21A1D-A4FA-48F2-8C62-C9BE4B83135F}"/>
    <cellStyle name="Millares 657 2 2 8 2 2 2" xfId="41747" xr:uid="{90C793C6-D594-4725-A7E6-2FFD83C55039}"/>
    <cellStyle name="Millares 657 2 2 8 2 3" xfId="30306" xr:uid="{0261E3CD-CD39-4FFA-AE88-A97219B7F3BB}"/>
    <cellStyle name="Millares 657 2 2 8 2 4" xfId="53188" xr:uid="{12F73C3A-2384-4B4F-9287-28A7C11116BF}"/>
    <cellStyle name="Millares 657 2 2 8 3" xfId="14611" xr:uid="{F8BAE47F-C50B-4E40-A9C4-D447D6934549}"/>
    <cellStyle name="Millares 657 2 2 8 3 2" xfId="37505" xr:uid="{48AFC902-BB36-45C6-9B81-73842B33C889}"/>
    <cellStyle name="Millares 657 2 2 8 4" xfId="26064" xr:uid="{9D7B8864-6293-4D99-92C8-274D7EC9D3FD}"/>
    <cellStyle name="Millares 657 2 2 8 5" xfId="48946" xr:uid="{9DFDFA0F-26E8-4682-9679-7A5D16BFBA54}"/>
    <cellStyle name="Millares 657 2 2 9" xfId="3420" xr:uid="{7C4A6A71-1995-4BFB-8FDC-A9CFB5006E51}"/>
    <cellStyle name="Millares 657 2 2 9 2" xfId="7663" xr:uid="{FC1F8C34-8B17-4EF1-B3BC-6C0A1A76E16E}"/>
    <cellStyle name="Millares 657 2 2 9 2 2" xfId="19115" xr:uid="{3790992B-064E-42F2-99C9-AE89B9C88C0C}"/>
    <cellStyle name="Millares 657 2 2 9 2 2 2" xfId="42009" xr:uid="{6E2B621D-99D2-4945-91F7-550E4E216CC7}"/>
    <cellStyle name="Millares 657 2 2 9 2 3" xfId="30568" xr:uid="{24B62D8B-F851-4557-AB22-04466849278B}"/>
    <cellStyle name="Millares 657 2 2 9 2 4" xfId="53450" xr:uid="{1359BCAB-B74F-43BD-BBAA-FDFAC3758DD1}"/>
    <cellStyle name="Millares 657 2 2 9 3" xfId="14873" xr:uid="{458B4CE9-A51A-4498-905B-6CAFFA7DB609}"/>
    <cellStyle name="Millares 657 2 2 9 3 2" xfId="37767" xr:uid="{3F964761-CDB5-4BC4-A62F-85534AED6E38}"/>
    <cellStyle name="Millares 657 2 2 9 4" xfId="26326" xr:uid="{861E2D25-3BBF-444C-9C07-E219EF14F02B}"/>
    <cellStyle name="Millares 657 2 2 9 5" xfId="49208" xr:uid="{0E47216F-B61B-46CD-9871-BB496E83A3FA}"/>
    <cellStyle name="Millares 657 2 3" xfId="337" xr:uid="{74993896-E8FA-4199-9249-61B0A639D739}"/>
    <cellStyle name="Millares 657 2 3 10" xfId="8846" xr:uid="{4FC294E7-AB4A-4AE7-B1A1-FB479DE2DCBA}"/>
    <cellStyle name="Millares 657 2 3 10 2" xfId="20290" xr:uid="{47988184-F303-4EFE-B376-247377DAC72F}"/>
    <cellStyle name="Millares 657 2 3 10 2 2" xfId="43184" xr:uid="{34B48EE6-BFF5-428D-9AE6-ECDF15438BE8}"/>
    <cellStyle name="Millares 657 2 3 10 3" xfId="31743" xr:uid="{39AEDE34-DF7A-457F-AE16-83C8A15634C3}"/>
    <cellStyle name="Millares 657 2 3 10 4" xfId="54625" xr:uid="{105C70D2-C696-442B-B5BD-12B8259495E7}"/>
    <cellStyle name="Millares 657 2 3 11" xfId="9108" xr:uid="{C90CC37A-FE3F-43B6-BC5D-B520142529EB}"/>
    <cellStyle name="Millares 657 2 3 11 2" xfId="20552" xr:uid="{0C94DE95-4C5C-48CA-9BDE-3DDA49BE148A}"/>
    <cellStyle name="Millares 657 2 3 11 2 2" xfId="43446" xr:uid="{DF28707A-AC21-45CE-8AEE-FC561DB9C137}"/>
    <cellStyle name="Millares 657 2 3 11 3" xfId="32005" xr:uid="{0C9CE9F1-04BA-4A3C-8CB0-7370D1727D84}"/>
    <cellStyle name="Millares 657 2 3 11 4" xfId="54887" xr:uid="{61D06027-F9E1-409C-A8E8-BBDD7E802FAC}"/>
    <cellStyle name="Millares 657 2 3 12" xfId="9375" xr:uid="{6E255D72-6B99-421D-8C45-0BDAB92513F2}"/>
    <cellStyle name="Millares 657 2 3 12 2" xfId="20819" xr:uid="{6A960464-356C-486C-A34B-E9A2F9A63618}"/>
    <cellStyle name="Millares 657 2 3 12 2 2" xfId="43713" xr:uid="{56860004-4668-43C3-9B47-9CC18BD372BE}"/>
    <cellStyle name="Millares 657 2 3 12 3" xfId="32272" xr:uid="{005FE65F-B11A-4CEF-9AA3-24A953FF80E4}"/>
    <cellStyle name="Millares 657 2 3 12 4" xfId="55154" xr:uid="{A9A0E9B2-39A2-47F3-AC22-85B4B38697FA}"/>
    <cellStyle name="Millares 657 2 3 13" xfId="9647" xr:uid="{03BC6F6B-332F-4E9C-A032-78191A68ECF2}"/>
    <cellStyle name="Millares 657 2 3 13 2" xfId="21090" xr:uid="{94E083EE-7B7A-4D69-A85F-889107BCA78D}"/>
    <cellStyle name="Millares 657 2 3 13 2 2" xfId="43984" xr:uid="{7B280FE6-67D3-4B3B-BE52-4E6AE637764B}"/>
    <cellStyle name="Millares 657 2 3 13 3" xfId="32543" xr:uid="{C78E2349-A9E9-464F-9CA4-390503E667C7}"/>
    <cellStyle name="Millares 657 2 3 14" xfId="10731" xr:uid="{A4CB518A-2A08-4CA3-813E-637B22F310A2}"/>
    <cellStyle name="Millares 657 2 3 14 2" xfId="22174" xr:uid="{BB3D3CD4-14A0-4CD7-910D-29D9E4B02384}"/>
    <cellStyle name="Millares 657 2 3 14 2 2" xfId="45068" xr:uid="{76860F18-FED3-40BF-B0A1-2BE6EE99FF2D}"/>
    <cellStyle name="Millares 657 2 3 14 3" xfId="33627" xr:uid="{C7C28601-1EE6-4CA8-BBFA-ACBD26D0DA9D}"/>
    <cellStyle name="Millares 657 2 3 15" xfId="11796" xr:uid="{ED362EA8-8E7B-4112-9643-AB7598C72620}"/>
    <cellStyle name="Millares 657 2 3 15 2" xfId="34690" xr:uid="{F238F9B6-0E47-4C25-A952-B4F549D79113}"/>
    <cellStyle name="Millares 657 2 3 16" xfId="23249" xr:uid="{187F1A6C-F6B7-4E02-BC0A-8DBADCECC101}"/>
    <cellStyle name="Millares 657 2 3 17" xfId="46132" xr:uid="{2F7610AE-37E3-4C8A-8806-8DFABC93FBF5}"/>
    <cellStyle name="Millares 657 2 3 2" xfId="600" xr:uid="{BD0FF8B4-39CF-4A76-BDD9-B1E553F001C7}"/>
    <cellStyle name="Millares 657 2 3 2 10" xfId="46395" xr:uid="{49A1365C-27D4-4FA4-B744-13A257596A89}"/>
    <cellStyle name="Millares 657 2 3 2 2" xfId="1128" xr:uid="{7476A18C-9D43-4B31-8FCA-625B9FC0049A}"/>
    <cellStyle name="Millares 657 2 3 2 2 2" xfId="2445" xr:uid="{6E9A3A82-3E8A-4FEC-BBD3-CD69B988DA71}"/>
    <cellStyle name="Millares 657 2 3 2 2 2 2" xfId="6693" xr:uid="{CBD1697D-A1BB-4FF4-AE43-644581E6CC94}"/>
    <cellStyle name="Millares 657 2 3 2 2 2 2 2" xfId="18145" xr:uid="{12A35B94-C8D9-45D4-AD2D-E46BFF31669F}"/>
    <cellStyle name="Millares 657 2 3 2 2 2 2 2 2" xfId="41039" xr:uid="{B6BF8C65-96DE-4ADC-98C3-52738460E8F7}"/>
    <cellStyle name="Millares 657 2 3 2 2 2 2 3" xfId="29598" xr:uid="{317720CA-F1E1-4C29-8ACA-C595C48A5158}"/>
    <cellStyle name="Millares 657 2 3 2 2 2 2 4" xfId="52480" xr:uid="{21E7A424-3995-4016-9381-2C63DFF06F29}"/>
    <cellStyle name="Millares 657 2 3 2 2 2 3" xfId="13903" xr:uid="{5E3F220E-26C5-42EC-ADD9-76A1AC3DA4AF}"/>
    <cellStyle name="Millares 657 2 3 2 2 2 3 2" xfId="36797" xr:uid="{772E54E6-1C2E-4A6D-BB61-B6339BB7E53D}"/>
    <cellStyle name="Millares 657 2 3 2 2 2 4" xfId="25356" xr:uid="{70832D89-3259-4E7C-A919-6AA00FCED1E5}"/>
    <cellStyle name="Millares 657 2 3 2 2 2 5" xfId="48239" xr:uid="{BFC7675B-623B-4FB1-B4AF-54B42BB6D3EA}"/>
    <cellStyle name="Millares 657 2 3 2 2 3" xfId="4289" xr:uid="{FBB729E1-5239-47FD-BA22-C210865D0855}"/>
    <cellStyle name="Millares 657 2 3 2 2 3 2" xfId="8532" xr:uid="{A19C0BA7-7233-4115-BC45-CCF2D259E71D}"/>
    <cellStyle name="Millares 657 2 3 2 2 3 2 2" xfId="19984" xr:uid="{99E4CBD5-134F-40DD-A231-FD9284DC6CD9}"/>
    <cellStyle name="Millares 657 2 3 2 2 3 2 2 2" xfId="42878" xr:uid="{C1B64135-82BC-463C-BF50-021DCF49C4DE}"/>
    <cellStyle name="Millares 657 2 3 2 2 3 2 3" xfId="31437" xr:uid="{BD8FDF8A-B637-4BCE-B9B2-72362B860A12}"/>
    <cellStyle name="Millares 657 2 3 2 2 3 2 4" xfId="54319" xr:uid="{AD28D91C-01AB-47A4-8697-3B889EE547A6}"/>
    <cellStyle name="Millares 657 2 3 2 2 3 3" xfId="15742" xr:uid="{B06541E2-A9E2-44C0-AFA9-2E46E4EA0D36}"/>
    <cellStyle name="Millares 657 2 3 2 2 3 3 2" xfId="38636" xr:uid="{729F6984-2C9A-44B4-BAF4-D805C93AEFA3}"/>
    <cellStyle name="Millares 657 2 3 2 2 3 4" xfId="27195" xr:uid="{BCD13309-225A-41A9-922B-289C969B09BE}"/>
    <cellStyle name="Millares 657 2 3 2 2 3 5" xfId="50077" xr:uid="{669EDDB0-B561-4F34-9771-4A0BC74D0598}"/>
    <cellStyle name="Millares 657 2 3 2 2 4" xfId="5376" xr:uid="{F94FED1E-E70D-4CD6-84C5-44CAA925069E}"/>
    <cellStyle name="Millares 657 2 3 2 2 4 2" xfId="16828" xr:uid="{4E1041BD-CC71-4C7C-8CFD-9541A021D105}"/>
    <cellStyle name="Millares 657 2 3 2 2 4 2 2" xfId="39722" xr:uid="{E844518B-4244-4AF4-AE3C-AA5FF2A06139}"/>
    <cellStyle name="Millares 657 2 3 2 2 4 3" xfId="28281" xr:uid="{2FD53E7A-65B9-46EF-9B14-2C42A8B8DE5D}"/>
    <cellStyle name="Millares 657 2 3 2 2 4 4" xfId="51163" xr:uid="{5C8A8A89-EBFE-4B16-AD4D-6DB56474C369}"/>
    <cellStyle name="Millares 657 2 3 2 2 5" xfId="10437" xr:uid="{6FAF7153-9AA2-4C99-90E9-3F4E6A97C54A}"/>
    <cellStyle name="Millares 657 2 3 2 2 5 2" xfId="21880" xr:uid="{7412818C-6323-4382-9905-F5DC0E054591}"/>
    <cellStyle name="Millares 657 2 3 2 2 5 2 2" xfId="44774" xr:uid="{54D43C93-6655-4BCC-B8FA-B7CE5D70B3EF}"/>
    <cellStyle name="Millares 657 2 3 2 2 5 3" xfId="33333" xr:uid="{610881AA-917A-42DF-AA75-D6BB8B95C16C}"/>
    <cellStyle name="Millares 657 2 3 2 2 6" xfId="11521" xr:uid="{2E17F502-6E17-4B5E-AE43-AF0EBF14A5E1}"/>
    <cellStyle name="Millares 657 2 3 2 2 6 2" xfId="22964" xr:uid="{B962C2E2-59CA-4CD8-BE60-E3A157063D88}"/>
    <cellStyle name="Millares 657 2 3 2 2 6 2 2" xfId="45858" xr:uid="{0980CE31-CB70-4DF1-AE3D-B92759A70151}"/>
    <cellStyle name="Millares 657 2 3 2 2 6 3" xfId="34417" xr:uid="{4FEC3512-B49D-4EBF-8BB9-D39C05403A7E}"/>
    <cellStyle name="Millares 657 2 3 2 2 7" xfId="12586" xr:uid="{49914FEA-9277-44D7-8824-59B93CE85A90}"/>
    <cellStyle name="Millares 657 2 3 2 2 7 2" xfId="35480" xr:uid="{2089F919-B670-4F56-8190-673C42D1F8CE}"/>
    <cellStyle name="Millares 657 2 3 2 2 8" xfId="24039" xr:uid="{BF465A5C-AF61-41E8-B3E9-618CA2F4B712}"/>
    <cellStyle name="Millares 657 2 3 2 2 9" xfId="46922" xr:uid="{3F6B5830-7733-4CD2-B3FE-5D155B8DC08A}"/>
    <cellStyle name="Millares 657 2 3 2 3" xfId="1918" xr:uid="{E4F582C4-9B48-4B25-B901-9E89FBED5E76}"/>
    <cellStyle name="Millares 657 2 3 2 3 2" xfId="6166" xr:uid="{7517BE8E-7B44-4042-B117-87C24E803ABF}"/>
    <cellStyle name="Millares 657 2 3 2 3 2 2" xfId="17618" xr:uid="{E9E3C760-E4C5-425B-A57E-D9343762F0B7}"/>
    <cellStyle name="Millares 657 2 3 2 3 2 2 2" xfId="40512" xr:uid="{32F98CA4-54C3-4AFC-BF39-0130CC8A88F9}"/>
    <cellStyle name="Millares 657 2 3 2 3 2 3" xfId="29071" xr:uid="{2C0C4E24-7DB7-465F-BE9D-F20D645F71FF}"/>
    <cellStyle name="Millares 657 2 3 2 3 2 4" xfId="51953" xr:uid="{DF489CA7-10C0-4B8A-AA1F-27DF3B8BBE49}"/>
    <cellStyle name="Millares 657 2 3 2 3 3" xfId="13376" xr:uid="{2D913C0B-34FB-4958-A36D-E8991C4AD432}"/>
    <cellStyle name="Millares 657 2 3 2 3 3 2" xfId="36270" xr:uid="{0FDB5D4C-AECA-4C42-AEA2-D025314AF515}"/>
    <cellStyle name="Millares 657 2 3 2 3 4" xfId="24829" xr:uid="{25A24801-57CC-4209-9DC7-4E60AB082153}"/>
    <cellStyle name="Millares 657 2 3 2 3 5" xfId="47712" xr:uid="{E1963BB3-B913-424C-8BB8-16E28DE493A8}"/>
    <cellStyle name="Millares 657 2 3 2 4" xfId="3762" xr:uid="{97B9554B-78B0-47C1-95E5-9621DB223DE2}"/>
    <cellStyle name="Millares 657 2 3 2 4 2" xfId="8005" xr:uid="{3F3B18CE-FF82-4720-93EE-3060282A249F}"/>
    <cellStyle name="Millares 657 2 3 2 4 2 2" xfId="19457" xr:uid="{0701037E-3C12-4A25-9593-9A753C894245}"/>
    <cellStyle name="Millares 657 2 3 2 4 2 2 2" xfId="42351" xr:uid="{E3F3B6AF-3BEB-43D5-B130-336AAA1D4FBE}"/>
    <cellStyle name="Millares 657 2 3 2 4 2 3" xfId="30910" xr:uid="{D5D9A7F5-A4D7-4FD9-A959-B5CFEEAFB942}"/>
    <cellStyle name="Millares 657 2 3 2 4 2 4" xfId="53792" xr:uid="{35EE117A-1D3B-4814-9BF5-4EAF6F66CD47}"/>
    <cellStyle name="Millares 657 2 3 2 4 3" xfId="15215" xr:uid="{52581E67-882F-4027-B18E-57F2E2A3AB3C}"/>
    <cellStyle name="Millares 657 2 3 2 4 3 2" xfId="38109" xr:uid="{4D4EA95F-202B-44F2-BD53-4694C72601D5}"/>
    <cellStyle name="Millares 657 2 3 2 4 4" xfId="26668" xr:uid="{0574C8BA-FAE1-407E-B4EB-8E2DBC675B49}"/>
    <cellStyle name="Millares 657 2 3 2 4 5" xfId="49550" xr:uid="{0FE2EC8F-17DF-4DE1-B427-2C311B341491}"/>
    <cellStyle name="Millares 657 2 3 2 5" xfId="4849" xr:uid="{3D70EAEC-61C2-46E7-B24B-4C9A5C0014BF}"/>
    <cellStyle name="Millares 657 2 3 2 5 2" xfId="16301" xr:uid="{1344D72C-0982-4A23-9EE3-C897F14C9FF4}"/>
    <cellStyle name="Millares 657 2 3 2 5 2 2" xfId="39195" xr:uid="{003057D2-AA24-45E9-AE73-CFB4DB371839}"/>
    <cellStyle name="Millares 657 2 3 2 5 3" xfId="27754" xr:uid="{0874955A-D580-4BA5-BB5A-5C4BA5E31FF9}"/>
    <cellStyle name="Millares 657 2 3 2 5 4" xfId="50636" xr:uid="{4416D8FD-FEB7-47AB-8270-5EF623FFB87D}"/>
    <cellStyle name="Millares 657 2 3 2 6" xfId="9910" xr:uid="{9D8BDFB4-E137-425B-B578-E290B46EA947}"/>
    <cellStyle name="Millares 657 2 3 2 6 2" xfId="21353" xr:uid="{6DA0F417-D90E-4C99-A4EE-8D74A71C441A}"/>
    <cellStyle name="Millares 657 2 3 2 6 2 2" xfId="44247" xr:uid="{BCCC2E78-069A-4294-A6DB-C5D4F267A64A}"/>
    <cellStyle name="Millares 657 2 3 2 6 3" xfId="32806" xr:uid="{2B8D3C98-A9C3-4C2C-B48C-E5CE66136C44}"/>
    <cellStyle name="Millares 657 2 3 2 7" xfId="10994" xr:uid="{7BE25726-4DF7-4D08-8A76-0D2ED0757870}"/>
    <cellStyle name="Millares 657 2 3 2 7 2" xfId="22437" xr:uid="{9A49AC09-A120-4F17-B791-153FF1BA24ED}"/>
    <cellStyle name="Millares 657 2 3 2 7 2 2" xfId="45331" xr:uid="{7A082F65-07D4-43E7-9C59-08AB83A36D79}"/>
    <cellStyle name="Millares 657 2 3 2 7 3" xfId="33890" xr:uid="{FAF21A32-1845-4545-92DF-DBE27D22DE0D}"/>
    <cellStyle name="Millares 657 2 3 2 8" xfId="12059" xr:uid="{E69CA051-1324-41A8-849F-FF841DA54EF7}"/>
    <cellStyle name="Millares 657 2 3 2 8 2" xfId="34953" xr:uid="{7520AA8D-814D-47A2-81CE-46144B5DF438}"/>
    <cellStyle name="Millares 657 2 3 2 9" xfId="23512" xr:uid="{F5E65884-3851-4F5B-9013-74536F267263}"/>
    <cellStyle name="Millares 657 2 3 3" xfId="865" xr:uid="{6696461B-0366-466E-8130-AD893E24FBBB}"/>
    <cellStyle name="Millares 657 2 3 3 2" xfId="2182" xr:uid="{3EB04CCB-1411-4942-A6C8-A0F44A316445}"/>
    <cellStyle name="Millares 657 2 3 3 2 2" xfId="6430" xr:uid="{560EDDC1-8439-45ED-B329-DFF730FFF38C}"/>
    <cellStyle name="Millares 657 2 3 3 2 2 2" xfId="17882" xr:uid="{7A7F3573-D134-4FF7-B8B7-DA5328AAC2A0}"/>
    <cellStyle name="Millares 657 2 3 3 2 2 2 2" xfId="40776" xr:uid="{53716E3A-9778-4F48-A45C-972F922615E7}"/>
    <cellStyle name="Millares 657 2 3 3 2 2 3" xfId="29335" xr:uid="{1251FDB6-7B2D-41B1-92C4-CCB63A74907D}"/>
    <cellStyle name="Millares 657 2 3 3 2 2 4" xfId="52217" xr:uid="{A21734C6-8EF2-47C6-8A1F-5D11638DEDB4}"/>
    <cellStyle name="Millares 657 2 3 3 2 3" xfId="13640" xr:uid="{922C55A0-3573-4EB1-8E24-490784A9171B}"/>
    <cellStyle name="Millares 657 2 3 3 2 3 2" xfId="36534" xr:uid="{4F13ADAD-CAE9-432B-A1FD-22D5A06346CB}"/>
    <cellStyle name="Millares 657 2 3 3 2 4" xfId="25093" xr:uid="{79E0DA53-EE51-49A1-9766-2C3DA19F0A9C}"/>
    <cellStyle name="Millares 657 2 3 3 2 5" xfId="47976" xr:uid="{1643617F-FE34-4CE2-97FD-AAFAF7E18D7E}"/>
    <cellStyle name="Millares 657 2 3 3 3" xfId="4026" xr:uid="{900A8F53-E344-408E-AEE9-9AC354F515A2}"/>
    <cellStyle name="Millares 657 2 3 3 3 2" xfId="8269" xr:uid="{A1587C54-9C7C-4D23-AA00-D7DA4A402B5A}"/>
    <cellStyle name="Millares 657 2 3 3 3 2 2" xfId="19721" xr:uid="{374C42DE-FCDC-4D28-8AF0-A7A959630718}"/>
    <cellStyle name="Millares 657 2 3 3 3 2 2 2" xfId="42615" xr:uid="{F19F8FB7-61E5-4B08-8E36-64EA9C059B40}"/>
    <cellStyle name="Millares 657 2 3 3 3 2 3" xfId="31174" xr:uid="{427A2184-B1D4-4F3A-97E6-E98604BC3E72}"/>
    <cellStyle name="Millares 657 2 3 3 3 2 4" xfId="54056" xr:uid="{A6BA4A93-1B43-4EBA-BE73-7EB6C7102EAE}"/>
    <cellStyle name="Millares 657 2 3 3 3 3" xfId="15479" xr:uid="{DEB8FF15-9F12-4048-B397-06780A3DD383}"/>
    <cellStyle name="Millares 657 2 3 3 3 3 2" xfId="38373" xr:uid="{22E33A0B-2D59-45F9-9227-4D739D73BC33}"/>
    <cellStyle name="Millares 657 2 3 3 3 4" xfId="26932" xr:uid="{0F85CA9B-6005-4E32-B6BA-0DFAAECD60DD}"/>
    <cellStyle name="Millares 657 2 3 3 3 5" xfId="49814" xr:uid="{C3571B28-D8DF-4563-8855-FCDE8229E619}"/>
    <cellStyle name="Millares 657 2 3 3 4" xfId="5113" xr:uid="{EBC963BD-6511-4F27-AB7C-D413586C763B}"/>
    <cellStyle name="Millares 657 2 3 3 4 2" xfId="16565" xr:uid="{DD4B0C0C-6724-4B68-9FA5-77892E969A2E}"/>
    <cellStyle name="Millares 657 2 3 3 4 2 2" xfId="39459" xr:uid="{BC31E71D-D9AD-48DF-89AF-84F9BAEDD28C}"/>
    <cellStyle name="Millares 657 2 3 3 4 3" xfId="28018" xr:uid="{8FFF3D6A-4301-4E94-ADB2-C49FDF1E8710}"/>
    <cellStyle name="Millares 657 2 3 3 4 4" xfId="50900" xr:uid="{E07AB1BF-F1D4-4A7B-9E88-78F8B1CB01F1}"/>
    <cellStyle name="Millares 657 2 3 3 5" xfId="10174" xr:uid="{1E9FC75B-71EF-4D49-9AC6-830A22BA4F31}"/>
    <cellStyle name="Millares 657 2 3 3 5 2" xfId="21617" xr:uid="{9DC7AD0A-9157-4AB5-95B9-672E69A5DEBA}"/>
    <cellStyle name="Millares 657 2 3 3 5 2 2" xfId="44511" xr:uid="{4A5115CD-A1F4-4528-A516-D6E8129BEDAC}"/>
    <cellStyle name="Millares 657 2 3 3 5 3" xfId="33070" xr:uid="{7FECC1DC-0728-41EE-B80B-2F374D7FFBD2}"/>
    <cellStyle name="Millares 657 2 3 3 6" xfId="11258" xr:uid="{2056C800-4EC5-4D85-B94A-D2A784FDB6E8}"/>
    <cellStyle name="Millares 657 2 3 3 6 2" xfId="22701" xr:uid="{3193BDB4-D354-4480-8A5C-32FFCD2B5018}"/>
    <cellStyle name="Millares 657 2 3 3 6 2 2" xfId="45595" xr:uid="{CAC02ADA-00BB-4BC5-B28D-B4DD0AD511F9}"/>
    <cellStyle name="Millares 657 2 3 3 6 3" xfId="34154" xr:uid="{03727BA2-7813-400E-B677-BD8AF87C95B5}"/>
    <cellStyle name="Millares 657 2 3 3 7" xfId="12323" xr:uid="{0F57CE27-F9E0-418A-A08A-B4FBC16661D0}"/>
    <cellStyle name="Millares 657 2 3 3 7 2" xfId="35217" xr:uid="{4609E113-6AEA-4865-A338-0616B715CD95}"/>
    <cellStyle name="Millares 657 2 3 3 8" xfId="23776" xr:uid="{06B64558-84A6-42A7-8F70-D014F19E92D9}"/>
    <cellStyle name="Millares 657 2 3 3 9" xfId="46659" xr:uid="{63B38A84-7DA4-4E8B-8CDE-F9DA7C09CAE7}"/>
    <cellStyle name="Millares 657 2 3 4" xfId="1393" xr:uid="{52AD2738-CB7D-42E4-A2BF-012F5E156143}"/>
    <cellStyle name="Millares 657 2 3 4 2" xfId="2710" xr:uid="{94FAE465-9622-4721-BE58-D1578A643E02}"/>
    <cellStyle name="Millares 657 2 3 4 2 2" xfId="6958" xr:uid="{1AD9A7BC-9342-44C8-B76F-51F21D74D1C9}"/>
    <cellStyle name="Millares 657 2 3 4 2 2 2" xfId="18410" xr:uid="{DE7469C7-082B-4E78-BDAB-A3DAE2F82E15}"/>
    <cellStyle name="Millares 657 2 3 4 2 2 2 2" xfId="41304" xr:uid="{12FACABB-D41B-4FCF-A7B2-543CB73D8329}"/>
    <cellStyle name="Millares 657 2 3 4 2 2 3" xfId="29863" xr:uid="{EC2829B1-6A3C-46C5-9BBC-790923B8A936}"/>
    <cellStyle name="Millares 657 2 3 4 2 2 4" xfId="52745" xr:uid="{5746BC32-CFA7-43B2-9EE5-56A61B3B5126}"/>
    <cellStyle name="Millares 657 2 3 4 2 3" xfId="14168" xr:uid="{BFEDA3DA-AF82-4DFF-A9DD-457E2CE62B2A}"/>
    <cellStyle name="Millares 657 2 3 4 2 3 2" xfId="37062" xr:uid="{F2A768B5-0CA2-4A84-BCCD-45E14B90AD85}"/>
    <cellStyle name="Millares 657 2 3 4 2 4" xfId="25621" xr:uid="{9D522815-F906-4276-9A66-E76FF44B29DC}"/>
    <cellStyle name="Millares 657 2 3 4 2 5" xfId="48504" xr:uid="{3CF602AB-3BC4-4C65-834E-10CAACDB4764}"/>
    <cellStyle name="Millares 657 2 3 4 3" xfId="5641" xr:uid="{C2708AD9-6FB3-4168-B78C-662FE278ED5D}"/>
    <cellStyle name="Millares 657 2 3 4 3 2" xfId="17093" xr:uid="{E0B980A9-54AD-487B-BE2F-D5144CAB9A83}"/>
    <cellStyle name="Millares 657 2 3 4 3 2 2" xfId="39987" xr:uid="{B0CED002-EE42-4AB5-84F8-F7B4E0052027}"/>
    <cellStyle name="Millares 657 2 3 4 3 3" xfId="28546" xr:uid="{E4A64D39-7399-42BA-8BC0-85B136E9CB2D}"/>
    <cellStyle name="Millares 657 2 3 4 3 4" xfId="51428" xr:uid="{F8FB1EA3-82B4-427D-B5B3-8827AF5EFEF2}"/>
    <cellStyle name="Millares 657 2 3 4 4" xfId="12851" xr:uid="{81444076-24C0-4981-955B-886B228777DC}"/>
    <cellStyle name="Millares 657 2 3 4 4 2" xfId="35745" xr:uid="{9E2AB93B-37E8-4B78-9BC4-1489D3CDF8AC}"/>
    <cellStyle name="Millares 657 2 3 4 5" xfId="24304" xr:uid="{27A071B0-7A64-4575-BFB9-A365686F241F}"/>
    <cellStyle name="Millares 657 2 3 4 6" xfId="47187" xr:uid="{73CB6354-491A-4241-A4B4-C8DEF7E10399}"/>
    <cellStyle name="Millares 657 2 3 5" xfId="1655" xr:uid="{43A17933-66F1-466E-B1B6-1C78CF300722}"/>
    <cellStyle name="Millares 657 2 3 5 2" xfId="5903" xr:uid="{2CB37718-DB55-4634-8093-1CB037E7F0C2}"/>
    <cellStyle name="Millares 657 2 3 5 2 2" xfId="17355" xr:uid="{4EF7F564-02E3-4F73-A83B-5C837BCAC676}"/>
    <cellStyle name="Millares 657 2 3 5 2 2 2" xfId="40249" xr:uid="{F23A568B-325B-4C99-A81E-0A0403910C7C}"/>
    <cellStyle name="Millares 657 2 3 5 2 3" xfId="28808" xr:uid="{39B7FE63-1BC4-44A1-B9E2-73F0E8B2BA61}"/>
    <cellStyle name="Millares 657 2 3 5 2 4" xfId="51690" xr:uid="{06E654B6-83AF-4792-A0D3-7F1201DC1BCF}"/>
    <cellStyle name="Millares 657 2 3 5 3" xfId="13113" xr:uid="{9463EB86-4B09-4730-9F96-0ADC3C06C3B0}"/>
    <cellStyle name="Millares 657 2 3 5 3 2" xfId="36007" xr:uid="{FA76B6F3-4C38-4167-9EE5-21EE97B21F97}"/>
    <cellStyle name="Millares 657 2 3 5 4" xfId="24566" xr:uid="{5F9C1188-CA4A-4301-A72D-263275041830}"/>
    <cellStyle name="Millares 657 2 3 5 5" xfId="47449" xr:uid="{2012BDD0-CB68-416C-A2EB-C26159A1E59D}"/>
    <cellStyle name="Millares 657 2 3 6" xfId="2978" xr:uid="{358C223D-89E9-4290-9FD8-6F6AB8C58FE6}"/>
    <cellStyle name="Millares 657 2 3 6 2" xfId="7221" xr:uid="{2C136E5C-8527-41F8-A23A-E42FE26AD15C}"/>
    <cellStyle name="Millares 657 2 3 6 2 2" xfId="18673" xr:uid="{FBF14320-F0C9-4DEE-BAA2-05851953D14A}"/>
    <cellStyle name="Millares 657 2 3 6 2 2 2" xfId="41567" xr:uid="{3BA1CC7A-D1BB-4BD3-B80D-C07584ADC648}"/>
    <cellStyle name="Millares 657 2 3 6 2 3" xfId="30126" xr:uid="{906115AA-09AF-45EE-AA39-916CAAB2DD88}"/>
    <cellStyle name="Millares 657 2 3 6 2 4" xfId="53008" xr:uid="{216ECBA9-BB25-4567-85A8-4711CE2119A0}"/>
    <cellStyle name="Millares 657 2 3 6 3" xfId="14431" xr:uid="{C912BF61-9250-4D6C-A060-B7F53B0A14C7}"/>
    <cellStyle name="Millares 657 2 3 6 3 2" xfId="37325" xr:uid="{8A766540-E373-4BB8-AB5E-8654CAD8F74D}"/>
    <cellStyle name="Millares 657 2 3 6 4" xfId="25884" xr:uid="{734AAB3F-32D5-4063-BFD6-3DC8C707C424}"/>
    <cellStyle name="Millares 657 2 3 6 5" xfId="48766" xr:uid="{E41845E3-CB0F-4EAC-85B7-8A07ED16D653}"/>
    <cellStyle name="Millares 657 2 3 7" xfId="3238" xr:uid="{CF0BDA34-4D64-4122-B7FA-7B8AF9C168B7}"/>
    <cellStyle name="Millares 657 2 3 7 2" xfId="7481" xr:uid="{B48A4F45-9E80-47E1-B644-64DEBD56A008}"/>
    <cellStyle name="Millares 657 2 3 7 2 2" xfId="18933" xr:uid="{8F3B4262-AEEB-4CD8-B282-805DDD7DF479}"/>
    <cellStyle name="Millares 657 2 3 7 2 2 2" xfId="41827" xr:uid="{2C0FB8AF-C39B-475D-B2DA-4830ABB39781}"/>
    <cellStyle name="Millares 657 2 3 7 2 3" xfId="30386" xr:uid="{5E3AE277-05FC-4BCE-AACF-DD739AA45460}"/>
    <cellStyle name="Millares 657 2 3 7 2 4" xfId="53268" xr:uid="{C3FDA103-4E10-47AF-B3CF-031E08B164E1}"/>
    <cellStyle name="Millares 657 2 3 7 3" xfId="14691" xr:uid="{23CCECD2-B501-43C1-83E5-AFB7D3C7E424}"/>
    <cellStyle name="Millares 657 2 3 7 3 2" xfId="37585" xr:uid="{CA010651-EAE8-4A81-B224-A7FC5D7C39EB}"/>
    <cellStyle name="Millares 657 2 3 7 4" xfId="26144" xr:uid="{BDD4A6AE-DF9D-4EB9-8EEB-E644E240BCC8}"/>
    <cellStyle name="Millares 657 2 3 7 5" xfId="49026" xr:uid="{FC74F104-748C-4EC2-8BA3-5C231327B2C5}"/>
    <cellStyle name="Millares 657 2 3 8" xfId="3499" xr:uid="{14732C51-F36E-43B3-9F5D-C7A95C58F5C1}"/>
    <cellStyle name="Millares 657 2 3 8 2" xfId="7742" xr:uid="{73875242-0A7D-4C55-B682-F0A63EB7DB51}"/>
    <cellStyle name="Millares 657 2 3 8 2 2" xfId="19194" xr:uid="{B5083B7B-EEC3-4184-9945-8AF6FDEB7E29}"/>
    <cellStyle name="Millares 657 2 3 8 2 2 2" xfId="42088" xr:uid="{4F0BBC11-1F76-4098-B183-7B05748C41A8}"/>
    <cellStyle name="Millares 657 2 3 8 2 3" xfId="30647" xr:uid="{3804C89E-A707-4889-8B94-960DC62CF7E3}"/>
    <cellStyle name="Millares 657 2 3 8 2 4" xfId="53529" xr:uid="{C9715A89-3AB1-483D-B6AB-928250FE891D}"/>
    <cellStyle name="Millares 657 2 3 8 3" xfId="14952" xr:uid="{DAC2B096-3426-4E1A-8070-68B394413A27}"/>
    <cellStyle name="Millares 657 2 3 8 3 2" xfId="37846" xr:uid="{97F74269-BFA3-47AF-A3E4-7D8698FF25AA}"/>
    <cellStyle name="Millares 657 2 3 8 4" xfId="26405" xr:uid="{373E07FE-B783-465F-BEE6-76F5B896E44B}"/>
    <cellStyle name="Millares 657 2 3 8 5" xfId="49287" xr:uid="{6594893C-2741-462B-91A6-8D09446711C6}"/>
    <cellStyle name="Millares 657 2 3 9" xfId="4567" xr:uid="{95DFC252-31C2-4E55-B957-7DEF57F1C6CF}"/>
    <cellStyle name="Millares 657 2 3 9 2" xfId="16019" xr:uid="{41500089-53B8-45CA-91A0-A84E3A993767}"/>
    <cellStyle name="Millares 657 2 3 9 2 2" xfId="38913" xr:uid="{619A38BD-1A0C-4CB9-9BD8-6DDD518678B2}"/>
    <cellStyle name="Millares 657 2 3 9 3" xfId="27472" xr:uid="{7D2E8523-FE73-4431-A74E-7048CB6F8E05}"/>
    <cellStyle name="Millares 657 2 3 9 4" xfId="50354" xr:uid="{7CF80656-6A16-4ABE-982C-51FBB5978EB8}"/>
    <cellStyle name="Millares 657 2 4" xfId="484" xr:uid="{CD23D30F-BC11-4C88-9803-999D999DF93B}"/>
    <cellStyle name="Millares 657 2 4 10" xfId="46279" xr:uid="{04747261-BE49-4122-A532-86ECDEBA95A3}"/>
    <cellStyle name="Millares 657 2 4 2" xfId="1012" xr:uid="{C5887C72-7DC0-41A2-84C2-A5E9A9CD6892}"/>
    <cellStyle name="Millares 657 2 4 2 2" xfId="2329" xr:uid="{12EEE170-2046-43FA-8954-47166CBB3AA0}"/>
    <cellStyle name="Millares 657 2 4 2 2 2" xfId="6577" xr:uid="{644407DC-2D6C-477F-A2C8-62CE9B678687}"/>
    <cellStyle name="Millares 657 2 4 2 2 2 2" xfId="18029" xr:uid="{6A87460B-5EBB-4394-AF38-38E01423D790}"/>
    <cellStyle name="Millares 657 2 4 2 2 2 2 2" xfId="40923" xr:uid="{53C50B0F-9A59-4F95-AD57-55D483C98300}"/>
    <cellStyle name="Millares 657 2 4 2 2 2 3" xfId="29482" xr:uid="{9171B2B9-B17D-41E5-9DB4-C0BEC77428EF}"/>
    <cellStyle name="Millares 657 2 4 2 2 2 4" xfId="52364" xr:uid="{A3DC1020-0017-4772-A4A3-632EA4FF23E1}"/>
    <cellStyle name="Millares 657 2 4 2 2 3" xfId="13787" xr:uid="{DA7F295C-632C-4F1B-AD7C-3009365A98F7}"/>
    <cellStyle name="Millares 657 2 4 2 2 3 2" xfId="36681" xr:uid="{2A19EF53-A45E-4B67-B544-44BC44EA0F72}"/>
    <cellStyle name="Millares 657 2 4 2 2 4" xfId="25240" xr:uid="{5E38BFF2-628A-4499-A625-D9D324BE6827}"/>
    <cellStyle name="Millares 657 2 4 2 2 5" xfId="48123" xr:uid="{B571A54A-76F9-4667-9760-98766EA9F4F5}"/>
    <cellStyle name="Millares 657 2 4 2 3" xfId="4173" xr:uid="{1C2BE834-6074-4D20-9D96-3BD2B2545CFC}"/>
    <cellStyle name="Millares 657 2 4 2 3 2" xfId="8416" xr:uid="{8B29629B-9836-44BC-A88A-6A3B510319B0}"/>
    <cellStyle name="Millares 657 2 4 2 3 2 2" xfId="19868" xr:uid="{43FD359B-FAC0-44CD-A2CD-AE96A406D748}"/>
    <cellStyle name="Millares 657 2 4 2 3 2 2 2" xfId="42762" xr:uid="{77936143-2EA6-42C9-BB78-E5F3B7133A75}"/>
    <cellStyle name="Millares 657 2 4 2 3 2 3" xfId="31321" xr:uid="{A1B98493-DCF9-4106-9127-97566B46DEAF}"/>
    <cellStyle name="Millares 657 2 4 2 3 2 4" xfId="54203" xr:uid="{21329A50-DECF-4FDF-B709-6BF13D299BDD}"/>
    <cellStyle name="Millares 657 2 4 2 3 3" xfId="15626" xr:uid="{DC29F8D2-B5D0-4A26-AB0E-70A677DDF076}"/>
    <cellStyle name="Millares 657 2 4 2 3 3 2" xfId="38520" xr:uid="{439B5810-4A3D-4A54-9F50-A13F131CEB67}"/>
    <cellStyle name="Millares 657 2 4 2 3 4" xfId="27079" xr:uid="{18E5DDFA-28E2-465C-9A75-5D8B9360BAB7}"/>
    <cellStyle name="Millares 657 2 4 2 3 5" xfId="49961" xr:uid="{4F3A8F22-7609-49C7-9A4D-6C9C3C035647}"/>
    <cellStyle name="Millares 657 2 4 2 4" xfId="5260" xr:uid="{3FAEEEEC-655C-4585-A664-CA492DF86447}"/>
    <cellStyle name="Millares 657 2 4 2 4 2" xfId="16712" xr:uid="{45407A80-381A-4669-8E92-0BA411B590E5}"/>
    <cellStyle name="Millares 657 2 4 2 4 2 2" xfId="39606" xr:uid="{C21F66A6-1C19-4A15-9076-77C1C830A0E6}"/>
    <cellStyle name="Millares 657 2 4 2 4 3" xfId="28165" xr:uid="{9975BA92-9504-4D06-BE31-D968A9357289}"/>
    <cellStyle name="Millares 657 2 4 2 4 4" xfId="51047" xr:uid="{409B19C5-846B-462E-97AE-0FE5A46867DC}"/>
    <cellStyle name="Millares 657 2 4 2 5" xfId="10321" xr:uid="{5CCF6E85-494B-486F-9D22-F25DAE0CE06D}"/>
    <cellStyle name="Millares 657 2 4 2 5 2" xfId="21764" xr:uid="{1F93E741-641A-4407-B6FF-E016AB1A7D42}"/>
    <cellStyle name="Millares 657 2 4 2 5 2 2" xfId="44658" xr:uid="{7F9E4256-7602-4E63-B8D4-D634781F0139}"/>
    <cellStyle name="Millares 657 2 4 2 5 3" xfId="33217" xr:uid="{CE9B6AB0-F0E6-4975-A1C7-E925981B53B0}"/>
    <cellStyle name="Millares 657 2 4 2 6" xfId="11405" xr:uid="{78A336C3-15D3-440B-B527-91BE2554E3E2}"/>
    <cellStyle name="Millares 657 2 4 2 6 2" xfId="22848" xr:uid="{EB88388E-F8F1-49D8-A78A-3327AA757219}"/>
    <cellStyle name="Millares 657 2 4 2 6 2 2" xfId="45742" xr:uid="{B19DD415-8647-4F55-8EC7-3269BB7BAA9F}"/>
    <cellStyle name="Millares 657 2 4 2 6 3" xfId="34301" xr:uid="{01FC27A1-AA3A-4991-8538-E4D8BE3B0C76}"/>
    <cellStyle name="Millares 657 2 4 2 7" xfId="12470" xr:uid="{B43FA119-2348-4B0B-A661-4B1570F7E33F}"/>
    <cellStyle name="Millares 657 2 4 2 7 2" xfId="35364" xr:uid="{97750556-80F3-4A7A-8104-94A4CB5B882B}"/>
    <cellStyle name="Millares 657 2 4 2 8" xfId="23923" xr:uid="{72919482-532F-4F61-9AFA-D532141C9C27}"/>
    <cellStyle name="Millares 657 2 4 2 9" xfId="46806" xr:uid="{E0FC6A6C-EB3A-4B56-AD22-882579064900}"/>
    <cellStyle name="Millares 657 2 4 3" xfId="1802" xr:uid="{9577BD93-2DFB-4854-B3E9-599204EEA943}"/>
    <cellStyle name="Millares 657 2 4 3 2" xfId="6050" xr:uid="{BE91CBA2-DFB2-4B1A-B6B2-27B387E06F8D}"/>
    <cellStyle name="Millares 657 2 4 3 2 2" xfId="17502" xr:uid="{83303427-7101-4D20-93AD-EC47C81C6F41}"/>
    <cellStyle name="Millares 657 2 4 3 2 2 2" xfId="40396" xr:uid="{8F8492BD-446F-4676-8899-128EF7780B9D}"/>
    <cellStyle name="Millares 657 2 4 3 2 3" xfId="28955" xr:uid="{AC1B4466-2716-4217-98AC-9D77D316BFA6}"/>
    <cellStyle name="Millares 657 2 4 3 2 4" xfId="51837" xr:uid="{A0E4DD4B-C6A5-4440-89CD-0A5A62F2C4BD}"/>
    <cellStyle name="Millares 657 2 4 3 3" xfId="13260" xr:uid="{A91F8003-2C00-4339-A076-3C6FC2F7CBAB}"/>
    <cellStyle name="Millares 657 2 4 3 3 2" xfId="36154" xr:uid="{55915CE0-84E3-41D0-A38C-CE16C7FE3127}"/>
    <cellStyle name="Millares 657 2 4 3 4" xfId="24713" xr:uid="{9BB0EEFA-57C8-4178-AC0E-9C1C7E852F08}"/>
    <cellStyle name="Millares 657 2 4 3 5" xfId="47596" xr:uid="{0ADF28A0-591C-4FEF-895B-DEAC5A573D0C}"/>
    <cellStyle name="Millares 657 2 4 4" xfId="3646" xr:uid="{55FB152B-FE11-44BD-8B9D-DC06B5BC9804}"/>
    <cellStyle name="Millares 657 2 4 4 2" xfId="7889" xr:uid="{F4DE0C2E-A8BC-461D-B8B7-F4846C359BC3}"/>
    <cellStyle name="Millares 657 2 4 4 2 2" xfId="19341" xr:uid="{126C2FF6-389C-43D5-A9EA-56A21E4ACF43}"/>
    <cellStyle name="Millares 657 2 4 4 2 2 2" xfId="42235" xr:uid="{B8F65FEE-3951-4D69-81AF-55E6FAFDED8D}"/>
    <cellStyle name="Millares 657 2 4 4 2 3" xfId="30794" xr:uid="{8C105E95-B231-400F-B5C1-C7E2D2580CED}"/>
    <cellStyle name="Millares 657 2 4 4 2 4" xfId="53676" xr:uid="{6814E0BE-14BB-465C-825D-50EF707E69E9}"/>
    <cellStyle name="Millares 657 2 4 4 3" xfId="15099" xr:uid="{400A7B54-3B27-4309-97DE-AE74092CB8D5}"/>
    <cellStyle name="Millares 657 2 4 4 3 2" xfId="37993" xr:uid="{FC842835-7615-467B-B1EE-6F955B11EB56}"/>
    <cellStyle name="Millares 657 2 4 4 4" xfId="26552" xr:uid="{FD2B4103-F0DC-4208-A049-BFFF23BCE38A}"/>
    <cellStyle name="Millares 657 2 4 4 5" xfId="49434" xr:uid="{D388F954-A849-476A-872D-91100CD232ED}"/>
    <cellStyle name="Millares 657 2 4 5" xfId="4733" xr:uid="{C6C53ABB-15EB-4DF1-A4BD-2CA839652D98}"/>
    <cellStyle name="Millares 657 2 4 5 2" xfId="16185" xr:uid="{AEB8708C-36D9-4BFE-A015-CCD47C22F166}"/>
    <cellStyle name="Millares 657 2 4 5 2 2" xfId="39079" xr:uid="{CA7A61C1-4F66-4BBE-B331-AAB10D130383}"/>
    <cellStyle name="Millares 657 2 4 5 3" xfId="27638" xr:uid="{930736A2-0C0C-46FC-BADE-A36E53821A20}"/>
    <cellStyle name="Millares 657 2 4 5 4" xfId="50520" xr:uid="{4339FAB1-29C3-42A0-97E6-3284CF918056}"/>
    <cellStyle name="Millares 657 2 4 6" xfId="9794" xr:uid="{08F5FD26-E908-454E-9B84-E6EB85D3F485}"/>
    <cellStyle name="Millares 657 2 4 6 2" xfId="21237" xr:uid="{76485277-3C20-4F3A-B04C-7986728944D2}"/>
    <cellStyle name="Millares 657 2 4 6 2 2" xfId="44131" xr:uid="{9181A5A7-FC59-49D1-94D9-3F5AEA3A679F}"/>
    <cellStyle name="Millares 657 2 4 6 3" xfId="32690" xr:uid="{79D71CAD-F26D-45DC-95B6-08737FC55444}"/>
    <cellStyle name="Millares 657 2 4 7" xfId="10878" xr:uid="{1C97C228-C53A-4F7A-BF8D-CE67CA71DA4E}"/>
    <cellStyle name="Millares 657 2 4 7 2" xfId="22321" xr:uid="{F5688D63-3260-4041-AE3F-ED230BA42214}"/>
    <cellStyle name="Millares 657 2 4 7 2 2" xfId="45215" xr:uid="{37CEF4F9-BCAF-4B31-A12F-6681D92747A2}"/>
    <cellStyle name="Millares 657 2 4 7 3" xfId="33774" xr:uid="{4DDCEB52-13F3-41AF-9B43-5934FC507271}"/>
    <cellStyle name="Millares 657 2 4 8" xfId="11943" xr:uid="{7EDF9779-0689-4937-B8E5-E253F02AA74F}"/>
    <cellStyle name="Millares 657 2 4 8 2" xfId="34837" xr:uid="{95480085-5501-4E3B-9552-936ED32B5D1C}"/>
    <cellStyle name="Millares 657 2 4 9" xfId="23396" xr:uid="{5CFCB9E6-07E5-48EE-9E3F-B21925304ECB}"/>
    <cellStyle name="Millares 657 2 5" xfId="748" xr:uid="{1B82385D-55C1-4506-A14B-210757FDEEBF}"/>
    <cellStyle name="Millares 657 2 5 2" xfId="2065" xr:uid="{E358EE54-9B97-4386-91B0-B6CF3C5F0550}"/>
    <cellStyle name="Millares 657 2 5 2 2" xfId="6313" xr:uid="{A558FA25-EC15-44DB-A2C4-3A9F9E0ABD88}"/>
    <cellStyle name="Millares 657 2 5 2 2 2" xfId="17765" xr:uid="{F579EDB1-A2F4-4130-8BCC-D6D9696A7EC8}"/>
    <cellStyle name="Millares 657 2 5 2 2 2 2" xfId="40659" xr:uid="{699B5E23-42EC-4BC1-9A30-FE81BCEEB3D5}"/>
    <cellStyle name="Millares 657 2 5 2 2 3" xfId="29218" xr:uid="{03822EC3-A6FF-4033-9D14-20749B385112}"/>
    <cellStyle name="Millares 657 2 5 2 2 4" xfId="52100" xr:uid="{031CA001-F981-44B2-9491-73BC691F5C04}"/>
    <cellStyle name="Millares 657 2 5 2 3" xfId="13523" xr:uid="{31DD09AD-7492-45A8-935E-78A66EB6D2F6}"/>
    <cellStyle name="Millares 657 2 5 2 3 2" xfId="36417" xr:uid="{FDBFE433-5588-4DCB-806D-9608F7E0B46B}"/>
    <cellStyle name="Millares 657 2 5 2 4" xfId="24976" xr:uid="{692258F9-97C5-4A53-AB3E-07518E0BB2B8}"/>
    <cellStyle name="Millares 657 2 5 2 5" xfId="47859" xr:uid="{845D339A-9B98-4C51-BB55-E9A502DA061E}"/>
    <cellStyle name="Millares 657 2 5 3" xfId="3909" xr:uid="{86AB88A6-3E1B-40FD-A285-7CAB759A2547}"/>
    <cellStyle name="Millares 657 2 5 3 2" xfId="8152" xr:uid="{83F7D957-5A31-4311-84D2-8B840CA3D95E}"/>
    <cellStyle name="Millares 657 2 5 3 2 2" xfId="19604" xr:uid="{4E34886E-622F-45B5-AE25-F503971EBBE9}"/>
    <cellStyle name="Millares 657 2 5 3 2 2 2" xfId="42498" xr:uid="{0DCB011F-D283-4197-A69F-B5187682E787}"/>
    <cellStyle name="Millares 657 2 5 3 2 3" xfId="31057" xr:uid="{A20FF390-296B-44B1-B69E-00060D051453}"/>
    <cellStyle name="Millares 657 2 5 3 2 4" xfId="53939" xr:uid="{57F9C1EA-781B-44A3-AD52-A9323E85C146}"/>
    <cellStyle name="Millares 657 2 5 3 3" xfId="15362" xr:uid="{D8F19B65-AD47-4063-BEAD-76F9B04DC4A6}"/>
    <cellStyle name="Millares 657 2 5 3 3 2" xfId="38256" xr:uid="{9F13420A-0902-49F8-A974-C36C404F067B}"/>
    <cellStyle name="Millares 657 2 5 3 4" xfId="26815" xr:uid="{E7B10137-2F66-4309-9C05-7AB5F40AE4DC}"/>
    <cellStyle name="Millares 657 2 5 3 5" xfId="49697" xr:uid="{F4E7BC9D-472F-4B84-9006-AE3701539978}"/>
    <cellStyle name="Millares 657 2 5 4" xfId="4996" xr:uid="{B6D9AC22-BD2A-4A8B-A8FB-E89FD7EA9388}"/>
    <cellStyle name="Millares 657 2 5 4 2" xfId="16448" xr:uid="{A4E5F9E2-9E01-4C31-9974-C5FCE3E181A7}"/>
    <cellStyle name="Millares 657 2 5 4 2 2" xfId="39342" xr:uid="{B692C068-65A8-4E59-9639-CAB0E63B4E8D}"/>
    <cellStyle name="Millares 657 2 5 4 3" xfId="27901" xr:uid="{0C2A41E5-982E-412A-9C82-A8E045BCEEE1}"/>
    <cellStyle name="Millares 657 2 5 4 4" xfId="50783" xr:uid="{36CA6CA0-4E64-4D85-8FB0-581AD36B2879}"/>
    <cellStyle name="Millares 657 2 5 5" xfId="10057" xr:uid="{C5BB6A6B-2610-40A5-A892-5485A1DCCC2B}"/>
    <cellStyle name="Millares 657 2 5 5 2" xfId="21500" xr:uid="{9FB85A53-732E-43E8-924B-5251957AD4E6}"/>
    <cellStyle name="Millares 657 2 5 5 2 2" xfId="44394" xr:uid="{6C428172-3908-45B3-B725-4715210F074D}"/>
    <cellStyle name="Millares 657 2 5 5 3" xfId="32953" xr:uid="{59534459-9E03-4FA4-8C76-4BFB6ADC6222}"/>
    <cellStyle name="Millares 657 2 5 6" xfId="11141" xr:uid="{3FFCA511-14B6-41D6-BA49-FE713AD4B2B3}"/>
    <cellStyle name="Millares 657 2 5 6 2" xfId="22584" xr:uid="{3ACCB003-1BBE-47C6-821A-41724CAAE766}"/>
    <cellStyle name="Millares 657 2 5 6 2 2" xfId="45478" xr:uid="{D71B6502-BF26-470C-8E7D-10A8A67BAFEE}"/>
    <cellStyle name="Millares 657 2 5 6 3" xfId="34037" xr:uid="{609D5403-F6A8-45A9-A015-C9E03384DBE0}"/>
    <cellStyle name="Millares 657 2 5 7" xfId="12206" xr:uid="{463EEF2A-338C-4A12-BC04-C6485EF43407}"/>
    <cellStyle name="Millares 657 2 5 7 2" xfId="35100" xr:uid="{DBC8D1FF-34C7-4EFB-8178-21DE7BF4633F}"/>
    <cellStyle name="Millares 657 2 5 8" xfId="23659" xr:uid="{F1958CCC-2A33-4D6C-8063-40813CCFA625}"/>
    <cellStyle name="Millares 657 2 5 9" xfId="46542" xr:uid="{E78D74C3-2BD2-4597-B5E7-538C6BEB3F0B}"/>
    <cellStyle name="Millares 657 2 6" xfId="1276" xr:uid="{41703F7C-7739-465B-81DF-1D462FCB801A}"/>
    <cellStyle name="Millares 657 2 6 2" xfId="2593" xr:uid="{A5E18A81-EBD8-4E62-BA4C-D81A2FDA4FC4}"/>
    <cellStyle name="Millares 657 2 6 2 2" xfId="6841" xr:uid="{1B501956-E648-45FA-88B8-B3BF76439027}"/>
    <cellStyle name="Millares 657 2 6 2 2 2" xfId="18293" xr:uid="{7DEE17AE-3DDD-476B-A674-204AAE76B65F}"/>
    <cellStyle name="Millares 657 2 6 2 2 2 2" xfId="41187" xr:uid="{D2182616-528E-4C3C-8233-D733B601E7F3}"/>
    <cellStyle name="Millares 657 2 6 2 2 3" xfId="29746" xr:uid="{78A3E481-C9A6-49F1-8C1B-838E957E7426}"/>
    <cellStyle name="Millares 657 2 6 2 2 4" xfId="52628" xr:uid="{9C9CAB4B-E0B4-44E5-9041-5B85DC8ABECD}"/>
    <cellStyle name="Millares 657 2 6 2 3" xfId="14051" xr:uid="{B429F832-0063-4DDA-99F1-F727388FBE19}"/>
    <cellStyle name="Millares 657 2 6 2 3 2" xfId="36945" xr:uid="{6F8627B3-D11F-4E2C-A597-DFA4AFB8C470}"/>
    <cellStyle name="Millares 657 2 6 2 4" xfId="25504" xr:uid="{7D6BF88E-723B-4D1D-9004-3975CD748360}"/>
    <cellStyle name="Millares 657 2 6 2 5" xfId="48387" xr:uid="{69F10987-AB05-424C-809B-E673D5CCD346}"/>
    <cellStyle name="Millares 657 2 6 3" xfId="5524" xr:uid="{D0A875E7-D1E4-4B7C-9341-2480F85036E3}"/>
    <cellStyle name="Millares 657 2 6 3 2" xfId="16976" xr:uid="{37BFBD2C-3297-4DCE-836B-578AC5ECBB2E}"/>
    <cellStyle name="Millares 657 2 6 3 2 2" xfId="39870" xr:uid="{66784E08-487C-4255-AFA9-38EC156DA522}"/>
    <cellStyle name="Millares 657 2 6 3 3" xfId="28429" xr:uid="{A295A5FB-45D7-4A72-8463-6A0E5AAF0855}"/>
    <cellStyle name="Millares 657 2 6 3 4" xfId="51311" xr:uid="{2D61A90C-EAE4-47F9-BE21-0865341B13DD}"/>
    <cellStyle name="Millares 657 2 6 4" xfId="12734" xr:uid="{80F9FA5C-9F0E-48E6-9275-C6BB53D493A6}"/>
    <cellStyle name="Millares 657 2 6 4 2" xfId="35628" xr:uid="{ED5DA58A-AEE4-4E0B-B043-8113C0F8E70E}"/>
    <cellStyle name="Millares 657 2 6 5" xfId="24187" xr:uid="{51798EC0-AE1E-4DBB-8D23-44DDD1687FEB}"/>
    <cellStyle name="Millares 657 2 6 6" xfId="47070" xr:uid="{575C3F3B-51BE-4EA3-A887-EB57884D49F2}"/>
    <cellStyle name="Millares 657 2 7" xfId="1539" xr:uid="{0D9ECFB0-2C14-472A-9417-AC8372780BCA}"/>
    <cellStyle name="Millares 657 2 7 2" xfId="5787" xr:uid="{32E43042-9464-4AB7-8E37-A85D8907B204}"/>
    <cellStyle name="Millares 657 2 7 2 2" xfId="17239" xr:uid="{8139730D-17D8-4FAA-BD1D-AFD9999DC2E5}"/>
    <cellStyle name="Millares 657 2 7 2 2 2" xfId="40133" xr:uid="{76BD09A4-4311-4540-BE02-54571DA3897B}"/>
    <cellStyle name="Millares 657 2 7 2 3" xfId="28692" xr:uid="{A8988E40-F9C1-4B52-AA8E-0674F7DF8D57}"/>
    <cellStyle name="Millares 657 2 7 2 4" xfId="51574" xr:uid="{E3FE5B6F-0377-4B96-AEE0-383E6DC4B579}"/>
    <cellStyle name="Millares 657 2 7 3" xfId="12997" xr:uid="{22748909-5F7B-4688-A3E0-B474DA420376}"/>
    <cellStyle name="Millares 657 2 7 3 2" xfId="35891" xr:uid="{0DE5D1DE-8BA1-41A9-A696-B06648E6DBCE}"/>
    <cellStyle name="Millares 657 2 7 4" xfId="24450" xr:uid="{4E17DEDE-293F-4A8F-B33E-0AEB9A1403A0}"/>
    <cellStyle name="Millares 657 2 7 5" xfId="47333" xr:uid="{EF794B10-5E1B-4BA0-910C-BD014D5282D5}"/>
    <cellStyle name="Millares 657 2 8" xfId="2861" xr:uid="{AFD46714-85E4-4C8F-8DE4-F04D97D8B65F}"/>
    <cellStyle name="Millares 657 2 8 2" xfId="7105" xr:uid="{274985BC-1F75-4D9E-A4D5-19CF50E4D717}"/>
    <cellStyle name="Millares 657 2 8 2 2" xfId="18557" xr:uid="{80B83696-59F9-43A1-8DD1-17BBEE936A22}"/>
    <cellStyle name="Millares 657 2 8 2 2 2" xfId="41451" xr:uid="{FE88B9ED-7970-4B8C-BAC9-3A77395673DD}"/>
    <cellStyle name="Millares 657 2 8 2 3" xfId="30010" xr:uid="{D4C6EDD7-9A69-4A68-ABC5-828B466173BE}"/>
    <cellStyle name="Millares 657 2 8 2 4" xfId="52892" xr:uid="{056820E7-2855-4960-8187-3D59E5DBD9C6}"/>
    <cellStyle name="Millares 657 2 8 3" xfId="14315" xr:uid="{47B23FD9-FB66-4638-B8DC-AECB1466D986}"/>
    <cellStyle name="Millares 657 2 8 3 2" xfId="37209" xr:uid="{A39D7B7C-00CC-4142-8F2B-162D024E4B86}"/>
    <cellStyle name="Millares 657 2 8 4" xfId="25768" xr:uid="{263B6070-AA2E-435E-A9AD-1ADF805783B1}"/>
    <cellStyle name="Millares 657 2 8 5" xfId="48650" xr:uid="{0D0383B9-1609-4F54-BFF3-83E67C94F33D}"/>
    <cellStyle name="Millares 657 2 9" xfId="3121" xr:uid="{888B9C10-156A-40A4-9475-B3A76AC3EABC}"/>
    <cellStyle name="Millares 657 2 9 2" xfId="7364" xr:uid="{CB45C281-DDB2-4298-8FA1-6978F4DC3701}"/>
    <cellStyle name="Millares 657 2 9 2 2" xfId="18816" xr:uid="{8AF77DE7-F2A5-409F-B141-4DF264EEB9D8}"/>
    <cellStyle name="Millares 657 2 9 2 2 2" xfId="41710" xr:uid="{26FB91A6-8851-4D05-998F-522F6472FC64}"/>
    <cellStyle name="Millares 657 2 9 2 3" xfId="30269" xr:uid="{3CB4CFFE-EB95-4599-89A8-2A297F0612C9}"/>
    <cellStyle name="Millares 657 2 9 2 4" xfId="53151" xr:uid="{A905369F-7980-45AB-A893-FD7ADBC842B3}"/>
    <cellStyle name="Millares 657 2 9 3" xfId="14574" xr:uid="{B8072771-4B8F-4FB7-BEEA-0DCA82D0EED4}"/>
    <cellStyle name="Millares 657 2 9 3 2" xfId="37468" xr:uid="{5328C496-4510-4083-8459-AF9784E7797A}"/>
    <cellStyle name="Millares 657 2 9 4" xfId="26027" xr:uid="{129CC9D4-3EFC-4F17-BF6C-FEC31D6119C2}"/>
    <cellStyle name="Millares 657 2 9 5" xfId="48909" xr:uid="{A5070BFA-2F07-46A5-A936-D673DF66F7A9}"/>
    <cellStyle name="Millares 657 3" xfId="217" xr:uid="{20722DCE-23C2-4B94-B51B-9FD45A7C6CEF}"/>
    <cellStyle name="Millares 657 3 10" xfId="4465" xr:uid="{2B264319-4CB8-414A-A59E-F21B5BF65259}"/>
    <cellStyle name="Millares 657 3 10 2" xfId="15917" xr:uid="{7542911E-037A-487A-B2CA-5F5DD7E9880A}"/>
    <cellStyle name="Millares 657 3 10 2 2" xfId="38811" xr:uid="{3F7319FF-469A-41F6-9048-9D1706BA86E9}"/>
    <cellStyle name="Millares 657 3 10 3" xfId="27370" xr:uid="{A5543F29-267D-4C73-AB0F-7B363DDC1D4C}"/>
    <cellStyle name="Millares 657 3 10 4" xfId="50252" xr:uid="{BA59CAFC-793A-4C40-BCA4-E9D5C5F130C4}"/>
    <cellStyle name="Millares 657 3 11" xfId="8749" xr:uid="{6583B727-CF43-41D2-87BA-18D061DA4060}"/>
    <cellStyle name="Millares 657 3 11 2" xfId="20193" xr:uid="{CC2E766D-1EE8-4424-A501-531DD486FE01}"/>
    <cellStyle name="Millares 657 3 11 2 2" xfId="43087" xr:uid="{8AC4F112-F00E-4588-A4A3-D2D4CD6C60F5}"/>
    <cellStyle name="Millares 657 3 11 3" xfId="31646" xr:uid="{DE05BAE7-9162-467B-9720-44CE2C532143}"/>
    <cellStyle name="Millares 657 3 11 4" xfId="54528" xr:uid="{D8EBCF71-01A6-4A92-8496-724CB3BEE370}"/>
    <cellStyle name="Millares 657 3 12" xfId="9010" xr:uid="{4446508C-C3F2-46A2-B404-8C89CFDC858D}"/>
    <cellStyle name="Millares 657 3 12 2" xfId="20454" xr:uid="{2027CDF7-3116-49A6-914D-7BDCF59BCCDB}"/>
    <cellStyle name="Millares 657 3 12 2 2" xfId="43348" xr:uid="{BE20D546-E019-48D2-8C0D-8EC619E05B2A}"/>
    <cellStyle name="Millares 657 3 12 3" xfId="31907" xr:uid="{A4C3B241-6E2F-4DC8-8A5B-618BE334F444}"/>
    <cellStyle name="Millares 657 3 12 4" xfId="54789" xr:uid="{8C5DA28D-74EF-4F68-A965-268733D76C7E}"/>
    <cellStyle name="Millares 657 3 13" xfId="9277" xr:uid="{79135B4D-CE6D-4F58-92EE-A09141F5CC88}"/>
    <cellStyle name="Millares 657 3 13 2" xfId="20721" xr:uid="{2FF7D787-6F43-40F3-8735-2434692648C4}"/>
    <cellStyle name="Millares 657 3 13 2 2" xfId="43615" xr:uid="{E544B05A-CEF9-4CA6-8CD0-FE97EE6EB0C5}"/>
    <cellStyle name="Millares 657 3 13 3" xfId="32174" xr:uid="{83DB9F97-739E-423D-85DC-7B228D0231DC}"/>
    <cellStyle name="Millares 657 3 13 4" xfId="55056" xr:uid="{D19E83A8-BE69-4745-A181-D2D82157E5B9}"/>
    <cellStyle name="Millares 657 3 14" xfId="9548" xr:uid="{B803EB56-5B41-4F51-B598-F8A772ABC5B5}"/>
    <cellStyle name="Millares 657 3 14 2" xfId="20991" xr:uid="{FF852673-76AE-4B26-B851-B1C6DCF6D673}"/>
    <cellStyle name="Millares 657 3 14 2 2" xfId="43885" xr:uid="{FEF6F0F8-79DB-444F-AE7F-5777800FF41A}"/>
    <cellStyle name="Millares 657 3 14 3" xfId="32444" xr:uid="{D23824FE-9947-47FF-9664-4F0E9D646AED}"/>
    <cellStyle name="Millares 657 3 15" xfId="10634" xr:uid="{0F90C5C7-7430-4A56-B254-2EC23B9A5360}"/>
    <cellStyle name="Millares 657 3 15 2" xfId="22077" xr:uid="{1F743F16-1AF5-4848-BC0E-BB0EE91D23C3}"/>
    <cellStyle name="Millares 657 3 15 2 2" xfId="44971" xr:uid="{B744149C-F3AF-46A1-962E-5EB9C62D2D40}"/>
    <cellStyle name="Millares 657 3 15 3" xfId="33530" xr:uid="{B18DB595-E753-4C5E-9780-7A4239EB0DA9}"/>
    <cellStyle name="Millares 657 3 16" xfId="11699" xr:uid="{D0F274AF-39DF-442C-959C-A7D08BE55DF8}"/>
    <cellStyle name="Millares 657 3 16 2" xfId="34593" xr:uid="{9FB07EFD-F5FB-45B3-AAC5-3F14FFC9AEA4}"/>
    <cellStyle name="Millares 657 3 17" xfId="23152" xr:uid="{BC6F8771-A229-4D4B-A760-7FBD0F6446A0}"/>
    <cellStyle name="Millares 657 3 18" xfId="46035" xr:uid="{86AF7123-C3A1-4CA4-8408-D76C8DA03A10}"/>
    <cellStyle name="Millares 657 3 2" xfId="356" xr:uid="{C9022BEA-60DE-47EA-A0BE-78073BCAA19A}"/>
    <cellStyle name="Millares 657 3 2 10" xfId="8865" xr:uid="{459B4C9B-A153-4291-BD5C-7AC1D4C68F4E}"/>
    <cellStyle name="Millares 657 3 2 10 2" xfId="20309" xr:uid="{812595C4-E10D-489C-BBDE-BE40A202B492}"/>
    <cellStyle name="Millares 657 3 2 10 2 2" xfId="43203" xr:uid="{66E3AF3F-91AF-4D64-839D-94355921E31C}"/>
    <cellStyle name="Millares 657 3 2 10 3" xfId="31762" xr:uid="{1AFA7984-5920-4F86-A714-D73299645F34}"/>
    <cellStyle name="Millares 657 3 2 10 4" xfId="54644" xr:uid="{3CF88ADB-718C-4980-A097-4863ACD44113}"/>
    <cellStyle name="Millares 657 3 2 11" xfId="9127" xr:uid="{6A3DD70C-7862-42FF-A704-496D510B87AC}"/>
    <cellStyle name="Millares 657 3 2 11 2" xfId="20571" xr:uid="{39FE9687-0A2A-4C34-9E5C-9E1BCE0916E3}"/>
    <cellStyle name="Millares 657 3 2 11 2 2" xfId="43465" xr:uid="{B8F83C72-7816-4959-886C-196D5D2A387E}"/>
    <cellStyle name="Millares 657 3 2 11 3" xfId="32024" xr:uid="{2E432BDA-0707-4665-9A93-3D3D58F0A44A}"/>
    <cellStyle name="Millares 657 3 2 11 4" xfId="54906" xr:uid="{B9E902CD-91D4-43C1-9CF8-19AB98AE07F8}"/>
    <cellStyle name="Millares 657 3 2 12" xfId="9394" xr:uid="{8217EE3A-05DD-49AF-B9A4-53C016A80568}"/>
    <cellStyle name="Millares 657 3 2 12 2" xfId="20838" xr:uid="{E321A55B-FE79-4838-8FBC-DBE8645C09F0}"/>
    <cellStyle name="Millares 657 3 2 12 2 2" xfId="43732" xr:uid="{D0B89CA6-6610-4A5F-AA11-C826CD42B0E7}"/>
    <cellStyle name="Millares 657 3 2 12 3" xfId="32291" xr:uid="{5B48DD88-5023-4A30-A4E6-1B529BAC1424}"/>
    <cellStyle name="Millares 657 3 2 12 4" xfId="55173" xr:uid="{2B9B7CD5-D730-4F37-9F92-954E3E8DCF95}"/>
    <cellStyle name="Millares 657 3 2 13" xfId="9666" xr:uid="{77692425-AFB2-49C0-82CF-73B82977C26B}"/>
    <cellStyle name="Millares 657 3 2 13 2" xfId="21109" xr:uid="{0B46109C-84D4-4E46-B924-AF100956E283}"/>
    <cellStyle name="Millares 657 3 2 13 2 2" xfId="44003" xr:uid="{C68845DF-7202-446A-8367-7D14CE1F1CFD}"/>
    <cellStyle name="Millares 657 3 2 13 3" xfId="32562" xr:uid="{E4A4BC0F-4C05-4B3F-BA4D-2214EB7B1813}"/>
    <cellStyle name="Millares 657 3 2 14" xfId="10750" xr:uid="{B8011720-BDA4-471A-AD43-634251138783}"/>
    <cellStyle name="Millares 657 3 2 14 2" xfId="22193" xr:uid="{628B4FBB-ECD0-4233-A4A8-497211E5E599}"/>
    <cellStyle name="Millares 657 3 2 14 2 2" xfId="45087" xr:uid="{EE9E76EC-75C0-4DB6-B19F-91F427C698AF}"/>
    <cellStyle name="Millares 657 3 2 14 3" xfId="33646" xr:uid="{268BE24C-8CFA-4AC1-A170-472FA407E9F9}"/>
    <cellStyle name="Millares 657 3 2 15" xfId="11815" xr:uid="{765853BC-10FA-4065-ACA7-B78F361C1918}"/>
    <cellStyle name="Millares 657 3 2 15 2" xfId="34709" xr:uid="{069F04EA-F33D-42F6-9FF9-F9C5E23FBA68}"/>
    <cellStyle name="Millares 657 3 2 16" xfId="23268" xr:uid="{65105E86-AE3C-468C-8889-72A5E993DF24}"/>
    <cellStyle name="Millares 657 3 2 17" xfId="46151" xr:uid="{5C19CB7A-287E-461F-8469-5E2FAB21E272}"/>
    <cellStyle name="Millares 657 3 2 2" xfId="619" xr:uid="{15675042-F1EA-4C19-A90F-40270FD22B24}"/>
    <cellStyle name="Millares 657 3 2 2 10" xfId="46414" xr:uid="{9E38234A-07D1-425D-845B-A525EEE1E8AD}"/>
    <cellStyle name="Millares 657 3 2 2 2" xfId="1147" xr:uid="{7C0FE136-C64E-49F1-ADD3-F9015587A988}"/>
    <cellStyle name="Millares 657 3 2 2 2 2" xfId="2464" xr:uid="{802F5D06-1D92-4211-81BF-950347A8BDA0}"/>
    <cellStyle name="Millares 657 3 2 2 2 2 2" xfId="6712" xr:uid="{2380A4ED-994B-4EAE-A326-EBBEE9261354}"/>
    <cellStyle name="Millares 657 3 2 2 2 2 2 2" xfId="18164" xr:uid="{AC207192-421B-4F7B-9B6A-A1BE05793216}"/>
    <cellStyle name="Millares 657 3 2 2 2 2 2 2 2" xfId="41058" xr:uid="{468F7157-E0F8-4317-832B-68A57E4E7036}"/>
    <cellStyle name="Millares 657 3 2 2 2 2 2 3" xfId="29617" xr:uid="{A683F847-D892-433C-845A-90A90C471C69}"/>
    <cellStyle name="Millares 657 3 2 2 2 2 2 4" xfId="52499" xr:uid="{CADC2518-1482-4DBF-9B3B-60336C41A7B8}"/>
    <cellStyle name="Millares 657 3 2 2 2 2 3" xfId="13922" xr:uid="{30FF81CE-8D70-4316-B2F0-21AE8ED1B16C}"/>
    <cellStyle name="Millares 657 3 2 2 2 2 3 2" xfId="36816" xr:uid="{C093B27C-DFA1-48AE-93FA-CAB292ED2449}"/>
    <cellStyle name="Millares 657 3 2 2 2 2 4" xfId="25375" xr:uid="{935ED39E-6BB5-439F-98BA-F7ADAE5090F1}"/>
    <cellStyle name="Millares 657 3 2 2 2 2 5" xfId="48258" xr:uid="{64F4ED15-F131-40A2-99BB-9D5D01B0BAD7}"/>
    <cellStyle name="Millares 657 3 2 2 2 3" xfId="4308" xr:uid="{0C40067E-D058-4A6A-A8D3-FB1C3548EB27}"/>
    <cellStyle name="Millares 657 3 2 2 2 3 2" xfId="8551" xr:uid="{C764E986-74B6-4678-9F2E-2EB58B4EC0BF}"/>
    <cellStyle name="Millares 657 3 2 2 2 3 2 2" xfId="20003" xr:uid="{F7194411-3D7D-4677-A62B-F2238DE9B4C7}"/>
    <cellStyle name="Millares 657 3 2 2 2 3 2 2 2" xfId="42897" xr:uid="{EC8AF531-7C79-4F43-BCBC-038BA7E1583E}"/>
    <cellStyle name="Millares 657 3 2 2 2 3 2 3" xfId="31456" xr:uid="{02F6AA9A-16E6-400E-9384-8A45A8BDA4FC}"/>
    <cellStyle name="Millares 657 3 2 2 2 3 2 4" xfId="54338" xr:uid="{F227015F-9022-491E-8097-E8503004843B}"/>
    <cellStyle name="Millares 657 3 2 2 2 3 3" xfId="15761" xr:uid="{1E094443-1DA6-4082-863B-81A6A8CB022E}"/>
    <cellStyle name="Millares 657 3 2 2 2 3 3 2" xfId="38655" xr:uid="{D594A98B-47F9-4E3C-BACD-E10E18715BAC}"/>
    <cellStyle name="Millares 657 3 2 2 2 3 4" xfId="27214" xr:uid="{0CEA41A0-F0C1-431B-A4C0-77805BBCECA7}"/>
    <cellStyle name="Millares 657 3 2 2 2 3 5" xfId="50096" xr:uid="{84B5225D-2CAA-4F31-99DB-BA558AF272E2}"/>
    <cellStyle name="Millares 657 3 2 2 2 4" xfId="5395" xr:uid="{21FA0D1C-649F-440F-932C-F334C0039E33}"/>
    <cellStyle name="Millares 657 3 2 2 2 4 2" xfId="16847" xr:uid="{8FEEB9E4-0982-4D26-A34D-FEFA0DB1C7F9}"/>
    <cellStyle name="Millares 657 3 2 2 2 4 2 2" xfId="39741" xr:uid="{A76795BF-7BB6-4545-9825-A52285087612}"/>
    <cellStyle name="Millares 657 3 2 2 2 4 3" xfId="28300" xr:uid="{55F00899-B258-4B7D-B48E-0A593A5E7C38}"/>
    <cellStyle name="Millares 657 3 2 2 2 4 4" xfId="51182" xr:uid="{98520930-8BD3-47B7-A735-DB5864C23A54}"/>
    <cellStyle name="Millares 657 3 2 2 2 5" xfId="10456" xr:uid="{5E18AF5B-B3D4-4EE0-A86D-667210EFCF0D}"/>
    <cellStyle name="Millares 657 3 2 2 2 5 2" xfId="21899" xr:uid="{95460EA4-6D81-4F89-BD73-E545CF81D966}"/>
    <cellStyle name="Millares 657 3 2 2 2 5 2 2" xfId="44793" xr:uid="{81BC45A0-C8E5-4F56-A218-FB036C5503DB}"/>
    <cellStyle name="Millares 657 3 2 2 2 5 3" xfId="33352" xr:uid="{460F635E-5CC6-49D8-8630-C8792BAC8E35}"/>
    <cellStyle name="Millares 657 3 2 2 2 6" xfId="11540" xr:uid="{9D1C5BF2-62C2-4EF7-8F7D-C81754AE2655}"/>
    <cellStyle name="Millares 657 3 2 2 2 6 2" xfId="22983" xr:uid="{81F42396-F3D7-42FB-9FAC-009BE7AA2E2F}"/>
    <cellStyle name="Millares 657 3 2 2 2 6 2 2" xfId="45877" xr:uid="{0E50A43D-A44F-44AB-9C8B-1AA7A29B52C2}"/>
    <cellStyle name="Millares 657 3 2 2 2 6 3" xfId="34436" xr:uid="{90121826-3FB6-4A13-9399-B6C00CE01969}"/>
    <cellStyle name="Millares 657 3 2 2 2 7" xfId="12605" xr:uid="{D09C2E02-4DC9-4283-ADEE-7A567D7DECD1}"/>
    <cellStyle name="Millares 657 3 2 2 2 7 2" xfId="35499" xr:uid="{2D3E6936-819A-4EB1-BF27-D9A6B7DC5458}"/>
    <cellStyle name="Millares 657 3 2 2 2 8" xfId="24058" xr:uid="{526FEDD8-92B6-4EE1-A298-837AFC100B69}"/>
    <cellStyle name="Millares 657 3 2 2 2 9" xfId="46941" xr:uid="{3ACAAECC-EE21-4277-8B97-A9FF26BBAA22}"/>
    <cellStyle name="Millares 657 3 2 2 3" xfId="1937" xr:uid="{08805A8F-A977-4956-B24D-344A12D84046}"/>
    <cellStyle name="Millares 657 3 2 2 3 2" xfId="6185" xr:uid="{C5CCFF72-AABB-46A7-BD58-65C949339686}"/>
    <cellStyle name="Millares 657 3 2 2 3 2 2" xfId="17637" xr:uid="{29D17485-AF9C-4FAA-BC60-6032384C359B}"/>
    <cellStyle name="Millares 657 3 2 2 3 2 2 2" xfId="40531" xr:uid="{D876A25E-2DE9-4E1E-AE1F-BC0AE6A568AF}"/>
    <cellStyle name="Millares 657 3 2 2 3 2 3" xfId="29090" xr:uid="{9BD17EFC-6EC9-4930-AE9F-CEC8F330744B}"/>
    <cellStyle name="Millares 657 3 2 2 3 2 4" xfId="51972" xr:uid="{097DFB8F-8C79-42CB-B495-ACBC2439F18A}"/>
    <cellStyle name="Millares 657 3 2 2 3 3" xfId="13395" xr:uid="{F50ED0FC-AE78-454F-8B92-6F8DB4DDEEB2}"/>
    <cellStyle name="Millares 657 3 2 2 3 3 2" xfId="36289" xr:uid="{BC03DFAC-4608-42CF-A2D1-82246D4A5D38}"/>
    <cellStyle name="Millares 657 3 2 2 3 4" xfId="24848" xr:uid="{A144DCAD-40FA-4293-82A3-D4EC22DB3635}"/>
    <cellStyle name="Millares 657 3 2 2 3 5" xfId="47731" xr:uid="{CCB97A14-BBB8-4B7C-A0D0-66260865E0A7}"/>
    <cellStyle name="Millares 657 3 2 2 4" xfId="3781" xr:uid="{F11FB8D4-537B-47B9-9758-52A9DEA1009A}"/>
    <cellStyle name="Millares 657 3 2 2 4 2" xfId="8024" xr:uid="{4D09EFC6-572E-430D-946E-D74690B71B75}"/>
    <cellStyle name="Millares 657 3 2 2 4 2 2" xfId="19476" xr:uid="{4A3BBFAD-BF43-4AF5-A059-6F079F988DDE}"/>
    <cellStyle name="Millares 657 3 2 2 4 2 2 2" xfId="42370" xr:uid="{462153FE-0C20-4A13-B022-0F840BBFD5D3}"/>
    <cellStyle name="Millares 657 3 2 2 4 2 3" xfId="30929" xr:uid="{FE845C7A-154E-43D8-ABFC-F30E6CDE3DAE}"/>
    <cellStyle name="Millares 657 3 2 2 4 2 4" xfId="53811" xr:uid="{AB3E22C9-77F8-4060-843A-B66F3A1DAB34}"/>
    <cellStyle name="Millares 657 3 2 2 4 3" xfId="15234" xr:uid="{68BDAB3A-891F-4AF1-9970-CAAE7D09E831}"/>
    <cellStyle name="Millares 657 3 2 2 4 3 2" xfId="38128" xr:uid="{598847F2-6F42-4292-B670-46BFEFAFFC78}"/>
    <cellStyle name="Millares 657 3 2 2 4 4" xfId="26687" xr:uid="{244DE6A0-6945-4B1B-BC7B-54264919F982}"/>
    <cellStyle name="Millares 657 3 2 2 4 5" xfId="49569" xr:uid="{1E407BC4-0203-45E6-A70E-E02321A59033}"/>
    <cellStyle name="Millares 657 3 2 2 5" xfId="4868" xr:uid="{565E5124-CBDE-4EF6-B6ED-72A7BAA00CD0}"/>
    <cellStyle name="Millares 657 3 2 2 5 2" xfId="16320" xr:uid="{2F53B5FE-3011-4A91-9781-44B7BE1B7B53}"/>
    <cellStyle name="Millares 657 3 2 2 5 2 2" xfId="39214" xr:uid="{8A9C7D04-B7DF-4DAE-820C-5EE1407D5C48}"/>
    <cellStyle name="Millares 657 3 2 2 5 3" xfId="27773" xr:uid="{6C6C191F-44A1-4FF6-AEBB-26F189119BE0}"/>
    <cellStyle name="Millares 657 3 2 2 5 4" xfId="50655" xr:uid="{41EFD55B-7C11-4F73-B77A-7589232765C5}"/>
    <cellStyle name="Millares 657 3 2 2 6" xfId="9929" xr:uid="{BC15D224-A1E9-4DEF-8EF7-C766D18202FF}"/>
    <cellStyle name="Millares 657 3 2 2 6 2" xfId="21372" xr:uid="{098E4532-F24A-4621-AA30-6767DDD71146}"/>
    <cellStyle name="Millares 657 3 2 2 6 2 2" xfId="44266" xr:uid="{1FED46C9-0CDE-4A12-904A-87FD1B8F8207}"/>
    <cellStyle name="Millares 657 3 2 2 6 3" xfId="32825" xr:uid="{DB2BB2E7-5620-419A-8D61-178C3C0F9144}"/>
    <cellStyle name="Millares 657 3 2 2 7" xfId="11013" xr:uid="{1883443E-2CD7-46F1-96E6-3BF5B8CCA9FE}"/>
    <cellStyle name="Millares 657 3 2 2 7 2" xfId="22456" xr:uid="{8020215D-9CCC-4A20-9359-D6363B7C28BA}"/>
    <cellStyle name="Millares 657 3 2 2 7 2 2" xfId="45350" xr:uid="{05D1A9A7-C7D1-4F74-B229-BD5CA4ADDD76}"/>
    <cellStyle name="Millares 657 3 2 2 7 3" xfId="33909" xr:uid="{816ADF98-90F3-4381-BC3E-D7C05CC32A10}"/>
    <cellStyle name="Millares 657 3 2 2 8" xfId="12078" xr:uid="{9C8133BB-8835-4F9D-AC2D-0B2ACF30BE26}"/>
    <cellStyle name="Millares 657 3 2 2 8 2" xfId="34972" xr:uid="{29CFA3FC-2834-415D-BD35-3CC4B37E981F}"/>
    <cellStyle name="Millares 657 3 2 2 9" xfId="23531" xr:uid="{B86C1E2D-7FF9-4936-9F50-00024D69CAEF}"/>
    <cellStyle name="Millares 657 3 2 3" xfId="884" xr:uid="{BC8B758D-7833-476B-BFAC-B69D3FFE7AD0}"/>
    <cellStyle name="Millares 657 3 2 3 2" xfId="2201" xr:uid="{B4A7CBF4-5134-4328-80DB-2910BD7D8D39}"/>
    <cellStyle name="Millares 657 3 2 3 2 2" xfId="6449" xr:uid="{E10FA85C-DDC1-4796-A7E7-AAB98A2BA2D0}"/>
    <cellStyle name="Millares 657 3 2 3 2 2 2" xfId="17901" xr:uid="{4B68DD09-31AE-4620-8A59-073D28148757}"/>
    <cellStyle name="Millares 657 3 2 3 2 2 2 2" xfId="40795" xr:uid="{60314815-696D-4A24-828B-D6AD057F3B03}"/>
    <cellStyle name="Millares 657 3 2 3 2 2 3" xfId="29354" xr:uid="{78A60915-7B83-44C5-B666-7351625103AA}"/>
    <cellStyle name="Millares 657 3 2 3 2 2 4" xfId="52236" xr:uid="{2CA59FD1-2B66-4D06-A428-DAFCB6ED68FF}"/>
    <cellStyle name="Millares 657 3 2 3 2 3" xfId="13659" xr:uid="{10C1F997-780B-4AF1-B11B-233387FB9E62}"/>
    <cellStyle name="Millares 657 3 2 3 2 3 2" xfId="36553" xr:uid="{39A7698A-0EC8-4F40-B82F-1C434622C629}"/>
    <cellStyle name="Millares 657 3 2 3 2 4" xfId="25112" xr:uid="{E62F1064-C554-4BEC-8446-BEA41DD80B5B}"/>
    <cellStyle name="Millares 657 3 2 3 2 5" xfId="47995" xr:uid="{D35C14B8-6A6B-4CE6-8D1B-468DE44B2B98}"/>
    <cellStyle name="Millares 657 3 2 3 3" xfId="4045" xr:uid="{3DA67006-C694-4AB3-BF07-FF550AD35683}"/>
    <cellStyle name="Millares 657 3 2 3 3 2" xfId="8288" xr:uid="{C9BA6B82-B939-423E-BDE9-0DCD373B4521}"/>
    <cellStyle name="Millares 657 3 2 3 3 2 2" xfId="19740" xr:uid="{B1507A26-5CDC-4F6C-8AD4-3D5225FF86CF}"/>
    <cellStyle name="Millares 657 3 2 3 3 2 2 2" xfId="42634" xr:uid="{DC05E7F1-889C-4A3C-89BC-E9776410FCEE}"/>
    <cellStyle name="Millares 657 3 2 3 3 2 3" xfId="31193" xr:uid="{C60D95C4-76CB-4FAA-9EF0-FB6FC06CEC49}"/>
    <cellStyle name="Millares 657 3 2 3 3 2 4" xfId="54075" xr:uid="{35D8D4E1-BE5C-4F3B-AE2A-EAB77F7D2D22}"/>
    <cellStyle name="Millares 657 3 2 3 3 3" xfId="15498" xr:uid="{AD9F8E72-7B53-4B2B-A66A-181F0732318E}"/>
    <cellStyle name="Millares 657 3 2 3 3 3 2" xfId="38392" xr:uid="{AA74A9D7-B745-406E-956B-122785A0A6CB}"/>
    <cellStyle name="Millares 657 3 2 3 3 4" xfId="26951" xr:uid="{A46CA2C0-544A-44A9-B765-8C07EB60D880}"/>
    <cellStyle name="Millares 657 3 2 3 3 5" xfId="49833" xr:uid="{B860F4F8-BD72-44BF-A047-B8D795662377}"/>
    <cellStyle name="Millares 657 3 2 3 4" xfId="5132" xr:uid="{70E55763-855D-4F24-AF77-B1E080C901DF}"/>
    <cellStyle name="Millares 657 3 2 3 4 2" xfId="16584" xr:uid="{BFE230E3-9C02-403A-9169-3523DC08C2DC}"/>
    <cellStyle name="Millares 657 3 2 3 4 2 2" xfId="39478" xr:uid="{B3E964FC-B1D4-4B6C-9DD4-07C6CBC5BB85}"/>
    <cellStyle name="Millares 657 3 2 3 4 3" xfId="28037" xr:uid="{77D4CD18-A441-44A3-98F1-7B1731DFC36A}"/>
    <cellStyle name="Millares 657 3 2 3 4 4" xfId="50919" xr:uid="{C5EA5479-AF60-4C8A-84ED-B76F4832333B}"/>
    <cellStyle name="Millares 657 3 2 3 5" xfId="10193" xr:uid="{8570DE94-D062-4902-BEE9-A331CDC2A894}"/>
    <cellStyle name="Millares 657 3 2 3 5 2" xfId="21636" xr:uid="{52A92BDC-F4DB-4ECF-895C-C89B45E3169B}"/>
    <cellStyle name="Millares 657 3 2 3 5 2 2" xfId="44530" xr:uid="{B558739D-38DC-4309-8C09-9A44D2AF643D}"/>
    <cellStyle name="Millares 657 3 2 3 5 3" xfId="33089" xr:uid="{C420C98E-A7ED-409D-9336-EDCE3BE20C0D}"/>
    <cellStyle name="Millares 657 3 2 3 6" xfId="11277" xr:uid="{9793C995-EB6E-4B66-8049-B166952EE60E}"/>
    <cellStyle name="Millares 657 3 2 3 6 2" xfId="22720" xr:uid="{1AF69341-ADCC-4831-9190-32941DE8BBBB}"/>
    <cellStyle name="Millares 657 3 2 3 6 2 2" xfId="45614" xr:uid="{714F08C3-B7AB-47F4-BA7F-CFF02D87C4BC}"/>
    <cellStyle name="Millares 657 3 2 3 6 3" xfId="34173" xr:uid="{01DC10D1-8489-418A-BE0C-1D8F1CA2819C}"/>
    <cellStyle name="Millares 657 3 2 3 7" xfId="12342" xr:uid="{22122F55-C4F0-47D5-887F-53403AD5DE96}"/>
    <cellStyle name="Millares 657 3 2 3 7 2" xfId="35236" xr:uid="{399E19C1-74B0-43B7-B497-44913716768B}"/>
    <cellStyle name="Millares 657 3 2 3 8" xfId="23795" xr:uid="{6E6EDAFA-0732-4E02-9D2A-944F3AAB6703}"/>
    <cellStyle name="Millares 657 3 2 3 9" xfId="46678" xr:uid="{8CA79EBA-AD4C-41DB-A26D-9D6C2BC40E58}"/>
    <cellStyle name="Millares 657 3 2 4" xfId="1412" xr:uid="{E112F8B5-8585-4852-8A08-DBDFE4DAE639}"/>
    <cellStyle name="Millares 657 3 2 4 2" xfId="2729" xr:uid="{139E306E-C5FA-4486-80A8-E6B205D1D750}"/>
    <cellStyle name="Millares 657 3 2 4 2 2" xfId="6977" xr:uid="{D62300C9-81FE-4AE1-85E1-F15255D78C67}"/>
    <cellStyle name="Millares 657 3 2 4 2 2 2" xfId="18429" xr:uid="{E522AB65-091B-4A37-B42A-39AAAF2C93A0}"/>
    <cellStyle name="Millares 657 3 2 4 2 2 2 2" xfId="41323" xr:uid="{AC4301F4-8DCE-4F22-B0DF-021D13E0D330}"/>
    <cellStyle name="Millares 657 3 2 4 2 2 3" xfId="29882" xr:uid="{0C761240-B272-4C6A-A1A3-4E1E8143F445}"/>
    <cellStyle name="Millares 657 3 2 4 2 2 4" xfId="52764" xr:uid="{0756002E-565E-499C-8583-D11B2FF5F745}"/>
    <cellStyle name="Millares 657 3 2 4 2 3" xfId="14187" xr:uid="{623088EF-DC53-4D82-87A1-92DB998813A3}"/>
    <cellStyle name="Millares 657 3 2 4 2 3 2" xfId="37081" xr:uid="{FD754CED-EB4D-4795-BB8A-2ACA9A69F6FE}"/>
    <cellStyle name="Millares 657 3 2 4 2 4" xfId="25640" xr:uid="{E7FB76C6-69EF-4A18-908C-E2799B9F31AA}"/>
    <cellStyle name="Millares 657 3 2 4 2 5" xfId="48523" xr:uid="{DA063EF5-77DE-4B67-8569-F1F6EEB96322}"/>
    <cellStyle name="Millares 657 3 2 4 3" xfId="5660" xr:uid="{75C6A1A9-5BC4-4E32-8E8C-82374B8C6156}"/>
    <cellStyle name="Millares 657 3 2 4 3 2" xfId="17112" xr:uid="{F60F62E7-FE68-4D62-B82D-E43409FC1050}"/>
    <cellStyle name="Millares 657 3 2 4 3 2 2" xfId="40006" xr:uid="{B1841394-5D5C-476B-B858-86398AA567BD}"/>
    <cellStyle name="Millares 657 3 2 4 3 3" xfId="28565" xr:uid="{A71EA22B-244F-4392-9BCE-765B816203EF}"/>
    <cellStyle name="Millares 657 3 2 4 3 4" xfId="51447" xr:uid="{DCD2A251-332C-4A61-A534-687C19CEA8C0}"/>
    <cellStyle name="Millares 657 3 2 4 4" xfId="12870" xr:uid="{FF6FCD6C-AAE8-40FB-B831-8D96727447E2}"/>
    <cellStyle name="Millares 657 3 2 4 4 2" xfId="35764" xr:uid="{EFD2EA65-4586-4884-B529-1D06AE6A757B}"/>
    <cellStyle name="Millares 657 3 2 4 5" xfId="24323" xr:uid="{B0D5606E-80F0-4147-8B29-394F2AB063AA}"/>
    <cellStyle name="Millares 657 3 2 4 6" xfId="47206" xr:uid="{E46F5F4F-169F-48FC-AC28-68C486CD04B0}"/>
    <cellStyle name="Millares 657 3 2 5" xfId="1674" xr:uid="{82B585F5-C17B-42A4-91E2-15B7C265B33A}"/>
    <cellStyle name="Millares 657 3 2 5 2" xfId="5922" xr:uid="{497E28F7-61E8-47C8-B514-DED1F6775D54}"/>
    <cellStyle name="Millares 657 3 2 5 2 2" xfId="17374" xr:uid="{C75F527B-3932-4894-84A7-55D1971B11EE}"/>
    <cellStyle name="Millares 657 3 2 5 2 2 2" xfId="40268" xr:uid="{239A30B0-C8BD-4EAB-A2A7-54466CE7ECD2}"/>
    <cellStyle name="Millares 657 3 2 5 2 3" xfId="28827" xr:uid="{5179E8FB-3CD1-4F66-9A80-B59AD9AEA3C1}"/>
    <cellStyle name="Millares 657 3 2 5 2 4" xfId="51709" xr:uid="{3254D50C-C216-4509-B03B-84287464170A}"/>
    <cellStyle name="Millares 657 3 2 5 3" xfId="13132" xr:uid="{59626999-4B25-40DF-95A1-4996ECBDC3AA}"/>
    <cellStyle name="Millares 657 3 2 5 3 2" xfId="36026" xr:uid="{0819E494-10BE-4E1E-804F-DAEBD16AAB4E}"/>
    <cellStyle name="Millares 657 3 2 5 4" xfId="24585" xr:uid="{FED140E3-69D7-42C1-A2BA-9E1326814E80}"/>
    <cellStyle name="Millares 657 3 2 5 5" xfId="47468" xr:uid="{7A0F57BE-C7F0-4450-B65C-719549EFA2DC}"/>
    <cellStyle name="Millares 657 3 2 6" xfId="2997" xr:uid="{307D8E66-6E76-4BA3-B019-EA4518E3AAC3}"/>
    <cellStyle name="Millares 657 3 2 6 2" xfId="7240" xr:uid="{CF95C6B1-16F9-4F11-9B22-C68E8AAC22B5}"/>
    <cellStyle name="Millares 657 3 2 6 2 2" xfId="18692" xr:uid="{5B85C370-B9C7-4CCE-85B5-1C59849B8C42}"/>
    <cellStyle name="Millares 657 3 2 6 2 2 2" xfId="41586" xr:uid="{538D4554-AFDA-4B36-BBC0-2E4795391476}"/>
    <cellStyle name="Millares 657 3 2 6 2 3" xfId="30145" xr:uid="{4D51BE99-CD31-46AF-B08C-6A19366DEB93}"/>
    <cellStyle name="Millares 657 3 2 6 2 4" xfId="53027" xr:uid="{34904627-34FE-48A9-9B04-8A7522615005}"/>
    <cellStyle name="Millares 657 3 2 6 3" xfId="14450" xr:uid="{5B31D787-F6F6-40C0-B497-98BC49A11904}"/>
    <cellStyle name="Millares 657 3 2 6 3 2" xfId="37344" xr:uid="{F5A94383-1FEB-4A40-8D21-FD42A6E13421}"/>
    <cellStyle name="Millares 657 3 2 6 4" xfId="25903" xr:uid="{0CCEE902-8D6C-4426-879C-93428B1D3DEF}"/>
    <cellStyle name="Millares 657 3 2 6 5" xfId="48785" xr:uid="{580A3AE3-DC7B-4BC9-A034-B02D98B06FE2}"/>
    <cellStyle name="Millares 657 3 2 7" xfId="3257" xr:uid="{0F4CE57A-B6FE-4A42-8260-CE4CEFE586D6}"/>
    <cellStyle name="Millares 657 3 2 7 2" xfId="7500" xr:uid="{C8D8D785-1F51-4234-A2BF-7E2364DE41A0}"/>
    <cellStyle name="Millares 657 3 2 7 2 2" xfId="18952" xr:uid="{368415D3-358E-4459-BDDC-FF88243A370B}"/>
    <cellStyle name="Millares 657 3 2 7 2 2 2" xfId="41846" xr:uid="{50BA9CDB-6C48-48A3-BCFB-FA4EB274ED81}"/>
    <cellStyle name="Millares 657 3 2 7 2 3" xfId="30405" xr:uid="{1D268314-725F-441D-A38E-A332B80A911B}"/>
    <cellStyle name="Millares 657 3 2 7 2 4" xfId="53287" xr:uid="{0C89CAF1-BD30-4194-904A-A401570FA3A2}"/>
    <cellStyle name="Millares 657 3 2 7 3" xfId="14710" xr:uid="{4439902B-D3D5-481D-9079-AC6C8754194F}"/>
    <cellStyle name="Millares 657 3 2 7 3 2" xfId="37604" xr:uid="{A3F4E4A8-C619-44C0-A46F-DBBE294E77A6}"/>
    <cellStyle name="Millares 657 3 2 7 4" xfId="26163" xr:uid="{87FABBEA-CDEF-4C6F-8A23-A87EA1A08920}"/>
    <cellStyle name="Millares 657 3 2 7 5" xfId="49045" xr:uid="{BD946CCA-F6ED-4E22-8B46-543CA85E580E}"/>
    <cellStyle name="Millares 657 3 2 8" xfId="3518" xr:uid="{F5FA2BAC-534D-4C16-9613-2AEDE9D9D86C}"/>
    <cellStyle name="Millares 657 3 2 8 2" xfId="7761" xr:uid="{843F89B4-2658-4297-9258-0F3068F606C2}"/>
    <cellStyle name="Millares 657 3 2 8 2 2" xfId="19213" xr:uid="{7D910127-B344-453B-A0EE-4AFC72B26B25}"/>
    <cellStyle name="Millares 657 3 2 8 2 2 2" xfId="42107" xr:uid="{C7CD9151-1C11-4E41-89FB-DCE5EE1E163D}"/>
    <cellStyle name="Millares 657 3 2 8 2 3" xfId="30666" xr:uid="{0B55045B-35A9-480A-8A1E-42493D2B9532}"/>
    <cellStyle name="Millares 657 3 2 8 2 4" xfId="53548" xr:uid="{C0AC2279-BE7A-487F-87C5-667FA5174323}"/>
    <cellStyle name="Millares 657 3 2 8 3" xfId="14971" xr:uid="{7C106357-BF6A-4D17-8F34-956900565D6A}"/>
    <cellStyle name="Millares 657 3 2 8 3 2" xfId="37865" xr:uid="{90B1D9C3-447F-4DA5-8E6C-7A681165FE79}"/>
    <cellStyle name="Millares 657 3 2 8 4" xfId="26424" xr:uid="{6495F71B-2841-4B23-BD99-C30AAAA58F5D}"/>
    <cellStyle name="Millares 657 3 2 8 5" xfId="49306" xr:uid="{9E7B3506-0D0C-40B6-BBA4-33AFD799544B}"/>
    <cellStyle name="Millares 657 3 2 9" xfId="4586" xr:uid="{18149019-B404-425F-B32B-47B1089EDAE6}"/>
    <cellStyle name="Millares 657 3 2 9 2" xfId="16038" xr:uid="{DF261D07-8FEC-40E9-AC5D-41ADEFE7B3E1}"/>
    <cellStyle name="Millares 657 3 2 9 2 2" xfId="38932" xr:uid="{800A61C3-D4B7-41DF-81E8-589A5078982E}"/>
    <cellStyle name="Millares 657 3 2 9 3" xfId="27491" xr:uid="{B344FDE1-BD6A-401D-880F-43B658ECFDEA}"/>
    <cellStyle name="Millares 657 3 2 9 4" xfId="50373" xr:uid="{A90A5342-8FB0-4329-BC8C-AF67B6ABF254}"/>
    <cellStyle name="Millares 657 3 3" xfId="503" xr:uid="{F5FE3AFE-1158-45F1-B6E4-35AEF071ACB2}"/>
    <cellStyle name="Millares 657 3 3 10" xfId="46298" xr:uid="{E9A84572-1AB3-46FF-A232-2C3882AA81A1}"/>
    <cellStyle name="Millares 657 3 3 2" xfId="1031" xr:uid="{B8AC6086-7336-4B92-B8D4-2C90AC9BF48D}"/>
    <cellStyle name="Millares 657 3 3 2 2" xfId="2348" xr:uid="{006F77E0-D724-4871-AE32-E837B41F09F1}"/>
    <cellStyle name="Millares 657 3 3 2 2 2" xfId="6596" xr:uid="{64F9EBC8-FEEB-4B17-922D-499B88265324}"/>
    <cellStyle name="Millares 657 3 3 2 2 2 2" xfId="18048" xr:uid="{17DDD91D-18A3-4D67-89C9-DF908B64E9A7}"/>
    <cellStyle name="Millares 657 3 3 2 2 2 2 2" xfId="40942" xr:uid="{1E0E0247-4232-434B-9DE2-501A985DD9A0}"/>
    <cellStyle name="Millares 657 3 3 2 2 2 3" xfId="29501" xr:uid="{1EC84886-D273-4462-831E-A2DA5360C282}"/>
    <cellStyle name="Millares 657 3 3 2 2 2 4" xfId="52383" xr:uid="{A3D302C8-28D1-467C-B1C5-7C070DC2AA05}"/>
    <cellStyle name="Millares 657 3 3 2 2 3" xfId="13806" xr:uid="{9BBC8AF2-4ED6-4152-8A11-8888093C9D73}"/>
    <cellStyle name="Millares 657 3 3 2 2 3 2" xfId="36700" xr:uid="{160CD110-4422-40DA-8168-C0ADD00A51E6}"/>
    <cellStyle name="Millares 657 3 3 2 2 4" xfId="25259" xr:uid="{F24973E7-B74C-4156-B27B-978DB1E00BEB}"/>
    <cellStyle name="Millares 657 3 3 2 2 5" xfId="48142" xr:uid="{EE99DA36-2333-40B7-B9E7-5AFC7C8DF2D4}"/>
    <cellStyle name="Millares 657 3 3 2 3" xfId="4192" xr:uid="{300E8B0B-DDC1-470F-AD02-6CBDFDEE2808}"/>
    <cellStyle name="Millares 657 3 3 2 3 2" xfId="8435" xr:uid="{A87EDA07-2FFA-497D-BEEF-3EC293BF5F00}"/>
    <cellStyle name="Millares 657 3 3 2 3 2 2" xfId="19887" xr:uid="{1789C131-3984-420F-9D0A-D44C67271842}"/>
    <cellStyle name="Millares 657 3 3 2 3 2 2 2" xfId="42781" xr:uid="{B260914A-3DD5-486A-B504-D823519E3902}"/>
    <cellStyle name="Millares 657 3 3 2 3 2 3" xfId="31340" xr:uid="{3A9FA48A-89EA-4EB8-97C6-A67A883C527E}"/>
    <cellStyle name="Millares 657 3 3 2 3 2 4" xfId="54222" xr:uid="{018A90CE-D070-4550-AC63-BBD058A64ACC}"/>
    <cellStyle name="Millares 657 3 3 2 3 3" xfId="15645" xr:uid="{FB04AD67-E366-4C63-B2C2-D6163293269B}"/>
    <cellStyle name="Millares 657 3 3 2 3 3 2" xfId="38539" xr:uid="{7F04AACD-09A9-4E42-AF24-0B4A5E309551}"/>
    <cellStyle name="Millares 657 3 3 2 3 4" xfId="27098" xr:uid="{62071D6E-8251-4774-A716-557BE053BD67}"/>
    <cellStyle name="Millares 657 3 3 2 3 5" xfId="49980" xr:uid="{F0E3F7B9-8BDD-42C3-9702-491D691E6E66}"/>
    <cellStyle name="Millares 657 3 3 2 4" xfId="5279" xr:uid="{103C70F0-58AE-409C-AC38-0E6AA4BF1453}"/>
    <cellStyle name="Millares 657 3 3 2 4 2" xfId="16731" xr:uid="{687796FC-C013-41FB-82A0-DA60E4D078E2}"/>
    <cellStyle name="Millares 657 3 3 2 4 2 2" xfId="39625" xr:uid="{39C7FF10-37C7-4F9E-A097-D74478972C63}"/>
    <cellStyle name="Millares 657 3 3 2 4 3" xfId="28184" xr:uid="{27054AE0-8439-4756-9CCD-B9C804ABBABD}"/>
    <cellStyle name="Millares 657 3 3 2 4 4" xfId="51066" xr:uid="{619CB956-010A-471B-B65D-D6083DC43781}"/>
    <cellStyle name="Millares 657 3 3 2 5" xfId="10340" xr:uid="{447A036C-0F98-460F-A73C-F276288D0B4C}"/>
    <cellStyle name="Millares 657 3 3 2 5 2" xfId="21783" xr:uid="{2877906C-0761-4130-9917-972B998DC0D2}"/>
    <cellStyle name="Millares 657 3 3 2 5 2 2" xfId="44677" xr:uid="{DD247334-2A9E-4618-A3C3-9E29B6D20E7B}"/>
    <cellStyle name="Millares 657 3 3 2 5 3" xfId="33236" xr:uid="{E9340511-BFB6-4807-A8E6-72D392888EC1}"/>
    <cellStyle name="Millares 657 3 3 2 6" xfId="11424" xr:uid="{8EF01F5D-968D-4D25-A9AB-C54936CEF43F}"/>
    <cellStyle name="Millares 657 3 3 2 6 2" xfId="22867" xr:uid="{D8D7A5A6-86E5-4023-B263-B8BFC88DE6BE}"/>
    <cellStyle name="Millares 657 3 3 2 6 2 2" xfId="45761" xr:uid="{1F7CA61C-96B6-41C3-9392-6ACC36EA2FAF}"/>
    <cellStyle name="Millares 657 3 3 2 6 3" xfId="34320" xr:uid="{A815D191-80D4-415A-ADCB-239C17BDA3E3}"/>
    <cellStyle name="Millares 657 3 3 2 7" xfId="12489" xr:uid="{C0C32582-7B82-41CA-B186-FC5A8B9FB840}"/>
    <cellStyle name="Millares 657 3 3 2 7 2" xfId="35383" xr:uid="{12D4DB54-F3F2-4B46-BBA0-45F66B07C270}"/>
    <cellStyle name="Millares 657 3 3 2 8" xfId="23942" xr:uid="{896F727F-929B-4DF4-9BF6-66BB46A3E0B1}"/>
    <cellStyle name="Millares 657 3 3 2 9" xfId="46825" xr:uid="{BF952710-1957-4EA2-9A9A-86E83D0F876B}"/>
    <cellStyle name="Millares 657 3 3 3" xfId="1821" xr:uid="{C529A79C-020E-4766-AAEF-062D1BBF0428}"/>
    <cellStyle name="Millares 657 3 3 3 2" xfId="6069" xr:uid="{5DDC31D9-AE59-4EFC-9849-6B066AFFC186}"/>
    <cellStyle name="Millares 657 3 3 3 2 2" xfId="17521" xr:uid="{5AAC6F42-C6F4-4D6E-B2D5-2E5909E0D863}"/>
    <cellStyle name="Millares 657 3 3 3 2 2 2" xfId="40415" xr:uid="{B53BF6DB-0314-453D-81D8-B16772BCF970}"/>
    <cellStyle name="Millares 657 3 3 3 2 3" xfId="28974" xr:uid="{E7DF426D-AEF7-42C7-9633-110106E02C3B}"/>
    <cellStyle name="Millares 657 3 3 3 2 4" xfId="51856" xr:uid="{5FF065F6-9E07-4426-BFD2-16CF0F854FA1}"/>
    <cellStyle name="Millares 657 3 3 3 3" xfId="13279" xr:uid="{6B5C95F7-B9E5-4FE8-B7C5-D0742B380496}"/>
    <cellStyle name="Millares 657 3 3 3 3 2" xfId="36173" xr:uid="{813CC6C2-766F-43D6-8B6D-FEF047E33DED}"/>
    <cellStyle name="Millares 657 3 3 3 4" xfId="24732" xr:uid="{5EA45AEC-D11F-45BC-9492-76CF4E307A4B}"/>
    <cellStyle name="Millares 657 3 3 3 5" xfId="47615" xr:uid="{364CFAD2-29A8-4E10-9685-AFEBA6DC063B}"/>
    <cellStyle name="Millares 657 3 3 4" xfId="3665" xr:uid="{8FF04722-81C3-47E2-BE7A-57CFED8B4654}"/>
    <cellStyle name="Millares 657 3 3 4 2" xfId="7908" xr:uid="{662E5C97-5C8F-4661-A208-7B0CF8EE60FA}"/>
    <cellStyle name="Millares 657 3 3 4 2 2" xfId="19360" xr:uid="{13972A3F-FFB2-47DB-8CCC-E7E9616BD70B}"/>
    <cellStyle name="Millares 657 3 3 4 2 2 2" xfId="42254" xr:uid="{9062B7FB-07E2-4C0A-B6FA-3FE7B3E8C919}"/>
    <cellStyle name="Millares 657 3 3 4 2 3" xfId="30813" xr:uid="{6267F831-284E-481F-A3A4-60A682ED8174}"/>
    <cellStyle name="Millares 657 3 3 4 2 4" xfId="53695" xr:uid="{9A57CF92-A1CB-480A-8100-4582EA510E38}"/>
    <cellStyle name="Millares 657 3 3 4 3" xfId="15118" xr:uid="{5A86AA8B-8D19-415B-9272-39AB49A9F313}"/>
    <cellStyle name="Millares 657 3 3 4 3 2" xfId="38012" xr:uid="{5B6E3A3C-AD5A-4675-A6EA-716408407033}"/>
    <cellStyle name="Millares 657 3 3 4 4" xfId="26571" xr:uid="{F8F8626F-4ABB-4C14-A48F-8F1B495EBEC7}"/>
    <cellStyle name="Millares 657 3 3 4 5" xfId="49453" xr:uid="{1A23F829-97EC-40BD-9D16-C8FD75848CA1}"/>
    <cellStyle name="Millares 657 3 3 5" xfId="4752" xr:uid="{7B9171C2-DB85-441F-A324-D3C4B71C3D83}"/>
    <cellStyle name="Millares 657 3 3 5 2" xfId="16204" xr:uid="{593581B9-984D-4CF0-9507-0073704B8158}"/>
    <cellStyle name="Millares 657 3 3 5 2 2" xfId="39098" xr:uid="{2FC1ADD5-4B13-43D3-B00B-A445B8312046}"/>
    <cellStyle name="Millares 657 3 3 5 3" xfId="27657" xr:uid="{8CA6C87F-8D70-4760-8C11-7F05F514B207}"/>
    <cellStyle name="Millares 657 3 3 5 4" xfId="50539" xr:uid="{C17919F8-3601-4ECF-BA9E-36AE0BEA56E9}"/>
    <cellStyle name="Millares 657 3 3 6" xfId="9813" xr:uid="{96951AAF-B5B0-4ED1-8DF1-4EBABE362841}"/>
    <cellStyle name="Millares 657 3 3 6 2" xfId="21256" xr:uid="{69A0B81D-FE44-4613-9FC9-9854C27C9CB3}"/>
    <cellStyle name="Millares 657 3 3 6 2 2" xfId="44150" xr:uid="{A4AFE45C-2C85-4B28-A5F2-F5B0FE0D1C86}"/>
    <cellStyle name="Millares 657 3 3 6 3" xfId="32709" xr:uid="{18234B82-5577-4CB9-91E7-08E0ECE32FC8}"/>
    <cellStyle name="Millares 657 3 3 7" xfId="10897" xr:uid="{8C11A70D-726C-40EB-A66C-032863431807}"/>
    <cellStyle name="Millares 657 3 3 7 2" xfId="22340" xr:uid="{5AD96317-64DD-4AB5-B224-E7C7534BC5D7}"/>
    <cellStyle name="Millares 657 3 3 7 2 2" xfId="45234" xr:uid="{A8339E22-3367-4DC1-B05B-A7498D4E1798}"/>
    <cellStyle name="Millares 657 3 3 7 3" xfId="33793" xr:uid="{E957B6E1-C987-4430-AD2A-53DE62536459}"/>
    <cellStyle name="Millares 657 3 3 8" xfId="11962" xr:uid="{63C7D19D-C451-49F6-BAC4-30B125F63F73}"/>
    <cellStyle name="Millares 657 3 3 8 2" xfId="34856" xr:uid="{2D26D610-26F5-4191-9B1F-36799490E5CC}"/>
    <cellStyle name="Millares 657 3 3 9" xfId="23415" xr:uid="{0FA2B13A-F424-4DBC-B0AB-5C624D393A7B}"/>
    <cellStyle name="Millares 657 3 4" xfId="767" xr:uid="{3EEDA702-3DB5-427C-BD40-F6FF157629AE}"/>
    <cellStyle name="Millares 657 3 4 2" xfId="2084" xr:uid="{0B8A8B56-D8B6-452D-A086-B529AE26942D}"/>
    <cellStyle name="Millares 657 3 4 2 2" xfId="6332" xr:uid="{AE67FEF6-A1C2-4169-9CB7-588D6839D819}"/>
    <cellStyle name="Millares 657 3 4 2 2 2" xfId="17784" xr:uid="{447BD03F-41C3-408A-B0DD-4AEF2AADFF50}"/>
    <cellStyle name="Millares 657 3 4 2 2 2 2" xfId="40678" xr:uid="{5A76AC57-C2F0-4B6E-A725-A2B49E9C0B13}"/>
    <cellStyle name="Millares 657 3 4 2 2 3" xfId="29237" xr:uid="{FBD68BB7-C105-4C71-A49C-34032800DEC5}"/>
    <cellStyle name="Millares 657 3 4 2 2 4" xfId="52119" xr:uid="{55626A55-D664-4D24-88CF-EF0E6B1766B6}"/>
    <cellStyle name="Millares 657 3 4 2 3" xfId="13542" xr:uid="{5CB20D60-62B8-46B3-9D18-F26EC79900AA}"/>
    <cellStyle name="Millares 657 3 4 2 3 2" xfId="36436" xr:uid="{EAD720DA-9572-4F08-848C-F71F1EA7E969}"/>
    <cellStyle name="Millares 657 3 4 2 4" xfId="24995" xr:uid="{09747D46-D509-4C69-B623-28B7B60E4730}"/>
    <cellStyle name="Millares 657 3 4 2 5" xfId="47878" xr:uid="{5596882F-3771-481A-B0A0-3CD982BCAD4E}"/>
    <cellStyle name="Millares 657 3 4 3" xfId="3928" xr:uid="{F2BE147A-025C-41B0-B676-EF60C1883A91}"/>
    <cellStyle name="Millares 657 3 4 3 2" xfId="8171" xr:uid="{F771E814-1CB5-470A-85EB-700FB1CE3073}"/>
    <cellStyle name="Millares 657 3 4 3 2 2" xfId="19623" xr:uid="{8B2FB204-E535-4D3D-BC5D-811EA5CACACC}"/>
    <cellStyle name="Millares 657 3 4 3 2 2 2" xfId="42517" xr:uid="{A271BD07-9DA2-4424-A7F7-2EBD1811337E}"/>
    <cellStyle name="Millares 657 3 4 3 2 3" xfId="31076" xr:uid="{D95F8209-B6C4-40D7-B7A3-BC2935412090}"/>
    <cellStyle name="Millares 657 3 4 3 2 4" xfId="53958" xr:uid="{AC8FFF17-6388-4AA2-B9B1-9034D91B30EE}"/>
    <cellStyle name="Millares 657 3 4 3 3" xfId="15381" xr:uid="{324DBD8F-065C-4D7D-AEC5-72BBCE26CA25}"/>
    <cellStyle name="Millares 657 3 4 3 3 2" xfId="38275" xr:uid="{E0DC4939-9317-406F-8821-369C76D8CDB2}"/>
    <cellStyle name="Millares 657 3 4 3 4" xfId="26834" xr:uid="{39BED194-D196-42E9-AF42-A851970DB2F7}"/>
    <cellStyle name="Millares 657 3 4 3 5" xfId="49716" xr:uid="{20A92840-99FF-4403-8355-C413FB53DD0F}"/>
    <cellStyle name="Millares 657 3 4 4" xfId="5015" xr:uid="{69A1C77D-5028-4C70-8CEA-802AC01A1CBC}"/>
    <cellStyle name="Millares 657 3 4 4 2" xfId="16467" xr:uid="{E49A7881-1200-45DC-84D2-CA8251D90D4C}"/>
    <cellStyle name="Millares 657 3 4 4 2 2" xfId="39361" xr:uid="{01AE9C24-608E-40BD-B98B-61472C3DC2A9}"/>
    <cellStyle name="Millares 657 3 4 4 3" xfId="27920" xr:uid="{7824DE0E-7F94-490F-BC3F-D387C3BE274F}"/>
    <cellStyle name="Millares 657 3 4 4 4" xfId="50802" xr:uid="{36036210-697A-4D12-BD21-A662925D2A7A}"/>
    <cellStyle name="Millares 657 3 4 5" xfId="10076" xr:uid="{E7322B53-F562-4733-8D99-3516C0720C91}"/>
    <cellStyle name="Millares 657 3 4 5 2" xfId="21519" xr:uid="{371B0066-812D-4420-AE35-3D92FD781550}"/>
    <cellStyle name="Millares 657 3 4 5 2 2" xfId="44413" xr:uid="{69ACD6F7-7576-45C0-B7C2-DEE93A32A550}"/>
    <cellStyle name="Millares 657 3 4 5 3" xfId="32972" xr:uid="{27714BFC-A361-49CF-85FF-52C0764FC835}"/>
    <cellStyle name="Millares 657 3 4 6" xfId="11160" xr:uid="{AE75D4B2-130D-4085-BB0C-F2412EA50BA0}"/>
    <cellStyle name="Millares 657 3 4 6 2" xfId="22603" xr:uid="{21A7C2A0-9B46-4430-A770-7909F1DE98DB}"/>
    <cellStyle name="Millares 657 3 4 6 2 2" xfId="45497" xr:uid="{293FD788-EC0E-4FB4-BEFB-95BDAA63AF79}"/>
    <cellStyle name="Millares 657 3 4 6 3" xfId="34056" xr:uid="{E9FE15EC-A707-4425-B787-4956860041F5}"/>
    <cellStyle name="Millares 657 3 4 7" xfId="12225" xr:uid="{289D1881-784A-4EE9-91EB-4098709DC371}"/>
    <cellStyle name="Millares 657 3 4 7 2" xfId="35119" xr:uid="{55093910-9F0F-427E-AD56-B6295A666EBC}"/>
    <cellStyle name="Millares 657 3 4 8" xfId="23678" xr:uid="{9115323F-F127-4839-A83B-5533B244B331}"/>
    <cellStyle name="Millares 657 3 4 9" xfId="46561" xr:uid="{358AB0E3-E444-4DB2-95F2-0C002729186A}"/>
    <cellStyle name="Millares 657 3 5" xfId="1295" xr:uid="{1FBE8CC5-146D-43B3-901B-DD93EC5514C1}"/>
    <cellStyle name="Millares 657 3 5 2" xfId="2612" xr:uid="{4D041CDC-0F6C-4F12-ABD7-78BE6E229D00}"/>
    <cellStyle name="Millares 657 3 5 2 2" xfId="6860" xr:uid="{CD81239F-1218-4D67-BC88-3EF81395B850}"/>
    <cellStyle name="Millares 657 3 5 2 2 2" xfId="18312" xr:uid="{A5C8464D-0DBD-45F6-A2AB-67C0EAA0B770}"/>
    <cellStyle name="Millares 657 3 5 2 2 2 2" xfId="41206" xr:uid="{C4696ADE-D69A-4973-B09D-8C77CBEB6F5D}"/>
    <cellStyle name="Millares 657 3 5 2 2 3" xfId="29765" xr:uid="{176386B3-9368-455B-8CCB-C14A01382058}"/>
    <cellStyle name="Millares 657 3 5 2 2 4" xfId="52647" xr:uid="{D82220D8-044B-4820-A90C-5D5BDD0E5F17}"/>
    <cellStyle name="Millares 657 3 5 2 3" xfId="14070" xr:uid="{50319650-2794-44BD-9620-DB160C95C698}"/>
    <cellStyle name="Millares 657 3 5 2 3 2" xfId="36964" xr:uid="{5B6B45E0-2A43-46B7-BA4D-918528EE427A}"/>
    <cellStyle name="Millares 657 3 5 2 4" xfId="25523" xr:uid="{56B1BC0F-76B5-48A4-BE25-F6E1DC00E92B}"/>
    <cellStyle name="Millares 657 3 5 2 5" xfId="48406" xr:uid="{069034FE-ABD3-4476-8230-CDD6F38FB5C9}"/>
    <cellStyle name="Millares 657 3 5 3" xfId="5543" xr:uid="{CB77CD23-5999-4309-A495-2A8949760A47}"/>
    <cellStyle name="Millares 657 3 5 3 2" xfId="16995" xr:uid="{CD4D604E-2348-4E49-A635-F04B79F1F391}"/>
    <cellStyle name="Millares 657 3 5 3 2 2" xfId="39889" xr:uid="{4EAF99A6-77A1-491D-A4D9-8AF41CB0788C}"/>
    <cellStyle name="Millares 657 3 5 3 3" xfId="28448" xr:uid="{EDFAF0F6-D98C-41D3-909B-C910C6C2E8BF}"/>
    <cellStyle name="Millares 657 3 5 3 4" xfId="51330" xr:uid="{9B64A731-206B-4100-A04C-D814FB32DFC8}"/>
    <cellStyle name="Millares 657 3 5 4" xfId="12753" xr:uid="{7AAF93BE-C73D-4D28-968B-79233D499D03}"/>
    <cellStyle name="Millares 657 3 5 4 2" xfId="35647" xr:uid="{07CB1E92-C65A-45B6-A92F-1EC550344533}"/>
    <cellStyle name="Millares 657 3 5 5" xfId="24206" xr:uid="{C42F772C-0B5C-4DB6-872E-785E34DD577E}"/>
    <cellStyle name="Millares 657 3 5 6" xfId="47089" xr:uid="{3380867A-8A51-4988-9604-79B1B2E7D88D}"/>
    <cellStyle name="Millares 657 3 6" xfId="1558" xr:uid="{4E1A5A31-3DF2-4B77-B80E-6C44451AE8D9}"/>
    <cellStyle name="Millares 657 3 6 2" xfId="5806" xr:uid="{F5A5D5E1-7E88-4648-B36A-34AB0F2BA3CC}"/>
    <cellStyle name="Millares 657 3 6 2 2" xfId="17258" xr:uid="{25E98676-ECD2-4E89-92AC-CBD6F57B2313}"/>
    <cellStyle name="Millares 657 3 6 2 2 2" xfId="40152" xr:uid="{4951FD38-5C83-42A9-8625-099E27B7BF3F}"/>
    <cellStyle name="Millares 657 3 6 2 3" xfId="28711" xr:uid="{9A8F05E9-378F-47AC-98E9-912CDF9CA1DB}"/>
    <cellStyle name="Millares 657 3 6 2 4" xfId="51593" xr:uid="{2D62F1EF-ABF3-4031-8E41-6F96A9F96DDC}"/>
    <cellStyle name="Millares 657 3 6 3" xfId="13016" xr:uid="{C29D1CEF-64E4-453A-9204-9CE189D7F65F}"/>
    <cellStyle name="Millares 657 3 6 3 2" xfId="35910" xr:uid="{575A3FD3-2C76-4F1C-9B15-4ECD3E8F4C54}"/>
    <cellStyle name="Millares 657 3 6 4" xfId="24469" xr:uid="{2995211B-627A-4D18-BF36-43507A5A572B}"/>
    <cellStyle name="Millares 657 3 6 5" xfId="47352" xr:uid="{595EF511-5276-4429-B4E0-DEE62DB45AE6}"/>
    <cellStyle name="Millares 657 3 7" xfId="2880" xr:uid="{44C7E923-1151-4BE2-B85B-54A8ED7A8AA4}"/>
    <cellStyle name="Millares 657 3 7 2" xfId="7124" xr:uid="{72FAF2E7-BA1D-408E-9CAF-99A631F6DABC}"/>
    <cellStyle name="Millares 657 3 7 2 2" xfId="18576" xr:uid="{19125080-99AE-48AF-8FBD-A5D1844F429C}"/>
    <cellStyle name="Millares 657 3 7 2 2 2" xfId="41470" xr:uid="{2B67C9EC-684E-47E7-88EB-DCE5BA3A6632}"/>
    <cellStyle name="Millares 657 3 7 2 3" xfId="30029" xr:uid="{A72F93F3-A823-4B53-A97A-457E08E034D6}"/>
    <cellStyle name="Millares 657 3 7 2 4" xfId="52911" xr:uid="{0AC87547-4075-4489-B23B-BB776F630A2F}"/>
    <cellStyle name="Millares 657 3 7 3" xfId="14334" xr:uid="{65A6F9C4-7F79-4AD4-888F-5240B7667B7C}"/>
    <cellStyle name="Millares 657 3 7 3 2" xfId="37228" xr:uid="{F1ED8AB6-A56F-4C8F-85EB-BE93A7787213}"/>
    <cellStyle name="Millares 657 3 7 4" xfId="25787" xr:uid="{CDD8A232-D957-4D68-A6FA-C2AC0157D616}"/>
    <cellStyle name="Millares 657 3 7 5" xfId="48669" xr:uid="{56425A17-496B-464C-B6B2-011E7D8C6B9A}"/>
    <cellStyle name="Millares 657 3 8" xfId="3140" xr:uid="{FCC0B6EC-0987-48F5-B30E-21DC07E8FFF0}"/>
    <cellStyle name="Millares 657 3 8 2" xfId="7383" xr:uid="{D320D094-76D4-4A3E-965C-2B5E3BB884E6}"/>
    <cellStyle name="Millares 657 3 8 2 2" xfId="18835" xr:uid="{1CDF7A77-0EAA-4BDD-B0C2-BEE8521626BC}"/>
    <cellStyle name="Millares 657 3 8 2 2 2" xfId="41729" xr:uid="{3EA3D751-7B8D-4F33-972F-676F5C5ABAF2}"/>
    <cellStyle name="Millares 657 3 8 2 3" xfId="30288" xr:uid="{1B7A6842-C9D2-408F-9D38-81D9AC625668}"/>
    <cellStyle name="Millares 657 3 8 2 4" xfId="53170" xr:uid="{B775F089-F262-455A-924F-31308435348F}"/>
    <cellStyle name="Millares 657 3 8 3" xfId="14593" xr:uid="{AB8C167E-CEB3-4F27-889F-8253A5ABB2E2}"/>
    <cellStyle name="Millares 657 3 8 3 2" xfId="37487" xr:uid="{D0524DBD-5E17-4FE0-A80B-42E2D8998B9C}"/>
    <cellStyle name="Millares 657 3 8 4" xfId="26046" xr:uid="{FA7C6308-7BE0-416D-9B00-234E598003D1}"/>
    <cellStyle name="Millares 657 3 8 5" xfId="48928" xr:uid="{9142B28D-4A1C-4128-A1A3-13EC34E2A653}"/>
    <cellStyle name="Millares 657 3 9" xfId="3402" xr:uid="{97D82726-59B5-49E3-B9DC-3E5207A23263}"/>
    <cellStyle name="Millares 657 3 9 2" xfId="7645" xr:uid="{A01220D1-87F7-4E0D-83A4-ED1E4B975074}"/>
    <cellStyle name="Millares 657 3 9 2 2" xfId="19097" xr:uid="{785E94EB-F11E-4639-9B3B-21F6FB446C03}"/>
    <cellStyle name="Millares 657 3 9 2 2 2" xfId="41991" xr:uid="{2AF64443-E57A-42DA-84B7-690C2AED3C5A}"/>
    <cellStyle name="Millares 657 3 9 2 3" xfId="30550" xr:uid="{7A393E28-2C86-4EF5-B2AE-6E72B6336FD2}"/>
    <cellStyle name="Millares 657 3 9 2 4" xfId="53432" xr:uid="{F565EB44-BDAB-43E0-8B88-71DF50FEC605}"/>
    <cellStyle name="Millares 657 3 9 3" xfId="14855" xr:uid="{5228406A-6CA6-4D61-B0AA-2813F5A0B6FE}"/>
    <cellStyle name="Millares 657 3 9 3 2" xfId="37749" xr:uid="{B6953CBA-1B25-469B-8B9F-8FB2F4B9098D}"/>
    <cellStyle name="Millares 657 3 9 4" xfId="26308" xr:uid="{579E5E54-A692-4487-A676-A95940F295C1}"/>
    <cellStyle name="Millares 657 3 9 5" xfId="49190" xr:uid="{496A9193-9DCC-4701-B42A-D6AC830233B2}"/>
    <cellStyle name="Millares 657 4" xfId="276" xr:uid="{A0A7142A-80B1-4F17-88DC-06F6C5DE692E}"/>
    <cellStyle name="Millares 657 4 10" xfId="4510" xr:uid="{931DB9E7-2F86-4BAF-8840-1169D61F4261}"/>
    <cellStyle name="Millares 657 4 10 2" xfId="15962" xr:uid="{511CF7E9-0ED3-4959-9AFC-890CB0EB1EF3}"/>
    <cellStyle name="Millares 657 4 10 2 2" xfId="38856" xr:uid="{89102B71-1A87-41AB-B235-4B73277DCD66}"/>
    <cellStyle name="Millares 657 4 10 3" xfId="27415" xr:uid="{8A9A0AEF-93BF-4589-8D3C-34BBEBEE1343}"/>
    <cellStyle name="Millares 657 4 10 4" xfId="50297" xr:uid="{E60D10D4-B422-40EB-B775-9698637F23FB}"/>
    <cellStyle name="Millares 657 4 11" xfId="8790" xr:uid="{16485DD2-37B7-46E4-90CF-42FAC06EA093}"/>
    <cellStyle name="Millares 657 4 11 2" xfId="20234" xr:uid="{99B2FD29-DAAD-472A-A3A7-7A4969A7F745}"/>
    <cellStyle name="Millares 657 4 11 2 2" xfId="43128" xr:uid="{B1047780-1F3F-4BA8-B43C-4887CDA23E10}"/>
    <cellStyle name="Millares 657 4 11 3" xfId="31687" xr:uid="{B5BE6804-EF08-4B7E-B874-DBCE6898FC0A}"/>
    <cellStyle name="Millares 657 4 11 4" xfId="54569" xr:uid="{15E68F9C-E334-43E9-AB76-DBE692F53790}"/>
    <cellStyle name="Millares 657 4 12" xfId="9052" xr:uid="{356B9D9B-CFBF-49C9-AF94-01CF47449CF6}"/>
    <cellStyle name="Millares 657 4 12 2" xfId="20496" xr:uid="{E695BF75-B719-472C-A37C-4F1FAED23965}"/>
    <cellStyle name="Millares 657 4 12 2 2" xfId="43390" xr:uid="{D9838EEF-07CB-4E6C-B092-1CDF66D3D318}"/>
    <cellStyle name="Millares 657 4 12 3" xfId="31949" xr:uid="{EAC1EBFA-64C5-4A06-9A63-66D89709D752}"/>
    <cellStyle name="Millares 657 4 12 4" xfId="54831" xr:uid="{2A3A4AFE-F91C-42EB-8D4E-DD3548D2D7DD}"/>
    <cellStyle name="Millares 657 4 13" xfId="9319" xr:uid="{BD49CDD5-360D-47F0-93E7-F87F8F6BAE13}"/>
    <cellStyle name="Millares 657 4 13 2" xfId="20763" xr:uid="{3225D5FD-218D-4ED3-AA2B-7AFBE81D79B0}"/>
    <cellStyle name="Millares 657 4 13 2 2" xfId="43657" xr:uid="{C5EF7D15-A268-41C4-B883-5B4D34E56344}"/>
    <cellStyle name="Millares 657 4 13 3" xfId="32216" xr:uid="{D2D61FF3-DC4B-42F0-991C-3E140BCDCD9F}"/>
    <cellStyle name="Millares 657 4 13 4" xfId="55098" xr:uid="{55019584-9038-4A0F-82BC-8D0FE47649DE}"/>
    <cellStyle name="Millares 657 4 14" xfId="9591" xr:uid="{1EC3C9F3-0841-4EA5-A701-162230469ECB}"/>
    <cellStyle name="Millares 657 4 14 2" xfId="21034" xr:uid="{AD044024-9335-4D30-ACD4-53FB6B3B1CEF}"/>
    <cellStyle name="Millares 657 4 14 2 2" xfId="43928" xr:uid="{3AB00437-FBD8-4C19-8B57-7654D83961B7}"/>
    <cellStyle name="Millares 657 4 14 3" xfId="32487" xr:uid="{C6EBF0E3-C28A-4E68-B5C8-0130FBA36FC4}"/>
    <cellStyle name="Millares 657 4 15" xfId="10675" xr:uid="{2693F49F-C6B1-4A45-9601-3B1B0269A55A}"/>
    <cellStyle name="Millares 657 4 15 2" xfId="22118" xr:uid="{0D8BC8F4-DC45-4030-89E4-D6B24384B470}"/>
    <cellStyle name="Millares 657 4 15 2 2" xfId="45012" xr:uid="{BCB04145-0151-478F-82CF-6E3822AAD79D}"/>
    <cellStyle name="Millares 657 4 15 3" xfId="33571" xr:uid="{A101AA9D-84BB-40CC-92A6-7F649CD342CC}"/>
    <cellStyle name="Millares 657 4 16" xfId="11740" xr:uid="{E898EF58-CBA5-4D49-9767-BAE480EBD668}"/>
    <cellStyle name="Millares 657 4 16 2" xfId="34634" xr:uid="{5110EC12-C24B-4E78-8816-3CDFA0532EDE}"/>
    <cellStyle name="Millares 657 4 17" xfId="23193" xr:uid="{F9F67F2D-4228-4064-9535-5FC45407DEE6}"/>
    <cellStyle name="Millares 657 4 18" xfId="46076" xr:uid="{32DEB899-4D26-4C89-9013-497B618408D2}"/>
    <cellStyle name="Millares 657 4 2" xfId="397" xr:uid="{70761EE3-730F-4180-AC1F-900DB2F1877C}"/>
    <cellStyle name="Millares 657 4 2 10" xfId="8906" xr:uid="{02DE49FE-2A4A-44E9-AFF9-D5DD07249C47}"/>
    <cellStyle name="Millares 657 4 2 10 2" xfId="20350" xr:uid="{0740B075-E828-4274-9023-D2B5248DDDDD}"/>
    <cellStyle name="Millares 657 4 2 10 2 2" xfId="43244" xr:uid="{E39DD729-2321-48AD-8AC7-3A1DA9068587}"/>
    <cellStyle name="Millares 657 4 2 10 3" xfId="31803" xr:uid="{6C756DE3-7DAB-4366-8C0E-AEC4A203FB54}"/>
    <cellStyle name="Millares 657 4 2 10 4" xfId="54685" xr:uid="{9889F5B1-75F1-4845-B797-C88F0DBFA815}"/>
    <cellStyle name="Millares 657 4 2 11" xfId="9168" xr:uid="{EB65FE7D-7B32-47E9-A8DA-E64D22AD838C}"/>
    <cellStyle name="Millares 657 4 2 11 2" xfId="20612" xr:uid="{F0D1F524-395B-43B5-B49D-413014E8F5C4}"/>
    <cellStyle name="Millares 657 4 2 11 2 2" xfId="43506" xr:uid="{3973C0D8-2EFF-4117-81CF-1E4E6B229E1F}"/>
    <cellStyle name="Millares 657 4 2 11 3" xfId="32065" xr:uid="{A9F3265C-47A6-40FB-AF53-FB59805CDFAC}"/>
    <cellStyle name="Millares 657 4 2 11 4" xfId="54947" xr:uid="{78819A43-BFFD-4F16-BF6E-82FB1A8CF174}"/>
    <cellStyle name="Millares 657 4 2 12" xfId="9435" xr:uid="{97C0B7C9-9966-4F91-9DD2-6A19A256D60B}"/>
    <cellStyle name="Millares 657 4 2 12 2" xfId="20879" xr:uid="{F4DB582D-81BA-4502-A0BF-6CEFB8324C9E}"/>
    <cellStyle name="Millares 657 4 2 12 2 2" xfId="43773" xr:uid="{75D9B2B2-1A76-433A-8001-C8A0A1C806F2}"/>
    <cellStyle name="Millares 657 4 2 12 3" xfId="32332" xr:uid="{ADF592FF-0EA2-437E-9522-77BB571F7A61}"/>
    <cellStyle name="Millares 657 4 2 12 4" xfId="55214" xr:uid="{2C48505B-0B96-4A58-BC21-1DB68E6707CB}"/>
    <cellStyle name="Millares 657 4 2 13" xfId="9707" xr:uid="{E39548F7-B2B4-4783-95DC-A61DD27A5821}"/>
    <cellStyle name="Millares 657 4 2 13 2" xfId="21150" xr:uid="{08F4955A-B2A2-4ED5-A6F2-9DED616DE2B6}"/>
    <cellStyle name="Millares 657 4 2 13 2 2" xfId="44044" xr:uid="{1CB498FD-4206-4154-BA1E-A8F1E0BEEEA5}"/>
    <cellStyle name="Millares 657 4 2 13 3" xfId="32603" xr:uid="{B668C935-58C8-43A7-8893-85812C8A360E}"/>
    <cellStyle name="Millares 657 4 2 14" xfId="10791" xr:uid="{8C249E65-7A24-41C5-8BE6-F3EE730CB79D}"/>
    <cellStyle name="Millares 657 4 2 14 2" xfId="22234" xr:uid="{83A418FE-97E0-4108-8026-467D686D6A97}"/>
    <cellStyle name="Millares 657 4 2 14 2 2" xfId="45128" xr:uid="{0C5EED5B-9678-4378-86D3-0446DE15715A}"/>
    <cellStyle name="Millares 657 4 2 14 3" xfId="33687" xr:uid="{242896A2-06D1-4901-B0B0-95B72AE5C975}"/>
    <cellStyle name="Millares 657 4 2 15" xfId="11856" xr:uid="{41135895-F751-423B-9501-1E76A85B3C93}"/>
    <cellStyle name="Millares 657 4 2 15 2" xfId="34750" xr:uid="{3EC61C34-D469-4F0E-BB02-EAE62C56E28A}"/>
    <cellStyle name="Millares 657 4 2 16" xfId="23309" xr:uid="{B1AFACE6-AB2F-4FEE-B6D8-87009F2E2BC5}"/>
    <cellStyle name="Millares 657 4 2 17" xfId="46192" xr:uid="{4D0CDBE2-BF03-4035-9EE6-0EDB62FADFA1}"/>
    <cellStyle name="Millares 657 4 2 2" xfId="660" xr:uid="{F069850D-C6FD-4625-803C-9EDF32658BF6}"/>
    <cellStyle name="Millares 657 4 2 2 10" xfId="46455" xr:uid="{5AC81D77-7FF6-4E08-A77C-21AF2132537A}"/>
    <cellStyle name="Millares 657 4 2 2 2" xfId="1188" xr:uid="{7752BC50-9AFB-42F2-B736-5AC3744732F4}"/>
    <cellStyle name="Millares 657 4 2 2 2 2" xfId="2505" xr:uid="{0933EEA6-4D0B-47E5-9419-318A46BAE78E}"/>
    <cellStyle name="Millares 657 4 2 2 2 2 2" xfId="6753" xr:uid="{82AF170A-B349-4EF2-AF7E-2C3958020627}"/>
    <cellStyle name="Millares 657 4 2 2 2 2 2 2" xfId="18205" xr:uid="{BC778D78-6BEA-4CAB-AE60-F7C21EEC2C24}"/>
    <cellStyle name="Millares 657 4 2 2 2 2 2 2 2" xfId="41099" xr:uid="{6B845893-AA5D-420F-BED9-052D83ECA989}"/>
    <cellStyle name="Millares 657 4 2 2 2 2 2 3" xfId="29658" xr:uid="{B1522A57-0AC3-467F-AFD3-8C796D2C6CF9}"/>
    <cellStyle name="Millares 657 4 2 2 2 2 2 4" xfId="52540" xr:uid="{69279C71-888B-46BF-9592-719B4AC0067A}"/>
    <cellStyle name="Millares 657 4 2 2 2 2 3" xfId="13963" xr:uid="{3DBBF8BD-1B68-438B-A330-336D8F9641BB}"/>
    <cellStyle name="Millares 657 4 2 2 2 2 3 2" xfId="36857" xr:uid="{AEB4317A-44F7-42F9-9290-6D46E9A1A579}"/>
    <cellStyle name="Millares 657 4 2 2 2 2 4" xfId="25416" xr:uid="{5B54D0E7-C9EB-406A-BE71-3A22DBE1E1A3}"/>
    <cellStyle name="Millares 657 4 2 2 2 2 5" xfId="48299" xr:uid="{C6D1D662-C1C6-4A1E-91C4-6E591157BA48}"/>
    <cellStyle name="Millares 657 4 2 2 2 3" xfId="4349" xr:uid="{B1D26E2A-0320-4574-933E-80C34D84D6DC}"/>
    <cellStyle name="Millares 657 4 2 2 2 3 2" xfId="8592" xr:uid="{923EB729-C149-4B0F-AEAD-3B6AB2DB20EB}"/>
    <cellStyle name="Millares 657 4 2 2 2 3 2 2" xfId="20044" xr:uid="{A4327C60-B399-4F4B-9831-B749F2DC4A14}"/>
    <cellStyle name="Millares 657 4 2 2 2 3 2 2 2" xfId="42938" xr:uid="{B2490FBB-3575-4914-8409-607EFD38BC3F}"/>
    <cellStyle name="Millares 657 4 2 2 2 3 2 3" xfId="31497" xr:uid="{36707780-D364-4758-8748-2061346E42BD}"/>
    <cellStyle name="Millares 657 4 2 2 2 3 2 4" xfId="54379" xr:uid="{0D499963-F6C9-490D-B542-E825195009E4}"/>
    <cellStyle name="Millares 657 4 2 2 2 3 3" xfId="15802" xr:uid="{87295EB2-D3B0-40F6-AF48-DA03AF1CC46A}"/>
    <cellStyle name="Millares 657 4 2 2 2 3 3 2" xfId="38696" xr:uid="{3987EB53-1AEF-4F5A-B5B5-1482CBC3598F}"/>
    <cellStyle name="Millares 657 4 2 2 2 3 4" xfId="27255" xr:uid="{BF380BC4-79D2-40E5-BBEF-42E854D4FDD9}"/>
    <cellStyle name="Millares 657 4 2 2 2 3 5" xfId="50137" xr:uid="{DFE94BD2-E785-4A09-87FF-8E52C3AAFC3E}"/>
    <cellStyle name="Millares 657 4 2 2 2 4" xfId="5436" xr:uid="{6722D960-B629-45D4-848D-62E7B8F47A4E}"/>
    <cellStyle name="Millares 657 4 2 2 2 4 2" xfId="16888" xr:uid="{546AE8F0-593D-4DFE-B35D-4C95BEAF1441}"/>
    <cellStyle name="Millares 657 4 2 2 2 4 2 2" xfId="39782" xr:uid="{C6DB14F3-D1E4-46ED-B3F6-D2CF865512E4}"/>
    <cellStyle name="Millares 657 4 2 2 2 4 3" xfId="28341" xr:uid="{D2A7FD29-B21D-4B0C-9B19-E0ED28008B99}"/>
    <cellStyle name="Millares 657 4 2 2 2 4 4" xfId="51223" xr:uid="{20FFDFAD-350D-49C6-B4BB-EB7D31485670}"/>
    <cellStyle name="Millares 657 4 2 2 2 5" xfId="10497" xr:uid="{4FAE7E11-5B3B-4560-B9E0-4FB2114A2FBA}"/>
    <cellStyle name="Millares 657 4 2 2 2 5 2" xfId="21940" xr:uid="{3D80504B-DA6B-4271-83F7-5CEADA49C8A0}"/>
    <cellStyle name="Millares 657 4 2 2 2 5 2 2" xfId="44834" xr:uid="{65819026-C823-4298-850C-A16017A91A6D}"/>
    <cellStyle name="Millares 657 4 2 2 2 5 3" xfId="33393" xr:uid="{AF920B8E-8876-401A-91BF-A0437BF86C49}"/>
    <cellStyle name="Millares 657 4 2 2 2 6" xfId="11581" xr:uid="{747E25E9-B276-4DBA-BF8A-7B28B604A6C0}"/>
    <cellStyle name="Millares 657 4 2 2 2 6 2" xfId="23024" xr:uid="{A0AA3BE2-F53B-44E9-AEA3-A79D12818E7B}"/>
    <cellStyle name="Millares 657 4 2 2 2 6 2 2" xfId="45918" xr:uid="{A05E26D5-6674-4051-9D5D-198D7AD075C0}"/>
    <cellStyle name="Millares 657 4 2 2 2 6 3" xfId="34477" xr:uid="{3C4DB170-468B-417E-9DC7-32F82BF20B77}"/>
    <cellStyle name="Millares 657 4 2 2 2 7" xfId="12646" xr:uid="{C39E2B73-08D2-4DBD-A1CA-B0C33401E520}"/>
    <cellStyle name="Millares 657 4 2 2 2 7 2" xfId="35540" xr:uid="{9FBF943E-515A-4863-807F-CD52BF1B8373}"/>
    <cellStyle name="Millares 657 4 2 2 2 8" xfId="24099" xr:uid="{7C65E440-1D98-4D30-A51A-E8A22A9ED969}"/>
    <cellStyle name="Millares 657 4 2 2 2 9" xfId="46982" xr:uid="{B3C87CEF-39BA-474C-A2EE-5A6636E16046}"/>
    <cellStyle name="Millares 657 4 2 2 3" xfId="1978" xr:uid="{311049EF-4A2F-44F8-BD38-C2E7CF9DE571}"/>
    <cellStyle name="Millares 657 4 2 2 3 2" xfId="6226" xr:uid="{BBAF0271-36E2-4393-8593-E8537A7AC88E}"/>
    <cellStyle name="Millares 657 4 2 2 3 2 2" xfId="17678" xr:uid="{C4D24BD7-C70A-4FB0-B4C8-0ED56410ADAD}"/>
    <cellStyle name="Millares 657 4 2 2 3 2 2 2" xfId="40572" xr:uid="{7F20DA8B-239C-4ADC-AD16-DF7F0B3A73AC}"/>
    <cellStyle name="Millares 657 4 2 2 3 2 3" xfId="29131" xr:uid="{4C0B1E9E-096E-4AE7-87D4-4646BF58AB63}"/>
    <cellStyle name="Millares 657 4 2 2 3 2 4" xfId="52013" xr:uid="{CD44180F-37EC-46EF-A129-E31025D2D6BE}"/>
    <cellStyle name="Millares 657 4 2 2 3 3" xfId="13436" xr:uid="{A59978D5-716D-464A-83CE-FA32EFDB3F16}"/>
    <cellStyle name="Millares 657 4 2 2 3 3 2" xfId="36330" xr:uid="{E660A8FE-2413-44D1-8A0A-9EF915FB50C5}"/>
    <cellStyle name="Millares 657 4 2 2 3 4" xfId="24889" xr:uid="{D1293A1C-67C8-476F-9A27-98CBA6CAA83A}"/>
    <cellStyle name="Millares 657 4 2 2 3 5" xfId="47772" xr:uid="{7CA3E3B6-9300-4C5C-986A-41ABE3B806CA}"/>
    <cellStyle name="Millares 657 4 2 2 4" xfId="3822" xr:uid="{94280F2E-9D91-453E-B6EB-0D7EAC6FED35}"/>
    <cellStyle name="Millares 657 4 2 2 4 2" xfId="8065" xr:uid="{2C12793F-7D29-4FC9-ADC2-47BB9C612278}"/>
    <cellStyle name="Millares 657 4 2 2 4 2 2" xfId="19517" xr:uid="{47277300-B45A-4783-9C19-B30A91083D0C}"/>
    <cellStyle name="Millares 657 4 2 2 4 2 2 2" xfId="42411" xr:uid="{86B86DDD-271E-4BCE-8715-C10A43AEDA9C}"/>
    <cellStyle name="Millares 657 4 2 2 4 2 3" xfId="30970" xr:uid="{140CBA51-EDA0-4BB2-856F-78AFBC215D25}"/>
    <cellStyle name="Millares 657 4 2 2 4 2 4" xfId="53852" xr:uid="{681D3D24-4BAD-4CC7-9F94-E87DD7C50062}"/>
    <cellStyle name="Millares 657 4 2 2 4 3" xfId="15275" xr:uid="{F9AF7ED3-433A-476D-B9C1-0FC0A3D36CBB}"/>
    <cellStyle name="Millares 657 4 2 2 4 3 2" xfId="38169" xr:uid="{5FE9C057-ED19-4764-BC78-ACA417C45157}"/>
    <cellStyle name="Millares 657 4 2 2 4 4" xfId="26728" xr:uid="{A1C6E03E-9D8E-4369-BB20-91898C6F5B10}"/>
    <cellStyle name="Millares 657 4 2 2 4 5" xfId="49610" xr:uid="{DC4DDD4A-1809-4BEC-B604-F448FF70E58A}"/>
    <cellStyle name="Millares 657 4 2 2 5" xfId="4909" xr:uid="{4F6EBA98-33F3-4FF0-B508-B9631707470A}"/>
    <cellStyle name="Millares 657 4 2 2 5 2" xfId="16361" xr:uid="{9A49D237-B04B-4806-BCEE-FB6774018D3A}"/>
    <cellStyle name="Millares 657 4 2 2 5 2 2" xfId="39255" xr:uid="{482270FA-5CD9-424C-B05A-B3FBCA534119}"/>
    <cellStyle name="Millares 657 4 2 2 5 3" xfId="27814" xr:uid="{D963FADF-3304-42EF-B18A-AD6FFE7F6F70}"/>
    <cellStyle name="Millares 657 4 2 2 5 4" xfId="50696" xr:uid="{5BA0058D-AC41-4430-B7C9-0B5A78A8BC85}"/>
    <cellStyle name="Millares 657 4 2 2 6" xfId="9970" xr:uid="{D62D257F-C76C-4090-B66B-2EF3A3F7764B}"/>
    <cellStyle name="Millares 657 4 2 2 6 2" xfId="21413" xr:uid="{F7A8F59C-771C-41B2-95F9-4422BB8D9C21}"/>
    <cellStyle name="Millares 657 4 2 2 6 2 2" xfId="44307" xr:uid="{87D3122F-EA98-43EF-BB69-D7960F28F19E}"/>
    <cellStyle name="Millares 657 4 2 2 6 3" xfId="32866" xr:uid="{1B1ED150-2670-4281-80C8-B0D70F644E33}"/>
    <cellStyle name="Millares 657 4 2 2 7" xfId="11054" xr:uid="{FA1E73D6-D14B-40F9-9628-6E60F58F598B}"/>
    <cellStyle name="Millares 657 4 2 2 7 2" xfId="22497" xr:uid="{BC47EB56-438F-4C11-B06E-18EEDEFB99A8}"/>
    <cellStyle name="Millares 657 4 2 2 7 2 2" xfId="45391" xr:uid="{0D06B2DF-85B6-40A9-80FC-86CA3E728D11}"/>
    <cellStyle name="Millares 657 4 2 2 7 3" xfId="33950" xr:uid="{DD545507-6FA6-4E93-A5B0-F9926673C2B3}"/>
    <cellStyle name="Millares 657 4 2 2 8" xfId="12119" xr:uid="{C38A21CF-6245-4B42-84AE-CB4CBA120008}"/>
    <cellStyle name="Millares 657 4 2 2 8 2" xfId="35013" xr:uid="{F6A82B64-CE01-4F20-AA75-C02FD9B15E81}"/>
    <cellStyle name="Millares 657 4 2 2 9" xfId="23572" xr:uid="{A6024700-D02E-40EA-8FF9-D9620A07D846}"/>
    <cellStyle name="Millares 657 4 2 3" xfId="925" xr:uid="{D3ACD717-122B-41C8-9F4D-C25BE4FF82A8}"/>
    <cellStyle name="Millares 657 4 2 3 2" xfId="2242" xr:uid="{0200CFBD-6A79-4834-9385-43AD87CAB78A}"/>
    <cellStyle name="Millares 657 4 2 3 2 2" xfId="6490" xr:uid="{AA72887B-ECCE-4C10-8909-60D9548EDDC5}"/>
    <cellStyle name="Millares 657 4 2 3 2 2 2" xfId="17942" xr:uid="{84DDEE4C-B0A1-4F1F-A4C0-1357FCD18DC5}"/>
    <cellStyle name="Millares 657 4 2 3 2 2 2 2" xfId="40836" xr:uid="{A2996BDA-ECF0-452D-8369-6FA8BAE66811}"/>
    <cellStyle name="Millares 657 4 2 3 2 2 3" xfId="29395" xr:uid="{F80C214F-415F-4F08-9376-30A5FD71C1E6}"/>
    <cellStyle name="Millares 657 4 2 3 2 2 4" xfId="52277" xr:uid="{5C25BB14-23E9-48F2-A185-BAD369DC238F}"/>
    <cellStyle name="Millares 657 4 2 3 2 3" xfId="13700" xr:uid="{7FC20229-C51B-43BA-939E-B95D281563A3}"/>
    <cellStyle name="Millares 657 4 2 3 2 3 2" xfId="36594" xr:uid="{1E40BC8A-3F99-415D-AF3E-138EAAE18D9D}"/>
    <cellStyle name="Millares 657 4 2 3 2 4" xfId="25153" xr:uid="{9AFB6B19-399A-439C-A521-6E95C2B1ABBB}"/>
    <cellStyle name="Millares 657 4 2 3 2 5" xfId="48036" xr:uid="{CA1D1FB5-77F9-467A-9791-AD0C85B1A856}"/>
    <cellStyle name="Millares 657 4 2 3 3" xfId="4086" xr:uid="{D16F0B82-B755-47A8-B40B-B3059B2C04F8}"/>
    <cellStyle name="Millares 657 4 2 3 3 2" xfId="8329" xr:uid="{3AE49A88-E3E9-42EC-BB89-B414D2474690}"/>
    <cellStyle name="Millares 657 4 2 3 3 2 2" xfId="19781" xr:uid="{409CA21D-1429-4484-AAC9-7FB652C891C0}"/>
    <cellStyle name="Millares 657 4 2 3 3 2 2 2" xfId="42675" xr:uid="{61220A70-2CBD-49A7-A1E7-BA8AE6A808E5}"/>
    <cellStyle name="Millares 657 4 2 3 3 2 3" xfId="31234" xr:uid="{120A339C-5DF5-402B-8E1D-3F76D5333A4D}"/>
    <cellStyle name="Millares 657 4 2 3 3 2 4" xfId="54116" xr:uid="{F4238F7D-A7CB-4126-8C74-86E94DEFED58}"/>
    <cellStyle name="Millares 657 4 2 3 3 3" xfId="15539" xr:uid="{BF6D8DC7-C32B-4D33-A371-7261759A635F}"/>
    <cellStyle name="Millares 657 4 2 3 3 3 2" xfId="38433" xr:uid="{D03A9C7D-FEB9-4C2E-B03F-13FC2CCFF278}"/>
    <cellStyle name="Millares 657 4 2 3 3 4" xfId="26992" xr:uid="{921456B2-7C7C-4A23-A229-CD013BFF4AAC}"/>
    <cellStyle name="Millares 657 4 2 3 3 5" xfId="49874" xr:uid="{3CD842BE-7DFB-4073-9477-4C869366E65E}"/>
    <cellStyle name="Millares 657 4 2 3 4" xfId="5173" xr:uid="{B0D47867-9155-4755-995B-4EAE64768D38}"/>
    <cellStyle name="Millares 657 4 2 3 4 2" xfId="16625" xr:uid="{06E74D64-52F8-4EC2-A67F-5FDECF2E6371}"/>
    <cellStyle name="Millares 657 4 2 3 4 2 2" xfId="39519" xr:uid="{8E8C1254-F745-469D-A13B-82437EEA4BE2}"/>
    <cellStyle name="Millares 657 4 2 3 4 3" xfId="28078" xr:uid="{0F6E0ED7-D6E8-45F4-848F-42F375750129}"/>
    <cellStyle name="Millares 657 4 2 3 4 4" xfId="50960" xr:uid="{9E5271F5-2B38-46A7-AAAE-5F4F1FF12EE5}"/>
    <cellStyle name="Millares 657 4 2 3 5" xfId="10234" xr:uid="{6A8768F4-A17C-46D9-8BA4-1DD277400A4F}"/>
    <cellStyle name="Millares 657 4 2 3 5 2" xfId="21677" xr:uid="{37C49D5C-7A2E-427D-A5A5-C1A3FEB73464}"/>
    <cellStyle name="Millares 657 4 2 3 5 2 2" xfId="44571" xr:uid="{A6BA28D2-3C04-4B68-A6E3-9655F531E8A1}"/>
    <cellStyle name="Millares 657 4 2 3 5 3" xfId="33130" xr:uid="{10D33371-C9A3-4CC9-9E0F-5826386409B0}"/>
    <cellStyle name="Millares 657 4 2 3 6" xfId="11318" xr:uid="{E66CA642-426C-42B7-853E-7F24086E55B2}"/>
    <cellStyle name="Millares 657 4 2 3 6 2" xfId="22761" xr:uid="{C1466BA6-17D7-4DA1-99D4-F09E037C2E95}"/>
    <cellStyle name="Millares 657 4 2 3 6 2 2" xfId="45655" xr:uid="{7F52F68C-1C93-4974-9A35-F2F3ABB92ADF}"/>
    <cellStyle name="Millares 657 4 2 3 6 3" xfId="34214" xr:uid="{CFB1C383-9D0B-4C5F-9559-BE6CC3DA1136}"/>
    <cellStyle name="Millares 657 4 2 3 7" xfId="12383" xr:uid="{928C031C-0AEA-4B28-821D-FC214380676C}"/>
    <cellStyle name="Millares 657 4 2 3 7 2" xfId="35277" xr:uid="{788D2BAD-DFC9-4E74-BF58-3E0ACB9B7320}"/>
    <cellStyle name="Millares 657 4 2 3 8" xfId="23836" xr:uid="{A69B4B66-D86C-4C24-BFEA-C7A7CBEC7406}"/>
    <cellStyle name="Millares 657 4 2 3 9" xfId="46719" xr:uid="{B80C1BCE-AC14-4533-84A0-3E12106D6AD0}"/>
    <cellStyle name="Millares 657 4 2 4" xfId="1453" xr:uid="{9D86A607-CA94-4C39-8EEE-F084E5BE5202}"/>
    <cellStyle name="Millares 657 4 2 4 2" xfId="2770" xr:uid="{0F7DD9F9-4B98-410B-954D-84C29CCFF6CC}"/>
    <cellStyle name="Millares 657 4 2 4 2 2" xfId="7018" xr:uid="{7C65F8F6-C7CF-443B-9A4D-EDE834D99962}"/>
    <cellStyle name="Millares 657 4 2 4 2 2 2" xfId="18470" xr:uid="{B1D6EEAC-FD4F-4546-AAE8-3A0C332704A7}"/>
    <cellStyle name="Millares 657 4 2 4 2 2 2 2" xfId="41364" xr:uid="{74F97EF5-0101-4977-8042-A8E17CDDA16D}"/>
    <cellStyle name="Millares 657 4 2 4 2 2 3" xfId="29923" xr:uid="{B4912322-3BFD-4BAD-BCE8-30D001258275}"/>
    <cellStyle name="Millares 657 4 2 4 2 2 4" xfId="52805" xr:uid="{2EFEBD53-0C42-4F76-9DD6-EB87F8EB6467}"/>
    <cellStyle name="Millares 657 4 2 4 2 3" xfId="14228" xr:uid="{62C7C826-21DF-42F0-B56F-9D93431AD268}"/>
    <cellStyle name="Millares 657 4 2 4 2 3 2" xfId="37122" xr:uid="{652240E5-0F7E-4F46-809D-A4D1537D7655}"/>
    <cellStyle name="Millares 657 4 2 4 2 4" xfId="25681" xr:uid="{594E4E11-9CDA-4AFE-AD52-6E2EABF6FE49}"/>
    <cellStyle name="Millares 657 4 2 4 2 5" xfId="48564" xr:uid="{BEF3AC61-2112-4C1F-9D57-D0D8E4347249}"/>
    <cellStyle name="Millares 657 4 2 4 3" xfId="5701" xr:uid="{66944A30-975F-4339-AF8E-6B32B99AE22A}"/>
    <cellStyle name="Millares 657 4 2 4 3 2" xfId="17153" xr:uid="{5788EF0C-5902-434D-9054-D95542556B04}"/>
    <cellStyle name="Millares 657 4 2 4 3 2 2" xfId="40047" xr:uid="{1B8F2F91-F58F-40FF-B539-BEABE5C016FA}"/>
    <cellStyle name="Millares 657 4 2 4 3 3" xfId="28606" xr:uid="{6CE49F6E-47EB-4182-863A-63BF77222E7B}"/>
    <cellStyle name="Millares 657 4 2 4 3 4" xfId="51488" xr:uid="{64773E20-986E-4531-9986-09EBA5D500B1}"/>
    <cellStyle name="Millares 657 4 2 4 4" xfId="12911" xr:uid="{E8DC303E-C657-4141-ABF1-7186BE764C3D}"/>
    <cellStyle name="Millares 657 4 2 4 4 2" xfId="35805" xr:uid="{37EE0DB5-463C-4E18-A26A-E0EC1BBB7A8E}"/>
    <cellStyle name="Millares 657 4 2 4 5" xfId="24364" xr:uid="{2FDEB610-5862-4F6B-8A2D-B935E10C9D35}"/>
    <cellStyle name="Millares 657 4 2 4 6" xfId="47247" xr:uid="{E6839F3E-CE2A-4584-8096-10F26B7595AD}"/>
    <cellStyle name="Millares 657 4 2 5" xfId="1715" xr:uid="{4D3A7411-E193-4873-8C6D-23B3254ED7A8}"/>
    <cellStyle name="Millares 657 4 2 5 2" xfId="5963" xr:uid="{F51E786B-6FB9-4C4D-AEF7-11F662FC9854}"/>
    <cellStyle name="Millares 657 4 2 5 2 2" xfId="17415" xr:uid="{E848B561-2F7D-4DE5-979F-662820ABECDA}"/>
    <cellStyle name="Millares 657 4 2 5 2 2 2" xfId="40309" xr:uid="{7DAD2140-37FE-4D93-91EF-02DEA98DD387}"/>
    <cellStyle name="Millares 657 4 2 5 2 3" xfId="28868" xr:uid="{FA8D832D-D3DE-42AE-A4F9-9566085D3F74}"/>
    <cellStyle name="Millares 657 4 2 5 2 4" xfId="51750" xr:uid="{811BDDA0-D743-47CA-9E2F-7ABDA9BEDFA9}"/>
    <cellStyle name="Millares 657 4 2 5 3" xfId="13173" xr:uid="{23388499-662F-465F-A2C6-58F206105D86}"/>
    <cellStyle name="Millares 657 4 2 5 3 2" xfId="36067" xr:uid="{190B8D4A-012D-47BC-ACB7-D9E0A2732A3F}"/>
    <cellStyle name="Millares 657 4 2 5 4" xfId="24626" xr:uid="{D7A021D4-ACC8-4DB0-9A5E-26362DA0BABA}"/>
    <cellStyle name="Millares 657 4 2 5 5" xfId="47509" xr:uid="{D15AE7D1-5049-49F5-9F84-3B19E6093EB3}"/>
    <cellStyle name="Millares 657 4 2 6" xfId="3038" xr:uid="{749F6190-BF42-4862-AF7B-0A5CEFB6A848}"/>
    <cellStyle name="Millares 657 4 2 6 2" xfId="7281" xr:uid="{F58D96D7-C0AF-4D2F-A966-13E6B23A9796}"/>
    <cellStyle name="Millares 657 4 2 6 2 2" xfId="18733" xr:uid="{C0FCD650-5706-435D-B9E3-F6725D76CFFE}"/>
    <cellStyle name="Millares 657 4 2 6 2 2 2" xfId="41627" xr:uid="{02F51D31-B300-47C4-A22B-D55D7E450A3C}"/>
    <cellStyle name="Millares 657 4 2 6 2 3" xfId="30186" xr:uid="{A8C696E1-4B33-4314-94A3-1260657A9450}"/>
    <cellStyle name="Millares 657 4 2 6 2 4" xfId="53068" xr:uid="{36CA4F15-19A9-4370-82BC-35F4A9C37EA0}"/>
    <cellStyle name="Millares 657 4 2 6 3" xfId="14491" xr:uid="{4A1399F6-2E20-451F-BE57-F6EE896BDC7B}"/>
    <cellStyle name="Millares 657 4 2 6 3 2" xfId="37385" xr:uid="{A6E67569-72FB-4126-A1FF-203B5E81C66B}"/>
    <cellStyle name="Millares 657 4 2 6 4" xfId="25944" xr:uid="{0E2B6BE7-CB0E-408F-AC54-2D61CD12B7C6}"/>
    <cellStyle name="Millares 657 4 2 6 5" xfId="48826" xr:uid="{BBBF997A-D087-4C66-950A-CA3E90958FF0}"/>
    <cellStyle name="Millares 657 4 2 7" xfId="3298" xr:uid="{E073EC78-4F7C-447D-966F-FF86DA6FF7BA}"/>
    <cellStyle name="Millares 657 4 2 7 2" xfId="7541" xr:uid="{4CAA8458-E788-442F-8EC4-2F75AF92984E}"/>
    <cellStyle name="Millares 657 4 2 7 2 2" xfId="18993" xr:uid="{EB3A972A-B1DC-46E8-BDAD-4271C6DEFC47}"/>
    <cellStyle name="Millares 657 4 2 7 2 2 2" xfId="41887" xr:uid="{7CAB169F-60B2-44D2-B6B2-E9B1392FDF13}"/>
    <cellStyle name="Millares 657 4 2 7 2 3" xfId="30446" xr:uid="{262639D2-9DBD-4BE0-AB22-17350135234F}"/>
    <cellStyle name="Millares 657 4 2 7 2 4" xfId="53328" xr:uid="{788C92D8-C206-4F14-822A-827801365451}"/>
    <cellStyle name="Millares 657 4 2 7 3" xfId="14751" xr:uid="{8D963FDB-F9F5-4BE3-BFF7-91BDDBA2B6E8}"/>
    <cellStyle name="Millares 657 4 2 7 3 2" xfId="37645" xr:uid="{2972F1CD-001B-4E34-BB06-8AC000F867A1}"/>
    <cellStyle name="Millares 657 4 2 7 4" xfId="26204" xr:uid="{1E87F5BE-4FB8-4E37-BBB6-D3983B664E37}"/>
    <cellStyle name="Millares 657 4 2 7 5" xfId="49086" xr:uid="{3DB8654F-6CA9-472C-A99B-94EF8C9B302D}"/>
    <cellStyle name="Millares 657 4 2 8" xfId="3559" xr:uid="{2CFB363B-837B-43BF-805C-EADC85512C74}"/>
    <cellStyle name="Millares 657 4 2 8 2" xfId="7802" xr:uid="{A4DA5505-5737-4B1C-A566-00B9E1244232}"/>
    <cellStyle name="Millares 657 4 2 8 2 2" xfId="19254" xr:uid="{D2ACBFD0-7BC3-493B-A2C5-64465A28768B}"/>
    <cellStyle name="Millares 657 4 2 8 2 2 2" xfId="42148" xr:uid="{878B98EF-D9CC-4DD0-8AEE-51207BF13A6D}"/>
    <cellStyle name="Millares 657 4 2 8 2 3" xfId="30707" xr:uid="{1966C8BF-19AB-4FDF-B7EE-6D3235A01A72}"/>
    <cellStyle name="Millares 657 4 2 8 2 4" xfId="53589" xr:uid="{6B55094D-BCCA-44C1-BAC2-F2D5A925A0D3}"/>
    <cellStyle name="Millares 657 4 2 8 3" xfId="15012" xr:uid="{38417C17-C1A4-47D6-8A13-16647F67251C}"/>
    <cellStyle name="Millares 657 4 2 8 3 2" xfId="37906" xr:uid="{2B978B94-BF5B-4AC6-AD5B-2B29F1363706}"/>
    <cellStyle name="Millares 657 4 2 8 4" xfId="26465" xr:uid="{4C23B911-39D5-42C2-A9BB-ADC91E1BA8ED}"/>
    <cellStyle name="Millares 657 4 2 8 5" xfId="49347" xr:uid="{16CB8D27-6DF0-43F5-820F-DAA6B1D2E9F4}"/>
    <cellStyle name="Millares 657 4 2 9" xfId="4627" xr:uid="{8BF1E077-492F-49E1-BAB2-3CC763F32893}"/>
    <cellStyle name="Millares 657 4 2 9 2" xfId="16079" xr:uid="{BD2425A7-9D06-4BF4-9D18-C69A4DB787D4}"/>
    <cellStyle name="Millares 657 4 2 9 2 2" xfId="38973" xr:uid="{E80B3FAF-E3D0-4E21-8951-297AE6FC2E5A}"/>
    <cellStyle name="Millares 657 4 2 9 3" xfId="27532" xr:uid="{0C6DD200-B86E-4EBC-8890-76E2A14D6649}"/>
    <cellStyle name="Millares 657 4 2 9 4" xfId="50414" xr:uid="{57F1133E-9CAC-46EB-BD02-54BC3C04AA1E}"/>
    <cellStyle name="Millares 657 4 3" xfId="544" xr:uid="{AF8A0036-16A1-4317-9698-D23E14E5A859}"/>
    <cellStyle name="Millares 657 4 3 10" xfId="46339" xr:uid="{4FFFC0B1-13FE-4605-B979-66032A6D28A4}"/>
    <cellStyle name="Millares 657 4 3 2" xfId="1072" xr:uid="{8DB8D7F6-E63D-4D90-98D7-56FD69A61526}"/>
    <cellStyle name="Millares 657 4 3 2 2" xfId="2389" xr:uid="{E58E2934-B937-43CD-8348-5901CF2547C6}"/>
    <cellStyle name="Millares 657 4 3 2 2 2" xfId="6637" xr:uid="{8696DF39-54A8-46B9-8EEB-E9A0C914398D}"/>
    <cellStyle name="Millares 657 4 3 2 2 2 2" xfId="18089" xr:uid="{211115E8-286B-4286-8F6E-CBE678A06063}"/>
    <cellStyle name="Millares 657 4 3 2 2 2 2 2" xfId="40983" xr:uid="{65AA09B5-1608-4E97-A913-2AE57F0A65F6}"/>
    <cellStyle name="Millares 657 4 3 2 2 2 3" xfId="29542" xr:uid="{DA715F86-CB7C-4AC9-AB3F-72F42D276D8E}"/>
    <cellStyle name="Millares 657 4 3 2 2 2 4" xfId="52424" xr:uid="{2CD747A4-1909-4166-823C-AEDECEAB838C}"/>
    <cellStyle name="Millares 657 4 3 2 2 3" xfId="13847" xr:uid="{10B3D0A2-0F95-4F4C-935F-71508461FD58}"/>
    <cellStyle name="Millares 657 4 3 2 2 3 2" xfId="36741" xr:uid="{EE69EDD9-EBC1-41A5-A2DC-9B8EC41DA9B2}"/>
    <cellStyle name="Millares 657 4 3 2 2 4" xfId="25300" xr:uid="{BB75D881-C064-4022-AA0E-F780180367EF}"/>
    <cellStyle name="Millares 657 4 3 2 2 5" xfId="48183" xr:uid="{3EE3CEFC-4107-4FAF-93AD-D7B1FD1AED78}"/>
    <cellStyle name="Millares 657 4 3 2 3" xfId="4233" xr:uid="{D105CE25-A64D-49E5-A502-A5581842E46A}"/>
    <cellStyle name="Millares 657 4 3 2 3 2" xfId="8476" xr:uid="{F2E639DA-0716-477A-BD0F-7A4B0B2845BC}"/>
    <cellStyle name="Millares 657 4 3 2 3 2 2" xfId="19928" xr:uid="{9187C333-23BD-4AF3-B249-0FC35B555E18}"/>
    <cellStyle name="Millares 657 4 3 2 3 2 2 2" xfId="42822" xr:uid="{16A9A5C8-8D94-466C-817F-491AB475E1CC}"/>
    <cellStyle name="Millares 657 4 3 2 3 2 3" xfId="31381" xr:uid="{921DFE72-D325-4F91-A107-2D9318D664D3}"/>
    <cellStyle name="Millares 657 4 3 2 3 2 4" xfId="54263" xr:uid="{6A957A30-3510-4B88-A13A-1ECB4A7B8BBE}"/>
    <cellStyle name="Millares 657 4 3 2 3 3" xfId="15686" xr:uid="{038FA58A-43A0-491E-B4D2-807713CC9D46}"/>
    <cellStyle name="Millares 657 4 3 2 3 3 2" xfId="38580" xr:uid="{6DB610F0-4DBC-46F6-8EC4-3BAA1C582520}"/>
    <cellStyle name="Millares 657 4 3 2 3 4" xfId="27139" xr:uid="{B796E18D-8B4F-48D5-AD82-52425B24E50E}"/>
    <cellStyle name="Millares 657 4 3 2 3 5" xfId="50021" xr:uid="{647DFB42-55FD-403B-9EB1-F7903A4340D9}"/>
    <cellStyle name="Millares 657 4 3 2 4" xfId="5320" xr:uid="{6747E7D0-ECAD-4686-965C-1380DDAE5E1E}"/>
    <cellStyle name="Millares 657 4 3 2 4 2" xfId="16772" xr:uid="{E6A915E5-E997-4D4D-90E9-9A5DD0ACA4EA}"/>
    <cellStyle name="Millares 657 4 3 2 4 2 2" xfId="39666" xr:uid="{08BF796A-268E-47A2-90BA-80C5163B7CEF}"/>
    <cellStyle name="Millares 657 4 3 2 4 3" xfId="28225" xr:uid="{DEC2BD4A-316B-4207-AB2F-0A1099DC6D5D}"/>
    <cellStyle name="Millares 657 4 3 2 4 4" xfId="51107" xr:uid="{4F34E644-98F5-4214-8BE6-36002FC18109}"/>
    <cellStyle name="Millares 657 4 3 2 5" xfId="10381" xr:uid="{158A7C5B-CE1A-4076-AB4C-3A97308578B1}"/>
    <cellStyle name="Millares 657 4 3 2 5 2" xfId="21824" xr:uid="{CC434FEE-FC03-48D9-AFA9-EA379A2903E0}"/>
    <cellStyle name="Millares 657 4 3 2 5 2 2" xfId="44718" xr:uid="{12C4E728-3A68-48A4-89C5-DB61C616330E}"/>
    <cellStyle name="Millares 657 4 3 2 5 3" xfId="33277" xr:uid="{3FA3011B-6C16-41B8-94C1-DB70E9FD436E}"/>
    <cellStyle name="Millares 657 4 3 2 6" xfId="11465" xr:uid="{04BAB843-08D5-42C7-A74B-372554FCADA3}"/>
    <cellStyle name="Millares 657 4 3 2 6 2" xfId="22908" xr:uid="{44B1A792-A101-4CD2-A5DD-0E9473EFC5C9}"/>
    <cellStyle name="Millares 657 4 3 2 6 2 2" xfId="45802" xr:uid="{E25B52EF-DAF9-4C51-A716-FCF90E5D2F55}"/>
    <cellStyle name="Millares 657 4 3 2 6 3" xfId="34361" xr:uid="{48B34210-5494-4320-9648-15CF1A19A609}"/>
    <cellStyle name="Millares 657 4 3 2 7" xfId="12530" xr:uid="{7ED22E70-6C12-4AC6-B7C6-008BD6D0AA6C}"/>
    <cellStyle name="Millares 657 4 3 2 7 2" xfId="35424" xr:uid="{9C91EB50-D742-4587-9F49-C8A89C71DEF8}"/>
    <cellStyle name="Millares 657 4 3 2 8" xfId="23983" xr:uid="{CF761AEB-E5C1-42BF-9198-ED3AE3532024}"/>
    <cellStyle name="Millares 657 4 3 2 9" xfId="46866" xr:uid="{AD536BB9-A75C-470B-B30C-31AB60C6C046}"/>
    <cellStyle name="Millares 657 4 3 3" xfId="1862" xr:uid="{96C5BE86-420F-40F1-B7A9-6CD9A7F9712F}"/>
    <cellStyle name="Millares 657 4 3 3 2" xfId="6110" xr:uid="{FFB2B599-FCC0-444C-B112-DB84F0F7FFBA}"/>
    <cellStyle name="Millares 657 4 3 3 2 2" xfId="17562" xr:uid="{713CDD5F-1637-4CE6-8F05-FC90C2181FE2}"/>
    <cellStyle name="Millares 657 4 3 3 2 2 2" xfId="40456" xr:uid="{C30E1249-856D-4CE1-BD8E-35ED51B156A7}"/>
    <cellStyle name="Millares 657 4 3 3 2 3" xfId="29015" xr:uid="{4E4351B8-7DA7-4C07-B87C-C00664B14D39}"/>
    <cellStyle name="Millares 657 4 3 3 2 4" xfId="51897" xr:uid="{FDB441B2-3ED4-4EDA-9089-BD1F1671724D}"/>
    <cellStyle name="Millares 657 4 3 3 3" xfId="13320" xr:uid="{AB43A923-688B-48BB-BC72-85AEA8B271B0}"/>
    <cellStyle name="Millares 657 4 3 3 3 2" xfId="36214" xr:uid="{913FFF04-10A6-44BD-B240-B2177025C85F}"/>
    <cellStyle name="Millares 657 4 3 3 4" xfId="24773" xr:uid="{A6820253-7EE0-44DB-ADB4-8E255D7B34AB}"/>
    <cellStyle name="Millares 657 4 3 3 5" xfId="47656" xr:uid="{BB88AF62-5059-4C4D-8C19-D8E3B20C1A46}"/>
    <cellStyle name="Millares 657 4 3 4" xfId="3706" xr:uid="{18E36CCA-7C72-41BE-97A3-F21084539DA7}"/>
    <cellStyle name="Millares 657 4 3 4 2" xfId="7949" xr:uid="{725E7F5A-7176-4691-B1A4-3CFB066CED90}"/>
    <cellStyle name="Millares 657 4 3 4 2 2" xfId="19401" xr:uid="{F6556EC5-35AB-430A-ABAB-5B1145F457AA}"/>
    <cellStyle name="Millares 657 4 3 4 2 2 2" xfId="42295" xr:uid="{BA2E49B2-F035-4F93-BCB3-CA7C228B5594}"/>
    <cellStyle name="Millares 657 4 3 4 2 3" xfId="30854" xr:uid="{E52BB67F-AA45-4FF1-89A9-43AB7054F9F7}"/>
    <cellStyle name="Millares 657 4 3 4 2 4" xfId="53736" xr:uid="{D375A34B-A83A-4154-8659-6F8C7EAA127F}"/>
    <cellStyle name="Millares 657 4 3 4 3" xfId="15159" xr:uid="{0A58827C-26F2-400B-AFD9-F613989B6C8A}"/>
    <cellStyle name="Millares 657 4 3 4 3 2" xfId="38053" xr:uid="{03191996-41E4-4001-96FB-6BF6D383E21C}"/>
    <cellStyle name="Millares 657 4 3 4 4" xfId="26612" xr:uid="{AFAB9C5D-2875-42E4-B41E-CA444496630B}"/>
    <cellStyle name="Millares 657 4 3 4 5" xfId="49494" xr:uid="{A86E92BF-02FF-43CC-BACD-E557396E5B47}"/>
    <cellStyle name="Millares 657 4 3 5" xfId="4793" xr:uid="{F0EEED5C-8FD5-4BBE-8A0A-4A00A52D0D7C}"/>
    <cellStyle name="Millares 657 4 3 5 2" xfId="16245" xr:uid="{D58113D1-F807-4EE6-A5C2-D03D49810FCA}"/>
    <cellStyle name="Millares 657 4 3 5 2 2" xfId="39139" xr:uid="{01F5DDC4-A3AD-4FC2-94AE-9BD01BE26C36}"/>
    <cellStyle name="Millares 657 4 3 5 3" xfId="27698" xr:uid="{D6FD0EDA-7A4D-41E2-9E8D-4B0FE107A5A0}"/>
    <cellStyle name="Millares 657 4 3 5 4" xfId="50580" xr:uid="{302883EF-790C-49A9-881F-061DAB6B03D7}"/>
    <cellStyle name="Millares 657 4 3 6" xfId="9854" xr:uid="{651662FA-7F2F-48DD-9C30-17DBE68D3F26}"/>
    <cellStyle name="Millares 657 4 3 6 2" xfId="21297" xr:uid="{76CBA191-67D3-47E5-9A7E-034E7DA65801}"/>
    <cellStyle name="Millares 657 4 3 6 2 2" xfId="44191" xr:uid="{4E591DF4-66AD-4324-A77D-FA169BC4582F}"/>
    <cellStyle name="Millares 657 4 3 6 3" xfId="32750" xr:uid="{0F80A247-30DC-40D5-9B7B-26CE48B70203}"/>
    <cellStyle name="Millares 657 4 3 7" xfId="10938" xr:uid="{0828E4C6-A68B-4712-8677-AA5C34EEDEA2}"/>
    <cellStyle name="Millares 657 4 3 7 2" xfId="22381" xr:uid="{F55E53A8-72CA-4704-B9BA-65DD328524F5}"/>
    <cellStyle name="Millares 657 4 3 7 2 2" xfId="45275" xr:uid="{C38CFD39-D114-4E37-B989-FCC34E2A017F}"/>
    <cellStyle name="Millares 657 4 3 7 3" xfId="33834" xr:uid="{4B15E860-5BD3-42B5-AFD3-5323AEA22675}"/>
    <cellStyle name="Millares 657 4 3 8" xfId="12003" xr:uid="{19236335-95AD-470B-A9C7-BAEFCEB9B93B}"/>
    <cellStyle name="Millares 657 4 3 8 2" xfId="34897" xr:uid="{170886E5-B127-409E-B469-D50EB151974F}"/>
    <cellStyle name="Millares 657 4 3 9" xfId="23456" xr:uid="{F965139C-60ED-4FDC-AEAF-BB2A2C644A5B}"/>
    <cellStyle name="Millares 657 4 4" xfId="809" xr:uid="{63265F53-B1F0-4E1B-BC46-DBC6B3961836}"/>
    <cellStyle name="Millares 657 4 4 2" xfId="2126" xr:uid="{4EAC34A5-A892-4706-87E0-710909424504}"/>
    <cellStyle name="Millares 657 4 4 2 2" xfId="6374" xr:uid="{FFD85CAB-12BE-4E02-8BE6-C203CF6D4CBF}"/>
    <cellStyle name="Millares 657 4 4 2 2 2" xfId="17826" xr:uid="{1EC2CD83-93D2-4246-B33E-DB7CFE04C3FF}"/>
    <cellStyle name="Millares 657 4 4 2 2 2 2" xfId="40720" xr:uid="{2A84A193-3370-46DF-9F9B-18CC87FFCD45}"/>
    <cellStyle name="Millares 657 4 4 2 2 3" xfId="29279" xr:uid="{FA9FF64B-0F3A-4748-9217-8B0F6CC947FB}"/>
    <cellStyle name="Millares 657 4 4 2 2 4" xfId="52161" xr:uid="{6520024D-CD28-4EC5-BD5D-8276481A11F4}"/>
    <cellStyle name="Millares 657 4 4 2 3" xfId="13584" xr:uid="{3D126BD5-6728-42CF-8465-77963B2EEF53}"/>
    <cellStyle name="Millares 657 4 4 2 3 2" xfId="36478" xr:uid="{67B9865D-0C47-414F-AF4B-77E0EA9623E0}"/>
    <cellStyle name="Millares 657 4 4 2 4" xfId="25037" xr:uid="{31D9577C-812E-415D-9F65-29DC31629FEF}"/>
    <cellStyle name="Millares 657 4 4 2 5" xfId="47920" xr:uid="{167EB35B-8B0D-4C92-8498-971E62F7315D}"/>
    <cellStyle name="Millares 657 4 4 3" xfId="3970" xr:uid="{491B4715-501A-4D74-B727-DFC1D780A8E7}"/>
    <cellStyle name="Millares 657 4 4 3 2" xfId="8213" xr:uid="{80ED3810-A0A7-494E-A50B-3EA46D3529FB}"/>
    <cellStyle name="Millares 657 4 4 3 2 2" xfId="19665" xr:uid="{10B2C9ED-6D8D-4A84-A853-5ABE6434F1F8}"/>
    <cellStyle name="Millares 657 4 4 3 2 2 2" xfId="42559" xr:uid="{9B5F9DDD-B11E-4E08-84D9-87F7F222F875}"/>
    <cellStyle name="Millares 657 4 4 3 2 3" xfId="31118" xr:uid="{CC85F910-D3E8-45EC-992B-1DC10EC419F5}"/>
    <cellStyle name="Millares 657 4 4 3 2 4" xfId="54000" xr:uid="{C24C1583-0954-450D-B7EC-478440189F70}"/>
    <cellStyle name="Millares 657 4 4 3 3" xfId="15423" xr:uid="{969AF549-4482-4C1C-B1E3-EA169D7AEA90}"/>
    <cellStyle name="Millares 657 4 4 3 3 2" xfId="38317" xr:uid="{5E172660-9B82-4339-B5CF-5A836A757EDE}"/>
    <cellStyle name="Millares 657 4 4 3 4" xfId="26876" xr:uid="{85B2C8C6-822E-40AF-B570-71C48CBF1302}"/>
    <cellStyle name="Millares 657 4 4 3 5" xfId="49758" xr:uid="{8881BEF1-F477-4F8D-9A75-3689A75D33FB}"/>
    <cellStyle name="Millares 657 4 4 4" xfId="5057" xr:uid="{C0559F02-97E9-458A-AE94-7B9406B4BDA2}"/>
    <cellStyle name="Millares 657 4 4 4 2" xfId="16509" xr:uid="{39111CAD-26A6-4630-8A28-5440768A1A1B}"/>
    <cellStyle name="Millares 657 4 4 4 2 2" xfId="39403" xr:uid="{7A4BFD50-4B3E-4C67-B768-1A4D97EEFB3A}"/>
    <cellStyle name="Millares 657 4 4 4 3" xfId="27962" xr:uid="{9ECAD27F-3F0B-4CFE-A3C7-35A21C1A129C}"/>
    <cellStyle name="Millares 657 4 4 4 4" xfId="50844" xr:uid="{B20A6704-0A40-4499-B1B6-05CB74EF13EF}"/>
    <cellStyle name="Millares 657 4 4 5" xfId="10118" xr:uid="{EA04EA5F-B389-4C4D-BD66-58D53FDBDF8F}"/>
    <cellStyle name="Millares 657 4 4 5 2" xfId="21561" xr:uid="{5338D0CC-E2BF-4CDA-AC03-3A16BCDD0CEC}"/>
    <cellStyle name="Millares 657 4 4 5 2 2" xfId="44455" xr:uid="{4E628FAD-B2BD-4667-BEAA-E41C80B35225}"/>
    <cellStyle name="Millares 657 4 4 5 3" xfId="33014" xr:uid="{BEE9B948-1F31-4D35-B336-335E5B456AE4}"/>
    <cellStyle name="Millares 657 4 4 6" xfId="11202" xr:uid="{F235842A-1331-4DD8-B655-D7827ADEFD5C}"/>
    <cellStyle name="Millares 657 4 4 6 2" xfId="22645" xr:uid="{026B5553-16D5-44A3-9B6F-586B9E76AA43}"/>
    <cellStyle name="Millares 657 4 4 6 2 2" xfId="45539" xr:uid="{E654745F-DC2A-4FFE-A1FF-67BF80238CF3}"/>
    <cellStyle name="Millares 657 4 4 6 3" xfId="34098" xr:uid="{DFAEB14F-4919-4585-A97E-C489B137D587}"/>
    <cellStyle name="Millares 657 4 4 7" xfId="12267" xr:uid="{171882D7-2BB6-4449-8EA1-C512742F8043}"/>
    <cellStyle name="Millares 657 4 4 7 2" xfId="35161" xr:uid="{EF827D61-5E8C-40F0-A844-7C826D405A13}"/>
    <cellStyle name="Millares 657 4 4 8" xfId="23720" xr:uid="{F33E7F2C-532E-4260-9CCE-55A4C4AEE129}"/>
    <cellStyle name="Millares 657 4 4 9" xfId="46603" xr:uid="{E2D0F906-F618-43BD-9D17-53A77D4D6736}"/>
    <cellStyle name="Millares 657 4 5" xfId="1337" xr:uid="{3213F4C3-DAD7-4C92-A8E2-9CAF318BA912}"/>
    <cellStyle name="Millares 657 4 5 2" xfId="2654" xr:uid="{28CE9D9E-5394-4812-A7F3-C9CB3B93A99A}"/>
    <cellStyle name="Millares 657 4 5 2 2" xfId="6902" xr:uid="{E4B55352-2300-49A0-84AD-2838FF0F4C17}"/>
    <cellStyle name="Millares 657 4 5 2 2 2" xfId="18354" xr:uid="{8BC78BCE-1608-4F13-BB6B-388E6AC5CCA3}"/>
    <cellStyle name="Millares 657 4 5 2 2 2 2" xfId="41248" xr:uid="{22940944-3C39-48F8-A6CB-ACC4D9E6319E}"/>
    <cellStyle name="Millares 657 4 5 2 2 3" xfId="29807" xr:uid="{D601FF17-537D-429D-B57A-2A6034585040}"/>
    <cellStyle name="Millares 657 4 5 2 2 4" xfId="52689" xr:uid="{59AC2527-C7AB-4303-989A-8C40B784E38A}"/>
    <cellStyle name="Millares 657 4 5 2 3" xfId="14112" xr:uid="{F9F254F9-3369-4EEB-B236-324174198F2C}"/>
    <cellStyle name="Millares 657 4 5 2 3 2" xfId="37006" xr:uid="{A6C45321-2611-42CB-B14F-A0C0B370ED97}"/>
    <cellStyle name="Millares 657 4 5 2 4" xfId="25565" xr:uid="{58C0DBA1-524A-4345-8A43-E36724148763}"/>
    <cellStyle name="Millares 657 4 5 2 5" xfId="48448" xr:uid="{42D0B936-D1FB-4A2F-B170-245A855E30C2}"/>
    <cellStyle name="Millares 657 4 5 3" xfId="5585" xr:uid="{522C2360-43AB-4FAF-B65A-890FEF236501}"/>
    <cellStyle name="Millares 657 4 5 3 2" xfId="17037" xr:uid="{6BE1A868-ACD3-4583-8335-CB9A419D26BE}"/>
    <cellStyle name="Millares 657 4 5 3 2 2" xfId="39931" xr:uid="{711ECF2F-8F15-420F-BE54-C2BFD7DEAD0A}"/>
    <cellStyle name="Millares 657 4 5 3 3" xfId="28490" xr:uid="{A9459536-B8B5-4772-89AB-40AFC56CE381}"/>
    <cellStyle name="Millares 657 4 5 3 4" xfId="51372" xr:uid="{AEAC1A3E-E5F2-453D-805C-DB2AE40EEB00}"/>
    <cellStyle name="Millares 657 4 5 4" xfId="12795" xr:uid="{3196CECF-1BED-46BC-803A-F0A1D7B187F1}"/>
    <cellStyle name="Millares 657 4 5 4 2" xfId="35689" xr:uid="{E1855373-D0CE-4CC4-8FB7-E74F6CB2CED2}"/>
    <cellStyle name="Millares 657 4 5 5" xfId="24248" xr:uid="{D43E7B04-2077-49E2-9862-9C8B3B4415A2}"/>
    <cellStyle name="Millares 657 4 5 6" xfId="47131" xr:uid="{22DC664A-BD28-4E78-9543-8A86F1B49D0E}"/>
    <cellStyle name="Millares 657 4 6" xfId="1599" xr:uid="{D0E33E7F-78A3-4913-BCA3-34E73A74D312}"/>
    <cellStyle name="Millares 657 4 6 2" xfId="5847" xr:uid="{0DDE1DA6-9A66-41E1-B2D8-D8587AB0E3F3}"/>
    <cellStyle name="Millares 657 4 6 2 2" xfId="17299" xr:uid="{0A921075-F7EE-4489-AFFF-2BFF3EFC0F43}"/>
    <cellStyle name="Millares 657 4 6 2 2 2" xfId="40193" xr:uid="{F4DBD1D6-BC02-4A63-A6DD-E259BDCD8FED}"/>
    <cellStyle name="Millares 657 4 6 2 3" xfId="28752" xr:uid="{5F5B3338-1205-4FA2-965E-83FE34D17147}"/>
    <cellStyle name="Millares 657 4 6 2 4" xfId="51634" xr:uid="{E2E5BF95-35D7-4A9E-AB19-BC95D0FC662C}"/>
    <cellStyle name="Millares 657 4 6 3" xfId="13057" xr:uid="{D9C851A9-8050-42D5-AF0D-DAB362B6F7CF}"/>
    <cellStyle name="Millares 657 4 6 3 2" xfId="35951" xr:uid="{C18E1441-6765-402D-ABBE-91E9C801DB77}"/>
    <cellStyle name="Millares 657 4 6 4" xfId="24510" xr:uid="{22361D85-FBCF-4237-B511-22C1329330E8}"/>
    <cellStyle name="Millares 657 4 6 5" xfId="47393" xr:uid="{76AB6C14-5348-4104-AD24-B1ECC9CEF777}"/>
    <cellStyle name="Millares 657 4 7" xfId="2922" xr:uid="{E0539B82-0230-4F5F-9660-7C3316C9338B}"/>
    <cellStyle name="Millares 657 4 7 2" xfId="7165" xr:uid="{F72C94F1-559F-4B05-B917-89C546671210}"/>
    <cellStyle name="Millares 657 4 7 2 2" xfId="18617" xr:uid="{074C8871-7868-4450-83EB-1C7FEB3591CD}"/>
    <cellStyle name="Millares 657 4 7 2 2 2" xfId="41511" xr:uid="{AFC414DA-3DF2-4041-B259-BB3A7AD1F1BC}"/>
    <cellStyle name="Millares 657 4 7 2 3" xfId="30070" xr:uid="{04703E7A-AB30-4FE9-B9AD-5B4BEF910638}"/>
    <cellStyle name="Millares 657 4 7 2 4" xfId="52952" xr:uid="{0CD12423-6862-42AF-A028-F0A7C2D67F53}"/>
    <cellStyle name="Millares 657 4 7 3" xfId="14375" xr:uid="{A4A8086F-7272-4E83-BBE4-0E4730EDEDFE}"/>
    <cellStyle name="Millares 657 4 7 3 2" xfId="37269" xr:uid="{BEDE8468-A016-4218-999F-87BA4FB93F25}"/>
    <cellStyle name="Millares 657 4 7 4" xfId="25828" xr:uid="{493D176E-3F93-43A4-B872-69BE04B546C9}"/>
    <cellStyle name="Millares 657 4 7 5" xfId="48710" xr:uid="{8A036C9C-E585-4F49-886B-4B1FEC2053D1}"/>
    <cellStyle name="Millares 657 4 8" xfId="3182" xr:uid="{9B5914C4-EF23-47AF-8534-52C72FA5CC3E}"/>
    <cellStyle name="Millares 657 4 8 2" xfId="7425" xr:uid="{1B92B2C1-FF24-4FFF-8E2A-CE83F17C0712}"/>
    <cellStyle name="Millares 657 4 8 2 2" xfId="18877" xr:uid="{D4349662-355C-4845-895F-06D98FA81CAE}"/>
    <cellStyle name="Millares 657 4 8 2 2 2" xfId="41771" xr:uid="{34CA02AB-FD60-44A1-8945-F17C662C449A}"/>
    <cellStyle name="Millares 657 4 8 2 3" xfId="30330" xr:uid="{525F7534-B64A-4969-9752-477D802C5460}"/>
    <cellStyle name="Millares 657 4 8 2 4" xfId="53212" xr:uid="{CC01AFF6-B338-4266-B7FE-7EACA23FCD6D}"/>
    <cellStyle name="Millares 657 4 8 3" xfId="14635" xr:uid="{FE60F8C9-7846-4E9B-AEB8-E4AE01891CD2}"/>
    <cellStyle name="Millares 657 4 8 3 2" xfId="37529" xr:uid="{3541357B-346F-4465-8FC5-F563B8ADD149}"/>
    <cellStyle name="Millares 657 4 8 4" xfId="26088" xr:uid="{B2AAD1EE-1E5F-4964-9EDA-30A9BF3CCB9D}"/>
    <cellStyle name="Millares 657 4 8 5" xfId="48970" xr:uid="{93C7AA5A-269D-42FE-8FA9-4A60B7211002}"/>
    <cellStyle name="Millares 657 4 9" xfId="3443" xr:uid="{AE5AF111-87BC-45EB-A84A-AD25838978D4}"/>
    <cellStyle name="Millares 657 4 9 2" xfId="7686" xr:uid="{4AFE43C6-6547-4F50-B359-84ACC2190C71}"/>
    <cellStyle name="Millares 657 4 9 2 2" xfId="19138" xr:uid="{25A488A6-3A13-4DD0-BDAF-C943F28A9112}"/>
    <cellStyle name="Millares 657 4 9 2 2 2" xfId="42032" xr:uid="{13C8B589-DCA6-447C-94A6-80D05D06CED4}"/>
    <cellStyle name="Millares 657 4 9 2 3" xfId="30591" xr:uid="{6405E081-669F-4462-AA5F-8B8D6E6F2B83}"/>
    <cellStyle name="Millares 657 4 9 2 4" xfId="53473" xr:uid="{C12B7DC1-C271-434D-A4DC-6B7D25E4AC9A}"/>
    <cellStyle name="Millares 657 4 9 3" xfId="14896" xr:uid="{D7D115CF-75D8-45F5-B46F-B140FC7C30FB}"/>
    <cellStyle name="Millares 657 4 9 3 2" xfId="37790" xr:uid="{5F9ECC1C-8577-465A-9F7C-1ED1A745A823}"/>
    <cellStyle name="Millares 657 4 9 4" xfId="26349" xr:uid="{32298758-E6BB-4638-80C9-59ABC937F2BD}"/>
    <cellStyle name="Millares 657 4 9 5" xfId="49231" xr:uid="{82350DB8-D09C-44AE-8B7F-4819FF62373F}"/>
    <cellStyle name="Millares 657 5" xfId="311" xr:uid="{2EAB306B-C36A-4F6B-AABB-85BFF343714D}"/>
    <cellStyle name="Millares 657 5 10" xfId="4541" xr:uid="{FF03EA0B-7D88-4057-9261-EF8062EE26FF}"/>
    <cellStyle name="Millares 657 5 10 2" xfId="15993" xr:uid="{43C15E7B-F0C8-4298-9EE2-816EAD291590}"/>
    <cellStyle name="Millares 657 5 10 2 2" xfId="38887" xr:uid="{AAB65438-A079-4A31-94EC-FD3BDABBA050}"/>
    <cellStyle name="Millares 657 5 10 3" xfId="27446" xr:uid="{FC649A82-539B-4A2E-98BE-0D79D089ADD7}"/>
    <cellStyle name="Millares 657 5 10 4" xfId="50328" xr:uid="{1B3ADA5C-697A-4F03-B8FD-1AFF28D7DF98}"/>
    <cellStyle name="Millares 657 5 11" xfId="8820" xr:uid="{A182FB59-5E17-4C75-80C9-F5F10B56CAEC}"/>
    <cellStyle name="Millares 657 5 11 2" xfId="20264" xr:uid="{430773DE-DC31-41C3-8703-7E0E8A5E8DD8}"/>
    <cellStyle name="Millares 657 5 11 2 2" xfId="43158" xr:uid="{D97F0E77-603A-451F-A1E5-B9E1B4F5CE23}"/>
    <cellStyle name="Millares 657 5 11 3" xfId="31717" xr:uid="{8DC8C4A1-92EC-4955-802F-F52C4C79466E}"/>
    <cellStyle name="Millares 657 5 11 4" xfId="54599" xr:uid="{BB161984-D225-439A-8F45-AE7DD0C9E406}"/>
    <cellStyle name="Millares 657 5 12" xfId="9082" xr:uid="{29B234E2-0F91-4979-99D2-D8E01E936F33}"/>
    <cellStyle name="Millares 657 5 12 2" xfId="20526" xr:uid="{E9234B83-4F60-4716-AF47-FCEF080499BF}"/>
    <cellStyle name="Millares 657 5 12 2 2" xfId="43420" xr:uid="{A5CC4450-63BA-4A53-B3AF-852FC6C72AA8}"/>
    <cellStyle name="Millares 657 5 12 3" xfId="31979" xr:uid="{D70C9F7D-DBFC-4239-81AE-161CAC071C4B}"/>
    <cellStyle name="Millares 657 5 12 4" xfId="54861" xr:uid="{6D8FE322-B880-4EE3-A2B6-B5B263E5EA1F}"/>
    <cellStyle name="Millares 657 5 13" xfId="9349" xr:uid="{C089753D-1063-4032-BB6D-A723034C27D9}"/>
    <cellStyle name="Millares 657 5 13 2" xfId="20793" xr:uid="{13F9AAD7-98BC-4EF7-BC9F-E74B48380BF5}"/>
    <cellStyle name="Millares 657 5 13 2 2" xfId="43687" xr:uid="{68232C90-7FDB-40E9-B8CF-0F8EF53D985B}"/>
    <cellStyle name="Millares 657 5 13 3" xfId="32246" xr:uid="{70229423-3D81-45C5-B818-7723448A0E06}"/>
    <cellStyle name="Millares 657 5 13 4" xfId="55128" xr:uid="{20AE51D6-7089-41E9-B33A-795D20CE3FF3}"/>
    <cellStyle name="Millares 657 5 14" xfId="9621" xr:uid="{E6952C8B-7AD8-4871-B976-67FED0B44E35}"/>
    <cellStyle name="Millares 657 5 14 2" xfId="21064" xr:uid="{1D0F166E-1D50-45FF-BE60-81B9EA8825BD}"/>
    <cellStyle name="Millares 657 5 14 2 2" xfId="43958" xr:uid="{63A4F9CF-C3E6-4367-AE00-55557D99C60B}"/>
    <cellStyle name="Millares 657 5 14 3" xfId="32517" xr:uid="{099299EA-48B2-444F-A6C7-DFE2B21EC7FA}"/>
    <cellStyle name="Millares 657 5 15" xfId="10705" xr:uid="{F01F057A-AF6C-4FDD-A399-A67EA9D25F2C}"/>
    <cellStyle name="Millares 657 5 15 2" xfId="22148" xr:uid="{CF2D035D-4476-495D-A387-805B654D9B2D}"/>
    <cellStyle name="Millares 657 5 15 2 2" xfId="45042" xr:uid="{4578C25F-FE98-4FAC-8A8F-763CC08BC66E}"/>
    <cellStyle name="Millares 657 5 15 3" xfId="33601" xr:uid="{61F58BC4-2F05-4C68-B988-FF9D7ACC5447}"/>
    <cellStyle name="Millares 657 5 16" xfId="11770" xr:uid="{126D9BBF-5D03-4014-9E3E-171B8198DF61}"/>
    <cellStyle name="Millares 657 5 16 2" xfId="34664" xr:uid="{9F20BEAF-E7D6-45FD-9563-8666AC25F05C}"/>
    <cellStyle name="Millares 657 5 17" xfId="23223" xr:uid="{5746DEB0-B7E3-4D57-A064-4E854301CBEE}"/>
    <cellStyle name="Millares 657 5 18" xfId="46106" xr:uid="{07AC0BF9-FCBF-49C6-A13E-0CE7995A8345}"/>
    <cellStyle name="Millares 657 5 2" xfId="427" xr:uid="{9CC5D78F-F63E-461B-9E9F-A721142004BC}"/>
    <cellStyle name="Millares 657 5 2 10" xfId="8936" xr:uid="{2DAABCEC-9917-49C1-A0D9-6361B10F8275}"/>
    <cellStyle name="Millares 657 5 2 10 2" xfId="20380" xr:uid="{3C3CFA7B-FBE8-4AC6-9BB7-75D75F4CABCA}"/>
    <cellStyle name="Millares 657 5 2 10 2 2" xfId="43274" xr:uid="{7C732FEF-0008-4892-8136-86CA9ACF7FA6}"/>
    <cellStyle name="Millares 657 5 2 10 3" xfId="31833" xr:uid="{21DE391E-3F66-4831-84EF-09746B6D75D7}"/>
    <cellStyle name="Millares 657 5 2 10 4" xfId="54715" xr:uid="{721AE663-6869-4DD4-8A3B-0E3EA7F6DB9F}"/>
    <cellStyle name="Millares 657 5 2 11" xfId="9198" xr:uid="{3CBB6936-53B3-43B2-A63E-C1B9027D2454}"/>
    <cellStyle name="Millares 657 5 2 11 2" xfId="20642" xr:uid="{607631AC-8E17-4A50-967D-88ED53B75898}"/>
    <cellStyle name="Millares 657 5 2 11 2 2" xfId="43536" xr:uid="{308DF421-8EAC-4D49-B803-F9FB19E3CD5C}"/>
    <cellStyle name="Millares 657 5 2 11 3" xfId="32095" xr:uid="{EF7DF2BA-08A5-4A39-BA62-C5A48E294D23}"/>
    <cellStyle name="Millares 657 5 2 11 4" xfId="54977" xr:uid="{78372162-9289-4B7B-839C-74A54820C784}"/>
    <cellStyle name="Millares 657 5 2 12" xfId="9465" xr:uid="{FF1225EF-A3D3-4D98-B1A6-B116E7B39474}"/>
    <cellStyle name="Millares 657 5 2 12 2" xfId="20909" xr:uid="{01114E72-1FEB-4CDF-9766-C821D99253A1}"/>
    <cellStyle name="Millares 657 5 2 12 2 2" xfId="43803" xr:uid="{F8514433-DBF5-44E8-BFF7-0F2A563501AD}"/>
    <cellStyle name="Millares 657 5 2 12 3" xfId="32362" xr:uid="{388EF14A-96DC-49A3-9E06-6A3A0099A17B}"/>
    <cellStyle name="Millares 657 5 2 12 4" xfId="55244" xr:uid="{4DAC6001-47C4-4FA9-AE75-74F3347129D8}"/>
    <cellStyle name="Millares 657 5 2 13" xfId="9737" xr:uid="{9BAE129E-1CCF-4CE3-BDF0-290436C8A4A5}"/>
    <cellStyle name="Millares 657 5 2 13 2" xfId="21180" xr:uid="{9BD331F8-9A5E-47B6-BCEA-160A95527134}"/>
    <cellStyle name="Millares 657 5 2 13 2 2" xfId="44074" xr:uid="{D1A7F29E-226F-4EFF-843A-589EB91EEC22}"/>
    <cellStyle name="Millares 657 5 2 13 3" xfId="32633" xr:uid="{61323B88-CC54-4EA8-ADE6-E915CE8B8D34}"/>
    <cellStyle name="Millares 657 5 2 14" xfId="10821" xr:uid="{39310BEE-7205-4722-9212-AACB9AA99795}"/>
    <cellStyle name="Millares 657 5 2 14 2" xfId="22264" xr:uid="{2AFCFAFC-3D54-4A34-9F3F-2ED1914168C2}"/>
    <cellStyle name="Millares 657 5 2 14 2 2" xfId="45158" xr:uid="{FBF4ACEE-4579-4CAA-9D07-B3964D6C79DC}"/>
    <cellStyle name="Millares 657 5 2 14 3" xfId="33717" xr:uid="{D79E61F1-CAEC-4117-A5FC-50F9CC65F6A2}"/>
    <cellStyle name="Millares 657 5 2 15" xfId="11886" xr:uid="{B5415D5C-8EA4-4DA5-8913-963ED7B0A5C2}"/>
    <cellStyle name="Millares 657 5 2 15 2" xfId="34780" xr:uid="{4BEDAE2D-1A74-481A-BE08-F0EF3F610792}"/>
    <cellStyle name="Millares 657 5 2 16" xfId="23339" xr:uid="{87DA3FBD-909D-456E-A8B1-C17BAF4D0ACC}"/>
    <cellStyle name="Millares 657 5 2 17" xfId="46222" xr:uid="{8BEB5036-9FD2-4FB2-A744-8A2B26C763E5}"/>
    <cellStyle name="Millares 657 5 2 2" xfId="690" xr:uid="{388CC68A-A670-4402-9B06-C442DECC8328}"/>
    <cellStyle name="Millares 657 5 2 2 10" xfId="46485" xr:uid="{3F70A849-300F-4FA4-A0E9-7D8763B61CB3}"/>
    <cellStyle name="Millares 657 5 2 2 2" xfId="1218" xr:uid="{DA9DC619-52B7-476F-ABC0-8B43343DA4B2}"/>
    <cellStyle name="Millares 657 5 2 2 2 2" xfId="2535" xr:uid="{18E88B90-3E5E-4370-9A82-CA401770EBA9}"/>
    <cellStyle name="Millares 657 5 2 2 2 2 2" xfId="6783" xr:uid="{F91E9E9E-8541-4D5A-A0BE-3B88A3A1B32D}"/>
    <cellStyle name="Millares 657 5 2 2 2 2 2 2" xfId="18235" xr:uid="{FE6840EF-C4C9-4588-8B2D-7A381DE4AB28}"/>
    <cellStyle name="Millares 657 5 2 2 2 2 2 2 2" xfId="41129" xr:uid="{8E76C0C1-9A61-465C-A718-066A588D23B7}"/>
    <cellStyle name="Millares 657 5 2 2 2 2 2 3" xfId="29688" xr:uid="{917E89F0-67AE-400E-A070-0F7FBDE8E09A}"/>
    <cellStyle name="Millares 657 5 2 2 2 2 2 4" xfId="52570" xr:uid="{26F88A81-4F97-4E73-AAB3-69D511E28B2A}"/>
    <cellStyle name="Millares 657 5 2 2 2 2 3" xfId="13993" xr:uid="{F398A064-C9AC-4801-AF75-3C9B5E950C54}"/>
    <cellStyle name="Millares 657 5 2 2 2 2 3 2" xfId="36887" xr:uid="{A8FDC01A-A22B-4A32-B288-71F25602680D}"/>
    <cellStyle name="Millares 657 5 2 2 2 2 4" xfId="25446" xr:uid="{F3C17723-F21E-427C-84F6-7F23FE1A5130}"/>
    <cellStyle name="Millares 657 5 2 2 2 2 5" xfId="48329" xr:uid="{295C086B-EDE0-497A-AC86-4146E8A47F21}"/>
    <cellStyle name="Millares 657 5 2 2 2 3" xfId="4379" xr:uid="{19537BD2-3FBB-46C2-98AC-D3DF4E750E9C}"/>
    <cellStyle name="Millares 657 5 2 2 2 3 2" xfId="8622" xr:uid="{2645C8F0-D5A4-4EB1-A15B-BBB40A6DB481}"/>
    <cellStyle name="Millares 657 5 2 2 2 3 2 2" xfId="20074" xr:uid="{B17DFB8A-BB93-444C-895D-8DA0594EBC41}"/>
    <cellStyle name="Millares 657 5 2 2 2 3 2 2 2" xfId="42968" xr:uid="{CD447248-7CA1-49D9-A1F4-F0A6B82ED6C1}"/>
    <cellStyle name="Millares 657 5 2 2 2 3 2 3" xfId="31527" xr:uid="{54ADE27B-6C7C-46DB-A979-B82AF144774C}"/>
    <cellStyle name="Millares 657 5 2 2 2 3 2 4" xfId="54409" xr:uid="{C17A6F92-CF0B-44BB-94D2-52D7A2727AE4}"/>
    <cellStyle name="Millares 657 5 2 2 2 3 3" xfId="15832" xr:uid="{6A4C2D9E-E57F-49DF-BFF5-82E8B023DA22}"/>
    <cellStyle name="Millares 657 5 2 2 2 3 3 2" xfId="38726" xr:uid="{56321FF3-CEC6-4678-BA9F-81697C6E09C3}"/>
    <cellStyle name="Millares 657 5 2 2 2 3 4" xfId="27285" xr:uid="{1DF4D4FF-3845-4FBA-96F2-437519B28106}"/>
    <cellStyle name="Millares 657 5 2 2 2 3 5" xfId="50167" xr:uid="{7D63A36B-1699-4E89-83F9-C60168EF027B}"/>
    <cellStyle name="Millares 657 5 2 2 2 4" xfId="5466" xr:uid="{4FE2C8EC-AF3D-48C4-9DA9-7327D9972DC7}"/>
    <cellStyle name="Millares 657 5 2 2 2 4 2" xfId="16918" xr:uid="{231B1BBC-9AB0-405E-8FAB-8F9CBC8AF3B0}"/>
    <cellStyle name="Millares 657 5 2 2 2 4 2 2" xfId="39812" xr:uid="{419ADA43-695F-4344-9D1C-238BFA8D3D79}"/>
    <cellStyle name="Millares 657 5 2 2 2 4 3" xfId="28371" xr:uid="{2DD82E0D-DFB5-4BCF-800B-48D60258461E}"/>
    <cellStyle name="Millares 657 5 2 2 2 4 4" xfId="51253" xr:uid="{E0CF50CF-677C-459E-8D53-976AF8440968}"/>
    <cellStyle name="Millares 657 5 2 2 2 5" xfId="10527" xr:uid="{F3ED8A96-2A26-4A24-9CCA-7A33B38CCF19}"/>
    <cellStyle name="Millares 657 5 2 2 2 5 2" xfId="21970" xr:uid="{A8F56C7D-D3F6-4389-8A07-2BF51812E814}"/>
    <cellStyle name="Millares 657 5 2 2 2 5 2 2" xfId="44864" xr:uid="{3AAB7D69-7E81-408E-9937-C66B7A0214D1}"/>
    <cellStyle name="Millares 657 5 2 2 2 5 3" xfId="33423" xr:uid="{1798EB98-626B-4E18-B231-247F85C3502C}"/>
    <cellStyle name="Millares 657 5 2 2 2 6" xfId="11611" xr:uid="{382D5350-F48E-4E4B-93EF-FF4C21CE2407}"/>
    <cellStyle name="Millares 657 5 2 2 2 6 2" xfId="23054" xr:uid="{D565C466-3284-4E3F-BFCD-636436FF7CB7}"/>
    <cellStyle name="Millares 657 5 2 2 2 6 2 2" xfId="45948" xr:uid="{43DA4F38-156C-484C-9CC4-2BF5B321131C}"/>
    <cellStyle name="Millares 657 5 2 2 2 6 3" xfId="34507" xr:uid="{54B023AD-AEA2-43BE-B86C-97387BE2CA95}"/>
    <cellStyle name="Millares 657 5 2 2 2 7" xfId="12676" xr:uid="{3E3012D0-2075-4C67-ABBB-3885E8C3BE6E}"/>
    <cellStyle name="Millares 657 5 2 2 2 7 2" xfId="35570" xr:uid="{8C8B43CA-DD33-4C21-8D45-C4CB60E1EF17}"/>
    <cellStyle name="Millares 657 5 2 2 2 8" xfId="24129" xr:uid="{9575D2EA-2361-4EDD-9C27-901CD42958A0}"/>
    <cellStyle name="Millares 657 5 2 2 2 9" xfId="47012" xr:uid="{5B4F1F8B-CF4E-4784-B8C3-EEA2ED83CFAA}"/>
    <cellStyle name="Millares 657 5 2 2 3" xfId="2008" xr:uid="{6610B50D-3A76-468F-B214-F39DC56F31B0}"/>
    <cellStyle name="Millares 657 5 2 2 3 2" xfId="6256" xr:uid="{C1C67D34-0FC4-4E94-8832-3C63DC5C0F90}"/>
    <cellStyle name="Millares 657 5 2 2 3 2 2" xfId="17708" xr:uid="{08D19E46-C1BE-4707-AF3D-B56EBA609927}"/>
    <cellStyle name="Millares 657 5 2 2 3 2 2 2" xfId="40602" xr:uid="{5F19AA42-C334-4C39-AC56-E18F8DEA557F}"/>
    <cellStyle name="Millares 657 5 2 2 3 2 3" xfId="29161" xr:uid="{81612AD3-64BF-49C0-8459-A5F3A3ED931A}"/>
    <cellStyle name="Millares 657 5 2 2 3 2 4" xfId="52043" xr:uid="{0F78B0B4-B34C-4787-9AA3-52995D9A4676}"/>
    <cellStyle name="Millares 657 5 2 2 3 3" xfId="13466" xr:uid="{CD2AD34E-9DD9-4F91-8B6D-5F2384E5319A}"/>
    <cellStyle name="Millares 657 5 2 2 3 3 2" xfId="36360" xr:uid="{63E08329-02A7-4AA3-BAD6-B824695FBF1E}"/>
    <cellStyle name="Millares 657 5 2 2 3 4" xfId="24919" xr:uid="{028118FF-9AE0-415C-B145-B79C1070DB07}"/>
    <cellStyle name="Millares 657 5 2 2 3 5" xfId="47802" xr:uid="{EEF0D4E1-D3A9-4ED3-9AC7-69FFC10B09B2}"/>
    <cellStyle name="Millares 657 5 2 2 4" xfId="3852" xr:uid="{70ED42E5-A479-415B-9967-382E6306C620}"/>
    <cellStyle name="Millares 657 5 2 2 4 2" xfId="8095" xr:uid="{DB31D40C-AAF9-4A97-9497-9823FF6C7A1E}"/>
    <cellStyle name="Millares 657 5 2 2 4 2 2" xfId="19547" xr:uid="{24C1023D-541A-411E-9703-EF018F44421A}"/>
    <cellStyle name="Millares 657 5 2 2 4 2 2 2" xfId="42441" xr:uid="{8FB5D12C-7AC8-4950-8C5E-430602DA4BF2}"/>
    <cellStyle name="Millares 657 5 2 2 4 2 3" xfId="31000" xr:uid="{FBCE094F-A894-4EE0-9808-32FAF6B7E020}"/>
    <cellStyle name="Millares 657 5 2 2 4 2 4" xfId="53882" xr:uid="{0EE77137-6170-4D6F-8395-394B9AAD5CEA}"/>
    <cellStyle name="Millares 657 5 2 2 4 3" xfId="15305" xr:uid="{BC4CEEBB-624F-4E60-AE7A-38889D8080B2}"/>
    <cellStyle name="Millares 657 5 2 2 4 3 2" xfId="38199" xr:uid="{B7B2BD3A-81FC-43CA-A781-077C34D94A6C}"/>
    <cellStyle name="Millares 657 5 2 2 4 4" xfId="26758" xr:uid="{FBE879D9-C97F-4CC4-85F1-A47A7D6F61F0}"/>
    <cellStyle name="Millares 657 5 2 2 4 5" xfId="49640" xr:uid="{6B20E71E-35CE-4717-A892-588DE4D12B6D}"/>
    <cellStyle name="Millares 657 5 2 2 5" xfId="4939" xr:uid="{D115FA6C-C285-4EA5-8C35-A7C2D7B74698}"/>
    <cellStyle name="Millares 657 5 2 2 5 2" xfId="16391" xr:uid="{87929470-B308-4058-B8C4-694109839541}"/>
    <cellStyle name="Millares 657 5 2 2 5 2 2" xfId="39285" xr:uid="{57E65147-C1AA-475E-A998-F2F46ABD22A0}"/>
    <cellStyle name="Millares 657 5 2 2 5 3" xfId="27844" xr:uid="{E2F9520B-80BA-402A-8984-84BF37D38273}"/>
    <cellStyle name="Millares 657 5 2 2 5 4" xfId="50726" xr:uid="{74352FCE-4865-4F0F-A243-8E490E4B1B54}"/>
    <cellStyle name="Millares 657 5 2 2 6" xfId="10000" xr:uid="{532664C7-CE78-4B81-8B61-13C916DFB251}"/>
    <cellStyle name="Millares 657 5 2 2 6 2" xfId="21443" xr:uid="{E6BC8A5E-49E3-456F-ABAC-753B5721851A}"/>
    <cellStyle name="Millares 657 5 2 2 6 2 2" xfId="44337" xr:uid="{655314D3-C871-419A-8DB0-AF1642031DA1}"/>
    <cellStyle name="Millares 657 5 2 2 6 3" xfId="32896" xr:uid="{7C1AB978-AF31-46D1-BF2A-CBE997093723}"/>
    <cellStyle name="Millares 657 5 2 2 7" xfId="11084" xr:uid="{0BFEB02B-AA1C-4D1A-95A0-C70FB588F4FD}"/>
    <cellStyle name="Millares 657 5 2 2 7 2" xfId="22527" xr:uid="{C8AB182F-0229-4B2C-951D-D823B26E0DB7}"/>
    <cellStyle name="Millares 657 5 2 2 7 2 2" xfId="45421" xr:uid="{B0BF9288-5CEB-4730-B477-6B75CC19FFB2}"/>
    <cellStyle name="Millares 657 5 2 2 7 3" xfId="33980" xr:uid="{7FDD91C7-B950-4453-ACE7-6CB85A3F4AB1}"/>
    <cellStyle name="Millares 657 5 2 2 8" xfId="12149" xr:uid="{5790F975-FAB8-4352-9F91-FC9701E72CC5}"/>
    <cellStyle name="Millares 657 5 2 2 8 2" xfId="35043" xr:uid="{005154B4-C151-4822-BA44-78493D30D57C}"/>
    <cellStyle name="Millares 657 5 2 2 9" xfId="23602" xr:uid="{19AC6FFF-52F0-4BD2-B3D1-C9ECD8DDB752}"/>
    <cellStyle name="Millares 657 5 2 3" xfId="955" xr:uid="{5A7CD7A3-A6E4-48B6-960B-3AFF411809E3}"/>
    <cellStyle name="Millares 657 5 2 3 2" xfId="2272" xr:uid="{DC671351-BAF1-4BFF-A625-E171EFA9E69D}"/>
    <cellStyle name="Millares 657 5 2 3 2 2" xfId="6520" xr:uid="{7D5D2446-1564-4B51-9A04-EE01981F4B5E}"/>
    <cellStyle name="Millares 657 5 2 3 2 2 2" xfId="17972" xr:uid="{93FB7D8F-AE90-494F-A920-A7FA7F4D0057}"/>
    <cellStyle name="Millares 657 5 2 3 2 2 2 2" xfId="40866" xr:uid="{09BAA31E-0DDB-4E41-8181-843D9134F6C0}"/>
    <cellStyle name="Millares 657 5 2 3 2 2 3" xfId="29425" xr:uid="{A5B2FBEC-54CF-409D-BB58-863F81CA1802}"/>
    <cellStyle name="Millares 657 5 2 3 2 2 4" xfId="52307" xr:uid="{695269D5-6EDA-4417-95A0-613AA49C5011}"/>
    <cellStyle name="Millares 657 5 2 3 2 3" xfId="13730" xr:uid="{7FFD1300-9703-4624-99BB-94A4D1A997FB}"/>
    <cellStyle name="Millares 657 5 2 3 2 3 2" xfId="36624" xr:uid="{AF41179F-43E1-48BE-BFF4-0374F0975C3E}"/>
    <cellStyle name="Millares 657 5 2 3 2 4" xfId="25183" xr:uid="{4E5358B6-8D43-4409-B3F1-0E3A416A995F}"/>
    <cellStyle name="Millares 657 5 2 3 2 5" xfId="48066" xr:uid="{80397268-F299-44AF-8BD7-D54CEAC48E60}"/>
    <cellStyle name="Millares 657 5 2 3 3" xfId="4116" xr:uid="{68B93261-3532-4B23-862A-81832041C2E1}"/>
    <cellStyle name="Millares 657 5 2 3 3 2" xfId="8359" xr:uid="{36B03EE7-09BC-40DF-A43B-1DCACB9D4390}"/>
    <cellStyle name="Millares 657 5 2 3 3 2 2" xfId="19811" xr:uid="{177C31CF-4892-45DF-9B35-007928D8FEFD}"/>
    <cellStyle name="Millares 657 5 2 3 3 2 2 2" xfId="42705" xr:uid="{AA37F516-7392-427D-8CC0-F909F6355A7D}"/>
    <cellStyle name="Millares 657 5 2 3 3 2 3" xfId="31264" xr:uid="{5C4240E6-B59E-47D1-9B7C-AECF8D449785}"/>
    <cellStyle name="Millares 657 5 2 3 3 2 4" xfId="54146" xr:uid="{9CED9B2F-2A6B-4264-BAAE-1ACEDB29B88C}"/>
    <cellStyle name="Millares 657 5 2 3 3 3" xfId="15569" xr:uid="{9A468909-972C-4151-A11C-5B04DC40BAC6}"/>
    <cellStyle name="Millares 657 5 2 3 3 3 2" xfId="38463" xr:uid="{E3B3015E-8D67-45B5-A13D-F6FE0ADDA9B6}"/>
    <cellStyle name="Millares 657 5 2 3 3 4" xfId="27022" xr:uid="{DD8D1BC7-6545-4DB4-B05F-CD3F4C789B9E}"/>
    <cellStyle name="Millares 657 5 2 3 3 5" xfId="49904" xr:uid="{258E72BD-1118-43A2-BE2E-FB7EACC4C7DB}"/>
    <cellStyle name="Millares 657 5 2 3 4" xfId="5203" xr:uid="{D40835F5-A7BA-43D9-A45A-6217D9C8D7A4}"/>
    <cellStyle name="Millares 657 5 2 3 4 2" xfId="16655" xr:uid="{50382741-110F-4979-90B2-83E7BA1DA8ED}"/>
    <cellStyle name="Millares 657 5 2 3 4 2 2" xfId="39549" xr:uid="{44601135-A62A-4BCF-A2A4-6606187170E6}"/>
    <cellStyle name="Millares 657 5 2 3 4 3" xfId="28108" xr:uid="{317FD7D2-5EB8-4EE0-AD7C-0E7FE0E1EFDD}"/>
    <cellStyle name="Millares 657 5 2 3 4 4" xfId="50990" xr:uid="{03C0EB55-37CD-448A-8314-FF651895F5A6}"/>
    <cellStyle name="Millares 657 5 2 3 5" xfId="10264" xr:uid="{811EF95C-3D32-4206-8FD6-E3FBAF132206}"/>
    <cellStyle name="Millares 657 5 2 3 5 2" xfId="21707" xr:uid="{5F479C1E-1E21-457B-BBC1-C49664F77483}"/>
    <cellStyle name="Millares 657 5 2 3 5 2 2" xfId="44601" xr:uid="{A621A391-7195-4FA1-8C83-58E222A87A78}"/>
    <cellStyle name="Millares 657 5 2 3 5 3" xfId="33160" xr:uid="{FD7F6B54-A977-40E0-8CCE-F33EAACCD361}"/>
    <cellStyle name="Millares 657 5 2 3 6" xfId="11348" xr:uid="{556B2573-94F4-4D8D-85B9-55C028FC6B0F}"/>
    <cellStyle name="Millares 657 5 2 3 6 2" xfId="22791" xr:uid="{B30AC32F-FE63-400D-A050-7A67025B4DA7}"/>
    <cellStyle name="Millares 657 5 2 3 6 2 2" xfId="45685" xr:uid="{6D7BE70A-685C-4384-ACEB-3724AC3FB7D8}"/>
    <cellStyle name="Millares 657 5 2 3 6 3" xfId="34244" xr:uid="{6736C5F2-0012-4E16-AD76-D8E103613F5B}"/>
    <cellStyle name="Millares 657 5 2 3 7" xfId="12413" xr:uid="{8983679D-25A8-4E90-ACCA-46D161E21B6F}"/>
    <cellStyle name="Millares 657 5 2 3 7 2" xfId="35307" xr:uid="{3B59C570-46C2-4A6B-8CFA-80E2DAA4B4AC}"/>
    <cellStyle name="Millares 657 5 2 3 8" xfId="23866" xr:uid="{D4D71C6B-F975-4885-AF40-886FCDD46228}"/>
    <cellStyle name="Millares 657 5 2 3 9" xfId="46749" xr:uid="{5BB667FF-E809-473F-9BB3-AADB96B2C992}"/>
    <cellStyle name="Millares 657 5 2 4" xfId="1483" xr:uid="{1FA09767-FEE8-412E-879D-8C75E079C9A0}"/>
    <cellStyle name="Millares 657 5 2 4 2" xfId="2800" xr:uid="{E2818650-0F69-4EF8-A299-F51F135F6178}"/>
    <cellStyle name="Millares 657 5 2 4 2 2" xfId="7048" xr:uid="{5ED3F404-34A6-4420-AE51-D166D8A5620C}"/>
    <cellStyle name="Millares 657 5 2 4 2 2 2" xfId="18500" xr:uid="{B8088CBB-3F63-444D-A041-A6BD67FE6B2E}"/>
    <cellStyle name="Millares 657 5 2 4 2 2 2 2" xfId="41394" xr:uid="{6D12D6F8-BC17-48CB-A1B2-9FCEF1AC73C6}"/>
    <cellStyle name="Millares 657 5 2 4 2 2 3" xfId="29953" xr:uid="{2E70779C-4E04-41AD-B163-14486543D895}"/>
    <cellStyle name="Millares 657 5 2 4 2 2 4" xfId="52835" xr:uid="{A69369AA-1887-42B8-96AF-F26E36859DDC}"/>
    <cellStyle name="Millares 657 5 2 4 2 3" xfId="14258" xr:uid="{DAE68BBC-B7F2-4B65-AE05-D29B9C8E92DE}"/>
    <cellStyle name="Millares 657 5 2 4 2 3 2" xfId="37152" xr:uid="{FCF5AB9F-4A80-4245-B50B-734012DECE49}"/>
    <cellStyle name="Millares 657 5 2 4 2 4" xfId="25711" xr:uid="{F600F372-1D7E-4C6B-90B7-08A8496D1361}"/>
    <cellStyle name="Millares 657 5 2 4 2 5" xfId="48594" xr:uid="{7A370271-CD43-453D-9C95-6EBCE4F7BBE0}"/>
    <cellStyle name="Millares 657 5 2 4 3" xfId="5731" xr:uid="{E5CEB045-7788-4722-A1BF-E59960930D80}"/>
    <cellStyle name="Millares 657 5 2 4 3 2" xfId="17183" xr:uid="{2DE8D289-A5FB-4983-9538-8E9ECAD7AA0D}"/>
    <cellStyle name="Millares 657 5 2 4 3 2 2" xfId="40077" xr:uid="{5D3FC62D-C0E9-4126-86E3-29BCFFAB3582}"/>
    <cellStyle name="Millares 657 5 2 4 3 3" xfId="28636" xr:uid="{484B4D22-B254-4120-B752-3FCAB8066EC6}"/>
    <cellStyle name="Millares 657 5 2 4 3 4" xfId="51518" xr:uid="{BDFD1F37-E9A0-448C-A1FA-C01113273AB5}"/>
    <cellStyle name="Millares 657 5 2 4 4" xfId="12941" xr:uid="{92339CCD-F899-40D0-BBE7-C8652968DB00}"/>
    <cellStyle name="Millares 657 5 2 4 4 2" xfId="35835" xr:uid="{375AD34A-B1F4-406E-809F-CF8A11B9D556}"/>
    <cellStyle name="Millares 657 5 2 4 5" xfId="24394" xr:uid="{DF5358A1-9AE8-4FAE-8844-FE60ADCDF77F}"/>
    <cellStyle name="Millares 657 5 2 4 6" xfId="47277" xr:uid="{80E7B769-3997-4313-8AE9-0B620A928FB3}"/>
    <cellStyle name="Millares 657 5 2 5" xfId="1745" xr:uid="{540DE039-0274-4430-9AFD-518B30C8E40F}"/>
    <cellStyle name="Millares 657 5 2 5 2" xfId="5993" xr:uid="{551F78A1-1584-42A2-B227-E61E609C5ED3}"/>
    <cellStyle name="Millares 657 5 2 5 2 2" xfId="17445" xr:uid="{26CBB6B3-F26D-47AF-B0F9-215BD07E7C4E}"/>
    <cellStyle name="Millares 657 5 2 5 2 2 2" xfId="40339" xr:uid="{3B431F10-1940-4569-8439-B34A80486500}"/>
    <cellStyle name="Millares 657 5 2 5 2 3" xfId="28898" xr:uid="{A2B752FC-EC8A-4502-AFFC-E108CDA33FD0}"/>
    <cellStyle name="Millares 657 5 2 5 2 4" xfId="51780" xr:uid="{976F0AA7-ED59-4707-86B5-484BD0B7D5BA}"/>
    <cellStyle name="Millares 657 5 2 5 3" xfId="13203" xr:uid="{9904DFCB-BE50-47F3-90C1-F7538D9C4114}"/>
    <cellStyle name="Millares 657 5 2 5 3 2" xfId="36097" xr:uid="{D54CD946-919C-40A0-8E54-3B65B63C976D}"/>
    <cellStyle name="Millares 657 5 2 5 4" xfId="24656" xr:uid="{4BFE58F2-EE2B-422D-A536-005361354E73}"/>
    <cellStyle name="Millares 657 5 2 5 5" xfId="47539" xr:uid="{A7AFD091-0866-427D-A282-929F8246CE61}"/>
    <cellStyle name="Millares 657 5 2 6" xfId="3068" xr:uid="{BC8DC90F-BBF7-41B6-8343-EB21CAD1804B}"/>
    <cellStyle name="Millares 657 5 2 6 2" xfId="7311" xr:uid="{3DD8892C-08EF-4050-8B67-7ED7670CEB93}"/>
    <cellStyle name="Millares 657 5 2 6 2 2" xfId="18763" xr:uid="{CDCDF39F-F25E-4D5E-B626-21196F8EAFBA}"/>
    <cellStyle name="Millares 657 5 2 6 2 2 2" xfId="41657" xr:uid="{23B3DE60-4AE4-4B4C-A86A-E1C788DD5BAF}"/>
    <cellStyle name="Millares 657 5 2 6 2 3" xfId="30216" xr:uid="{8CDC9B98-D99F-4834-AC3C-7D4B31D05B9F}"/>
    <cellStyle name="Millares 657 5 2 6 2 4" xfId="53098" xr:uid="{512953E0-9C91-468C-B64A-1D2D0DA0EF6E}"/>
    <cellStyle name="Millares 657 5 2 6 3" xfId="14521" xr:uid="{88919D60-8F3E-4222-863B-8858B43049BF}"/>
    <cellStyle name="Millares 657 5 2 6 3 2" xfId="37415" xr:uid="{D747755D-AE37-43EA-8140-92AC61BB2FF2}"/>
    <cellStyle name="Millares 657 5 2 6 4" xfId="25974" xr:uid="{42B3FFC6-00CC-45F6-9565-1CBC9B2F5940}"/>
    <cellStyle name="Millares 657 5 2 6 5" xfId="48856" xr:uid="{BD6AEED1-E641-489D-BEE7-1D3F5B8DE4B3}"/>
    <cellStyle name="Millares 657 5 2 7" xfId="3328" xr:uid="{10E85D93-6C5B-4177-A22E-590538B924F6}"/>
    <cellStyle name="Millares 657 5 2 7 2" xfId="7571" xr:uid="{226B2F37-EF60-4776-824B-6236A3444732}"/>
    <cellStyle name="Millares 657 5 2 7 2 2" xfId="19023" xr:uid="{162AA034-FE43-40D8-9CDC-FB0985950376}"/>
    <cellStyle name="Millares 657 5 2 7 2 2 2" xfId="41917" xr:uid="{7B362672-1047-4B5C-B12A-D8F41446873D}"/>
    <cellStyle name="Millares 657 5 2 7 2 3" xfId="30476" xr:uid="{AD926794-11F3-439E-94A7-35044FD3DA38}"/>
    <cellStyle name="Millares 657 5 2 7 2 4" xfId="53358" xr:uid="{23637596-B6CA-4D68-9AB7-4F4560F074B6}"/>
    <cellStyle name="Millares 657 5 2 7 3" xfId="14781" xr:uid="{2762CCBF-9A75-4437-A583-86F57B1A3B63}"/>
    <cellStyle name="Millares 657 5 2 7 3 2" xfId="37675" xr:uid="{B9943101-3EF9-4157-9E16-05E6A3232187}"/>
    <cellStyle name="Millares 657 5 2 7 4" xfId="26234" xr:uid="{AA99A64A-EBA1-474B-AD34-35F594AF7FA1}"/>
    <cellStyle name="Millares 657 5 2 7 5" xfId="49116" xr:uid="{7EC0F9D2-1D6E-476C-826B-550354DB568C}"/>
    <cellStyle name="Millares 657 5 2 8" xfId="3589" xr:uid="{29D490DB-9553-4831-8CF5-05B51D7702E6}"/>
    <cellStyle name="Millares 657 5 2 8 2" xfId="7832" xr:uid="{57E1B710-5610-4C4A-926D-12E7341F58A7}"/>
    <cellStyle name="Millares 657 5 2 8 2 2" xfId="19284" xr:uid="{AD65DBF2-AC2C-418F-8E79-50E7AA19B029}"/>
    <cellStyle name="Millares 657 5 2 8 2 2 2" xfId="42178" xr:uid="{A69383C0-340A-4B5A-8F10-D3D6EE206B35}"/>
    <cellStyle name="Millares 657 5 2 8 2 3" xfId="30737" xr:uid="{E9DE10B7-5016-4A99-9513-D6E1FD66DCD4}"/>
    <cellStyle name="Millares 657 5 2 8 2 4" xfId="53619" xr:uid="{1AD69615-5F46-44F0-AA6A-72601815130F}"/>
    <cellStyle name="Millares 657 5 2 8 3" xfId="15042" xr:uid="{E2E0E879-8936-44A5-8EEF-C2B3C33CE437}"/>
    <cellStyle name="Millares 657 5 2 8 3 2" xfId="37936" xr:uid="{F3FC17B2-1BF2-453C-A995-FE3092C428C6}"/>
    <cellStyle name="Millares 657 5 2 8 4" xfId="26495" xr:uid="{A685AC41-E6FB-4C7E-94FD-B127E80D260E}"/>
    <cellStyle name="Millares 657 5 2 8 5" xfId="49377" xr:uid="{4ED0E4C3-C6AE-40D7-960B-6614115AD64F}"/>
    <cellStyle name="Millares 657 5 2 9" xfId="4657" xr:uid="{B4FA843A-93C1-489A-9B50-21EB2EAD1120}"/>
    <cellStyle name="Millares 657 5 2 9 2" xfId="16109" xr:uid="{4F90019D-7770-4422-A7B2-5E09376E15F1}"/>
    <cellStyle name="Millares 657 5 2 9 2 2" xfId="39003" xr:uid="{AB72C216-71D1-4562-A23E-C99480088565}"/>
    <cellStyle name="Millares 657 5 2 9 3" xfId="27562" xr:uid="{1681AA49-BEA7-42D3-971D-2F10C186565C}"/>
    <cellStyle name="Millares 657 5 2 9 4" xfId="50444" xr:uid="{41B87E7C-542F-4C08-A1BA-3DB547360D2D}"/>
    <cellStyle name="Millares 657 5 3" xfId="574" xr:uid="{4C99C280-5294-43F4-AB78-7F70E75E1B5B}"/>
    <cellStyle name="Millares 657 5 3 10" xfId="46369" xr:uid="{63E842D5-65BC-44CA-B56D-ECB35F97C0F1}"/>
    <cellStyle name="Millares 657 5 3 2" xfId="1102" xr:uid="{BA9604A3-4A14-43EC-99FD-771C7113401C}"/>
    <cellStyle name="Millares 657 5 3 2 2" xfId="2419" xr:uid="{10CC5C06-F165-413A-A096-EE25D68295DF}"/>
    <cellStyle name="Millares 657 5 3 2 2 2" xfId="6667" xr:uid="{96992A7E-A400-480E-B6CF-0682B0ECE014}"/>
    <cellStyle name="Millares 657 5 3 2 2 2 2" xfId="18119" xr:uid="{804E21A8-88E7-42A3-8503-EF7B0BCCB083}"/>
    <cellStyle name="Millares 657 5 3 2 2 2 2 2" xfId="41013" xr:uid="{16335233-D2D3-425E-B4D9-997C55E40D97}"/>
    <cellStyle name="Millares 657 5 3 2 2 2 3" xfId="29572" xr:uid="{CF8C23D1-3F4C-4019-8429-A8D65A9DD368}"/>
    <cellStyle name="Millares 657 5 3 2 2 2 4" xfId="52454" xr:uid="{B336E506-5EE8-45FE-999B-03F730A45537}"/>
    <cellStyle name="Millares 657 5 3 2 2 3" xfId="13877" xr:uid="{77E3D27F-F389-42F7-BD4A-36D296E5CBC6}"/>
    <cellStyle name="Millares 657 5 3 2 2 3 2" xfId="36771" xr:uid="{C4AF887F-FD38-4B38-B7D2-0E7AE528A9A1}"/>
    <cellStyle name="Millares 657 5 3 2 2 4" xfId="25330" xr:uid="{C2585583-5DB7-4D80-A3D8-3A573F6E93B3}"/>
    <cellStyle name="Millares 657 5 3 2 2 5" xfId="48213" xr:uid="{5F1743B1-B080-470D-9DA7-5E6E390DF2C6}"/>
    <cellStyle name="Millares 657 5 3 2 3" xfId="4263" xr:uid="{52AC240F-8562-48F8-A571-1CA5CA1C314B}"/>
    <cellStyle name="Millares 657 5 3 2 3 2" xfId="8506" xr:uid="{548C25B6-1DB4-4A5D-A976-34A628C235AD}"/>
    <cellStyle name="Millares 657 5 3 2 3 2 2" xfId="19958" xr:uid="{089AF633-8AE4-4556-BE62-B3F94EED0B14}"/>
    <cellStyle name="Millares 657 5 3 2 3 2 2 2" xfId="42852" xr:uid="{084A1B8D-99EE-4CA7-BF6F-4D87367C72CD}"/>
    <cellStyle name="Millares 657 5 3 2 3 2 3" xfId="31411" xr:uid="{400772D4-E793-454B-A185-4A280E95A774}"/>
    <cellStyle name="Millares 657 5 3 2 3 2 4" xfId="54293" xr:uid="{99F97C9C-90D5-40B2-A7C3-EC46C31FE240}"/>
    <cellStyle name="Millares 657 5 3 2 3 3" xfId="15716" xr:uid="{BB7D9F76-B15D-4B1C-84A2-1BFF07E32239}"/>
    <cellStyle name="Millares 657 5 3 2 3 3 2" xfId="38610" xr:uid="{FAFA2B97-CE14-4F69-B680-4866876BD200}"/>
    <cellStyle name="Millares 657 5 3 2 3 4" xfId="27169" xr:uid="{6A1ED5C3-2A94-4FF7-81E1-C43F17E8F907}"/>
    <cellStyle name="Millares 657 5 3 2 3 5" xfId="50051" xr:uid="{24235492-24CA-4962-B12C-73A2F4E6430D}"/>
    <cellStyle name="Millares 657 5 3 2 4" xfId="5350" xr:uid="{BCBBA4A5-1C46-45B0-BA6B-5A1B4B52DA71}"/>
    <cellStyle name="Millares 657 5 3 2 4 2" xfId="16802" xr:uid="{00FD0630-D080-4B79-A2D6-48707B70F5D6}"/>
    <cellStyle name="Millares 657 5 3 2 4 2 2" xfId="39696" xr:uid="{C0886C54-F95B-4B54-92D8-6158C97E5A7B}"/>
    <cellStyle name="Millares 657 5 3 2 4 3" xfId="28255" xr:uid="{6EB000B3-70D7-4496-A174-30A7FA174742}"/>
    <cellStyle name="Millares 657 5 3 2 4 4" xfId="51137" xr:uid="{1FA838A2-5B6F-4920-99E1-41C0E91CF3F3}"/>
    <cellStyle name="Millares 657 5 3 2 5" xfId="10411" xr:uid="{555712B3-90DA-420A-A1FF-1DEF22252C49}"/>
    <cellStyle name="Millares 657 5 3 2 5 2" xfId="21854" xr:uid="{9FCF20B5-ED4A-424A-A3B5-6AB0C46C2E20}"/>
    <cellStyle name="Millares 657 5 3 2 5 2 2" xfId="44748" xr:uid="{AFE47608-DBD3-4407-A259-9646830CEA30}"/>
    <cellStyle name="Millares 657 5 3 2 5 3" xfId="33307" xr:uid="{FB1B989C-A573-485B-923B-5E67EE009AD9}"/>
    <cellStyle name="Millares 657 5 3 2 6" xfId="11495" xr:uid="{4201DE6A-E7BB-47F7-BE3A-9D7DE4BFE2E1}"/>
    <cellStyle name="Millares 657 5 3 2 6 2" xfId="22938" xr:uid="{AC7DC406-BEAF-4652-B4F9-60094CBB435B}"/>
    <cellStyle name="Millares 657 5 3 2 6 2 2" xfId="45832" xr:uid="{BF061E28-04DE-4EAB-9F63-B6CD2F34EEAA}"/>
    <cellStyle name="Millares 657 5 3 2 6 3" xfId="34391" xr:uid="{87B703E2-B9D2-4B38-9340-1955363A2C89}"/>
    <cellStyle name="Millares 657 5 3 2 7" xfId="12560" xr:uid="{FA92EC92-78E2-4A24-BB39-E32F3E601902}"/>
    <cellStyle name="Millares 657 5 3 2 7 2" xfId="35454" xr:uid="{62F60978-2340-4860-93E8-1A390FE1D9A6}"/>
    <cellStyle name="Millares 657 5 3 2 8" xfId="24013" xr:uid="{F0552E3E-FDC7-4699-BA96-0F3BE3BD3038}"/>
    <cellStyle name="Millares 657 5 3 2 9" xfId="46896" xr:uid="{8350827E-9F6F-4E30-B745-77AEDE737CE8}"/>
    <cellStyle name="Millares 657 5 3 3" xfId="1892" xr:uid="{0329B21E-3E47-4E74-9157-7CE48A1C9FB0}"/>
    <cellStyle name="Millares 657 5 3 3 2" xfId="6140" xr:uid="{6F004EB8-EC22-405C-9D6E-24638F60F111}"/>
    <cellStyle name="Millares 657 5 3 3 2 2" xfId="17592" xr:uid="{F7044CB0-7890-41C6-BF74-5DCB02E3110C}"/>
    <cellStyle name="Millares 657 5 3 3 2 2 2" xfId="40486" xr:uid="{F7171E12-1B12-4D64-B5BC-35122EB7F8A6}"/>
    <cellStyle name="Millares 657 5 3 3 2 3" xfId="29045" xr:uid="{65C7F39B-1BDC-4DE3-8136-25840271D505}"/>
    <cellStyle name="Millares 657 5 3 3 2 4" xfId="51927" xr:uid="{21C18C61-28FA-467A-96AC-0496DD980E82}"/>
    <cellStyle name="Millares 657 5 3 3 3" xfId="13350" xr:uid="{E6DE29EB-68E1-4E44-A944-A041BF121BD4}"/>
    <cellStyle name="Millares 657 5 3 3 3 2" xfId="36244" xr:uid="{D1D4DA15-9622-49DB-878F-1698EB497BD4}"/>
    <cellStyle name="Millares 657 5 3 3 4" xfId="24803" xr:uid="{F014969D-14D9-4EEF-93F4-E242C6C50AD3}"/>
    <cellStyle name="Millares 657 5 3 3 5" xfId="47686" xr:uid="{B0C9E1D6-A59F-4571-9FDA-9BABA19AE720}"/>
    <cellStyle name="Millares 657 5 3 4" xfId="3736" xr:uid="{652EC972-213E-4FCB-A625-3EE72A6D2619}"/>
    <cellStyle name="Millares 657 5 3 4 2" xfId="7979" xr:uid="{AB1CFC7A-07A5-4E2B-9F4C-001880509FDA}"/>
    <cellStyle name="Millares 657 5 3 4 2 2" xfId="19431" xr:uid="{C5FF6283-0C89-44B0-A73D-5FAE3C17ACAD}"/>
    <cellStyle name="Millares 657 5 3 4 2 2 2" xfId="42325" xr:uid="{DFFF40A0-00CB-4E2A-9D06-88EFE8200BBB}"/>
    <cellStyle name="Millares 657 5 3 4 2 3" xfId="30884" xr:uid="{6DACF786-643B-4460-941F-B0B87AFB6F5C}"/>
    <cellStyle name="Millares 657 5 3 4 2 4" xfId="53766" xr:uid="{685D60A8-6EAA-4184-A55A-2AF1A28D6C80}"/>
    <cellStyle name="Millares 657 5 3 4 3" xfId="15189" xr:uid="{0EA8C5CD-9728-4C3E-A727-C23AEE82B764}"/>
    <cellStyle name="Millares 657 5 3 4 3 2" xfId="38083" xr:uid="{2BB0F61A-C641-4A4A-A95A-927DC907EF03}"/>
    <cellStyle name="Millares 657 5 3 4 4" xfId="26642" xr:uid="{9F40BF2C-809D-45D5-83A4-D3BD6C7390C9}"/>
    <cellStyle name="Millares 657 5 3 4 5" xfId="49524" xr:uid="{7E53A1F5-3D77-4697-A31A-F6BA3AC77AFD}"/>
    <cellStyle name="Millares 657 5 3 5" xfId="4823" xr:uid="{432A288E-0DC8-417A-9A46-3638463F71A2}"/>
    <cellStyle name="Millares 657 5 3 5 2" xfId="16275" xr:uid="{26E9835C-5656-4D76-B93E-2AE86C0D2E04}"/>
    <cellStyle name="Millares 657 5 3 5 2 2" xfId="39169" xr:uid="{05E25DC8-069A-4633-ADEF-7433EB7E8207}"/>
    <cellStyle name="Millares 657 5 3 5 3" xfId="27728" xr:uid="{AEBC4788-4B08-4D05-BA8D-FF6981C0169B}"/>
    <cellStyle name="Millares 657 5 3 5 4" xfId="50610" xr:uid="{0E94A4C6-C974-44AE-AACB-07BFFB675743}"/>
    <cellStyle name="Millares 657 5 3 6" xfId="9884" xr:uid="{2713E3FE-0116-4CE1-9374-F142F732123A}"/>
    <cellStyle name="Millares 657 5 3 6 2" xfId="21327" xr:uid="{7718EA10-9C19-4D1E-B16C-FC10971606B4}"/>
    <cellStyle name="Millares 657 5 3 6 2 2" xfId="44221" xr:uid="{C1F43AA7-696E-48F2-BEF3-D422D6C77EDA}"/>
    <cellStyle name="Millares 657 5 3 6 3" xfId="32780" xr:uid="{8909E0AB-E892-48C6-B212-799AC27FCA6D}"/>
    <cellStyle name="Millares 657 5 3 7" xfId="10968" xr:uid="{878461B9-B9C0-4BDA-A6C1-48916DE76EF4}"/>
    <cellStyle name="Millares 657 5 3 7 2" xfId="22411" xr:uid="{691958CB-EEC1-4CF3-B41E-021A1E34B7DF}"/>
    <cellStyle name="Millares 657 5 3 7 2 2" xfId="45305" xr:uid="{3DF7C1E4-368A-4B8A-8ABA-0A68A7A3722D}"/>
    <cellStyle name="Millares 657 5 3 7 3" xfId="33864" xr:uid="{64A8E931-24FB-4BF8-990E-70F09ABFE892}"/>
    <cellStyle name="Millares 657 5 3 8" xfId="12033" xr:uid="{9ECEA209-BD0E-4FD6-905E-58E936A695A0}"/>
    <cellStyle name="Millares 657 5 3 8 2" xfId="34927" xr:uid="{51F7A0E2-7911-4A3B-A1FA-85F8D533887B}"/>
    <cellStyle name="Millares 657 5 3 9" xfId="23486" xr:uid="{30614E6B-4655-43F1-8D44-E643FE568306}"/>
    <cellStyle name="Millares 657 5 4" xfId="839" xr:uid="{41DA248A-1505-4B61-9064-AFCC2F270E07}"/>
    <cellStyle name="Millares 657 5 4 2" xfId="2156" xr:uid="{71269067-27C1-4E18-9420-80A76FC428FF}"/>
    <cellStyle name="Millares 657 5 4 2 2" xfId="6404" xr:uid="{01DFDDEE-59C3-4CAC-9DE5-16DECA0C2352}"/>
    <cellStyle name="Millares 657 5 4 2 2 2" xfId="17856" xr:uid="{73335332-8A40-4B92-A98A-35FCEAE5BD6F}"/>
    <cellStyle name="Millares 657 5 4 2 2 2 2" xfId="40750" xr:uid="{CC06C501-8BA2-4BD5-AD9F-E71233216B4B}"/>
    <cellStyle name="Millares 657 5 4 2 2 3" xfId="29309" xr:uid="{2322DAF4-F7D3-4F33-A7B9-AD229681C572}"/>
    <cellStyle name="Millares 657 5 4 2 2 4" xfId="52191" xr:uid="{996B3B5C-65F4-4CB5-A435-8DA42B3D210A}"/>
    <cellStyle name="Millares 657 5 4 2 3" xfId="13614" xr:uid="{C5A335CA-BDE0-4214-8865-A1714F29FAE1}"/>
    <cellStyle name="Millares 657 5 4 2 3 2" xfId="36508" xr:uid="{0FD2A879-D4CD-4881-81AD-1C89168390C0}"/>
    <cellStyle name="Millares 657 5 4 2 4" xfId="25067" xr:uid="{FEBE390F-5E63-4C7C-9E31-62DA4ACE9310}"/>
    <cellStyle name="Millares 657 5 4 2 5" xfId="47950" xr:uid="{12BD104E-144D-4A77-93A1-F0B42CAB5F58}"/>
    <cellStyle name="Millares 657 5 4 3" xfId="4000" xr:uid="{BDE93E5E-4C7A-48AD-BD4D-7A1C0A8F5A6D}"/>
    <cellStyle name="Millares 657 5 4 3 2" xfId="8243" xr:uid="{263F3AD8-A5AC-474F-8AE5-73031B8A83F2}"/>
    <cellStyle name="Millares 657 5 4 3 2 2" xfId="19695" xr:uid="{46CB1D2A-E640-4480-8E86-EB77D6C02BD1}"/>
    <cellStyle name="Millares 657 5 4 3 2 2 2" xfId="42589" xr:uid="{A4DC883A-B3F5-4CC5-A615-4782DF3A6794}"/>
    <cellStyle name="Millares 657 5 4 3 2 3" xfId="31148" xr:uid="{7BA40D30-E5EB-48D5-B752-F8E419547662}"/>
    <cellStyle name="Millares 657 5 4 3 2 4" xfId="54030" xr:uid="{E7B462FC-B3F1-4D0B-BA3E-12B71926DB94}"/>
    <cellStyle name="Millares 657 5 4 3 3" xfId="15453" xr:uid="{5EBC2978-DAF4-45CF-A048-30020D2C49BE}"/>
    <cellStyle name="Millares 657 5 4 3 3 2" xfId="38347" xr:uid="{8B3E24E4-8277-4654-BA2C-884579A3D0C7}"/>
    <cellStyle name="Millares 657 5 4 3 4" xfId="26906" xr:uid="{D524FB56-61ED-428D-BF95-E71FA9CED5ED}"/>
    <cellStyle name="Millares 657 5 4 3 5" xfId="49788" xr:uid="{7FA67655-D7A7-4E05-A3E5-8439D5698527}"/>
    <cellStyle name="Millares 657 5 4 4" xfId="5087" xr:uid="{6CBCF96E-4665-45C3-B384-55E752DEAEFC}"/>
    <cellStyle name="Millares 657 5 4 4 2" xfId="16539" xr:uid="{82B3B6EC-D1C1-4B22-8E39-A0C3B753E031}"/>
    <cellStyle name="Millares 657 5 4 4 2 2" xfId="39433" xr:uid="{80790F38-FFEA-475D-88AF-A7E2BAB1DE20}"/>
    <cellStyle name="Millares 657 5 4 4 3" xfId="27992" xr:uid="{079363A8-605D-438A-B0CF-AED7DE6173D1}"/>
    <cellStyle name="Millares 657 5 4 4 4" xfId="50874" xr:uid="{D7A44195-CEB1-44B1-86F7-B9E93999FD6F}"/>
    <cellStyle name="Millares 657 5 4 5" xfId="10148" xr:uid="{2159F682-5915-4E84-9E20-5F0666A09E78}"/>
    <cellStyle name="Millares 657 5 4 5 2" xfId="21591" xr:uid="{2253AC15-1FC8-43E9-9FA5-C1822CA2D0F5}"/>
    <cellStyle name="Millares 657 5 4 5 2 2" xfId="44485" xr:uid="{7964CBEC-E7FA-4CC5-B83E-990C87446455}"/>
    <cellStyle name="Millares 657 5 4 5 3" xfId="33044" xr:uid="{9C399AD4-42FF-4D00-92D6-8AF47079C05C}"/>
    <cellStyle name="Millares 657 5 4 6" xfId="11232" xr:uid="{6E8F0E80-2B2C-47CC-9DB8-6F12F604B1C4}"/>
    <cellStyle name="Millares 657 5 4 6 2" xfId="22675" xr:uid="{50335A0C-7B2C-440B-BA28-338892809C8F}"/>
    <cellStyle name="Millares 657 5 4 6 2 2" xfId="45569" xr:uid="{6CA219D9-FAC6-43AF-A4BC-8BB8D66990DF}"/>
    <cellStyle name="Millares 657 5 4 6 3" xfId="34128" xr:uid="{DE6BA83B-7584-47B0-AB6E-7B80145BFD88}"/>
    <cellStyle name="Millares 657 5 4 7" xfId="12297" xr:uid="{254F8464-D97E-4D3B-88EE-D092E4E7D27F}"/>
    <cellStyle name="Millares 657 5 4 7 2" xfId="35191" xr:uid="{F2017677-31DF-409D-A6AA-FDAC5FBC106B}"/>
    <cellStyle name="Millares 657 5 4 8" xfId="23750" xr:uid="{41D3393C-E0A4-4CB4-9945-1E89CFC51D61}"/>
    <cellStyle name="Millares 657 5 4 9" xfId="46633" xr:uid="{89183FC6-3B1A-4EBA-9292-6FB091BF5DB6}"/>
    <cellStyle name="Millares 657 5 5" xfId="1367" xr:uid="{C41F98B2-0C0D-42A8-BD13-5776FBDFB9B3}"/>
    <cellStyle name="Millares 657 5 5 2" xfId="2684" xr:uid="{A53D254A-0AA4-400B-83B2-86FE144E9DFA}"/>
    <cellStyle name="Millares 657 5 5 2 2" xfId="6932" xr:uid="{92F7C707-D36F-4857-9940-3A08AD3FF110}"/>
    <cellStyle name="Millares 657 5 5 2 2 2" xfId="18384" xr:uid="{B7E104C4-370D-46B4-BDE4-921D09E14F1C}"/>
    <cellStyle name="Millares 657 5 5 2 2 2 2" xfId="41278" xr:uid="{2FBA4E82-4589-451F-8971-44851B27AC16}"/>
    <cellStyle name="Millares 657 5 5 2 2 3" xfId="29837" xr:uid="{EB51FC9D-D6B3-4ED3-AF99-F69BBD0F411F}"/>
    <cellStyle name="Millares 657 5 5 2 2 4" xfId="52719" xr:uid="{8C0F6336-CE84-449B-BBB1-EDC5FDEDA22D}"/>
    <cellStyle name="Millares 657 5 5 2 3" xfId="14142" xr:uid="{3177F2F2-9D23-40F0-8486-503B53F204C4}"/>
    <cellStyle name="Millares 657 5 5 2 3 2" xfId="37036" xr:uid="{0E86B00B-E7FA-4DA0-BBDC-528B77267F3F}"/>
    <cellStyle name="Millares 657 5 5 2 4" xfId="25595" xr:uid="{62F97BA4-7DCE-4084-82A7-74D5277271E4}"/>
    <cellStyle name="Millares 657 5 5 2 5" xfId="48478" xr:uid="{DD1A2F24-DCA9-40A7-9C50-1B88B1C20A88}"/>
    <cellStyle name="Millares 657 5 5 3" xfId="5615" xr:uid="{C36CA233-D971-44EB-93FD-349C6DCCE9A3}"/>
    <cellStyle name="Millares 657 5 5 3 2" xfId="17067" xr:uid="{64344683-A183-4E35-AA17-075253812E47}"/>
    <cellStyle name="Millares 657 5 5 3 2 2" xfId="39961" xr:uid="{B62BB678-DF2C-452D-87D7-6D5DA28A5511}"/>
    <cellStyle name="Millares 657 5 5 3 3" xfId="28520" xr:uid="{7D807837-B729-45A9-9763-E5D0B7B3B383}"/>
    <cellStyle name="Millares 657 5 5 3 4" xfId="51402" xr:uid="{A952944C-9AD7-4417-ACB3-B9D98E19F2D5}"/>
    <cellStyle name="Millares 657 5 5 4" xfId="12825" xr:uid="{8D7062EB-F3E5-4983-A1FB-625E23C9C80B}"/>
    <cellStyle name="Millares 657 5 5 4 2" xfId="35719" xr:uid="{DF8B8C40-1A4F-4E4B-B048-A45EBA78FAF1}"/>
    <cellStyle name="Millares 657 5 5 5" xfId="24278" xr:uid="{27CF3AD4-9B86-4880-A6FC-DB2B6596955C}"/>
    <cellStyle name="Millares 657 5 5 6" xfId="47161" xr:uid="{0BCB6CF1-6F59-4679-A607-F71501356E1F}"/>
    <cellStyle name="Millares 657 5 6" xfId="1629" xr:uid="{4AEC2520-24B0-454E-9F86-4C3D73F9B89D}"/>
    <cellStyle name="Millares 657 5 6 2" xfId="5877" xr:uid="{5C63901C-5658-4FBE-B744-E29D364E5DDA}"/>
    <cellStyle name="Millares 657 5 6 2 2" xfId="17329" xr:uid="{67A35FD1-C116-42DB-ACF7-B0E2C322E005}"/>
    <cellStyle name="Millares 657 5 6 2 2 2" xfId="40223" xr:uid="{70A25960-7818-4971-96CF-D276F9DDCB23}"/>
    <cellStyle name="Millares 657 5 6 2 3" xfId="28782" xr:uid="{8E570BEA-2F7D-496E-B3ED-55826073F8F7}"/>
    <cellStyle name="Millares 657 5 6 2 4" xfId="51664" xr:uid="{3AB5682A-9CD3-4D6A-B7C2-9BD41E5E81D2}"/>
    <cellStyle name="Millares 657 5 6 3" xfId="13087" xr:uid="{C5898B86-9AAD-4EE7-9E86-30956A09A9CE}"/>
    <cellStyle name="Millares 657 5 6 3 2" xfId="35981" xr:uid="{CF1ABEDC-50D9-4C37-9503-73A9D031D303}"/>
    <cellStyle name="Millares 657 5 6 4" xfId="24540" xr:uid="{B38E7413-2F36-4BF6-8F7A-3B85ABBA994C}"/>
    <cellStyle name="Millares 657 5 6 5" xfId="47423" xr:uid="{430B5F0C-E203-437D-A09A-2068F24A0BA4}"/>
    <cellStyle name="Millares 657 5 7" xfId="2952" xr:uid="{6FFA5AF7-E088-4B2F-98D5-6DF746EB39A8}"/>
    <cellStyle name="Millares 657 5 7 2" xfId="7195" xr:uid="{BF46FFB7-BD66-47CC-9D06-D2CF35048DC1}"/>
    <cellStyle name="Millares 657 5 7 2 2" xfId="18647" xr:uid="{55AC3F59-114F-40EE-8EB4-43F117FFFCBC}"/>
    <cellStyle name="Millares 657 5 7 2 2 2" xfId="41541" xr:uid="{B763805F-BC68-49D6-A468-A30038B314B2}"/>
    <cellStyle name="Millares 657 5 7 2 3" xfId="30100" xr:uid="{076B3D03-70D2-4284-B3C7-77B95CD35134}"/>
    <cellStyle name="Millares 657 5 7 2 4" xfId="52982" xr:uid="{E97B12DD-E45C-44CD-8D19-FDBC8381F2CB}"/>
    <cellStyle name="Millares 657 5 7 3" xfId="14405" xr:uid="{C85B3475-A7FB-4A75-A97F-C62FDACEE36E}"/>
    <cellStyle name="Millares 657 5 7 3 2" xfId="37299" xr:uid="{47949D40-B3E4-4339-A103-45EFC9A86F70}"/>
    <cellStyle name="Millares 657 5 7 4" xfId="25858" xr:uid="{B730ECE7-6F99-4A5A-A8F5-56B541F9CC25}"/>
    <cellStyle name="Millares 657 5 7 5" xfId="48740" xr:uid="{FD631BE2-BD0A-4C39-BFA5-372DA3B55805}"/>
    <cellStyle name="Millares 657 5 8" xfId="3212" xr:uid="{FB811FED-CF7F-4FFC-8CC1-046BEA234C5F}"/>
    <cellStyle name="Millares 657 5 8 2" xfId="7455" xr:uid="{C7DAB990-4295-41ED-A5BB-21C8AD713426}"/>
    <cellStyle name="Millares 657 5 8 2 2" xfId="18907" xr:uid="{B07DDC9C-794F-4C66-AF47-E24E2CFAD598}"/>
    <cellStyle name="Millares 657 5 8 2 2 2" xfId="41801" xr:uid="{E4EB4CF1-CEB0-4162-BA5F-24CE72DB5BF8}"/>
    <cellStyle name="Millares 657 5 8 2 3" xfId="30360" xr:uid="{B432938B-DD7E-4CDA-849B-DC10118EA425}"/>
    <cellStyle name="Millares 657 5 8 2 4" xfId="53242" xr:uid="{B3231A5C-5C82-49F3-B9F9-9F9570DCBACD}"/>
    <cellStyle name="Millares 657 5 8 3" xfId="14665" xr:uid="{5E453D5B-9440-48E0-915D-6F201F53339D}"/>
    <cellStyle name="Millares 657 5 8 3 2" xfId="37559" xr:uid="{639C45EE-1A49-42C2-A995-69291266FA84}"/>
    <cellStyle name="Millares 657 5 8 4" xfId="26118" xr:uid="{68713EDD-A6B4-42CB-8C8D-8D8C4666B3EC}"/>
    <cellStyle name="Millares 657 5 8 5" xfId="49000" xr:uid="{6E8E624C-FB85-442A-9B59-98F657F8622A}"/>
    <cellStyle name="Millares 657 5 9" xfId="3473" xr:uid="{BFE4F8A6-D6B6-4311-B6FE-4365957753E2}"/>
    <cellStyle name="Millares 657 5 9 2" xfId="7716" xr:uid="{E0585D0F-0DAC-4F81-9819-F72962F6126E}"/>
    <cellStyle name="Millares 657 5 9 2 2" xfId="19168" xr:uid="{694E7AE2-68E5-4BD1-BCE7-7C8D3DF1D927}"/>
    <cellStyle name="Millares 657 5 9 2 2 2" xfId="42062" xr:uid="{F06160A8-7A88-4070-8553-E54916974F2F}"/>
    <cellStyle name="Millares 657 5 9 2 3" xfId="30621" xr:uid="{A1E22DE3-1628-455C-A82D-372DC38EF244}"/>
    <cellStyle name="Millares 657 5 9 2 4" xfId="53503" xr:uid="{690F00CB-6ABD-47C6-A38D-C80B791BCD45}"/>
    <cellStyle name="Millares 657 5 9 3" xfId="14926" xr:uid="{19439525-AF7D-4073-873D-B455CA1976DF}"/>
    <cellStyle name="Millares 657 5 9 3 2" xfId="37820" xr:uid="{4A8F5107-1BCB-4AD7-9FE8-B2D6679B1C72}"/>
    <cellStyle name="Millares 657 5 9 4" xfId="26379" xr:uid="{7982749A-9CA6-4DEB-92ED-B97CC016D983}"/>
    <cellStyle name="Millares 657 5 9 5" xfId="49261" xr:uid="{6FE30280-8FCA-455C-A104-830DA2D35C31}"/>
    <cellStyle name="Millares 657 6" xfId="158" xr:uid="{4CF2AB0B-DA12-4716-A576-B4769549A0ED}"/>
    <cellStyle name="Millares 657 6 10" xfId="8712" xr:uid="{4CDD2A8A-298D-43E7-AEA8-31891ED27EA3}"/>
    <cellStyle name="Millares 657 6 10 2" xfId="20156" xr:uid="{9F27C459-9174-472A-9BDD-DA257A7450EE}"/>
    <cellStyle name="Millares 657 6 10 2 2" xfId="43050" xr:uid="{3D3149DC-4376-427A-A16D-90F894E6F034}"/>
    <cellStyle name="Millares 657 6 10 3" xfId="31609" xr:uid="{6526221C-1B95-402F-92D5-74B2B72F009B}"/>
    <cellStyle name="Millares 657 6 10 4" xfId="54491" xr:uid="{F5DFF030-F75A-47E4-94E6-043FAB0FEAA2}"/>
    <cellStyle name="Millares 657 6 11" xfId="8973" xr:uid="{9932BC8F-7797-494D-8640-C94EFD6D9745}"/>
    <cellStyle name="Millares 657 6 11 2" xfId="20417" xr:uid="{35FEA32E-425F-488B-A086-0572A43AF35D}"/>
    <cellStyle name="Millares 657 6 11 2 2" xfId="43311" xr:uid="{17E2140D-E873-440F-A787-9AC2768437A6}"/>
    <cellStyle name="Millares 657 6 11 3" xfId="31870" xr:uid="{37A23545-C089-4C45-B748-8513257893E1}"/>
    <cellStyle name="Millares 657 6 11 4" xfId="54752" xr:uid="{943DD0E0-7D59-43E7-AD85-8CDD6140171F}"/>
    <cellStyle name="Millares 657 6 12" xfId="9239" xr:uid="{187D0D14-1100-4F00-A717-6AE7894B3DF2}"/>
    <cellStyle name="Millares 657 6 12 2" xfId="20683" xr:uid="{4C881764-CED0-4D03-A5B5-C15F495290E5}"/>
    <cellStyle name="Millares 657 6 12 2 2" xfId="43577" xr:uid="{317A1862-9FF6-43CC-A6B2-EDE6787A04A9}"/>
    <cellStyle name="Millares 657 6 12 3" xfId="32136" xr:uid="{51E2B34F-0D90-4720-A64B-9A804C68F231}"/>
    <cellStyle name="Millares 657 6 12 4" xfId="55018" xr:uid="{D4B81F41-746F-4D95-BD2A-D59050DABB0E}"/>
    <cellStyle name="Millares 657 6 13" xfId="9510" xr:uid="{FB915294-C1C5-48D8-8795-3BC1E3A2DB56}"/>
    <cellStyle name="Millares 657 6 13 2" xfId="20953" xr:uid="{669FE62C-0245-454E-AD9D-81958DDF0CBA}"/>
    <cellStyle name="Millares 657 6 13 2 2" xfId="43847" xr:uid="{C08037D4-5A7A-49B4-B650-80CC016ED676}"/>
    <cellStyle name="Millares 657 6 13 3" xfId="32406" xr:uid="{37428598-E0AA-4DF8-8054-A47178C32E43}"/>
    <cellStyle name="Millares 657 6 14" xfId="10597" xr:uid="{23AD95DE-3804-4835-B8E3-D98D3B4751F2}"/>
    <cellStyle name="Millares 657 6 14 2" xfId="22040" xr:uid="{900C937F-2BCD-4D6F-8400-AB4EC5C8A3F7}"/>
    <cellStyle name="Millares 657 6 14 2 2" xfId="44934" xr:uid="{71B956C7-B13C-42AC-BBA9-09BC83CFBA1F}"/>
    <cellStyle name="Millares 657 6 14 3" xfId="33493" xr:uid="{4C7EDBE8-C5FA-4586-B8EC-7C239327B170}"/>
    <cellStyle name="Millares 657 6 15" xfId="11662" xr:uid="{139B48AA-3B44-4FEA-9260-E8FE33D2B65A}"/>
    <cellStyle name="Millares 657 6 15 2" xfId="34556" xr:uid="{30F80FF5-A107-4BDC-87E6-1D1B83D8DCF6}"/>
    <cellStyle name="Millares 657 6 16" xfId="23115" xr:uid="{E9B34929-2186-4910-9C3F-A2936EDA2922}"/>
    <cellStyle name="Millares 657 6 17" xfId="45998" xr:uid="{1FDBFBEA-A6C1-4489-B868-2F132CC5007E}"/>
    <cellStyle name="Millares 657 6 2" xfId="466" xr:uid="{9E499D19-4B8B-4B42-87F5-084DAF3874A4}"/>
    <cellStyle name="Millares 657 6 2 10" xfId="46261" xr:uid="{9E32ACB2-598A-470F-8C13-8869780656F8}"/>
    <cellStyle name="Millares 657 6 2 2" xfId="994" xr:uid="{93E9C624-0FED-4694-A934-FF1D3815F6E5}"/>
    <cellStyle name="Millares 657 6 2 2 2" xfId="2311" xr:uid="{9B92A432-90EE-4480-8022-CDEC4EE02EE8}"/>
    <cellStyle name="Millares 657 6 2 2 2 2" xfId="6559" xr:uid="{758DC876-4FDE-4B49-A8CF-E2F3FDAFFA91}"/>
    <cellStyle name="Millares 657 6 2 2 2 2 2" xfId="18011" xr:uid="{0F5C0FA0-5E60-4818-8D93-50518F102437}"/>
    <cellStyle name="Millares 657 6 2 2 2 2 2 2" xfId="40905" xr:uid="{5482EB94-6B67-43B8-8E0E-87495A2AC995}"/>
    <cellStyle name="Millares 657 6 2 2 2 2 3" xfId="29464" xr:uid="{41669288-0850-4AE3-ACF4-EE4B7BD859D9}"/>
    <cellStyle name="Millares 657 6 2 2 2 2 4" xfId="52346" xr:uid="{DEC428E9-DADB-471D-A5EF-7FFC0F790FC9}"/>
    <cellStyle name="Millares 657 6 2 2 2 3" xfId="13769" xr:uid="{5F06B074-0A5D-46FF-87C5-E4EA42CA8F47}"/>
    <cellStyle name="Millares 657 6 2 2 2 3 2" xfId="36663" xr:uid="{F0B37631-BB7D-4443-B842-E3183F596CF2}"/>
    <cellStyle name="Millares 657 6 2 2 2 4" xfId="25222" xr:uid="{15115884-52EA-4F9A-89E2-7A560B7C1D3C}"/>
    <cellStyle name="Millares 657 6 2 2 2 5" xfId="48105" xr:uid="{AA02082A-D443-4C6C-9B9C-92BC67FFFDD5}"/>
    <cellStyle name="Millares 657 6 2 2 3" xfId="4155" xr:uid="{5DAD5759-D9A9-4585-A5EB-810507C93EB9}"/>
    <cellStyle name="Millares 657 6 2 2 3 2" xfId="8398" xr:uid="{2801C9D2-050F-4871-84A4-81DD26334CEF}"/>
    <cellStyle name="Millares 657 6 2 2 3 2 2" xfId="19850" xr:uid="{91531E24-340F-439E-95AA-0A1EAC13ABE0}"/>
    <cellStyle name="Millares 657 6 2 2 3 2 2 2" xfId="42744" xr:uid="{550C8D82-A0A3-4886-8B19-E99EEFF31515}"/>
    <cellStyle name="Millares 657 6 2 2 3 2 3" xfId="31303" xr:uid="{58CF28C5-2B81-4D85-8507-3508A3C34A3E}"/>
    <cellStyle name="Millares 657 6 2 2 3 2 4" xfId="54185" xr:uid="{2A123101-36A8-4DF9-9E3E-22BB252BFAB9}"/>
    <cellStyle name="Millares 657 6 2 2 3 3" xfId="15608" xr:uid="{10277327-01E4-475D-9A3C-8D15D996B48E}"/>
    <cellStyle name="Millares 657 6 2 2 3 3 2" xfId="38502" xr:uid="{546F1EF4-BBB5-4563-88C1-AC980A47FCD3}"/>
    <cellStyle name="Millares 657 6 2 2 3 4" xfId="27061" xr:uid="{46D2F0EC-50F0-4215-8BC4-AD1795DD6782}"/>
    <cellStyle name="Millares 657 6 2 2 3 5" xfId="49943" xr:uid="{A8204F0E-2CA6-438D-9D88-3359BBEB2F04}"/>
    <cellStyle name="Millares 657 6 2 2 4" xfId="5242" xr:uid="{FC5F9E1B-121D-4C8A-99A5-D27E7F4E48D2}"/>
    <cellStyle name="Millares 657 6 2 2 4 2" xfId="16694" xr:uid="{D548F251-6A6E-4670-AAAA-1CC12AEC1576}"/>
    <cellStyle name="Millares 657 6 2 2 4 2 2" xfId="39588" xr:uid="{0EBF177F-FC28-4DB5-9DDA-9AD3342FA176}"/>
    <cellStyle name="Millares 657 6 2 2 4 3" xfId="28147" xr:uid="{58826B0A-7876-40F3-A564-46535A3671EE}"/>
    <cellStyle name="Millares 657 6 2 2 4 4" xfId="51029" xr:uid="{7FB3ABAB-7E82-4239-AB10-AE675B509D78}"/>
    <cellStyle name="Millares 657 6 2 2 5" xfId="10303" xr:uid="{2F1A1FF0-3F5A-4268-9204-C20F605C4F68}"/>
    <cellStyle name="Millares 657 6 2 2 5 2" xfId="21746" xr:uid="{6EE3ED3B-EA61-4F18-98DE-CAD290ADB4D9}"/>
    <cellStyle name="Millares 657 6 2 2 5 2 2" xfId="44640" xr:uid="{3CED5923-C57E-4193-8B77-4905E2684AD4}"/>
    <cellStyle name="Millares 657 6 2 2 5 3" xfId="33199" xr:uid="{29319F44-94F8-46D0-8E60-74B3A971EEAA}"/>
    <cellStyle name="Millares 657 6 2 2 6" xfId="11387" xr:uid="{264CA2E9-BD28-42DF-9605-1366E0F0C011}"/>
    <cellStyle name="Millares 657 6 2 2 6 2" xfId="22830" xr:uid="{BCD34A73-27F1-4D3B-B27E-057980E28FFD}"/>
    <cellStyle name="Millares 657 6 2 2 6 2 2" xfId="45724" xr:uid="{13300C71-3F0E-41F7-AA16-DE4DE1779650}"/>
    <cellStyle name="Millares 657 6 2 2 6 3" xfId="34283" xr:uid="{6BC66CA3-58A7-49AB-A1B4-19E689A4FCBA}"/>
    <cellStyle name="Millares 657 6 2 2 7" xfId="12452" xr:uid="{BF36EAA9-6843-404B-B3CD-76ED0EC359BD}"/>
    <cellStyle name="Millares 657 6 2 2 7 2" xfId="35346" xr:uid="{31320B45-5642-45C7-86A5-41867E6AD1E9}"/>
    <cellStyle name="Millares 657 6 2 2 8" xfId="23905" xr:uid="{77FC7875-D5D8-484C-B3AA-FBBFE8F14851}"/>
    <cellStyle name="Millares 657 6 2 2 9" xfId="46788" xr:uid="{7BDE8760-4F7C-4F93-B99C-B775D5CBD358}"/>
    <cellStyle name="Millares 657 6 2 3" xfId="1784" xr:uid="{27D67ABF-0867-4F0F-A1E1-2F3E049691A4}"/>
    <cellStyle name="Millares 657 6 2 3 2" xfId="6032" xr:uid="{37CF82F6-A594-4F15-9A3F-9745A1023D92}"/>
    <cellStyle name="Millares 657 6 2 3 2 2" xfId="17484" xr:uid="{DF796926-20CE-4B64-A775-0583DB5AE5D9}"/>
    <cellStyle name="Millares 657 6 2 3 2 2 2" xfId="40378" xr:uid="{70F613E6-C746-408C-BAB4-0A52966A0B0D}"/>
    <cellStyle name="Millares 657 6 2 3 2 3" xfId="28937" xr:uid="{D7C733FB-1A3A-47B0-9C19-B69969EF140B}"/>
    <cellStyle name="Millares 657 6 2 3 2 4" xfId="51819" xr:uid="{28BF1324-1C57-438B-80CF-A168551A7947}"/>
    <cellStyle name="Millares 657 6 2 3 3" xfId="13242" xr:uid="{2F1EA495-852B-459B-8A35-96E2631F5B40}"/>
    <cellStyle name="Millares 657 6 2 3 3 2" xfId="36136" xr:uid="{FB074F48-77C7-4A16-85BC-DCD606D45ACF}"/>
    <cellStyle name="Millares 657 6 2 3 4" xfId="24695" xr:uid="{B4F1E325-7494-4BC2-AF63-91159B115F9D}"/>
    <cellStyle name="Millares 657 6 2 3 5" xfId="47578" xr:uid="{78C798D7-DC7C-43F6-9DA8-A46AD1298F7B}"/>
    <cellStyle name="Millares 657 6 2 4" xfId="3628" xr:uid="{F0FED4A5-60A3-40CA-B971-2ADFE86CC29A}"/>
    <cellStyle name="Millares 657 6 2 4 2" xfId="7871" xr:uid="{E261612B-E2F5-43A1-ADEE-A581086EBBD5}"/>
    <cellStyle name="Millares 657 6 2 4 2 2" xfId="19323" xr:uid="{CF975D2A-DFCC-40E3-AC17-BA0A4DBE61D6}"/>
    <cellStyle name="Millares 657 6 2 4 2 2 2" xfId="42217" xr:uid="{E1E16D02-8AE7-4AEE-B91F-D9450BDF1425}"/>
    <cellStyle name="Millares 657 6 2 4 2 3" xfId="30776" xr:uid="{4CDD95B5-33A7-4D5B-928B-297A814B72ED}"/>
    <cellStyle name="Millares 657 6 2 4 2 4" xfId="53658" xr:uid="{1B3B6297-45A9-46E9-B662-1A64FEF86301}"/>
    <cellStyle name="Millares 657 6 2 4 3" xfId="15081" xr:uid="{AADC2FD4-129D-48A5-BC98-EF408FB2B3B8}"/>
    <cellStyle name="Millares 657 6 2 4 3 2" xfId="37975" xr:uid="{1CF67DF6-27F1-42BF-8E4A-1D102A0E13DF}"/>
    <cellStyle name="Millares 657 6 2 4 4" xfId="26534" xr:uid="{8010B767-FCED-4A27-A4E8-BA52CCB78BFC}"/>
    <cellStyle name="Millares 657 6 2 4 5" xfId="49416" xr:uid="{09AFA559-42BC-4F7E-BB7C-DB4AE0192391}"/>
    <cellStyle name="Millares 657 6 2 5" xfId="4715" xr:uid="{C7609374-F59F-47EB-B53C-F6235807F640}"/>
    <cellStyle name="Millares 657 6 2 5 2" xfId="16167" xr:uid="{818200C2-9750-4932-84DC-22DB25D9C819}"/>
    <cellStyle name="Millares 657 6 2 5 2 2" xfId="39061" xr:uid="{60917291-9F9D-472C-B470-BB99C39B7C28}"/>
    <cellStyle name="Millares 657 6 2 5 3" xfId="27620" xr:uid="{F62010B6-C6C6-4025-A814-F3F37ED500DE}"/>
    <cellStyle name="Millares 657 6 2 5 4" xfId="50502" xr:uid="{47BF539B-E671-455D-A85F-5000CB79C355}"/>
    <cellStyle name="Millares 657 6 2 6" xfId="9776" xr:uid="{31918C26-3211-41D4-BB1D-74C82A8D010F}"/>
    <cellStyle name="Millares 657 6 2 6 2" xfId="21219" xr:uid="{941B31ED-C3A0-4BFC-B6E3-D6CFACEDDDFD}"/>
    <cellStyle name="Millares 657 6 2 6 2 2" xfId="44113" xr:uid="{E4A65304-FC5D-4774-A4C5-8F4DD6FF9A89}"/>
    <cellStyle name="Millares 657 6 2 6 3" xfId="32672" xr:uid="{7BF7DA10-05EF-4F0A-8326-316F57E77CDA}"/>
    <cellStyle name="Millares 657 6 2 7" xfId="10860" xr:uid="{64BB8A27-8AC5-4813-98D5-77273561BE38}"/>
    <cellStyle name="Millares 657 6 2 7 2" xfId="22303" xr:uid="{4CC1D082-0C43-4090-950B-CE42D59F70AF}"/>
    <cellStyle name="Millares 657 6 2 7 2 2" xfId="45197" xr:uid="{507C6A0C-1072-4C4E-BF57-A86289403E36}"/>
    <cellStyle name="Millares 657 6 2 7 3" xfId="33756" xr:uid="{12521E63-3B0E-4CB5-94A4-19ADF9C41ED7}"/>
    <cellStyle name="Millares 657 6 2 8" xfId="11925" xr:uid="{36D09F90-7C92-455B-8F1F-2B4E840497B2}"/>
    <cellStyle name="Millares 657 6 2 8 2" xfId="34819" xr:uid="{19C3150D-08D1-491B-B894-D75D79E1BB45}"/>
    <cellStyle name="Millares 657 6 2 9" xfId="23378" xr:uid="{FC6A6E03-102D-47AA-8DFE-918DE7FC1831}"/>
    <cellStyle name="Millares 657 6 3" xfId="730" xr:uid="{212E52E7-C502-4CCC-9D77-B232E32549D5}"/>
    <cellStyle name="Millares 657 6 3 2" xfId="2047" xr:uid="{B78DC5F7-9838-46CC-9F94-E49C4A4299EE}"/>
    <cellStyle name="Millares 657 6 3 2 2" xfId="6295" xr:uid="{F033EC02-4F68-41AD-A125-5D6AA960A9C2}"/>
    <cellStyle name="Millares 657 6 3 2 2 2" xfId="17747" xr:uid="{FB6173CD-73C1-4E7F-9155-6A386C707C79}"/>
    <cellStyle name="Millares 657 6 3 2 2 2 2" xfId="40641" xr:uid="{28838A2C-9B97-46BE-A0A6-CD6A8E48979D}"/>
    <cellStyle name="Millares 657 6 3 2 2 3" xfId="29200" xr:uid="{3592F2DD-811F-44CD-B54F-42C5F8198B8D}"/>
    <cellStyle name="Millares 657 6 3 2 2 4" xfId="52082" xr:uid="{0F4E8B4E-11F7-420F-BFD7-7C052E8712F2}"/>
    <cellStyle name="Millares 657 6 3 2 3" xfId="13505" xr:uid="{4143C9EF-56B5-45A6-AF93-F20871A31D3E}"/>
    <cellStyle name="Millares 657 6 3 2 3 2" xfId="36399" xr:uid="{F3FCEC7D-1A9C-43CE-B28E-C43CF44E83E7}"/>
    <cellStyle name="Millares 657 6 3 2 4" xfId="24958" xr:uid="{95512187-AF3F-412A-BBB9-063CA395281C}"/>
    <cellStyle name="Millares 657 6 3 2 5" xfId="47841" xr:uid="{E64EFD4D-1BEE-4FA3-99BA-AE1087D4F912}"/>
    <cellStyle name="Millares 657 6 3 3" xfId="3891" xr:uid="{61929AE6-ABA9-445E-9B20-4F446BCC31B5}"/>
    <cellStyle name="Millares 657 6 3 3 2" xfId="8134" xr:uid="{396D7ABF-FE0A-4712-BDC8-97115DEBFA07}"/>
    <cellStyle name="Millares 657 6 3 3 2 2" xfId="19586" xr:uid="{EFB388E6-1159-4FEA-AA2A-29978FDFF355}"/>
    <cellStyle name="Millares 657 6 3 3 2 2 2" xfId="42480" xr:uid="{0AD0338E-81CC-43C1-B0DF-A6B248A4B98C}"/>
    <cellStyle name="Millares 657 6 3 3 2 3" xfId="31039" xr:uid="{9A19B0CE-2AE6-46C1-9602-4C1AE4E8B570}"/>
    <cellStyle name="Millares 657 6 3 3 2 4" xfId="53921" xr:uid="{90C7C973-EC12-465B-8204-C89CF66B48DA}"/>
    <cellStyle name="Millares 657 6 3 3 3" xfId="15344" xr:uid="{F9C9DE58-BF0E-4C2E-B6F6-C0CF403C4BDD}"/>
    <cellStyle name="Millares 657 6 3 3 3 2" xfId="38238" xr:uid="{B1ECEFB4-8CD9-4AFA-9F15-9B47E0C6D726}"/>
    <cellStyle name="Millares 657 6 3 3 4" xfId="26797" xr:uid="{2465701E-CF03-450D-A5E5-730B615C19FB}"/>
    <cellStyle name="Millares 657 6 3 3 5" xfId="49679" xr:uid="{2528F894-0C10-4887-BB1A-72C4033605D9}"/>
    <cellStyle name="Millares 657 6 3 4" xfId="4978" xr:uid="{4769FDAA-72AA-442B-B1A7-D2B778318F58}"/>
    <cellStyle name="Millares 657 6 3 4 2" xfId="16430" xr:uid="{FE29FEC4-0EA7-4F0C-8757-C530FFA61024}"/>
    <cellStyle name="Millares 657 6 3 4 2 2" xfId="39324" xr:uid="{D0525ABC-C7A4-4415-B3BD-A898D5E9EB1F}"/>
    <cellStyle name="Millares 657 6 3 4 3" xfId="27883" xr:uid="{34BD0683-AA78-4703-8972-9660277A81B7}"/>
    <cellStyle name="Millares 657 6 3 4 4" xfId="50765" xr:uid="{1ED28A27-FE83-4CC2-994A-CF86B14F81C9}"/>
    <cellStyle name="Millares 657 6 3 5" xfId="10039" xr:uid="{BD25DFB9-30ED-49D2-9B11-E4BE8ABDF164}"/>
    <cellStyle name="Millares 657 6 3 5 2" xfId="21482" xr:uid="{9E093158-9C67-45C2-BB21-774D73FFE906}"/>
    <cellStyle name="Millares 657 6 3 5 2 2" xfId="44376" xr:uid="{11B74CB3-F6B3-4D78-9963-734AC6FF2F45}"/>
    <cellStyle name="Millares 657 6 3 5 3" xfId="32935" xr:uid="{C022BD08-025D-45BC-9220-D8E151BAA2E6}"/>
    <cellStyle name="Millares 657 6 3 6" xfId="11123" xr:uid="{07EFE15C-C261-4354-87C6-A8D27E395A2B}"/>
    <cellStyle name="Millares 657 6 3 6 2" xfId="22566" xr:uid="{705AD57E-6EA9-4904-8417-C3155CD668F1}"/>
    <cellStyle name="Millares 657 6 3 6 2 2" xfId="45460" xr:uid="{A8068DF1-1F87-47D3-A9C7-A3071CBBB0EE}"/>
    <cellStyle name="Millares 657 6 3 6 3" xfId="34019" xr:uid="{3699DBEE-A169-43D4-A70A-F0D00F1FDE16}"/>
    <cellStyle name="Millares 657 6 3 7" xfId="12188" xr:uid="{26CA03FD-C4CF-4B15-A475-7AF233289538}"/>
    <cellStyle name="Millares 657 6 3 7 2" xfId="35082" xr:uid="{9490E43E-817F-472D-B19E-87C6D60B219D}"/>
    <cellStyle name="Millares 657 6 3 8" xfId="23641" xr:uid="{80F169F3-D47B-4303-B43F-BD94FB6D696B}"/>
    <cellStyle name="Millares 657 6 3 9" xfId="46524" xr:uid="{1EA31831-B726-443B-A3A9-7889CCA778CB}"/>
    <cellStyle name="Millares 657 6 4" xfId="1258" xr:uid="{97E70E65-AEEF-477D-90BF-21AC28D56C61}"/>
    <cellStyle name="Millares 657 6 4 2" xfId="2575" xr:uid="{BE597446-A234-4CB3-9950-0E40FD8F4315}"/>
    <cellStyle name="Millares 657 6 4 2 2" xfId="6823" xr:uid="{A2B6B6E1-79AB-40F9-AEAE-8BC9C6725EA1}"/>
    <cellStyle name="Millares 657 6 4 2 2 2" xfId="18275" xr:uid="{5E19EA59-86C8-4E27-90D7-320E6E966C6A}"/>
    <cellStyle name="Millares 657 6 4 2 2 2 2" xfId="41169" xr:uid="{4DCE0CC0-47D4-4A6F-ADD0-EBEB8F588427}"/>
    <cellStyle name="Millares 657 6 4 2 2 3" xfId="29728" xr:uid="{41AE9A21-39F0-4A22-8D37-C30502E99AEC}"/>
    <cellStyle name="Millares 657 6 4 2 2 4" xfId="52610" xr:uid="{042AD618-CAB1-429A-B458-234EA8E53409}"/>
    <cellStyle name="Millares 657 6 4 2 3" xfId="14033" xr:uid="{6408CF6D-10B8-47C0-9FE5-62D362C87342}"/>
    <cellStyle name="Millares 657 6 4 2 3 2" xfId="36927" xr:uid="{3676CAD6-5416-47DC-B298-9E2B2909D932}"/>
    <cellStyle name="Millares 657 6 4 2 4" xfId="25486" xr:uid="{20939C63-0B34-4143-BBA5-A3EA7E02B0AB}"/>
    <cellStyle name="Millares 657 6 4 2 5" xfId="48369" xr:uid="{EE91B7D8-40E0-4DDA-ABA3-3D7376289113}"/>
    <cellStyle name="Millares 657 6 4 3" xfId="5506" xr:uid="{E9AADD59-A77A-45F8-9559-C4FA0067E30C}"/>
    <cellStyle name="Millares 657 6 4 3 2" xfId="16958" xr:uid="{4ED68F0C-DA2D-48B0-84BC-D60D507EA2E4}"/>
    <cellStyle name="Millares 657 6 4 3 2 2" xfId="39852" xr:uid="{EE979384-98F5-4443-963D-DABE746D9B60}"/>
    <cellStyle name="Millares 657 6 4 3 3" xfId="28411" xr:uid="{3821C539-F382-41C3-9451-4797F09E4065}"/>
    <cellStyle name="Millares 657 6 4 3 4" xfId="51293" xr:uid="{0DDBC422-9005-4AE8-A55E-EF06D6A5A8D3}"/>
    <cellStyle name="Millares 657 6 4 4" xfId="12716" xr:uid="{D57BBFB8-725E-4EF9-AF5C-0A470FB2CCF3}"/>
    <cellStyle name="Millares 657 6 4 4 2" xfId="35610" xr:uid="{EB292CD1-7FF6-4E42-AEEB-1427733A870E}"/>
    <cellStyle name="Millares 657 6 4 5" xfId="24169" xr:uid="{9F1C06E7-E65E-4E27-8128-36F4FD534718}"/>
    <cellStyle name="Millares 657 6 4 6" xfId="47052" xr:uid="{A8959CAC-6349-41B5-B307-6BC5BC48DB1A}"/>
    <cellStyle name="Millares 657 6 5" xfId="1521" xr:uid="{0B491D60-8500-4186-BC33-AD7E06416698}"/>
    <cellStyle name="Millares 657 6 5 2" xfId="5769" xr:uid="{598AFBEF-FDB1-4D2D-A28F-806D1505AF41}"/>
    <cellStyle name="Millares 657 6 5 2 2" xfId="17221" xr:uid="{A463DFD7-F2A3-499C-9F0D-625E12FADADA}"/>
    <cellStyle name="Millares 657 6 5 2 2 2" xfId="40115" xr:uid="{60E1F8F3-26A2-4FF5-9167-8B81EEFC27E6}"/>
    <cellStyle name="Millares 657 6 5 2 3" xfId="28674" xr:uid="{B4ADD5CA-C6D1-4617-89D5-1068312D3B1C}"/>
    <cellStyle name="Millares 657 6 5 2 4" xfId="51556" xr:uid="{FBF41F10-5328-4C6C-AE4B-F73A33728BF9}"/>
    <cellStyle name="Millares 657 6 5 3" xfId="12979" xr:uid="{44915BA5-A15B-4987-B4F2-CD4028496BEF}"/>
    <cellStyle name="Millares 657 6 5 3 2" xfId="35873" xr:uid="{A666DB77-7A08-49DC-916F-FB95E2CDF71E}"/>
    <cellStyle name="Millares 657 6 5 4" xfId="24432" xr:uid="{04748E8B-15EE-47FA-AE72-9B077EF50188}"/>
    <cellStyle name="Millares 657 6 5 5" xfId="47315" xr:uid="{4AF9CE5E-D7B8-46A1-A7B7-E8AFEC3F2883}"/>
    <cellStyle name="Millares 657 6 6" xfId="2842" xr:uid="{40062AA3-FE2C-474F-A654-874135C20EA1}"/>
    <cellStyle name="Millares 657 6 6 2" xfId="7087" xr:uid="{7AA200A6-C31F-4D48-B1E0-D7955393FA2E}"/>
    <cellStyle name="Millares 657 6 6 2 2" xfId="18539" xr:uid="{CFBE89DC-9F25-46D0-9221-75BC31834C60}"/>
    <cellStyle name="Millares 657 6 6 2 2 2" xfId="41433" xr:uid="{37909768-1150-4865-80D9-9B53185EDF8D}"/>
    <cellStyle name="Millares 657 6 6 2 3" xfId="29992" xr:uid="{AAA9A33C-C044-40A4-B9E8-32890421F8E0}"/>
    <cellStyle name="Millares 657 6 6 2 4" xfId="52874" xr:uid="{33814D5D-D7EF-437C-848C-FD58A45558EF}"/>
    <cellStyle name="Millares 657 6 6 3" xfId="14297" xr:uid="{C84889DF-4D3C-48BB-BAA9-3A37D7B57CF2}"/>
    <cellStyle name="Millares 657 6 6 3 2" xfId="37191" xr:uid="{6B7E69D5-3C83-4A40-A516-B5B0B0586E2D}"/>
    <cellStyle name="Millares 657 6 6 4" xfId="25750" xr:uid="{82DACE1F-748E-4D59-ACF3-870DE0822345}"/>
    <cellStyle name="Millares 657 6 6 5" xfId="48632" xr:uid="{7D851B10-1557-4AE4-A86C-502EFAB07440}"/>
    <cellStyle name="Millares 657 6 7" xfId="3103" xr:uid="{942ADBA8-BB06-4B22-8AB0-60ADE3114162}"/>
    <cellStyle name="Millares 657 6 7 2" xfId="7346" xr:uid="{FBB6893D-565E-493A-9FDD-85641F6D01D3}"/>
    <cellStyle name="Millares 657 6 7 2 2" xfId="18798" xr:uid="{0BA39DFB-4C2D-4902-ABF9-AC9B37A95AA0}"/>
    <cellStyle name="Millares 657 6 7 2 2 2" xfId="41692" xr:uid="{23B437BA-F209-4717-9D69-6CD478DDF397}"/>
    <cellStyle name="Millares 657 6 7 2 3" xfId="30251" xr:uid="{A263A7F5-FF0D-48A0-90CF-97A81B56E7C6}"/>
    <cellStyle name="Millares 657 6 7 2 4" xfId="53133" xr:uid="{AC6DC9B8-F0E5-4172-BCDD-24EB62D2FAFC}"/>
    <cellStyle name="Millares 657 6 7 3" xfId="14556" xr:uid="{28FD2D3A-3082-49F9-9770-C50C16603A8C}"/>
    <cellStyle name="Millares 657 6 7 3 2" xfId="37450" xr:uid="{FB78DA4F-C7D2-4ABF-A26D-8DC7334D718E}"/>
    <cellStyle name="Millares 657 6 7 4" xfId="26009" xr:uid="{9DDAA733-245C-4CB0-A584-8BF76C5037A0}"/>
    <cellStyle name="Millares 657 6 7 5" xfId="48891" xr:uid="{ACD9D681-BB83-4A3C-A87B-8A5DDC42E443}"/>
    <cellStyle name="Millares 657 6 8" xfId="3365" xr:uid="{11D343B2-E2AC-4AA4-8D8C-956A738F3C88}"/>
    <cellStyle name="Millares 657 6 8 2" xfId="7608" xr:uid="{0E7559FC-DCD7-4C00-BD3A-86E3CE0855CA}"/>
    <cellStyle name="Millares 657 6 8 2 2" xfId="19060" xr:uid="{C26B1F0B-FCEA-427F-A040-6FBD1064BEF5}"/>
    <cellStyle name="Millares 657 6 8 2 2 2" xfId="41954" xr:uid="{B41FA32E-E285-4E6C-8C98-8DBCFA39FBCD}"/>
    <cellStyle name="Millares 657 6 8 2 3" xfId="30513" xr:uid="{E81F2327-6F4C-41E1-8E66-2B169CAB8667}"/>
    <cellStyle name="Millares 657 6 8 2 4" xfId="53395" xr:uid="{5905E3DA-F733-42DB-96A8-D4296B4E0FDD}"/>
    <cellStyle name="Millares 657 6 8 3" xfId="14818" xr:uid="{E2DA0988-9FCB-4AA3-B09A-EEE3C05060FF}"/>
    <cellStyle name="Millares 657 6 8 3 2" xfId="37712" xr:uid="{B0CE1CC9-1941-4447-9E1F-38048832A745}"/>
    <cellStyle name="Millares 657 6 8 4" xfId="26271" xr:uid="{F476D545-60F0-40E0-BFAD-D40AAF7AE686}"/>
    <cellStyle name="Millares 657 6 8 5" xfId="49153" xr:uid="{A1DBAE25-8CF0-452E-BEA2-EE99EA01CFB9}"/>
    <cellStyle name="Millares 657 6 9" xfId="4425" xr:uid="{3B4EB721-7D62-45B1-820D-429FA065460A}"/>
    <cellStyle name="Millares 657 6 9 2" xfId="15877" xr:uid="{E7AC3904-F7A6-44E6-AA03-C2609CAF084A}"/>
    <cellStyle name="Millares 657 6 9 2 2" xfId="38771" xr:uid="{22C4DCBA-09D2-477F-BEF3-443EE4E9EE0C}"/>
    <cellStyle name="Millares 657 6 9 3" xfId="27330" xr:uid="{B5EE2776-E71F-40F9-9C2A-C5FA586F2DA8}"/>
    <cellStyle name="Millares 657 6 9 4" xfId="50212" xr:uid="{772D399D-5BD7-496D-942E-60A202A7A075}"/>
    <cellStyle name="Millares 657 7" xfId="145" xr:uid="{290A1625-F6AE-4638-8C4A-030345EE4C88}"/>
    <cellStyle name="Millares 657 7 10" xfId="8700" xr:uid="{8A7BA3E0-8454-4635-BAD5-83667DBCE53F}"/>
    <cellStyle name="Millares 657 7 10 2" xfId="20144" xr:uid="{200439DA-674F-43C1-9F4F-DBC3EC983DC8}"/>
    <cellStyle name="Millares 657 7 10 2 2" xfId="43038" xr:uid="{6CA28FD5-14DC-4403-9AC1-6B32096761A5}"/>
    <cellStyle name="Millares 657 7 10 3" xfId="31597" xr:uid="{8BD2CCA1-42E2-44DC-A7EE-EFA240380991}"/>
    <cellStyle name="Millares 657 7 10 4" xfId="54479" xr:uid="{74697EFB-8F58-4E5D-A03D-AEE74B3FC32D}"/>
    <cellStyle name="Millares 657 7 11" xfId="8961" xr:uid="{B955D7DC-0801-48C5-800F-876045750847}"/>
    <cellStyle name="Millares 657 7 11 2" xfId="20405" xr:uid="{2BCE49D8-AFB4-491E-8BBB-3CA58F3067F9}"/>
    <cellStyle name="Millares 657 7 11 2 2" xfId="43299" xr:uid="{E299E038-85D2-4AA0-A703-D763FA6B58B9}"/>
    <cellStyle name="Millares 657 7 11 3" xfId="31858" xr:uid="{5318FD07-0F9B-473D-B42B-826E031526FC}"/>
    <cellStyle name="Millares 657 7 11 4" xfId="54740" xr:uid="{05672AE1-C1FF-4BDD-9383-D997E48AC82C}"/>
    <cellStyle name="Millares 657 7 12" xfId="9227" xr:uid="{1060574C-7367-43EB-8A0A-24635A26C5A8}"/>
    <cellStyle name="Millares 657 7 12 2" xfId="20671" xr:uid="{4F9155FD-FD88-4840-B4E5-97EAEA2C54FE}"/>
    <cellStyle name="Millares 657 7 12 2 2" xfId="43565" xr:uid="{2CAF5BE7-1728-4FF1-8888-01E59DA87A77}"/>
    <cellStyle name="Millares 657 7 12 3" xfId="32124" xr:uid="{397D5E5A-A678-428D-83A2-318AF87CBFC5}"/>
    <cellStyle name="Millares 657 7 12 4" xfId="55006" xr:uid="{AA79FCF6-B593-4384-9680-487639819DBC}"/>
    <cellStyle name="Millares 657 7 13" xfId="9498" xr:uid="{F39A6637-FA79-4052-A6C6-403D04AFC966}"/>
    <cellStyle name="Millares 657 7 13 2" xfId="20941" xr:uid="{9D3AAA31-843D-478C-BF8F-689AD271C32D}"/>
    <cellStyle name="Millares 657 7 13 2 2" xfId="43835" xr:uid="{E99FA2A0-F85B-4B62-8C22-DB5ECF95ECB9}"/>
    <cellStyle name="Millares 657 7 13 3" xfId="32394" xr:uid="{0CD8B9CA-87DF-45CC-975A-A701833626F4}"/>
    <cellStyle name="Millares 657 7 14" xfId="10585" xr:uid="{9C8B5268-F055-47FE-BFA0-13DDCD8C6D30}"/>
    <cellStyle name="Millares 657 7 14 2" xfId="22028" xr:uid="{95EFA9A8-0ECE-479F-9C13-E05AD83FF596}"/>
    <cellStyle name="Millares 657 7 14 2 2" xfId="44922" xr:uid="{30A652C4-61F3-446E-A78C-E47E383CE9A6}"/>
    <cellStyle name="Millares 657 7 14 3" xfId="33481" xr:uid="{DF315170-D7FF-44DF-A94C-E524737B9A71}"/>
    <cellStyle name="Millares 657 7 15" xfId="11650" xr:uid="{424B7E42-15AD-4C22-AAFF-3F7C8D8D4D96}"/>
    <cellStyle name="Millares 657 7 15 2" xfId="34544" xr:uid="{FF5C8372-7435-4B1E-A09E-944CC99C8047}"/>
    <cellStyle name="Millares 657 7 16" xfId="23103" xr:uid="{CC5D9649-DD65-4B17-9BED-51C853DEA3C3}"/>
    <cellStyle name="Millares 657 7 17" xfId="45986" xr:uid="{EA48403D-9C72-4EAC-B007-52ABDE750876}"/>
    <cellStyle name="Millares 657 7 2" xfId="454" xr:uid="{D63F708A-0DB7-4223-870E-645D14C9F5EE}"/>
    <cellStyle name="Millares 657 7 2 10" xfId="46249" xr:uid="{974B825E-0C48-44C5-8E8B-517798AB368F}"/>
    <cellStyle name="Millares 657 7 2 2" xfId="982" xr:uid="{48DAFEB1-835D-4BC0-A218-1D8ED9D4C6F9}"/>
    <cellStyle name="Millares 657 7 2 2 2" xfId="2299" xr:uid="{81AE6CBD-E189-4320-B738-7121B705A4A3}"/>
    <cellStyle name="Millares 657 7 2 2 2 2" xfId="6547" xr:uid="{1AD53AF4-B2CD-4DE9-9039-3DCE8EB8C7B8}"/>
    <cellStyle name="Millares 657 7 2 2 2 2 2" xfId="17999" xr:uid="{85AB2E0B-C2F3-4426-96EA-F1B1CFD22EC8}"/>
    <cellStyle name="Millares 657 7 2 2 2 2 2 2" xfId="40893" xr:uid="{ED292900-657E-49F9-B14D-6A625F63BF97}"/>
    <cellStyle name="Millares 657 7 2 2 2 2 3" xfId="29452" xr:uid="{54DE2892-381E-461F-A365-F338D72903AC}"/>
    <cellStyle name="Millares 657 7 2 2 2 2 4" xfId="52334" xr:uid="{5B0B6244-C832-43E9-8011-FF48D762346B}"/>
    <cellStyle name="Millares 657 7 2 2 2 3" xfId="13757" xr:uid="{31364ED2-9149-4451-B12A-64B915AC1B19}"/>
    <cellStyle name="Millares 657 7 2 2 2 3 2" xfId="36651" xr:uid="{B0D46135-E709-43BA-A76C-E6AFD1E890F7}"/>
    <cellStyle name="Millares 657 7 2 2 2 4" xfId="25210" xr:uid="{DDB22772-EEE5-4DCE-B8AA-59405365DABA}"/>
    <cellStyle name="Millares 657 7 2 2 2 5" xfId="48093" xr:uid="{33CF7BA9-536F-42F6-A4E3-8AA92346A958}"/>
    <cellStyle name="Millares 657 7 2 2 3" xfId="4143" xr:uid="{E12245ED-8BE4-4041-8C48-899644D57F84}"/>
    <cellStyle name="Millares 657 7 2 2 3 2" xfId="8386" xr:uid="{522274A1-7ECB-494B-AD21-6B8201807DB4}"/>
    <cellStyle name="Millares 657 7 2 2 3 2 2" xfId="19838" xr:uid="{98B0E35D-E1B4-43C1-A4D5-4FD9F6A31D16}"/>
    <cellStyle name="Millares 657 7 2 2 3 2 2 2" xfId="42732" xr:uid="{5A6D2666-A736-4CB3-88E0-0CC983000755}"/>
    <cellStyle name="Millares 657 7 2 2 3 2 3" xfId="31291" xr:uid="{7A0BB911-6466-4099-B45F-BC5B540B7E75}"/>
    <cellStyle name="Millares 657 7 2 2 3 2 4" xfId="54173" xr:uid="{FA4239BE-3040-44BC-8058-7DA15B2E0E65}"/>
    <cellStyle name="Millares 657 7 2 2 3 3" xfId="15596" xr:uid="{E6DF6B8D-CBBC-474B-8394-D788937F4079}"/>
    <cellStyle name="Millares 657 7 2 2 3 3 2" xfId="38490" xr:uid="{D1CBDD38-2F0E-4940-BA01-1DDA6D62DB42}"/>
    <cellStyle name="Millares 657 7 2 2 3 4" xfId="27049" xr:uid="{5CFB0172-1BBC-41F8-9F58-5CFC08C2A8F6}"/>
    <cellStyle name="Millares 657 7 2 2 3 5" xfId="49931" xr:uid="{1C2DC11F-18AE-4652-97D6-1309E830811E}"/>
    <cellStyle name="Millares 657 7 2 2 4" xfId="5230" xr:uid="{5B4BD86D-5090-48EF-8EEE-80494A8F157A}"/>
    <cellStyle name="Millares 657 7 2 2 4 2" xfId="16682" xr:uid="{558C154C-C065-47A6-ABC9-4A60C7FF59F9}"/>
    <cellStyle name="Millares 657 7 2 2 4 2 2" xfId="39576" xr:uid="{DEA42083-9C27-4EA7-80C6-2FD0D8B926EC}"/>
    <cellStyle name="Millares 657 7 2 2 4 3" xfId="28135" xr:uid="{9A4A14ED-7C8B-4ED6-8BF7-EA47210BAB16}"/>
    <cellStyle name="Millares 657 7 2 2 4 4" xfId="51017" xr:uid="{65CD1CA3-BAD2-4DCC-8F99-B343BF4243AF}"/>
    <cellStyle name="Millares 657 7 2 2 5" xfId="10291" xr:uid="{4064C18A-5D09-4BC9-AF4A-79C29ACF77C4}"/>
    <cellStyle name="Millares 657 7 2 2 5 2" xfId="21734" xr:uid="{CC5F8E29-2C1B-406C-B875-3682010AEB0B}"/>
    <cellStyle name="Millares 657 7 2 2 5 2 2" xfId="44628" xr:uid="{4E6890B3-4510-4712-A098-AF0A0D03FBF9}"/>
    <cellStyle name="Millares 657 7 2 2 5 3" xfId="33187" xr:uid="{C00F8CAB-7788-4405-A6AC-88741E5438C8}"/>
    <cellStyle name="Millares 657 7 2 2 6" xfId="11375" xr:uid="{D0C3F6C2-4557-4A54-8CBD-09B55C1EC41F}"/>
    <cellStyle name="Millares 657 7 2 2 6 2" xfId="22818" xr:uid="{6B9D5275-553B-4837-95BE-44ED9D76B84C}"/>
    <cellStyle name="Millares 657 7 2 2 6 2 2" xfId="45712" xr:uid="{CC3CFDF3-3B00-46FA-85E2-E5DB7AC78D40}"/>
    <cellStyle name="Millares 657 7 2 2 6 3" xfId="34271" xr:uid="{5DE3882C-409C-450D-ACAB-34A94F5550AE}"/>
    <cellStyle name="Millares 657 7 2 2 7" xfId="12440" xr:uid="{FD03650A-5B34-4EF9-A8F2-B926BF282FB6}"/>
    <cellStyle name="Millares 657 7 2 2 7 2" xfId="35334" xr:uid="{E77FE535-A5C8-4B69-9EC2-EE94EC7EEDBA}"/>
    <cellStyle name="Millares 657 7 2 2 8" xfId="23893" xr:uid="{A917A750-18F4-4C6E-B81B-9B8638235801}"/>
    <cellStyle name="Millares 657 7 2 2 9" xfId="46776" xr:uid="{984D24F3-9E07-4976-9495-7DB5760B9562}"/>
    <cellStyle name="Millares 657 7 2 3" xfId="1772" xr:uid="{75EF1658-7B93-4BAE-A020-B2D3B0E3AFF2}"/>
    <cellStyle name="Millares 657 7 2 3 2" xfId="6020" xr:uid="{B7DED63A-D2D0-42DF-A81B-041707BF1448}"/>
    <cellStyle name="Millares 657 7 2 3 2 2" xfId="17472" xr:uid="{9E8C7DE9-2CA0-4AA3-8867-1BFF76D91581}"/>
    <cellStyle name="Millares 657 7 2 3 2 2 2" xfId="40366" xr:uid="{B9691AF8-2B97-4A1A-A327-37895B4C1B12}"/>
    <cellStyle name="Millares 657 7 2 3 2 3" xfId="28925" xr:uid="{10E85F13-E7A6-4C62-B7D4-91F71A437CF2}"/>
    <cellStyle name="Millares 657 7 2 3 2 4" xfId="51807" xr:uid="{8DF30D03-8E50-4291-999D-ED90EE97CC36}"/>
    <cellStyle name="Millares 657 7 2 3 3" xfId="13230" xr:uid="{C38059F5-3211-4CDB-8630-E0B58B2F2560}"/>
    <cellStyle name="Millares 657 7 2 3 3 2" xfId="36124" xr:uid="{A305E025-0154-4F05-B88C-80697E09E42A}"/>
    <cellStyle name="Millares 657 7 2 3 4" xfId="24683" xr:uid="{8465A15C-9297-4AED-9492-7B9AB00F0149}"/>
    <cellStyle name="Millares 657 7 2 3 5" xfId="47566" xr:uid="{659E8B27-595A-48A7-9C57-9143DAE6D2E5}"/>
    <cellStyle name="Millares 657 7 2 4" xfId="3616" xr:uid="{FFDC2776-0DE2-4186-90E3-4E283BD33E71}"/>
    <cellStyle name="Millares 657 7 2 4 2" xfId="7859" xr:uid="{A6B646B9-B0AA-4A0B-91E4-33F0FBBD0D29}"/>
    <cellStyle name="Millares 657 7 2 4 2 2" xfId="19311" xr:uid="{FBF6DCE7-F8FF-4FFF-8A7B-D7A4F5CA22D1}"/>
    <cellStyle name="Millares 657 7 2 4 2 2 2" xfId="42205" xr:uid="{B509FB9F-F3DE-40F2-B118-3CCF580F15B4}"/>
    <cellStyle name="Millares 657 7 2 4 2 3" xfId="30764" xr:uid="{20E35F90-1E7C-45E4-9F86-2ED1B4DCA0B3}"/>
    <cellStyle name="Millares 657 7 2 4 2 4" xfId="53646" xr:uid="{5FE1F174-9215-4E5B-B18D-5B9DDD823FE7}"/>
    <cellStyle name="Millares 657 7 2 4 3" xfId="15069" xr:uid="{4DE5DE8B-D898-4007-94A0-83C79834431C}"/>
    <cellStyle name="Millares 657 7 2 4 3 2" xfId="37963" xr:uid="{499401D8-D295-4DEF-8AD7-B1C9541125AB}"/>
    <cellStyle name="Millares 657 7 2 4 4" xfId="26522" xr:uid="{A7411D1E-5B67-4675-B933-9BA8335AA755}"/>
    <cellStyle name="Millares 657 7 2 4 5" xfId="49404" xr:uid="{1665CFC7-83CF-4E3D-94FF-0BC80B0588BD}"/>
    <cellStyle name="Millares 657 7 2 5" xfId="4703" xr:uid="{7E2F0A3D-85B6-4638-A70F-5766C4C66649}"/>
    <cellStyle name="Millares 657 7 2 5 2" xfId="16155" xr:uid="{3982D3AD-30C1-41A8-A455-0AA538783BF6}"/>
    <cellStyle name="Millares 657 7 2 5 2 2" xfId="39049" xr:uid="{892F4EDB-36F6-4B02-9B85-3E7E3B2215B5}"/>
    <cellStyle name="Millares 657 7 2 5 3" xfId="27608" xr:uid="{CC807B07-752B-4277-8FC8-63FCD5B109CA}"/>
    <cellStyle name="Millares 657 7 2 5 4" xfId="50490" xr:uid="{828BFA34-A271-40AB-A923-63192E5B03B3}"/>
    <cellStyle name="Millares 657 7 2 6" xfId="9764" xr:uid="{D34DBF37-4B4F-4384-99E5-E55B383582A0}"/>
    <cellStyle name="Millares 657 7 2 6 2" xfId="21207" xr:uid="{4CB3276F-FD3D-425A-AAF3-33605E68F90C}"/>
    <cellStyle name="Millares 657 7 2 6 2 2" xfId="44101" xr:uid="{896274BF-B2CE-43EA-BC68-49F390BC045D}"/>
    <cellStyle name="Millares 657 7 2 6 3" xfId="32660" xr:uid="{D9976561-8274-45F0-A569-AF28DC03B985}"/>
    <cellStyle name="Millares 657 7 2 7" xfId="10848" xr:uid="{7011837A-BF44-42DA-8510-D65577EA6604}"/>
    <cellStyle name="Millares 657 7 2 7 2" xfId="22291" xr:uid="{D149CD1B-DA15-4E55-84F2-62F31708565D}"/>
    <cellStyle name="Millares 657 7 2 7 2 2" xfId="45185" xr:uid="{FA22636C-4B87-4039-8494-2791A3F1F17F}"/>
    <cellStyle name="Millares 657 7 2 7 3" xfId="33744" xr:uid="{10F546CF-9762-4F8B-923C-C9E92EB5CAD9}"/>
    <cellStyle name="Millares 657 7 2 8" xfId="11913" xr:uid="{60D423CC-D049-42A5-9544-0752BEF916D1}"/>
    <cellStyle name="Millares 657 7 2 8 2" xfId="34807" xr:uid="{5A855DC8-7B76-4C40-AD7B-FD6D9029B861}"/>
    <cellStyle name="Millares 657 7 2 9" xfId="23366" xr:uid="{B505DB03-B78C-4C79-9748-D854CB5CE03F}"/>
    <cellStyle name="Millares 657 7 3" xfId="718" xr:uid="{F1023EF6-30EA-4FF6-9267-228081B7F2FB}"/>
    <cellStyle name="Millares 657 7 3 2" xfId="2035" xr:uid="{BF198BF7-E9E4-47D7-964A-BDF1C7DACCB2}"/>
    <cellStyle name="Millares 657 7 3 2 2" xfId="6283" xr:uid="{9E55C04A-5801-4E5D-9AF3-9F5E96953A62}"/>
    <cellStyle name="Millares 657 7 3 2 2 2" xfId="17735" xr:uid="{6DA9CAE0-8720-459D-AAF7-DB72F0B1F2C9}"/>
    <cellStyle name="Millares 657 7 3 2 2 2 2" xfId="40629" xr:uid="{74D9B894-51F7-477E-A884-9996E2E28FD4}"/>
    <cellStyle name="Millares 657 7 3 2 2 3" xfId="29188" xr:uid="{D8E6851C-4C0A-4421-8BE4-C0F6D9B81E1E}"/>
    <cellStyle name="Millares 657 7 3 2 2 4" xfId="52070" xr:uid="{28AA775E-568B-4055-BA18-37A480B8D008}"/>
    <cellStyle name="Millares 657 7 3 2 3" xfId="13493" xr:uid="{D4C03295-71AE-4E0E-B5CF-A5C4552855C6}"/>
    <cellStyle name="Millares 657 7 3 2 3 2" xfId="36387" xr:uid="{86D78C13-473F-446B-BFB0-FC21F1D746D2}"/>
    <cellStyle name="Millares 657 7 3 2 4" xfId="24946" xr:uid="{F151A78D-B26D-41AB-891C-609E0A3DD885}"/>
    <cellStyle name="Millares 657 7 3 2 5" xfId="47829" xr:uid="{E80908DB-CE0D-4020-8822-FFFFC6695E14}"/>
    <cellStyle name="Millares 657 7 3 3" xfId="3879" xr:uid="{F5A3291B-F00F-4F44-9F69-1499D20E7039}"/>
    <cellStyle name="Millares 657 7 3 3 2" xfId="8122" xr:uid="{5C957182-BDC4-4467-8461-49221DB004A8}"/>
    <cellStyle name="Millares 657 7 3 3 2 2" xfId="19574" xr:uid="{85FD871C-6701-4271-9B21-5DAA637296A7}"/>
    <cellStyle name="Millares 657 7 3 3 2 2 2" xfId="42468" xr:uid="{7E18072C-8DF7-41E7-A697-239AB003229A}"/>
    <cellStyle name="Millares 657 7 3 3 2 3" xfId="31027" xr:uid="{4C92ECCE-0149-4E9A-B088-8BA2CA34BA28}"/>
    <cellStyle name="Millares 657 7 3 3 2 4" xfId="53909" xr:uid="{D20AF7C2-7DF7-41EA-A311-930ABE39B942}"/>
    <cellStyle name="Millares 657 7 3 3 3" xfId="15332" xr:uid="{6C866BF8-E59D-4B31-8AC2-5E7A6E035B0D}"/>
    <cellStyle name="Millares 657 7 3 3 3 2" xfId="38226" xr:uid="{A5E12EBD-4C9F-43FB-82DC-EF7B05E68EEF}"/>
    <cellStyle name="Millares 657 7 3 3 4" xfId="26785" xr:uid="{B89DF55C-9434-4FA3-AE97-F22557179899}"/>
    <cellStyle name="Millares 657 7 3 3 5" xfId="49667" xr:uid="{5D101F12-1409-4D27-A999-DB0523EC0039}"/>
    <cellStyle name="Millares 657 7 3 4" xfId="4966" xr:uid="{303C124F-301F-436A-9486-5C482F8B624A}"/>
    <cellStyle name="Millares 657 7 3 4 2" xfId="16418" xr:uid="{903FF821-D11D-405F-A12C-79CFF927C1AA}"/>
    <cellStyle name="Millares 657 7 3 4 2 2" xfId="39312" xr:uid="{F13AE87A-26EF-45FB-A65C-8AC39FEF6CCC}"/>
    <cellStyle name="Millares 657 7 3 4 3" xfId="27871" xr:uid="{AAFFF936-18C3-4A54-9E27-6044179B0BCF}"/>
    <cellStyle name="Millares 657 7 3 4 4" xfId="50753" xr:uid="{FE5E9604-B7E9-4F7A-97BA-E46E0FA99D15}"/>
    <cellStyle name="Millares 657 7 3 5" xfId="10027" xr:uid="{D87C75AE-7821-455D-8B79-B7D16F036075}"/>
    <cellStyle name="Millares 657 7 3 5 2" xfId="21470" xr:uid="{4093B7F9-8A65-4D4D-AA1F-D0B63B793AB0}"/>
    <cellStyle name="Millares 657 7 3 5 2 2" xfId="44364" xr:uid="{B9311E8C-D83A-4453-B48F-DEBF0FFB6D5C}"/>
    <cellStyle name="Millares 657 7 3 5 3" xfId="32923" xr:uid="{4DE8DABF-ECAE-4DF2-ACF5-9C0A5BFB96B7}"/>
    <cellStyle name="Millares 657 7 3 6" xfId="11111" xr:uid="{89115511-49B6-474D-B589-D1A7FA13C6B6}"/>
    <cellStyle name="Millares 657 7 3 6 2" xfId="22554" xr:uid="{825FC502-502F-44B6-B7F0-61B95CA46704}"/>
    <cellStyle name="Millares 657 7 3 6 2 2" xfId="45448" xr:uid="{E1E61EDF-8BFD-4798-B299-B0C7D98748DE}"/>
    <cellStyle name="Millares 657 7 3 6 3" xfId="34007" xr:uid="{426E7E02-467D-403F-819E-510B590D569A}"/>
    <cellStyle name="Millares 657 7 3 7" xfId="12176" xr:uid="{F044E1EA-6F9F-4290-B333-BC50A4D6FEA5}"/>
    <cellStyle name="Millares 657 7 3 7 2" xfId="35070" xr:uid="{2054088F-E124-4F69-8C2F-E2AB12E55C1D}"/>
    <cellStyle name="Millares 657 7 3 8" xfId="23629" xr:uid="{767834DC-0B2F-453C-BDC0-1C6BB40B3B20}"/>
    <cellStyle name="Millares 657 7 3 9" xfId="46512" xr:uid="{B9613F72-BE3C-4E98-9A2C-F7AEB96013BA}"/>
    <cellStyle name="Millares 657 7 4" xfId="1246" xr:uid="{F9737B61-796C-43E9-B382-64BEA391DDAF}"/>
    <cellStyle name="Millares 657 7 4 2" xfId="2563" xr:uid="{206B1385-D6BB-4809-AE4B-0C70A617BA51}"/>
    <cellStyle name="Millares 657 7 4 2 2" xfId="6811" xr:uid="{067FE8E1-E6D1-4A8F-BBB5-3A12691EDF21}"/>
    <cellStyle name="Millares 657 7 4 2 2 2" xfId="18263" xr:uid="{73C5FC75-45FE-4662-816C-F69570667F8D}"/>
    <cellStyle name="Millares 657 7 4 2 2 2 2" xfId="41157" xr:uid="{8395940C-46DD-4AE4-92B0-7B718F215EC9}"/>
    <cellStyle name="Millares 657 7 4 2 2 3" xfId="29716" xr:uid="{73FC3923-AF24-437A-9E87-1848A537CE18}"/>
    <cellStyle name="Millares 657 7 4 2 2 4" xfId="52598" xr:uid="{16EF578E-F7AE-4773-B418-F9F8B6A124F0}"/>
    <cellStyle name="Millares 657 7 4 2 3" xfId="14021" xr:uid="{5C8E75AD-D519-42D5-BF9D-73E126E33ADD}"/>
    <cellStyle name="Millares 657 7 4 2 3 2" xfId="36915" xr:uid="{BF207BB6-68D3-4235-A182-1226EF9DFCFC}"/>
    <cellStyle name="Millares 657 7 4 2 4" xfId="25474" xr:uid="{BF2C83BF-E52B-4035-990B-E20BE762D3E9}"/>
    <cellStyle name="Millares 657 7 4 2 5" xfId="48357" xr:uid="{F8FF005C-EC3E-401A-991F-857BFC811F13}"/>
    <cellStyle name="Millares 657 7 4 3" xfId="5494" xr:uid="{D4F1ABED-D657-46E7-AD5E-177E6A9F7179}"/>
    <cellStyle name="Millares 657 7 4 3 2" xfId="16946" xr:uid="{1C87BE2E-C3B7-48E4-89BD-89CD79330482}"/>
    <cellStyle name="Millares 657 7 4 3 2 2" xfId="39840" xr:uid="{F8FA9593-083F-41AE-8A5E-DCF4978083BE}"/>
    <cellStyle name="Millares 657 7 4 3 3" xfId="28399" xr:uid="{D8E233EF-A4D2-47B1-8095-26CA8410ACBC}"/>
    <cellStyle name="Millares 657 7 4 3 4" xfId="51281" xr:uid="{EDB5CD45-C84E-44C2-8E5F-55A362411BE6}"/>
    <cellStyle name="Millares 657 7 4 4" xfId="12704" xr:uid="{E96EAD2A-AF85-4784-A7C0-050111ECD4AC}"/>
    <cellStyle name="Millares 657 7 4 4 2" xfId="35598" xr:uid="{2B098369-B514-491B-A171-D65885FFE7B2}"/>
    <cellStyle name="Millares 657 7 4 5" xfId="24157" xr:uid="{B47FAEFF-ACA6-4CE4-AB11-6DBA7CA3E718}"/>
    <cellStyle name="Millares 657 7 4 6" xfId="47040" xr:uid="{B6B6AB2A-30D9-4D66-90F0-17EC984D8064}"/>
    <cellStyle name="Millares 657 7 5" xfId="1509" xr:uid="{DFDCE4D0-1140-4823-991A-A9727BDB732C}"/>
    <cellStyle name="Millares 657 7 5 2" xfId="5757" xr:uid="{0A796A8D-B0ED-4A90-940F-A5355A3015BE}"/>
    <cellStyle name="Millares 657 7 5 2 2" xfId="17209" xr:uid="{467E4739-263D-424C-8EF7-48DCCE768763}"/>
    <cellStyle name="Millares 657 7 5 2 2 2" xfId="40103" xr:uid="{E03178ED-E6FF-49E2-AB5E-113CF1557182}"/>
    <cellStyle name="Millares 657 7 5 2 3" xfId="28662" xr:uid="{468DA1E3-D982-492C-95B8-2654C40AF1FE}"/>
    <cellStyle name="Millares 657 7 5 2 4" xfId="51544" xr:uid="{358FEF81-A809-4D06-B7E2-70EAFF1AD2FD}"/>
    <cellStyle name="Millares 657 7 5 3" xfId="12967" xr:uid="{9517C0BE-C88E-429A-84D4-F521B21DC950}"/>
    <cellStyle name="Millares 657 7 5 3 2" xfId="35861" xr:uid="{2ED1ABC8-3B1E-44D2-AB0B-AEFD518F22A2}"/>
    <cellStyle name="Millares 657 7 5 4" xfId="24420" xr:uid="{E7982242-F9EC-4128-B00C-71061D9D8CF6}"/>
    <cellStyle name="Millares 657 7 5 5" xfId="47303" xr:uid="{9211C631-F172-485B-903D-0C42EE8C80C8}"/>
    <cellStyle name="Millares 657 7 6" xfId="2830" xr:uid="{B0326816-67A3-4632-B888-6D8A88A9B6DD}"/>
    <cellStyle name="Millares 657 7 6 2" xfId="7075" xr:uid="{FB5E0752-CA86-415C-92FD-71DAFE5B5CE4}"/>
    <cellStyle name="Millares 657 7 6 2 2" xfId="18527" xr:uid="{AF0AB527-9E8F-4F77-8E67-E49689F81B65}"/>
    <cellStyle name="Millares 657 7 6 2 2 2" xfId="41421" xr:uid="{19E1B0AB-B16C-44D1-8563-F018B5328BA5}"/>
    <cellStyle name="Millares 657 7 6 2 3" xfId="29980" xr:uid="{CDF83063-710D-4054-931C-E6A95ED10E01}"/>
    <cellStyle name="Millares 657 7 6 2 4" xfId="52862" xr:uid="{0CC5157C-8DC9-405C-8A7C-C5F9C4F52E3E}"/>
    <cellStyle name="Millares 657 7 6 3" xfId="14285" xr:uid="{92F3580D-F3FC-41EC-A739-99F4FBD00295}"/>
    <cellStyle name="Millares 657 7 6 3 2" xfId="37179" xr:uid="{17F1240A-50C9-4CD9-8634-68F9F947ABA9}"/>
    <cellStyle name="Millares 657 7 6 4" xfId="25738" xr:uid="{639663A5-8510-4A5A-BB00-ED952CA8A604}"/>
    <cellStyle name="Millares 657 7 6 5" xfId="48620" xr:uid="{D9090ADB-3586-41E6-9472-07FEFEB6E345}"/>
    <cellStyle name="Millares 657 7 7" xfId="3091" xr:uid="{5C574E6E-7DED-4B81-A0E0-57F2D480B582}"/>
    <cellStyle name="Millares 657 7 7 2" xfId="7334" xr:uid="{5581B2E6-5DA6-408B-8139-8209808E624D}"/>
    <cellStyle name="Millares 657 7 7 2 2" xfId="18786" xr:uid="{3BF0C10F-D325-4239-97BD-4EAFD2567289}"/>
    <cellStyle name="Millares 657 7 7 2 2 2" xfId="41680" xr:uid="{2AC7652C-FC1D-403B-8CA2-BCC8716C69B8}"/>
    <cellStyle name="Millares 657 7 7 2 3" xfId="30239" xr:uid="{9E42F247-DA57-414E-BA01-BF591C058C5E}"/>
    <cellStyle name="Millares 657 7 7 2 4" xfId="53121" xr:uid="{5D885F95-55A9-4292-A67B-740FC1591B8E}"/>
    <cellStyle name="Millares 657 7 7 3" xfId="14544" xr:uid="{60A41300-0466-422C-AC1F-6FC650AA94F0}"/>
    <cellStyle name="Millares 657 7 7 3 2" xfId="37438" xr:uid="{16819D16-827D-4180-9E97-F5E316394C7C}"/>
    <cellStyle name="Millares 657 7 7 4" xfId="25997" xr:uid="{53C80E64-9952-4243-B77F-08C0FD13166F}"/>
    <cellStyle name="Millares 657 7 7 5" xfId="48879" xr:uid="{CBCE49B4-935A-418A-B7EE-8EB47977AD9A}"/>
    <cellStyle name="Millares 657 7 8" xfId="3353" xr:uid="{F64BEECD-5507-4274-9B01-8B9781D86849}"/>
    <cellStyle name="Millares 657 7 8 2" xfId="7596" xr:uid="{90B28F39-FAB8-421B-AB52-C6E50B3F61E8}"/>
    <cellStyle name="Millares 657 7 8 2 2" xfId="19048" xr:uid="{192C0C68-CDB4-447E-B05A-F8F9E98E2A78}"/>
    <cellStyle name="Millares 657 7 8 2 2 2" xfId="41942" xr:uid="{59C38A81-F362-4D44-94D7-A5185E18B6F5}"/>
    <cellStyle name="Millares 657 7 8 2 3" xfId="30501" xr:uid="{65171693-6080-4363-9566-F915F63CCEF1}"/>
    <cellStyle name="Millares 657 7 8 2 4" xfId="53383" xr:uid="{298E84AC-F069-4CE1-9D12-8FF183F2A5DA}"/>
    <cellStyle name="Millares 657 7 8 3" xfId="14806" xr:uid="{3357BA5A-A408-4E01-B0F7-ADC3B4794B92}"/>
    <cellStyle name="Millares 657 7 8 3 2" xfId="37700" xr:uid="{C09C77C1-960C-45AC-AF94-6212BCD4527A}"/>
    <cellStyle name="Millares 657 7 8 4" xfId="26259" xr:uid="{64842690-FDC3-4C66-B5FE-1CDDE73BEB79}"/>
    <cellStyle name="Millares 657 7 8 5" xfId="49141" xr:uid="{67969B3B-0B93-452C-B8E4-607F7961982D}"/>
    <cellStyle name="Millares 657 7 9" xfId="4413" xr:uid="{976ACD1F-A357-4B84-93C0-E6687A9B6E5F}"/>
    <cellStyle name="Millares 657 7 9 2" xfId="15865" xr:uid="{4B6248D9-14B4-4335-ACDC-86EB7995E6AF}"/>
    <cellStyle name="Millares 657 7 9 2 2" xfId="38759" xr:uid="{D21567E9-8D37-49D9-996B-1C271813B50A}"/>
    <cellStyle name="Millares 657 7 9 3" xfId="27318" xr:uid="{E16F4206-0BD3-45F9-8927-E8F13E007CB4}"/>
    <cellStyle name="Millares 657 7 9 4" xfId="50200" xr:uid="{7D5F3956-49BF-47CB-9F27-7EAD19087BE3}"/>
    <cellStyle name="Millares 657 8" xfId="11637" xr:uid="{EF235CA4-4F34-4CE4-82E6-85425E36F161}"/>
    <cellStyle name="Millares 657 8 2" xfId="34531" xr:uid="{7588F1B4-79F4-47C3-9664-748B7E5FAC22}"/>
    <cellStyle name="Millares 657 9" xfId="23090" xr:uid="{C71EFFAC-0DF3-44F9-8D58-DCD4C77B1666}"/>
    <cellStyle name="Millares 66" xfId="4434" xr:uid="{4FFFE7B9-6F34-4C81-8401-56E254858B55}"/>
    <cellStyle name="Millares 66 2" xfId="15886" xr:uid="{8204DE47-8B54-45CC-B087-4D4D99E823CA}"/>
    <cellStyle name="Millares 66 2 2" xfId="38780" xr:uid="{913DDA56-D810-4E63-BF05-95BD9A59D2F2}"/>
    <cellStyle name="Millares 66 3" xfId="27339" xr:uid="{7F0A75CC-816F-4FA6-AC66-13E58EFD71E9}"/>
    <cellStyle name="Millares 66 4" xfId="50221" xr:uid="{E1F39FEB-C9B1-4610-82F4-E93443C19F43}"/>
    <cellStyle name="Millares 67" xfId="4398" xr:uid="{82A34A05-4A60-4C20-A1D4-5BDD3636F057}"/>
    <cellStyle name="Millares 67 2" xfId="15850" xr:uid="{FA12BC45-A6F6-4A0A-8799-2C451A24B46B}"/>
    <cellStyle name="Millares 67 2 2" xfId="38744" xr:uid="{DDBC5E02-9C06-4734-8DE4-19FB0F201AA4}"/>
    <cellStyle name="Millares 67 3" xfId="27303" xr:uid="{7CA733BC-FFDB-426E-BB06-9B962047D425}"/>
    <cellStyle name="Millares 67 4" xfId="50185" xr:uid="{A31EA5E8-683E-4260-85AC-6C1275953331}"/>
    <cellStyle name="Millares 68" xfId="4681" xr:uid="{BE307A9C-9B2C-4463-AAA5-1D3FDF594292}"/>
    <cellStyle name="Millares 68 2" xfId="16133" xr:uid="{E650BBC8-1454-4B13-9079-0281E0658C7A}"/>
    <cellStyle name="Millares 68 2 2" xfId="39027" xr:uid="{3DB13329-E6F8-4B68-B6D8-91011E681EA0}"/>
    <cellStyle name="Millares 68 3" xfId="27586" xr:uid="{F1882BE9-D19E-41B6-9AF1-B9319DB9D3C4}"/>
    <cellStyle name="Millares 68 4" xfId="50468" xr:uid="{11C1B24D-7DB6-46B9-A757-513173B0AF05}"/>
    <cellStyle name="Millares 69" xfId="4684" xr:uid="{9CC30FE1-7A62-4DE8-ACD5-B1785F2841AB}"/>
    <cellStyle name="Millares 69 2" xfId="16136" xr:uid="{5C42FDA2-689A-43E6-B4A6-1BCA65A4D54C}"/>
    <cellStyle name="Millares 69 2 2" xfId="39030" xr:uid="{A8B0E601-7764-4DAE-BB6E-C83B31CF8A04}"/>
    <cellStyle name="Millares 69 3" xfId="27589" xr:uid="{E247724D-08B2-4B3E-A462-CE9B54A46FDD}"/>
    <cellStyle name="Millares 69 4" xfId="50471" xr:uid="{6F90041D-8779-4F1B-8AED-0CB78C916759}"/>
    <cellStyle name="Millares 7" xfId="169" xr:uid="{E572E2E2-8ECB-46D5-9DAA-5F30FBC99CD4}"/>
    <cellStyle name="Millares 7 3" xfId="264" xr:uid="{B2AB5CE1-467C-471A-BBE8-1A3EDCC2963E}"/>
    <cellStyle name="Millares 7 4" xfId="247" xr:uid="{BF6B6473-D3F9-4D7A-85E5-CD7FFA646CAF}"/>
    <cellStyle name="Millares 7 4 10" xfId="3431" xr:uid="{1074D0A0-F52F-43D5-BADD-23BCC78060CC}"/>
    <cellStyle name="Millares 7 4 10 2" xfId="7674" xr:uid="{AE117CD5-F6E9-493B-8D41-7001EB756C1A}"/>
    <cellStyle name="Millares 7 4 10 2 2" xfId="19126" xr:uid="{88AC2AEA-2AF5-4F4D-8FAB-20FC5590C32C}"/>
    <cellStyle name="Millares 7 4 10 2 2 2" xfId="42020" xr:uid="{6AC32B8A-5C82-4B48-A590-BAF1E03D9CF3}"/>
    <cellStyle name="Millares 7 4 10 2 3" xfId="30579" xr:uid="{165347D1-8E12-404A-828C-B373AACAD245}"/>
    <cellStyle name="Millares 7 4 10 2 4" xfId="53461" xr:uid="{E6AC6004-8F2F-45AD-9215-11D07942E54A}"/>
    <cellStyle name="Millares 7 4 10 3" xfId="14884" xr:uid="{1852BCEB-E210-407E-9D44-09BBE31B9D4F}"/>
    <cellStyle name="Millares 7 4 10 3 2" xfId="37778" xr:uid="{7856B78F-8535-45D9-8C2B-51B68E3C224D}"/>
    <cellStyle name="Millares 7 4 10 4" xfId="26337" xr:uid="{E9B4163F-62E0-4C0A-AC5C-2CD1D366C334}"/>
    <cellStyle name="Millares 7 4 10 5" xfId="49219" xr:uid="{BA5AE3B3-5C4C-433F-8B97-B86083290C5D}"/>
    <cellStyle name="Millares 7 4 11" xfId="4494" xr:uid="{2775307E-8CCE-4455-9B5E-AB1DD4290A3D}"/>
    <cellStyle name="Millares 7 4 11 2" xfId="15946" xr:uid="{2B3B5794-8D8D-4A8B-9B42-E95D74A6186D}"/>
    <cellStyle name="Millares 7 4 11 2 2" xfId="38840" xr:uid="{ECF00795-1FFA-457B-86A5-D712021708BD}"/>
    <cellStyle name="Millares 7 4 11 3" xfId="27399" xr:uid="{86253197-42DC-4C2C-8555-167E27D41E27}"/>
    <cellStyle name="Millares 7 4 11 4" xfId="50281" xr:uid="{E174ECF6-C1D4-4413-B74A-693F6057A6BC}"/>
    <cellStyle name="Millares 7 4 12" xfId="8778" xr:uid="{91963663-386D-42E8-9B63-EAC8B4F62D6D}"/>
    <cellStyle name="Millares 7 4 12 2" xfId="20222" xr:uid="{8D2B4FCD-BC33-4CBE-8D48-F4625642D615}"/>
    <cellStyle name="Millares 7 4 12 2 2" xfId="43116" xr:uid="{23BE429C-A8F2-4DC7-A119-1FC5375E36FD}"/>
    <cellStyle name="Millares 7 4 12 3" xfId="31675" xr:uid="{EB589408-FF6E-467F-9B0E-E1CF9143AC08}"/>
    <cellStyle name="Millares 7 4 12 4" xfId="54557" xr:uid="{C0F85B7F-6911-42D7-9259-CB0C9D495687}"/>
    <cellStyle name="Millares 7 4 13" xfId="9039" xr:uid="{41CD332F-D026-459F-861C-84B8D82AFE00}"/>
    <cellStyle name="Millares 7 4 13 2" xfId="20483" xr:uid="{A76E0CB0-5EC5-4F27-B35A-3E4B33D64E87}"/>
    <cellStyle name="Millares 7 4 13 2 2" xfId="43377" xr:uid="{4F98F350-0D28-47A7-87C8-AECCBF8CF5DD}"/>
    <cellStyle name="Millares 7 4 13 3" xfId="31936" xr:uid="{D56D8D67-2181-41AC-A42D-DCAF6E9F20E5}"/>
    <cellStyle name="Millares 7 4 13 4" xfId="54818" xr:uid="{A51F70CE-B023-4307-8909-CA508BCCBB1E}"/>
    <cellStyle name="Millares 7 4 14" xfId="9306" xr:uid="{72C9747D-42F5-4F43-A70C-E5A164FAFDDC}"/>
    <cellStyle name="Millares 7 4 14 2" xfId="20750" xr:uid="{1416998C-8899-426C-A98A-55B6399605FE}"/>
    <cellStyle name="Millares 7 4 14 2 2" xfId="43644" xr:uid="{40F29CE1-BDE7-4F23-9C02-5E2279168D5E}"/>
    <cellStyle name="Millares 7 4 14 3" xfId="32203" xr:uid="{C934B4F6-BEFD-4E7C-BEA5-6015FBCDEA83}"/>
    <cellStyle name="Millares 7 4 14 4" xfId="55085" xr:uid="{F1B55880-4975-4BC0-A49D-51B64ADC9C0E}"/>
    <cellStyle name="Millares 7 4 15" xfId="9577" xr:uid="{E7DB56FC-D1E6-4B06-805D-20870BA7C84E}"/>
    <cellStyle name="Millares 7 4 15 2" xfId="21020" xr:uid="{F67247D2-8AF1-4B9F-B14C-03CA74C39CDC}"/>
    <cellStyle name="Millares 7 4 15 2 2" xfId="43914" xr:uid="{06E0E2D9-1D68-4B8D-A40A-641604600E7F}"/>
    <cellStyle name="Millares 7 4 15 3" xfId="32473" xr:uid="{241729BC-8CE0-41A9-8641-2704396175AD}"/>
    <cellStyle name="Millares 7 4 16" xfId="10663" xr:uid="{EF7973A4-2480-4108-B944-441BE187B8F9}"/>
    <cellStyle name="Millares 7 4 16 2" xfId="22106" xr:uid="{507DE880-EDB9-4193-8B87-67C392E69284}"/>
    <cellStyle name="Millares 7 4 16 2 2" xfId="45000" xr:uid="{C2675BE3-1D8F-4880-B97B-EE4C5E1CBD62}"/>
    <cellStyle name="Millares 7 4 16 3" xfId="33559" xr:uid="{EA43015D-F83E-4DC1-BCD4-5876C723E9A4}"/>
    <cellStyle name="Millares 7 4 17" xfId="11728" xr:uid="{31174B99-ECD7-488E-9937-95E05727E0AC}"/>
    <cellStyle name="Millares 7 4 17 2" xfId="34622" xr:uid="{2F277C44-053F-4942-BB5E-B9EAF31CB049}"/>
    <cellStyle name="Millares 7 4 18" xfId="23181" xr:uid="{FE021239-1965-470D-9FCC-C4A88B0E0323}"/>
    <cellStyle name="Millares 7 4 19" xfId="46064" xr:uid="{2ECF1EE3-341F-45E0-A2AC-9FA771D559F2}"/>
    <cellStyle name="Millares 7 4 2" xfId="259" xr:uid="{03FFEEF6-F1F4-45E2-9734-5813E76A529C}"/>
    <cellStyle name="Millares 7 4 3" xfId="385" xr:uid="{06F68DDF-5D46-406D-B14C-7E2F92AED4DF}"/>
    <cellStyle name="Millares 7 4 3 10" xfId="8894" xr:uid="{21E053F5-D0D4-482F-8422-1B85DDDA82E7}"/>
    <cellStyle name="Millares 7 4 3 10 2" xfId="20338" xr:uid="{4A7B5546-9CAE-4FE2-88A5-2A15260E8B8D}"/>
    <cellStyle name="Millares 7 4 3 10 2 2" xfId="43232" xr:uid="{990C7E13-68B4-49F2-94CC-D3F6C7EBBD77}"/>
    <cellStyle name="Millares 7 4 3 10 3" xfId="31791" xr:uid="{0EC52EDA-74ED-4F57-806C-C1FCF4F1E365}"/>
    <cellStyle name="Millares 7 4 3 10 4" xfId="54673" xr:uid="{6BD9356D-EE18-42C9-9BA6-6E38A574BF80}"/>
    <cellStyle name="Millares 7 4 3 11" xfId="9156" xr:uid="{06FC1589-E500-40BA-B646-BCF56B9691EA}"/>
    <cellStyle name="Millares 7 4 3 11 2" xfId="20600" xr:uid="{275E309D-C483-4565-8A65-0C620905D2C8}"/>
    <cellStyle name="Millares 7 4 3 11 2 2" xfId="43494" xr:uid="{010A1D99-6071-4326-BA19-5E400E093FF4}"/>
    <cellStyle name="Millares 7 4 3 11 3" xfId="32053" xr:uid="{104BC427-0ED7-4902-AD8E-3185043BFBBA}"/>
    <cellStyle name="Millares 7 4 3 11 4" xfId="54935" xr:uid="{207C90EF-1536-4CF9-923D-AD6F42385ADE}"/>
    <cellStyle name="Millares 7 4 3 12" xfId="9423" xr:uid="{7051D1CB-E1FA-4156-9F24-8B3CA38FA98E}"/>
    <cellStyle name="Millares 7 4 3 12 2" xfId="20867" xr:uid="{460347EE-6727-4F93-B2F6-0E1E04C7FF13}"/>
    <cellStyle name="Millares 7 4 3 12 2 2" xfId="43761" xr:uid="{826AF488-3B91-486D-AC7F-2DC09AF78003}"/>
    <cellStyle name="Millares 7 4 3 12 3" xfId="32320" xr:uid="{E3A3ED48-E8F3-48C5-9C88-5368198BE9A4}"/>
    <cellStyle name="Millares 7 4 3 12 4" xfId="55202" xr:uid="{0D677B8D-5296-49DC-B25F-DE1ACC165EA4}"/>
    <cellStyle name="Millares 7 4 3 13" xfId="9695" xr:uid="{FF91C6D1-423A-4F5D-9475-6B0170C7C3A0}"/>
    <cellStyle name="Millares 7 4 3 13 2" xfId="21138" xr:uid="{7568162B-F190-4A26-A47C-340BB232192C}"/>
    <cellStyle name="Millares 7 4 3 13 2 2" xfId="44032" xr:uid="{4365903A-EA37-4F41-8314-D7D2062A0D08}"/>
    <cellStyle name="Millares 7 4 3 13 3" xfId="32591" xr:uid="{B63B2E49-363B-4654-982A-83F6E6659217}"/>
    <cellStyle name="Millares 7 4 3 14" xfId="10779" xr:uid="{4A43507A-6AC6-4B90-82C3-FFBB2CB48D88}"/>
    <cellStyle name="Millares 7 4 3 14 2" xfId="22222" xr:uid="{BCF8C6C8-0526-4245-96B0-B847B8EF80AD}"/>
    <cellStyle name="Millares 7 4 3 14 2 2" xfId="45116" xr:uid="{2C0D6959-EA5D-4CBF-9A20-667393D4EF03}"/>
    <cellStyle name="Millares 7 4 3 14 3" xfId="33675" xr:uid="{A6B829AB-A8CA-4161-9AB4-C974642C1E5D}"/>
    <cellStyle name="Millares 7 4 3 15" xfId="11844" xr:uid="{C8C0507C-EEE8-4072-99F2-CB5467900DF0}"/>
    <cellStyle name="Millares 7 4 3 15 2" xfId="34738" xr:uid="{5B9F1EA6-AEDB-4CB3-969B-426B046F5E57}"/>
    <cellStyle name="Millares 7 4 3 16" xfId="23297" xr:uid="{F2FECCCE-815C-459E-9B2E-C0A0A93D9B7B}"/>
    <cellStyle name="Millares 7 4 3 17" xfId="46180" xr:uid="{98C5B4A7-EA0A-4B53-902C-2D06879534B2}"/>
    <cellStyle name="Millares 7 4 3 2" xfId="648" xr:uid="{18BC4A64-5902-44C6-AE7D-D8A2B5D42DED}"/>
    <cellStyle name="Millares 7 4 3 2 10" xfId="46443" xr:uid="{8AD17AD6-71F1-4A1E-A084-05FB14ECF42C}"/>
    <cellStyle name="Millares 7 4 3 2 2" xfId="1176" xr:uid="{C09A47A1-9E90-43D1-8A7C-B25BA6737230}"/>
    <cellStyle name="Millares 7 4 3 2 2 2" xfId="2493" xr:uid="{AFF272B0-FB38-498E-9CD1-DFFAD3D31FB4}"/>
    <cellStyle name="Millares 7 4 3 2 2 2 2" xfId="6741" xr:uid="{69DDFC74-3023-4C53-9718-16BAB5B7679F}"/>
    <cellStyle name="Millares 7 4 3 2 2 2 2 2" xfId="18193" xr:uid="{D3959DCB-D213-4F68-BEA9-2D517501370E}"/>
    <cellStyle name="Millares 7 4 3 2 2 2 2 2 2" xfId="41087" xr:uid="{6625236A-B434-4DB1-96E7-2DCF4120BA5E}"/>
    <cellStyle name="Millares 7 4 3 2 2 2 2 3" xfId="29646" xr:uid="{A1CC9679-120F-4781-83D5-1F283AC349C9}"/>
    <cellStyle name="Millares 7 4 3 2 2 2 2 4" xfId="52528" xr:uid="{D9E6BC78-D3E7-46C2-96D3-73089E40D75F}"/>
    <cellStyle name="Millares 7 4 3 2 2 2 3" xfId="13951" xr:uid="{1CC94E2B-47A6-4829-B494-330E393F1454}"/>
    <cellStyle name="Millares 7 4 3 2 2 2 3 2" xfId="36845" xr:uid="{392B6535-2773-44D4-93B5-B2C3771A301E}"/>
    <cellStyle name="Millares 7 4 3 2 2 2 4" xfId="25404" xr:uid="{EF644E6E-17BD-4877-87A7-65D0FD13EC48}"/>
    <cellStyle name="Millares 7 4 3 2 2 2 5" xfId="48287" xr:uid="{CF3130D7-AA80-4FE0-8A78-0FF8351B8FA3}"/>
    <cellStyle name="Millares 7 4 3 2 2 3" xfId="4337" xr:uid="{AF95275F-763C-4D22-8CE7-60C360A91A5E}"/>
    <cellStyle name="Millares 7 4 3 2 2 3 2" xfId="8580" xr:uid="{9ECEE890-2A46-4F40-8481-F951E3EEF10B}"/>
    <cellStyle name="Millares 7 4 3 2 2 3 2 2" xfId="20032" xr:uid="{65C7E3FA-479F-4880-BC45-4D0C878049AB}"/>
    <cellStyle name="Millares 7 4 3 2 2 3 2 2 2" xfId="42926" xr:uid="{823308D1-4850-4E59-89D7-467A22830E1F}"/>
    <cellStyle name="Millares 7 4 3 2 2 3 2 3" xfId="31485" xr:uid="{6234A071-4C11-4E4F-9748-C8CAD3B85BFE}"/>
    <cellStyle name="Millares 7 4 3 2 2 3 2 4" xfId="54367" xr:uid="{9003A763-B377-4B4F-8154-083A39718198}"/>
    <cellStyle name="Millares 7 4 3 2 2 3 3" xfId="15790" xr:uid="{47EABAA8-E6FF-4EA3-89B0-9A5E5459B68F}"/>
    <cellStyle name="Millares 7 4 3 2 2 3 3 2" xfId="38684" xr:uid="{208A2532-A8A1-44A3-B5EB-7BC589AC2BAF}"/>
    <cellStyle name="Millares 7 4 3 2 2 3 4" xfId="27243" xr:uid="{B69B3474-DD1B-47D2-8BD6-8ED75E985B34}"/>
    <cellStyle name="Millares 7 4 3 2 2 3 5" xfId="50125" xr:uid="{72C6258D-19DC-49B8-A18B-66B7B4ED05DA}"/>
    <cellStyle name="Millares 7 4 3 2 2 4" xfId="5424" xr:uid="{86AAC24A-C085-4DA9-811E-9B7075FBEA3F}"/>
    <cellStyle name="Millares 7 4 3 2 2 4 2" xfId="16876" xr:uid="{CE1F7051-BF99-4EFA-96DD-5176C0F0E41D}"/>
    <cellStyle name="Millares 7 4 3 2 2 4 2 2" xfId="39770" xr:uid="{4BFC91CF-2044-45A5-88A3-D8B172850F7E}"/>
    <cellStyle name="Millares 7 4 3 2 2 4 3" xfId="28329" xr:uid="{82A5A04E-73F7-4649-8392-42A4A49A2522}"/>
    <cellStyle name="Millares 7 4 3 2 2 4 4" xfId="51211" xr:uid="{4DFE1C6D-23AD-458D-ADF0-5D80C0F4223C}"/>
    <cellStyle name="Millares 7 4 3 2 2 5" xfId="10485" xr:uid="{744CAB5C-5914-410D-B1E3-2ECCDAD8A7F9}"/>
    <cellStyle name="Millares 7 4 3 2 2 5 2" xfId="21928" xr:uid="{4AA37956-0F09-4621-97E0-664E28A31B86}"/>
    <cellStyle name="Millares 7 4 3 2 2 5 2 2" xfId="44822" xr:uid="{3217B710-9F35-4394-96FA-70112E6F62B9}"/>
    <cellStyle name="Millares 7 4 3 2 2 5 3" xfId="33381" xr:uid="{F2F6BDFE-0662-44D5-921F-BB9B9F8629C1}"/>
    <cellStyle name="Millares 7 4 3 2 2 6" xfId="11569" xr:uid="{0AB25A58-0726-4035-8D65-E710C7E9D1F1}"/>
    <cellStyle name="Millares 7 4 3 2 2 6 2" xfId="23012" xr:uid="{C551E114-D7B0-4806-BF7B-5300D5A79D2D}"/>
    <cellStyle name="Millares 7 4 3 2 2 6 2 2" xfId="45906" xr:uid="{FDCE7BD0-D0BD-42AB-827C-9A45AADC3B23}"/>
    <cellStyle name="Millares 7 4 3 2 2 6 3" xfId="34465" xr:uid="{2D8F3D04-5475-41BB-A651-8B33F7A15CA4}"/>
    <cellStyle name="Millares 7 4 3 2 2 7" xfId="12634" xr:uid="{6FE24BE4-8A1E-412D-82B1-5301FF8E18A4}"/>
    <cellStyle name="Millares 7 4 3 2 2 7 2" xfId="35528" xr:uid="{E79E247D-33E8-4D1A-8213-476582EB0B30}"/>
    <cellStyle name="Millares 7 4 3 2 2 8" xfId="24087" xr:uid="{2D2548DC-D2F1-494A-A39D-7E7E2DD978F9}"/>
    <cellStyle name="Millares 7 4 3 2 2 9" xfId="46970" xr:uid="{9A101715-CB46-49AA-AAD3-71E8983117B9}"/>
    <cellStyle name="Millares 7 4 3 2 3" xfId="1966" xr:uid="{9FC659BF-1ACC-4266-A5A4-129FEBA88CBD}"/>
    <cellStyle name="Millares 7 4 3 2 3 2" xfId="6214" xr:uid="{0882D1B8-97D1-495C-B80C-7BB9ACA75D7C}"/>
    <cellStyle name="Millares 7 4 3 2 3 2 2" xfId="17666" xr:uid="{C8C733A3-57FF-4B60-9AF9-B0B74766B6C2}"/>
    <cellStyle name="Millares 7 4 3 2 3 2 2 2" xfId="40560" xr:uid="{592BF28C-F446-4023-81FB-E9FFC7C65A3B}"/>
    <cellStyle name="Millares 7 4 3 2 3 2 3" xfId="29119" xr:uid="{746E729B-0A54-4A28-BA5A-56B0ACA7836D}"/>
    <cellStyle name="Millares 7 4 3 2 3 2 4" xfId="52001" xr:uid="{718A394D-E174-42DE-9F51-5DD432543F15}"/>
    <cellStyle name="Millares 7 4 3 2 3 3" xfId="13424" xr:uid="{3F063920-C8A9-4C5B-BA8C-8CB9208D37DE}"/>
    <cellStyle name="Millares 7 4 3 2 3 3 2" xfId="36318" xr:uid="{661BAE2C-6F9B-443A-BB76-40DA92102AFC}"/>
    <cellStyle name="Millares 7 4 3 2 3 4" xfId="24877" xr:uid="{9C8801F1-B32F-482C-BB89-1009435AC9CD}"/>
    <cellStyle name="Millares 7 4 3 2 3 5" xfId="47760" xr:uid="{9F3BE96C-526A-43DB-80F8-986A0689C570}"/>
    <cellStyle name="Millares 7 4 3 2 4" xfId="3810" xr:uid="{5AB01FC2-1D4F-4EB0-8A75-B6F46406BDC9}"/>
    <cellStyle name="Millares 7 4 3 2 4 2" xfId="8053" xr:uid="{A84BC690-51C3-43F3-AA50-F6A8BC11B011}"/>
    <cellStyle name="Millares 7 4 3 2 4 2 2" xfId="19505" xr:uid="{704FFFC4-4727-495A-9377-1E6C93E89B7C}"/>
    <cellStyle name="Millares 7 4 3 2 4 2 2 2" xfId="42399" xr:uid="{2341BEAE-EECC-4326-9A70-AD10A2FB42DE}"/>
    <cellStyle name="Millares 7 4 3 2 4 2 3" xfId="30958" xr:uid="{6115ED00-AAB1-4CBF-B675-D66CEC611B27}"/>
    <cellStyle name="Millares 7 4 3 2 4 2 4" xfId="53840" xr:uid="{A002C7C9-B4F8-4349-B49E-157D4E60F0B7}"/>
    <cellStyle name="Millares 7 4 3 2 4 3" xfId="15263" xr:uid="{ABC1F880-C3CD-4072-B732-93154B760795}"/>
    <cellStyle name="Millares 7 4 3 2 4 3 2" xfId="38157" xr:uid="{1875ABCB-3FD5-4C49-886A-4C2B3AFF4EC9}"/>
    <cellStyle name="Millares 7 4 3 2 4 4" xfId="26716" xr:uid="{BB631A80-F664-4F26-9BC3-D7A43B4D8C35}"/>
    <cellStyle name="Millares 7 4 3 2 4 5" xfId="49598" xr:uid="{466FF1FE-C000-4BE5-A09D-4A40B7EAAEB2}"/>
    <cellStyle name="Millares 7 4 3 2 5" xfId="4897" xr:uid="{31043782-8E2D-43DB-99CA-09245DC76090}"/>
    <cellStyle name="Millares 7 4 3 2 5 2" xfId="16349" xr:uid="{B3A98BBB-7901-4333-9AB7-C36FDCC65C22}"/>
    <cellStyle name="Millares 7 4 3 2 5 2 2" xfId="39243" xr:uid="{3B9752F4-0959-4F44-8F9E-55378A1D4905}"/>
    <cellStyle name="Millares 7 4 3 2 5 3" xfId="27802" xr:uid="{8B5F8ED0-B6BA-4E1D-965F-016C1EB838FB}"/>
    <cellStyle name="Millares 7 4 3 2 5 4" xfId="50684" xr:uid="{EEFE35CB-572B-445E-B5EC-FD356DCFF5F0}"/>
    <cellStyle name="Millares 7 4 3 2 6" xfId="9958" xr:uid="{3E2FAD1C-E66B-4019-AC1A-26825E831173}"/>
    <cellStyle name="Millares 7 4 3 2 6 2" xfId="21401" xr:uid="{FBE97146-B62F-4B93-8793-AFECABE47011}"/>
    <cellStyle name="Millares 7 4 3 2 6 2 2" xfId="44295" xr:uid="{7396BEF2-A534-41AB-92AB-E7CCC70613DE}"/>
    <cellStyle name="Millares 7 4 3 2 6 3" xfId="32854" xr:uid="{04F70309-064D-4521-A7AF-CE617CBE5C87}"/>
    <cellStyle name="Millares 7 4 3 2 7" xfId="11042" xr:uid="{587471B5-5269-417D-8577-B1398947A5DA}"/>
    <cellStyle name="Millares 7 4 3 2 7 2" xfId="22485" xr:uid="{59A51F69-F7D4-40C5-9845-C0A933988707}"/>
    <cellStyle name="Millares 7 4 3 2 7 2 2" xfId="45379" xr:uid="{5601C1FF-8EAB-4D82-9B13-4E588D1920D2}"/>
    <cellStyle name="Millares 7 4 3 2 7 3" xfId="33938" xr:uid="{D5120E9C-B9B2-4CC0-8A61-CE32E5A4EB21}"/>
    <cellStyle name="Millares 7 4 3 2 8" xfId="12107" xr:uid="{A0A16B0E-AB2B-41E9-A128-4226088220A7}"/>
    <cellStyle name="Millares 7 4 3 2 8 2" xfId="35001" xr:uid="{94009E48-D357-45CF-AAF4-34A54AE8C43C}"/>
    <cellStyle name="Millares 7 4 3 2 9" xfId="23560" xr:uid="{A7A7E037-93B2-4A69-95C4-6B3823626AC5}"/>
    <cellStyle name="Millares 7 4 3 3" xfId="913" xr:uid="{A5E3423E-6EBD-464E-B73A-28FABA13D8BE}"/>
    <cellStyle name="Millares 7 4 3 3 2" xfId="2230" xr:uid="{4B19073E-2D45-441A-8894-79F567D5B37D}"/>
    <cellStyle name="Millares 7 4 3 3 2 2" xfId="6478" xr:uid="{E535295E-9EBD-4AB5-905D-B18570367E3C}"/>
    <cellStyle name="Millares 7 4 3 3 2 2 2" xfId="17930" xr:uid="{B35DE41F-8C72-4265-8042-B65785791B7E}"/>
    <cellStyle name="Millares 7 4 3 3 2 2 2 2" xfId="40824" xr:uid="{008C41E4-770D-454C-95D2-FDED662E9668}"/>
    <cellStyle name="Millares 7 4 3 3 2 2 3" xfId="29383" xr:uid="{C2AA7948-F20A-4824-83F8-881BCDCAC3A1}"/>
    <cellStyle name="Millares 7 4 3 3 2 2 4" xfId="52265" xr:uid="{1222E34F-C92F-40EC-9F76-D9758C4F37AE}"/>
    <cellStyle name="Millares 7 4 3 3 2 3" xfId="13688" xr:uid="{E193FFCD-CF4B-4AC0-8FB1-E36073BDCFA2}"/>
    <cellStyle name="Millares 7 4 3 3 2 3 2" xfId="36582" xr:uid="{7C3451E6-2F5F-43FD-A81F-2823EE73DE7E}"/>
    <cellStyle name="Millares 7 4 3 3 2 4" xfId="25141" xr:uid="{0C397D79-95D7-40BC-B890-7556CB3ADA2C}"/>
    <cellStyle name="Millares 7 4 3 3 2 5" xfId="48024" xr:uid="{8805C8C5-7DCB-4E5B-935A-918BEE02AFD4}"/>
    <cellStyle name="Millares 7 4 3 3 3" xfId="4074" xr:uid="{C2ADA304-ECF0-4AAD-831B-6F7D86D9D8A8}"/>
    <cellStyle name="Millares 7 4 3 3 3 2" xfId="8317" xr:uid="{404BD6C0-09A0-46BD-AF71-697410588AB4}"/>
    <cellStyle name="Millares 7 4 3 3 3 2 2" xfId="19769" xr:uid="{EEEA0500-3AB8-4E94-B255-CF0368DE9042}"/>
    <cellStyle name="Millares 7 4 3 3 3 2 2 2" xfId="42663" xr:uid="{24A690B4-3804-4F24-AAB0-779A37DD05EA}"/>
    <cellStyle name="Millares 7 4 3 3 3 2 3" xfId="31222" xr:uid="{A5B52CAF-6E8B-4A5B-AB47-04E014E67994}"/>
    <cellStyle name="Millares 7 4 3 3 3 2 4" xfId="54104" xr:uid="{37A4069A-F235-478C-BD47-893895019126}"/>
    <cellStyle name="Millares 7 4 3 3 3 3" xfId="15527" xr:uid="{BDBA950B-4166-4AF7-81DD-1994A512D463}"/>
    <cellStyle name="Millares 7 4 3 3 3 3 2" xfId="38421" xr:uid="{3B7CCA03-816F-4C3A-8E86-937D5C62B6DD}"/>
    <cellStyle name="Millares 7 4 3 3 3 4" xfId="26980" xr:uid="{6383DBDA-88FE-4767-9EF5-A06C113AA215}"/>
    <cellStyle name="Millares 7 4 3 3 3 5" xfId="49862" xr:uid="{F8324D13-DF47-4FD8-934F-0C0D41D1D338}"/>
    <cellStyle name="Millares 7 4 3 3 4" xfId="5161" xr:uid="{46E64D38-BC84-40C1-BB5B-FF145A3FDDAC}"/>
    <cellStyle name="Millares 7 4 3 3 4 2" xfId="16613" xr:uid="{4324E289-E90D-41E3-AE32-70232FAA7750}"/>
    <cellStyle name="Millares 7 4 3 3 4 2 2" xfId="39507" xr:uid="{A91F85D2-8639-4210-B674-52A058F41DA7}"/>
    <cellStyle name="Millares 7 4 3 3 4 3" xfId="28066" xr:uid="{6BAA6F46-760C-409E-AD06-B1411819B4D0}"/>
    <cellStyle name="Millares 7 4 3 3 4 4" xfId="50948" xr:uid="{4F2FF06A-FCD5-42CA-BE0F-F7A41D486576}"/>
    <cellStyle name="Millares 7 4 3 3 5" xfId="10222" xr:uid="{B924D872-44C6-4AFC-B02D-21CAFBAE4D4B}"/>
    <cellStyle name="Millares 7 4 3 3 5 2" xfId="21665" xr:uid="{60E228E5-89EF-472D-B386-ED592D8B8117}"/>
    <cellStyle name="Millares 7 4 3 3 5 2 2" xfId="44559" xr:uid="{BB62B6C8-35BB-483A-920F-1297130AE633}"/>
    <cellStyle name="Millares 7 4 3 3 5 3" xfId="33118" xr:uid="{B71AC061-135A-45BB-B392-627363F71289}"/>
    <cellStyle name="Millares 7 4 3 3 6" xfId="11306" xr:uid="{D6A7DA4F-92EF-4B09-ABAA-EC9ED0F4071C}"/>
    <cellStyle name="Millares 7 4 3 3 6 2" xfId="22749" xr:uid="{5858B11D-8477-4A3E-A8D3-B533127EE119}"/>
    <cellStyle name="Millares 7 4 3 3 6 2 2" xfId="45643" xr:uid="{89B07414-5951-4AE5-84EB-0D4FCC0CE6E6}"/>
    <cellStyle name="Millares 7 4 3 3 6 3" xfId="34202" xr:uid="{33BFD5C3-1C9C-4478-BADB-375A4B7FF2C7}"/>
    <cellStyle name="Millares 7 4 3 3 7" xfId="12371" xr:uid="{C1AF8866-DE90-42C5-A5E8-F7DD43C53D81}"/>
    <cellStyle name="Millares 7 4 3 3 7 2" xfId="35265" xr:uid="{7DF5DBC2-2342-402A-A4E1-640E8DAC5F16}"/>
    <cellStyle name="Millares 7 4 3 3 8" xfId="23824" xr:uid="{84DC3938-59FA-4082-B3D6-64427E2BE7DC}"/>
    <cellStyle name="Millares 7 4 3 3 9" xfId="46707" xr:uid="{8FDC787D-BB87-4081-A4B5-B5847A44DA4A}"/>
    <cellStyle name="Millares 7 4 3 4" xfId="1441" xr:uid="{9653EA20-0AA6-453D-B69B-D98781C3C66D}"/>
    <cellStyle name="Millares 7 4 3 4 2" xfId="2758" xr:uid="{2EB83417-6898-441C-97F8-8B56C0315A70}"/>
    <cellStyle name="Millares 7 4 3 4 2 2" xfId="7006" xr:uid="{BA8B738B-AA89-429D-9A35-5FC601BD7EF3}"/>
    <cellStyle name="Millares 7 4 3 4 2 2 2" xfId="18458" xr:uid="{D6E9BE0A-4C99-45B0-A552-3C42B8BC32E4}"/>
    <cellStyle name="Millares 7 4 3 4 2 2 2 2" xfId="41352" xr:uid="{323D241C-9947-4F57-8C14-51AE1F34C459}"/>
    <cellStyle name="Millares 7 4 3 4 2 2 3" xfId="29911" xr:uid="{802F3703-9A52-496E-B68B-07DC19264BB9}"/>
    <cellStyle name="Millares 7 4 3 4 2 2 4" xfId="52793" xr:uid="{1A91AB1D-680D-4F08-9CF9-AE6CEEF90973}"/>
    <cellStyle name="Millares 7 4 3 4 2 3" xfId="14216" xr:uid="{A2F6A3C3-11B8-4682-962E-03717813B331}"/>
    <cellStyle name="Millares 7 4 3 4 2 3 2" xfId="37110" xr:uid="{C220B6D7-72F1-4662-A4F6-B44375068563}"/>
    <cellStyle name="Millares 7 4 3 4 2 4" xfId="25669" xr:uid="{FB8436A9-5476-4568-9F4E-1CA79A05809D}"/>
    <cellStyle name="Millares 7 4 3 4 2 5" xfId="48552" xr:uid="{42472EFE-1CA2-4BAA-9A3F-CCA5CE9DF25A}"/>
    <cellStyle name="Millares 7 4 3 4 3" xfId="5689" xr:uid="{845B9FBC-7669-4C16-9C32-48E6FE161606}"/>
    <cellStyle name="Millares 7 4 3 4 3 2" xfId="17141" xr:uid="{2DFCC943-161D-4BBD-AFCF-D47E8C1404A9}"/>
    <cellStyle name="Millares 7 4 3 4 3 2 2" xfId="40035" xr:uid="{1856B0AD-EC5E-43EF-8130-1EBE3FF3A47E}"/>
    <cellStyle name="Millares 7 4 3 4 3 3" xfId="28594" xr:uid="{FE573E10-097A-4AF4-AE3D-DE2E18D9956A}"/>
    <cellStyle name="Millares 7 4 3 4 3 4" xfId="51476" xr:uid="{AC1670B6-4E42-4072-A28E-B9E2D89CED95}"/>
    <cellStyle name="Millares 7 4 3 4 4" xfId="12899" xr:uid="{8EE6510E-71B1-4673-B77A-0BFB315488A9}"/>
    <cellStyle name="Millares 7 4 3 4 4 2" xfId="35793" xr:uid="{094597C1-BE18-4115-A4E4-1254D2963F46}"/>
    <cellStyle name="Millares 7 4 3 4 5" xfId="24352" xr:uid="{27B1A7DB-587B-48D3-8942-B732704F4D93}"/>
    <cellStyle name="Millares 7 4 3 4 6" xfId="47235" xr:uid="{AA24940C-29E9-45C2-966B-73E796DF9B9D}"/>
    <cellStyle name="Millares 7 4 3 5" xfId="1703" xr:uid="{FABD6188-70E3-4CA7-835E-F818C96475AD}"/>
    <cellStyle name="Millares 7 4 3 5 2" xfId="5951" xr:uid="{7B351A1A-C0ED-49CB-AA73-EC7BF169D9B3}"/>
    <cellStyle name="Millares 7 4 3 5 2 2" xfId="17403" xr:uid="{A4EF3105-C7A4-4D0E-9704-577530628873}"/>
    <cellStyle name="Millares 7 4 3 5 2 2 2" xfId="40297" xr:uid="{88F981D5-74A7-4ED2-9E38-4EACC98E12BA}"/>
    <cellStyle name="Millares 7 4 3 5 2 3" xfId="28856" xr:uid="{993251E3-2BF9-4033-82F5-A83D5DF7F027}"/>
    <cellStyle name="Millares 7 4 3 5 2 4" xfId="51738" xr:uid="{997F6946-739D-4A76-A2A1-B3DF8BB6C29D}"/>
    <cellStyle name="Millares 7 4 3 5 3" xfId="13161" xr:uid="{C0B1A42D-74F7-4E16-B689-DE2BC1194457}"/>
    <cellStyle name="Millares 7 4 3 5 3 2" xfId="36055" xr:uid="{C738D362-E7EB-428B-9532-49DC61A77652}"/>
    <cellStyle name="Millares 7 4 3 5 4" xfId="24614" xr:uid="{9176BE82-DC33-4E8A-9443-43360629D63E}"/>
    <cellStyle name="Millares 7 4 3 5 5" xfId="47497" xr:uid="{AF1E47A1-923F-4A02-AB10-3769CE8845F6}"/>
    <cellStyle name="Millares 7 4 3 6" xfId="3026" xr:uid="{0A983C6B-FB3F-455A-A112-4B4BD0F2522B}"/>
    <cellStyle name="Millares 7 4 3 6 2" xfId="7269" xr:uid="{383B97A4-1932-4961-8E43-8AE2003F6558}"/>
    <cellStyle name="Millares 7 4 3 6 2 2" xfId="18721" xr:uid="{83B81F6E-CFB9-4538-A562-880B53666AED}"/>
    <cellStyle name="Millares 7 4 3 6 2 2 2" xfId="41615" xr:uid="{0F4B579C-61A7-4D4A-A7BE-FC106D5657CC}"/>
    <cellStyle name="Millares 7 4 3 6 2 3" xfId="30174" xr:uid="{F3ABE6C4-7E31-4609-916F-64F4AF3527BE}"/>
    <cellStyle name="Millares 7 4 3 6 2 4" xfId="53056" xr:uid="{2D3798AC-AD94-40E2-A14D-53A803D6D408}"/>
    <cellStyle name="Millares 7 4 3 6 3" xfId="14479" xr:uid="{6B0FF307-1BAF-460B-BFE4-F3F1C44EF970}"/>
    <cellStyle name="Millares 7 4 3 6 3 2" xfId="37373" xr:uid="{4DCD404B-35D4-44C9-95D6-057CED8E3CE5}"/>
    <cellStyle name="Millares 7 4 3 6 4" xfId="25932" xr:uid="{7678A044-C9A0-4877-B388-B063EB5981CC}"/>
    <cellStyle name="Millares 7 4 3 6 5" xfId="48814" xr:uid="{BEB5FAF5-9C69-48AC-975A-26A083A4A7F5}"/>
    <cellStyle name="Millares 7 4 3 7" xfId="3286" xr:uid="{6C042E31-6003-4FB6-86FD-DCB3E4925139}"/>
    <cellStyle name="Millares 7 4 3 7 2" xfId="7529" xr:uid="{80F0BEDE-A51F-4B78-8E46-2FE9A91C5F5D}"/>
    <cellStyle name="Millares 7 4 3 7 2 2" xfId="18981" xr:uid="{0D934B3A-0CE9-4A9A-9823-97359152F93D}"/>
    <cellStyle name="Millares 7 4 3 7 2 2 2" xfId="41875" xr:uid="{C6BD297C-B57B-4ED8-B770-184A5431560B}"/>
    <cellStyle name="Millares 7 4 3 7 2 3" xfId="30434" xr:uid="{A469CACA-CEE3-4F77-A077-FA541B155CED}"/>
    <cellStyle name="Millares 7 4 3 7 2 4" xfId="53316" xr:uid="{B4C0D30B-AB98-426E-BC98-D0AE6B581378}"/>
    <cellStyle name="Millares 7 4 3 7 3" xfId="14739" xr:uid="{A30FA22E-8651-41FC-AA05-5F3756A0E056}"/>
    <cellStyle name="Millares 7 4 3 7 3 2" xfId="37633" xr:uid="{4528E0E8-F5EA-4EB7-87D6-836D102367DC}"/>
    <cellStyle name="Millares 7 4 3 7 4" xfId="26192" xr:uid="{E70F2B09-F85C-4EF7-87B2-E4D398B41EDD}"/>
    <cellStyle name="Millares 7 4 3 7 5" xfId="49074" xr:uid="{7CB2E6EB-3290-47B1-B875-87B74927182A}"/>
    <cellStyle name="Millares 7 4 3 8" xfId="3547" xr:uid="{05CECC32-90C2-4B8F-950A-ADFC3DD5D4C4}"/>
    <cellStyle name="Millares 7 4 3 8 2" xfId="7790" xr:uid="{57B48FF0-1F20-406D-86C3-AA47D23394A1}"/>
    <cellStyle name="Millares 7 4 3 8 2 2" xfId="19242" xr:uid="{3ED26172-E85C-4C4F-A458-B5EE03FB5BFF}"/>
    <cellStyle name="Millares 7 4 3 8 2 2 2" xfId="42136" xr:uid="{D7595D15-9B3C-470C-88AF-92CC3D6A6B0E}"/>
    <cellStyle name="Millares 7 4 3 8 2 3" xfId="30695" xr:uid="{9F2C067B-D69E-4FE9-9F1A-A5ADD58A31BE}"/>
    <cellStyle name="Millares 7 4 3 8 2 4" xfId="53577" xr:uid="{1B010653-A36B-438C-88D1-AF3C146E4CDE}"/>
    <cellStyle name="Millares 7 4 3 8 3" xfId="15000" xr:uid="{D8C5DA4C-60AF-4733-9D5E-E7E582D7B699}"/>
    <cellStyle name="Millares 7 4 3 8 3 2" xfId="37894" xr:uid="{0D46625E-2E57-40B1-88AD-1EDCA498B8DC}"/>
    <cellStyle name="Millares 7 4 3 8 4" xfId="26453" xr:uid="{0AD0C164-9DFA-44FD-9D4C-1028C3A9EAD2}"/>
    <cellStyle name="Millares 7 4 3 8 5" xfId="49335" xr:uid="{A11E845F-F7B0-4A06-A3FE-BE25A18E02C4}"/>
    <cellStyle name="Millares 7 4 3 9" xfId="4615" xr:uid="{60E58B8F-9BE1-4332-9B86-612A8C267124}"/>
    <cellStyle name="Millares 7 4 3 9 2" xfId="16067" xr:uid="{07E7C7FD-224A-40B5-AFBE-1058F2B33CDC}"/>
    <cellStyle name="Millares 7 4 3 9 2 2" xfId="38961" xr:uid="{4C95B9F5-CF4B-4150-B008-F133C039E24D}"/>
    <cellStyle name="Millares 7 4 3 9 3" xfId="27520" xr:uid="{0BE6DF3E-3994-4402-88C4-2C22AB5C9171}"/>
    <cellStyle name="Millares 7 4 3 9 4" xfId="50402" xr:uid="{EAF8BB24-78AA-44C9-9940-12FB3FA0CE05}"/>
    <cellStyle name="Millares 7 4 4" xfId="532" xr:uid="{E5C94D13-7897-4A34-91FC-555C229EC18B}"/>
    <cellStyle name="Millares 7 4 4 10" xfId="46327" xr:uid="{2D2E0770-7972-4C9F-AF83-AD558239A9F6}"/>
    <cellStyle name="Millares 7 4 4 2" xfId="1060" xr:uid="{31F5C378-CA81-4CBE-BD90-ED7C91098CE3}"/>
    <cellStyle name="Millares 7 4 4 2 2" xfId="2377" xr:uid="{F38DF338-C1D3-41EE-99AF-4EE85C0889EA}"/>
    <cellStyle name="Millares 7 4 4 2 2 2" xfId="6625" xr:uid="{1CDC6A43-F3E9-4044-812D-8B7F6AB07606}"/>
    <cellStyle name="Millares 7 4 4 2 2 2 2" xfId="18077" xr:uid="{630E5FBD-5A89-4872-B997-82448A5BD852}"/>
    <cellStyle name="Millares 7 4 4 2 2 2 2 2" xfId="40971" xr:uid="{6E3E9315-7F20-40D7-A83C-21A1018CEFCA}"/>
    <cellStyle name="Millares 7 4 4 2 2 2 3" xfId="29530" xr:uid="{624EED23-1959-409F-A4E4-A13EB76A1677}"/>
    <cellStyle name="Millares 7 4 4 2 2 2 4" xfId="52412" xr:uid="{B491A27D-3520-40C7-BDF8-ACA3C804C7E7}"/>
    <cellStyle name="Millares 7 4 4 2 2 3" xfId="13835" xr:uid="{AD0293C8-6702-409D-9BDD-8A1DC141304B}"/>
    <cellStyle name="Millares 7 4 4 2 2 3 2" xfId="36729" xr:uid="{1E60EBA2-5BEF-46FC-B279-C834F62F3596}"/>
    <cellStyle name="Millares 7 4 4 2 2 4" xfId="25288" xr:uid="{93F02801-12D7-4AA3-B1A3-C5472B98C053}"/>
    <cellStyle name="Millares 7 4 4 2 2 5" xfId="48171" xr:uid="{8DC5F249-923F-4CD1-BB8D-E093425EDC88}"/>
    <cellStyle name="Millares 7 4 4 2 3" xfId="4221" xr:uid="{005A540F-7300-4C92-9CC8-E66AD9AB1749}"/>
    <cellStyle name="Millares 7 4 4 2 3 2" xfId="8464" xr:uid="{A635AF99-92FA-4376-9B88-6B0FF2833543}"/>
    <cellStyle name="Millares 7 4 4 2 3 2 2" xfId="19916" xr:uid="{DCFB6F11-2BEF-42BA-AC30-BBC3E4DD7FD9}"/>
    <cellStyle name="Millares 7 4 4 2 3 2 2 2" xfId="42810" xr:uid="{EBC12AD0-9797-4291-918A-15D0981B26C7}"/>
    <cellStyle name="Millares 7 4 4 2 3 2 3" xfId="31369" xr:uid="{8F7C14C5-4379-40CF-B836-EC71899C9A2F}"/>
    <cellStyle name="Millares 7 4 4 2 3 2 4" xfId="54251" xr:uid="{335D94F8-0127-44CD-96D4-5D0498432268}"/>
    <cellStyle name="Millares 7 4 4 2 3 3" xfId="15674" xr:uid="{8DAC39B9-75AB-45DE-B2CA-325A8C3E926C}"/>
    <cellStyle name="Millares 7 4 4 2 3 3 2" xfId="38568" xr:uid="{99CA8189-9004-474D-A52D-913C62E40279}"/>
    <cellStyle name="Millares 7 4 4 2 3 4" xfId="27127" xr:uid="{9A3172D3-AC2D-4AE8-ADDF-1B24E6E02C2E}"/>
    <cellStyle name="Millares 7 4 4 2 3 5" xfId="50009" xr:uid="{A66792BD-732C-4890-B07F-9A8ED7B6F8D5}"/>
    <cellStyle name="Millares 7 4 4 2 4" xfId="5308" xr:uid="{4FAA9B7D-5E87-4A83-8791-D22E56CBF5FE}"/>
    <cellStyle name="Millares 7 4 4 2 4 2" xfId="16760" xr:uid="{7DE68A2B-B343-4A34-AF05-0C59FD23C07B}"/>
    <cellStyle name="Millares 7 4 4 2 4 2 2" xfId="39654" xr:uid="{5DAD237B-3C55-449E-AC98-1CA1A49F2854}"/>
    <cellStyle name="Millares 7 4 4 2 4 3" xfId="28213" xr:uid="{F75964F2-C052-475C-8F3B-8ABC61960E32}"/>
    <cellStyle name="Millares 7 4 4 2 4 4" xfId="51095" xr:uid="{23167B5A-DE55-4A4E-8DBB-D3B42BEB7979}"/>
    <cellStyle name="Millares 7 4 4 2 5" xfId="10369" xr:uid="{AF949B59-A168-4124-A86D-1106B22927D2}"/>
    <cellStyle name="Millares 7 4 4 2 5 2" xfId="21812" xr:uid="{1B69FA2B-40DF-4D67-B31F-62429095865F}"/>
    <cellStyle name="Millares 7 4 4 2 5 2 2" xfId="44706" xr:uid="{90877BB6-F73C-4A30-863D-E02FB952137D}"/>
    <cellStyle name="Millares 7 4 4 2 5 3" xfId="33265" xr:uid="{00D0FB90-257F-4251-B874-289AF580A4FF}"/>
    <cellStyle name="Millares 7 4 4 2 6" xfId="11453" xr:uid="{EABE69EF-2626-4F3D-860A-DEF56F6E33FD}"/>
    <cellStyle name="Millares 7 4 4 2 6 2" xfId="22896" xr:uid="{2880CFA9-0BA6-4B3F-83D0-4FF821FF3663}"/>
    <cellStyle name="Millares 7 4 4 2 6 2 2" xfId="45790" xr:uid="{3C16DD3A-1B1D-4C61-BAA6-041BECEDC1F3}"/>
    <cellStyle name="Millares 7 4 4 2 6 3" xfId="34349" xr:uid="{952BFC00-862E-4023-9C09-929551902FF6}"/>
    <cellStyle name="Millares 7 4 4 2 7" xfId="12518" xr:uid="{4C483763-D892-4948-952B-6022B1773B89}"/>
    <cellStyle name="Millares 7 4 4 2 7 2" xfId="35412" xr:uid="{F30972F7-FA05-4D60-BDAB-C9BD00FC012E}"/>
    <cellStyle name="Millares 7 4 4 2 8" xfId="23971" xr:uid="{C601DB82-2DAE-42E7-8D80-B3C62C0AAFE1}"/>
    <cellStyle name="Millares 7 4 4 2 9" xfId="46854" xr:uid="{F42B16A7-3A1A-4820-8637-F8443EAC9746}"/>
    <cellStyle name="Millares 7 4 4 3" xfId="1850" xr:uid="{028F228A-CB8F-4963-A74E-774D3EB57495}"/>
    <cellStyle name="Millares 7 4 4 3 2" xfId="6098" xr:uid="{9F8C893E-E701-46F1-BDF8-EAABB847E017}"/>
    <cellStyle name="Millares 7 4 4 3 2 2" xfId="17550" xr:uid="{05551904-176C-47FC-AF64-72FC9A67DF0D}"/>
    <cellStyle name="Millares 7 4 4 3 2 2 2" xfId="40444" xr:uid="{BBCE0EA7-A923-4604-BE55-A514991AAC41}"/>
    <cellStyle name="Millares 7 4 4 3 2 3" xfId="29003" xr:uid="{E06FC9BA-830E-4F9F-9A7B-B0E18C23B5A9}"/>
    <cellStyle name="Millares 7 4 4 3 2 4" xfId="51885" xr:uid="{56801A1C-7994-4C63-9059-E6CD08C9F8B9}"/>
    <cellStyle name="Millares 7 4 4 3 3" xfId="13308" xr:uid="{6A690B4D-9672-414C-9779-C338765704DF}"/>
    <cellStyle name="Millares 7 4 4 3 3 2" xfId="36202" xr:uid="{0FF56FAF-D1ED-470E-94FC-973B1178FCF7}"/>
    <cellStyle name="Millares 7 4 4 3 4" xfId="24761" xr:uid="{5526197E-C22A-4622-B12D-86C18ACA541C}"/>
    <cellStyle name="Millares 7 4 4 3 5" xfId="47644" xr:uid="{8C5F880D-9344-4D6F-AA68-5976FDA83019}"/>
    <cellStyle name="Millares 7 4 4 4" xfId="3694" xr:uid="{199F6A0B-0572-4E3D-8B34-4401C8DDF4BE}"/>
    <cellStyle name="Millares 7 4 4 4 2" xfId="7937" xr:uid="{C6F68D74-DBBA-499B-8B43-5B561EF7802F}"/>
    <cellStyle name="Millares 7 4 4 4 2 2" xfId="19389" xr:uid="{4C4098A2-9227-4780-BCE1-BCBBA1D25DCF}"/>
    <cellStyle name="Millares 7 4 4 4 2 2 2" xfId="42283" xr:uid="{8F968865-775D-4732-A670-82FBC14806C5}"/>
    <cellStyle name="Millares 7 4 4 4 2 3" xfId="30842" xr:uid="{51F07A89-9AE3-426F-A92C-6C6002D5C281}"/>
    <cellStyle name="Millares 7 4 4 4 2 4" xfId="53724" xr:uid="{0F0936B6-252D-40F7-8516-B4DF1097A885}"/>
    <cellStyle name="Millares 7 4 4 4 3" xfId="15147" xr:uid="{BC653B11-F981-4A8D-9996-DE140780FA4B}"/>
    <cellStyle name="Millares 7 4 4 4 3 2" xfId="38041" xr:uid="{F3EBFCA8-7B86-4762-88A9-1CFE3E5774EC}"/>
    <cellStyle name="Millares 7 4 4 4 4" xfId="26600" xr:uid="{68D22064-7AA3-469A-B013-41C466D058DF}"/>
    <cellStyle name="Millares 7 4 4 4 5" xfId="49482" xr:uid="{0C44446C-1957-424C-AB1A-9E3BD565FFFA}"/>
    <cellStyle name="Millares 7 4 4 5" xfId="4781" xr:uid="{D776E3CD-078A-4A37-8C97-F266C58545E2}"/>
    <cellStyle name="Millares 7 4 4 5 2" xfId="16233" xr:uid="{C3F08A70-A423-4743-BA75-09EEF2F2CCAC}"/>
    <cellStyle name="Millares 7 4 4 5 2 2" xfId="39127" xr:uid="{AC594E8A-5982-4CC0-B900-EA000FD43CE1}"/>
    <cellStyle name="Millares 7 4 4 5 3" xfId="27686" xr:uid="{2656E0D6-C335-47A0-9170-711B3C4D94EB}"/>
    <cellStyle name="Millares 7 4 4 5 4" xfId="50568" xr:uid="{394C3510-B153-4D3E-A82E-49B77DDA9B53}"/>
    <cellStyle name="Millares 7 4 4 6" xfId="9842" xr:uid="{E95A65DD-518C-4A3D-9235-6BD461D2A99F}"/>
    <cellStyle name="Millares 7 4 4 6 2" xfId="21285" xr:uid="{015A3727-AA8C-4AD7-9BC4-2D94B48ACFDC}"/>
    <cellStyle name="Millares 7 4 4 6 2 2" xfId="44179" xr:uid="{9B5F8D33-8A3F-4EFD-A9D6-D412E8540F37}"/>
    <cellStyle name="Millares 7 4 4 6 3" xfId="32738" xr:uid="{F5092C9C-EF4E-4716-9730-C4997FD824A0}"/>
    <cellStyle name="Millares 7 4 4 7" xfId="10926" xr:uid="{88262515-225E-4C83-8FCE-9C9C0507970C}"/>
    <cellStyle name="Millares 7 4 4 7 2" xfId="22369" xr:uid="{7930C77E-A5C3-443A-B9F1-0AC34E3A7EB8}"/>
    <cellStyle name="Millares 7 4 4 7 2 2" xfId="45263" xr:uid="{B8F6FF0F-9F83-4313-81E5-C79850AC7976}"/>
    <cellStyle name="Millares 7 4 4 7 3" xfId="33822" xr:uid="{295D7127-2349-4E40-BD35-CF47C05B8DB6}"/>
    <cellStyle name="Millares 7 4 4 8" xfId="11991" xr:uid="{F5489771-A420-4946-9080-3D75AF8CA21D}"/>
    <cellStyle name="Millares 7 4 4 8 2" xfId="34885" xr:uid="{D3AB88F5-791F-46F8-8EB1-A1978F54CA00}"/>
    <cellStyle name="Millares 7 4 4 9" xfId="23444" xr:uid="{BF8901D4-A30F-4510-A47B-D5766690359E}"/>
    <cellStyle name="Millares 7 4 5" xfId="796" xr:uid="{0038D8A5-CE13-44C5-8011-C396CF712EB3}"/>
    <cellStyle name="Millares 7 4 5 2" xfId="2113" xr:uid="{B3535CD8-F07E-4843-A692-B06489FBDEB4}"/>
    <cellStyle name="Millares 7 4 5 2 2" xfId="6361" xr:uid="{F795AFFC-F811-4390-925E-8CE192DB2F04}"/>
    <cellStyle name="Millares 7 4 5 2 2 2" xfId="17813" xr:uid="{0C90A210-0059-42BE-8B4B-DC74A3F4889F}"/>
    <cellStyle name="Millares 7 4 5 2 2 2 2" xfId="40707" xr:uid="{E277E9CA-DCA5-4615-A877-E6E3BA3A9AE4}"/>
    <cellStyle name="Millares 7 4 5 2 2 3" xfId="29266" xr:uid="{AA40B409-C4E3-4D32-96A1-130C4BD666BF}"/>
    <cellStyle name="Millares 7 4 5 2 2 4" xfId="52148" xr:uid="{7D245E15-980F-4E77-A40B-CF0BE0AEB0D3}"/>
    <cellStyle name="Millares 7 4 5 2 3" xfId="13571" xr:uid="{C93819A3-1EDF-44CD-B933-EE1533D00AF9}"/>
    <cellStyle name="Millares 7 4 5 2 3 2" xfId="36465" xr:uid="{2EE98D72-7BF9-406E-950D-0B9A339E18CB}"/>
    <cellStyle name="Millares 7 4 5 2 4" xfId="25024" xr:uid="{E264FEE9-9B1F-4FC0-823F-C670FE0AFB04}"/>
    <cellStyle name="Millares 7 4 5 2 5" xfId="47907" xr:uid="{ABA57D3D-1867-4C6F-94AC-CEF589289318}"/>
    <cellStyle name="Millares 7 4 5 3" xfId="3957" xr:uid="{F63DF504-361A-4B41-AB92-F88E5ADC0BC7}"/>
    <cellStyle name="Millares 7 4 5 3 2" xfId="8200" xr:uid="{E43C4141-2ECA-4111-A8CE-2B0B33B61B51}"/>
    <cellStyle name="Millares 7 4 5 3 2 2" xfId="19652" xr:uid="{41D39F3F-3981-4A9E-A2F7-00FADCE5D532}"/>
    <cellStyle name="Millares 7 4 5 3 2 2 2" xfId="42546" xr:uid="{0E3822F6-6E02-4186-BDFF-7CF9FD2EFBBA}"/>
    <cellStyle name="Millares 7 4 5 3 2 3" xfId="31105" xr:uid="{5566D9CB-3F92-4074-80AF-12B871D76446}"/>
    <cellStyle name="Millares 7 4 5 3 2 4" xfId="53987" xr:uid="{A78C210F-66B6-4B18-B8CF-AE724432ACB5}"/>
    <cellStyle name="Millares 7 4 5 3 3" xfId="15410" xr:uid="{3B00EE59-77EA-4AE1-8BDB-498205C5A573}"/>
    <cellStyle name="Millares 7 4 5 3 3 2" xfId="38304" xr:uid="{CD84460E-2351-490A-B9CB-C74F0F0412FD}"/>
    <cellStyle name="Millares 7 4 5 3 4" xfId="26863" xr:uid="{B05ED431-AD3B-4E01-A0D1-3767B4480EF4}"/>
    <cellStyle name="Millares 7 4 5 3 5" xfId="49745" xr:uid="{3B8792E3-3D72-4BD9-86B5-F4FBF7BCA9D6}"/>
    <cellStyle name="Millares 7 4 5 4" xfId="5044" xr:uid="{4224FB97-6ADA-4C27-A1F7-75408A38C5CC}"/>
    <cellStyle name="Millares 7 4 5 4 2" xfId="16496" xr:uid="{101164D4-08A3-4282-AB1F-E92D67E3B6AC}"/>
    <cellStyle name="Millares 7 4 5 4 2 2" xfId="39390" xr:uid="{D770623B-39CA-4F4B-8171-3177A8EF39A9}"/>
    <cellStyle name="Millares 7 4 5 4 3" xfId="27949" xr:uid="{BC16C254-327F-4140-ADEF-58074E3C0233}"/>
    <cellStyle name="Millares 7 4 5 4 4" xfId="50831" xr:uid="{3F501211-4A6D-4837-AFCC-65100383B8ED}"/>
    <cellStyle name="Millares 7 4 5 5" xfId="10105" xr:uid="{5DCECD4C-ED72-4244-A61B-8CD64706347D}"/>
    <cellStyle name="Millares 7 4 5 5 2" xfId="21548" xr:uid="{54314E8E-2418-41E3-8F2A-015BA2F5199D}"/>
    <cellStyle name="Millares 7 4 5 5 2 2" xfId="44442" xr:uid="{64FA167D-12CD-4096-96DE-9BE4575B21E9}"/>
    <cellStyle name="Millares 7 4 5 5 3" xfId="33001" xr:uid="{99BEA0A6-1B14-4A46-9B87-146268C1650E}"/>
    <cellStyle name="Millares 7 4 5 6" xfId="11189" xr:uid="{69D71099-EFA5-47CE-ADC3-7F62B8D0A842}"/>
    <cellStyle name="Millares 7 4 5 6 2" xfId="22632" xr:uid="{3E211D45-82DB-4B32-92DA-D966C61DDA4E}"/>
    <cellStyle name="Millares 7 4 5 6 2 2" xfId="45526" xr:uid="{2B164182-6959-4B33-A6B3-1886D8C39C39}"/>
    <cellStyle name="Millares 7 4 5 6 3" xfId="34085" xr:uid="{275F08F3-DB3D-425C-BB14-43A469FCAEB5}"/>
    <cellStyle name="Millares 7 4 5 7" xfId="12254" xr:uid="{3BF4F11F-A369-4B1B-A350-AE4FD8410432}"/>
    <cellStyle name="Millares 7 4 5 7 2" xfId="35148" xr:uid="{8C9480F3-0C51-45F2-87C8-862B9E1F2F29}"/>
    <cellStyle name="Millares 7 4 5 8" xfId="23707" xr:uid="{80710DB8-615D-4BC3-A7D8-B8CE51ADAAC2}"/>
    <cellStyle name="Millares 7 4 5 9" xfId="46590" xr:uid="{E8ACD5E6-CFD0-4DCB-B1D8-5CCC0979A639}"/>
    <cellStyle name="Millares 7 4 6" xfId="1324" xr:uid="{3933552E-CDFF-46DD-9B60-ECA2F5832D6C}"/>
    <cellStyle name="Millares 7 4 6 2" xfId="2641" xr:uid="{1713CCDD-A445-46C1-BC71-18DFFD5B37E8}"/>
    <cellStyle name="Millares 7 4 6 2 2" xfId="6889" xr:uid="{62EFDB07-BD21-4436-AED0-5E117F713958}"/>
    <cellStyle name="Millares 7 4 6 2 2 2" xfId="18341" xr:uid="{187A8ECE-93BF-46D1-84F6-DA05D37B3863}"/>
    <cellStyle name="Millares 7 4 6 2 2 2 2" xfId="41235" xr:uid="{3D80DC5C-3B8D-4902-91DE-5CE0AA74898C}"/>
    <cellStyle name="Millares 7 4 6 2 2 3" xfId="29794" xr:uid="{7B028178-8B8B-4FF0-8138-5327876B384C}"/>
    <cellStyle name="Millares 7 4 6 2 2 4" xfId="52676" xr:uid="{55099137-8013-431D-8379-CC91C165116A}"/>
    <cellStyle name="Millares 7 4 6 2 3" xfId="14099" xr:uid="{22567804-6144-4A19-B9AF-90026009E160}"/>
    <cellStyle name="Millares 7 4 6 2 3 2" xfId="36993" xr:uid="{A182D5C6-9C54-4714-9E13-8B755124B1DC}"/>
    <cellStyle name="Millares 7 4 6 2 4" xfId="25552" xr:uid="{3BF32F6B-6D5D-4991-B3E9-6BCD46CB3BFE}"/>
    <cellStyle name="Millares 7 4 6 2 5" xfId="48435" xr:uid="{CDD26A5B-F73B-48E0-AAC8-37CF41809679}"/>
    <cellStyle name="Millares 7 4 6 3" xfId="5572" xr:uid="{2FA57B31-4885-47FE-885B-4CC56A7A0770}"/>
    <cellStyle name="Millares 7 4 6 3 2" xfId="17024" xr:uid="{9D4932A2-5477-4955-BA68-BD815877EA82}"/>
    <cellStyle name="Millares 7 4 6 3 2 2" xfId="39918" xr:uid="{4677C75D-DC60-4271-B957-E47F44819F0B}"/>
    <cellStyle name="Millares 7 4 6 3 3" xfId="28477" xr:uid="{B6C71D58-F65F-4DB7-AC47-4D9494A679D5}"/>
    <cellStyle name="Millares 7 4 6 3 4" xfId="51359" xr:uid="{EEAED7F5-9E55-40B2-8A32-9B95C9A075B1}"/>
    <cellStyle name="Millares 7 4 6 4" xfId="12782" xr:uid="{76AF75F0-3563-421E-8D5C-FA3489B60A12}"/>
    <cellStyle name="Millares 7 4 6 4 2" xfId="35676" xr:uid="{64B955A2-822B-4E8E-B55F-F92EA0CC47D6}"/>
    <cellStyle name="Millares 7 4 6 5" xfId="24235" xr:uid="{A308F6D0-73B2-4FA4-AE16-B75B7E16F881}"/>
    <cellStyle name="Millares 7 4 6 6" xfId="47118" xr:uid="{F4ACC3CC-3211-40B4-9B87-4D4DD418E38F}"/>
    <cellStyle name="Millares 7 4 7" xfId="1587" xr:uid="{0E0E2800-0E70-4B90-ABA1-198D4F1F0748}"/>
    <cellStyle name="Millares 7 4 7 2" xfId="5835" xr:uid="{2C8E3D31-3057-418C-86A4-DCD7C97CC66F}"/>
    <cellStyle name="Millares 7 4 7 2 2" xfId="17287" xr:uid="{6AD91313-7709-4571-B447-7BD76A647EF2}"/>
    <cellStyle name="Millares 7 4 7 2 2 2" xfId="40181" xr:uid="{C2C21A84-9FB8-4AAA-86F7-A746C0060ACA}"/>
    <cellStyle name="Millares 7 4 7 2 3" xfId="28740" xr:uid="{01AE19D9-6550-4688-85AD-1BC37DC4410C}"/>
    <cellStyle name="Millares 7 4 7 2 4" xfId="51622" xr:uid="{434223C6-A5F8-4FC7-988D-BA09F03A873D}"/>
    <cellStyle name="Millares 7 4 7 3" xfId="13045" xr:uid="{8EBC5ED3-CA3A-4C64-86D8-99581EFA950D}"/>
    <cellStyle name="Millares 7 4 7 3 2" xfId="35939" xr:uid="{9EFDD686-1459-4C37-908A-ACB8522BCFAF}"/>
    <cellStyle name="Millares 7 4 7 4" xfId="24498" xr:uid="{1CA7D826-FD10-4B9D-A133-760D207FE9C8}"/>
    <cellStyle name="Millares 7 4 7 5" xfId="47381" xr:uid="{CBE05B9B-4D8F-4704-83B6-C72DD751BD00}"/>
    <cellStyle name="Millares 7 4 8" xfId="2909" xr:uid="{A340B02B-D5F7-4DB2-8DD2-22D23D22F88D}"/>
    <cellStyle name="Millares 7 4 8 2" xfId="7153" xr:uid="{17024D09-0116-4E7C-8961-7F60FE90AAB1}"/>
    <cellStyle name="Millares 7 4 8 2 2" xfId="18605" xr:uid="{FD642C28-F00C-4C31-910B-C5099FE62941}"/>
    <cellStyle name="Millares 7 4 8 2 2 2" xfId="41499" xr:uid="{34109520-7460-4840-817E-87FAA18CD728}"/>
    <cellStyle name="Millares 7 4 8 2 3" xfId="30058" xr:uid="{A2C6CDFB-E547-47A5-8B5F-E4BDD8B7445A}"/>
    <cellStyle name="Millares 7 4 8 2 4" xfId="52940" xr:uid="{E45C451E-5F71-4C2B-BD1E-40FCDD70FBD2}"/>
    <cellStyle name="Millares 7 4 8 3" xfId="14363" xr:uid="{C9B6730D-89FA-479A-A4D0-CC0CDB8E5095}"/>
    <cellStyle name="Millares 7 4 8 3 2" xfId="37257" xr:uid="{D22E8F94-415D-44FE-A7D0-3413DE7C83A7}"/>
    <cellStyle name="Millares 7 4 8 4" xfId="25816" xr:uid="{91654D42-8339-47C7-B5C9-9707857BFDA4}"/>
    <cellStyle name="Millares 7 4 8 5" xfId="48698" xr:uid="{6D4B7175-F159-42F6-89CB-CEC44DED2D54}"/>
    <cellStyle name="Millares 7 4 9" xfId="3169" xr:uid="{FAC477DA-687E-47C0-8CAC-8F07054A3E19}"/>
    <cellStyle name="Millares 7 4 9 2" xfId="7412" xr:uid="{B4D5812E-8784-465E-8D37-52935BD06BC9}"/>
    <cellStyle name="Millares 7 4 9 2 2" xfId="18864" xr:uid="{66BD5935-5407-4102-BBA9-4E334493C2AE}"/>
    <cellStyle name="Millares 7 4 9 2 2 2" xfId="41758" xr:uid="{C8825116-88DF-4F2A-93A1-47FB60386326}"/>
    <cellStyle name="Millares 7 4 9 2 3" xfId="30317" xr:uid="{2B8E147D-B0F8-46AD-9C27-36A79633E9C9}"/>
    <cellStyle name="Millares 7 4 9 2 4" xfId="53199" xr:uid="{9C6EC6EC-0729-4A5D-BB32-786DBC223914}"/>
    <cellStyle name="Millares 7 4 9 3" xfId="14622" xr:uid="{A93BC43F-9A55-4EB7-8BF4-17864CD49DC9}"/>
    <cellStyle name="Millares 7 4 9 3 2" xfId="37516" xr:uid="{42F7BF6E-9258-4DC4-96EB-BA314327C714}"/>
    <cellStyle name="Millares 7 4 9 4" xfId="26075" xr:uid="{3E6B60DE-662E-4F77-A2D8-2F42049F0BB6}"/>
    <cellStyle name="Millares 7 4 9 5" xfId="48957" xr:uid="{1384B578-9C67-4E9B-BBD6-A59841603904}"/>
    <cellStyle name="Millares 70" xfId="4403" xr:uid="{B9AE74F0-3599-47B9-A0F7-E5E92C2CE806}"/>
    <cellStyle name="Millares 70 2" xfId="15855" xr:uid="{8DAEE31C-AA1F-4C3B-BF32-81E3A2DBA525}"/>
    <cellStyle name="Millares 70 2 2" xfId="38749" xr:uid="{754A4EA0-D249-4418-8AF1-135C097026CE}"/>
    <cellStyle name="Millares 70 3" xfId="27308" xr:uid="{7446DE49-C49B-419B-8269-3E18217569AB}"/>
    <cellStyle name="Millares 70 4" xfId="50190" xr:uid="{D36F4DD7-77F6-4B2E-8AED-0F0171A34667}"/>
    <cellStyle name="Millares 71" xfId="4401" xr:uid="{79D5E716-49D0-44B7-83FE-92B0463E92EA}"/>
    <cellStyle name="Millares 71 2" xfId="15853" xr:uid="{5F71268C-CD2B-456E-80DD-BCD3E0B51CDF}"/>
    <cellStyle name="Millares 71 2 2" xfId="38747" xr:uid="{57D5985E-F56B-4975-A02C-65254FB05C06}"/>
    <cellStyle name="Millares 71 3" xfId="27306" xr:uid="{AF50FD24-2707-4FD3-95BC-48CA58D11B1C}"/>
    <cellStyle name="Millares 71 4" xfId="50188" xr:uid="{BCC4D70F-BD87-4F25-B8BE-90B351BCA16F}"/>
    <cellStyle name="Millares 72" xfId="4680" xr:uid="{4662EA25-4F26-4D4E-B719-EF286EE84204}"/>
    <cellStyle name="Millares 72 2" xfId="16132" xr:uid="{6B80C9CB-2B9A-4501-ACA4-90A4A40C6F1E}"/>
    <cellStyle name="Millares 72 2 2" xfId="39026" xr:uid="{F1D8035F-F18A-40AA-AF4E-2E45AF5B7BCE}"/>
    <cellStyle name="Millares 72 3" xfId="27585" xr:uid="{66412409-8A2A-4A84-A047-DCD7A229F4AA}"/>
    <cellStyle name="Millares 72 4" xfId="50467" xr:uid="{C8CFBFF8-3C0E-428F-A030-03289588B961}"/>
    <cellStyle name="Millares 73" xfId="4674" xr:uid="{5A9EEE91-2770-43E7-A9B1-623A8C6E5E12}"/>
    <cellStyle name="Millares 73 2" xfId="16126" xr:uid="{9F1D822D-5E61-4250-BC61-760F3D27F8A6}"/>
    <cellStyle name="Millares 73 2 2" xfId="39020" xr:uid="{5FD8DA5B-460F-4F25-B006-E61015FF9F61}"/>
    <cellStyle name="Millares 73 3" xfId="27579" xr:uid="{FB008EAC-E3A5-4C30-B964-85EEF582A555}"/>
    <cellStyle name="Millares 73 4" xfId="50461" xr:uid="{951384FF-D3B9-42AA-8367-3E79C196417C}"/>
    <cellStyle name="Millares 74" xfId="4670" xr:uid="{B8A19744-B5F0-43AF-A7D0-08998869C706}"/>
    <cellStyle name="Millares 74 2" xfId="16122" xr:uid="{42A9EE3D-EF99-439D-9794-31542023DDA7}"/>
    <cellStyle name="Millares 74 2 2" xfId="39016" xr:uid="{FD27D6AB-EEB1-456E-979D-E663EF903877}"/>
    <cellStyle name="Millares 74 3" xfId="27575" xr:uid="{A3E5D09D-3D1F-44A1-AB01-964C002BF899}"/>
    <cellStyle name="Millares 74 4" xfId="50457" xr:uid="{A4034490-BCE7-42AE-976F-F1A0E766A36A}"/>
    <cellStyle name="Millares 75" xfId="4436" xr:uid="{AA176F12-C178-472B-A769-7D31BF5BCEEC}"/>
    <cellStyle name="Millares 75 2" xfId="15888" xr:uid="{F4817D57-870B-4607-BF87-B2F194375EEE}"/>
    <cellStyle name="Millares 75 2 2" xfId="38782" xr:uid="{471037AA-30C7-42D0-8016-9816F71605BB}"/>
    <cellStyle name="Millares 75 3" xfId="27341" xr:uid="{02D51D20-A609-4474-A5AE-EE6916EA9775}"/>
    <cellStyle name="Millares 75 4" xfId="50223" xr:uid="{04F4BA01-59B3-409A-A726-3952E8FA65DB}"/>
    <cellStyle name="Millares 76" xfId="4685" xr:uid="{E201D0CE-2366-4F57-908C-0A4F837D7C54}"/>
    <cellStyle name="Millares 76 2" xfId="16137" xr:uid="{BCD827A1-0972-46AD-9DA9-98DE3152FD0C}"/>
    <cellStyle name="Millares 76 2 2" xfId="39031" xr:uid="{8498BDAC-3709-4B0E-9BD9-B11FA01B661A}"/>
    <cellStyle name="Millares 76 3" xfId="27590" xr:uid="{BF4BCAB3-5AF1-44EC-BF78-E4A1EE2480BA}"/>
    <cellStyle name="Millares 76 4" xfId="50472" xr:uid="{75A6749C-C800-447F-822E-CE6F419C1CA5}"/>
    <cellStyle name="Millares 77" xfId="4498" xr:uid="{423FFECF-F7C8-4B5B-BB43-9D327C090F6C}"/>
    <cellStyle name="Millares 77 2" xfId="15950" xr:uid="{E51AA600-43C0-493A-8F78-446C09C03D37}"/>
    <cellStyle name="Millares 77 2 2" xfId="38844" xr:uid="{18D6BB36-96A7-44DE-A9A7-0B2D42025F1E}"/>
    <cellStyle name="Millares 77 3" xfId="27403" xr:uid="{4DC66603-FE28-485D-85EB-C0F89B79CC5C}"/>
    <cellStyle name="Millares 77 4" xfId="50285" xr:uid="{6BFD0CAC-F587-4661-BDE8-A01DC8CFEB6C}"/>
    <cellStyle name="Millares 78" xfId="4677" xr:uid="{1A4A3E76-D4D9-4F8C-A956-5851972B0E34}"/>
    <cellStyle name="Millares 78 2" xfId="16129" xr:uid="{65B5304C-FA8F-4A81-A289-6FEAEDA24B66}"/>
    <cellStyle name="Millares 78 2 2" xfId="39023" xr:uid="{8B928EFD-6D86-479A-A796-07C719CED7A7}"/>
    <cellStyle name="Millares 78 3" xfId="27582" xr:uid="{A138517A-1531-4A80-B7C1-1871B4C5B6BB}"/>
    <cellStyle name="Millares 78 4" xfId="50464" xr:uid="{39F806C6-B060-4B40-B721-21A521BAEA75}"/>
    <cellStyle name="Millares 79" xfId="4676" xr:uid="{4887A281-997C-4F2E-8B0E-0286FB1B2B8D}"/>
    <cellStyle name="Millares 79 2" xfId="16128" xr:uid="{0F4CC9F4-2E91-435C-8C4C-C6C1D5B1DDA1}"/>
    <cellStyle name="Millares 79 2 2" xfId="39022" xr:uid="{47BA7070-6931-4289-9637-4EC8B46E9C94}"/>
    <cellStyle name="Millares 79 3" xfId="27581" xr:uid="{15334822-7EDB-4992-9047-672B39DEB165}"/>
    <cellStyle name="Millares 79 4" xfId="50463" xr:uid="{0097C03C-E8FC-412F-84A8-CB59AC5D5B6D}"/>
    <cellStyle name="Millares 8" xfId="183" xr:uid="{D3869B63-3C30-479D-AB44-942F86701745}"/>
    <cellStyle name="Millares 80" xfId="4678" xr:uid="{0F93651C-FE72-4B33-8A57-9A587BBC66F2}"/>
    <cellStyle name="Millares 80 2" xfId="16130" xr:uid="{34D10602-1C28-4000-B03E-441DA49EA58E}"/>
    <cellStyle name="Millares 80 2 2" xfId="39024" xr:uid="{D5E93B95-938D-4ED0-856A-D7CF8E8B8CBB}"/>
    <cellStyle name="Millares 80 3" xfId="27583" xr:uid="{00FE66C2-E556-4C77-B9F7-E5ADB316593F}"/>
    <cellStyle name="Millares 80 4" xfId="50465" xr:uid="{809D32EE-61DD-47CD-AF9D-69397182344F}"/>
    <cellStyle name="Millares 81" xfId="4500" xr:uid="{8FCD9975-3312-4AED-9155-44CBC5D7754E}"/>
    <cellStyle name="Millares 81 2" xfId="15952" xr:uid="{197437E6-DE84-47E1-9A66-F6445B61FB1D}"/>
    <cellStyle name="Millares 81 2 2" xfId="38846" xr:uid="{91E2E19C-41CE-476A-A430-C528E6F3FD38}"/>
    <cellStyle name="Millares 81 3" xfId="27405" xr:uid="{4C2EC1B2-DAE1-4651-B7CC-B0DDA1C6DBA9}"/>
    <cellStyle name="Millares 81 4" xfId="50287" xr:uid="{B89E68ED-0531-4177-BAB7-54C4B99D4A60}"/>
    <cellStyle name="Millares 82" xfId="4687" xr:uid="{4B6E1CA3-3F33-4EF8-AAB5-2663E55BA2F7}"/>
    <cellStyle name="Millares 82 2" xfId="16139" xr:uid="{3BCFD25F-2E35-4000-8544-A2E8E9FC390A}"/>
    <cellStyle name="Millares 82 2 2" xfId="39033" xr:uid="{4F09A55C-3C61-4482-9CB8-037FBD6D9BE0}"/>
    <cellStyle name="Millares 82 3" xfId="27592" xr:uid="{93C02F80-45A0-4F58-A10E-C7D69B9236FC}"/>
    <cellStyle name="Millares 82 4" xfId="50474" xr:uid="{1A40F8BA-350E-4ACF-8564-58880A4F1798}"/>
    <cellStyle name="Millares 83" xfId="8637" xr:uid="{8F1E6174-5F97-451E-959A-33233314C30C}"/>
    <cellStyle name="Millares 84" xfId="8661" xr:uid="{D6DDD1A0-CAC3-499B-A0E0-9D39F12635BA}"/>
    <cellStyle name="Millares 85" xfId="8686" xr:uid="{A383CB83-B04E-4F1F-B0E1-E3E3CD5A3812}"/>
    <cellStyle name="Millares 86" xfId="8687" xr:uid="{FCC14DD3-6470-4966-8A30-28C40FD628E4}"/>
    <cellStyle name="Millares 87" xfId="8688" xr:uid="{16CE1C71-DBE3-411F-A6FF-CF25817BB516}"/>
    <cellStyle name="Millares 87 2" xfId="20132" xr:uid="{E56C4BA2-E1BD-4C09-82AB-A2190F2F4AD8}"/>
    <cellStyle name="Millares 87 2 2" xfId="43026" xr:uid="{E6023E47-30E4-438E-BF4E-18703F4F971A}"/>
    <cellStyle name="Millares 87 3" xfId="31585" xr:uid="{6AA51987-BF11-4F94-8845-63B095412314}"/>
    <cellStyle name="Millares 87 4" xfId="54467" xr:uid="{09378EE8-8E61-484D-9621-A5894192C278}"/>
    <cellStyle name="Millares 88" xfId="8948" xr:uid="{CFA6BDF9-4234-4835-A666-56DD0AA3E26A}"/>
    <cellStyle name="Millares 88 2" xfId="20392" xr:uid="{FDE5C6F4-D600-4986-8EA9-985E1E172958}"/>
    <cellStyle name="Millares 88 2 2" xfId="43286" xr:uid="{4B010A33-FCEF-4F42-8BFD-2A8B45F554D7}"/>
    <cellStyle name="Millares 88 3" xfId="31845" xr:uid="{4D6BFFAD-F15E-4326-887D-C69344038009}"/>
    <cellStyle name="Millares 88 4" xfId="54727" xr:uid="{48EA96C0-3419-4557-B813-D365CA958158}"/>
    <cellStyle name="Millares 89" xfId="9042" xr:uid="{D8C5031E-7C66-400C-A71D-3056EB1D7DBA}"/>
    <cellStyle name="Millares 89 2" xfId="20486" xr:uid="{F2DC0FA4-232F-424B-9F5A-DC8175AC4D96}"/>
    <cellStyle name="Millares 89 2 2" xfId="43380" xr:uid="{02D498E5-D38A-43C8-942C-DF1131AB90C7}"/>
    <cellStyle name="Millares 89 3" xfId="31939" xr:uid="{301815C9-1334-44FC-8FDF-079A4C119F5A}"/>
    <cellStyle name="Millares 89 4" xfId="54821" xr:uid="{B43EA1E3-A590-4A83-BC11-5583CE617AF0}"/>
    <cellStyle name="Millares 9" xfId="184" xr:uid="{D5569705-45E5-44C4-A27E-681063092643}"/>
    <cellStyle name="Millares 90" xfId="9211" xr:uid="{2643497C-A234-4A6A-A722-0D1A0B4C4C09}"/>
    <cellStyle name="Millares 90 2" xfId="20655" xr:uid="{5B139855-7376-42DD-8012-640C37760901}"/>
    <cellStyle name="Millares 90 2 2" xfId="43549" xr:uid="{2777DF2A-E20F-43CA-AC65-24B2ABA00004}"/>
    <cellStyle name="Millares 90 3" xfId="32108" xr:uid="{1E878AA9-8156-4960-B116-8A2538A67EF8}"/>
    <cellStyle name="Millares 90 4" xfId="54990" xr:uid="{FD6F05B2-3970-42D9-9D00-EA7FE3870D8D}"/>
    <cellStyle name="Millares 91" xfId="9210" xr:uid="{1DDCC0DE-3165-44EF-AEA0-D94C20D64F4C}"/>
    <cellStyle name="Millares 91 2" xfId="20654" xr:uid="{D82A5F64-EC8B-4251-939F-01833936EE2E}"/>
    <cellStyle name="Millares 91 2 2" xfId="43548" xr:uid="{E4BB5A33-D22E-48E4-A905-032C6F3FCE35}"/>
    <cellStyle name="Millares 91 3" xfId="32107" xr:uid="{87BD0881-D9D4-4AE3-8E94-8623F42B060F}"/>
    <cellStyle name="Millares 91 4" xfId="54989" xr:uid="{89C53125-8908-475F-9934-D5109D558436}"/>
    <cellStyle name="Millares 92" xfId="8951" xr:uid="{C1E62CD6-A8BE-4892-91ED-68415D1D9D74}"/>
    <cellStyle name="Millares 92 2" xfId="20395" xr:uid="{1EEFE75E-7602-4E87-9610-F02011B341D2}"/>
    <cellStyle name="Millares 92 2 2" xfId="43289" xr:uid="{4ED9B6C5-8DA6-4754-99CD-ADD66F3847F4}"/>
    <cellStyle name="Millares 92 3" xfId="31848" xr:uid="{44364AAF-9543-48F5-B8AE-814D1ABC23CD}"/>
    <cellStyle name="Millares 92 4" xfId="54730" xr:uid="{5C1A949B-AD8E-4BB4-98E9-FB22EA0ED128}"/>
    <cellStyle name="Millares 93" xfId="9212" xr:uid="{F181A27D-108A-4FFE-8EDA-7B3293ED1BA2}"/>
    <cellStyle name="Millares 93 2" xfId="20656" xr:uid="{564D4442-6F2E-417F-AC7B-874A56D22150}"/>
    <cellStyle name="Millares 93 2 2" xfId="43550" xr:uid="{02D43E22-207F-4465-9853-13D8C5169658}"/>
    <cellStyle name="Millares 93 3" xfId="32109" xr:uid="{7DA71320-0797-4A83-B1EC-C0F70AC9B02D}"/>
    <cellStyle name="Millares 93 4" xfId="54991" xr:uid="{D0683F25-6CA7-4A3A-AA0E-73F2C5DE1279}"/>
    <cellStyle name="Millares 94" xfId="9213" xr:uid="{DB090408-FE1F-43DD-9DE4-A0E95BB0071A}"/>
    <cellStyle name="Millares 94 2" xfId="20657" xr:uid="{72A9ED1F-B4E8-4C7C-96C8-E1B7A9173CA5}"/>
    <cellStyle name="Millares 94 2 2" xfId="43551" xr:uid="{9A8C0702-009E-4A10-BE30-A930BD29B69A}"/>
    <cellStyle name="Millares 94 3" xfId="32110" xr:uid="{B12207E9-51C5-41FB-86F2-009FC061D88F}"/>
    <cellStyle name="Millares 94 4" xfId="54992" xr:uid="{C5CF1B07-910E-4041-9245-488255B5F170}"/>
    <cellStyle name="Millares 95" xfId="9214" xr:uid="{352988AF-D0DE-41B6-BFEF-ECDEFB4BB011}"/>
    <cellStyle name="Millares 95 2" xfId="20658" xr:uid="{CACC6391-356C-4F0C-8F38-06C396A0A0EE}"/>
    <cellStyle name="Millares 95 2 2" xfId="43552" xr:uid="{D07412D2-3B53-46F8-ACAD-A5D26A710E9D}"/>
    <cellStyle name="Millares 95 3" xfId="32111" xr:uid="{5C907C44-43C5-4A48-9E12-BF3F91A00B56}"/>
    <cellStyle name="Millares 95 4" xfId="54993" xr:uid="{4C41A3C1-C7BA-48A6-B7D1-3EAF2EAF523F}"/>
    <cellStyle name="Millares 96" xfId="9309" xr:uid="{0CC2469E-5EEC-431F-A9F9-DBFCBF721649}"/>
    <cellStyle name="Millares 96 2" xfId="20753" xr:uid="{BFAD90EA-3E9D-4FD7-91B3-3BEB4612C7D6}"/>
    <cellStyle name="Millares 96 2 2" xfId="43647" xr:uid="{BFDFF4B7-7E89-4338-84A7-057CE711364A}"/>
    <cellStyle name="Millares 96 3" xfId="32206" xr:uid="{56DFA362-3F25-401B-89D7-1083DBAE67F6}"/>
    <cellStyle name="Millares 96 4" xfId="55088" xr:uid="{30B8FF99-884E-459E-ACA3-40A08ED6F84C}"/>
    <cellStyle name="Millares 97" xfId="9478" xr:uid="{C2EAE4FA-9BA8-4413-8E1E-766D9E49DDB0}"/>
    <cellStyle name="Millares 97 2" xfId="20922" xr:uid="{4ED958FD-0BFB-4F7F-A0D7-7B53CB9D7E7E}"/>
    <cellStyle name="Millares 97 2 2" xfId="43816" xr:uid="{FEA049BF-553E-430D-B2A1-CFDB7A600128}"/>
    <cellStyle name="Millares 97 3" xfId="32375" xr:uid="{BE7DC30C-A974-454F-82B6-E0A0DBF74BBB}"/>
    <cellStyle name="Millares 97 4" xfId="55257" xr:uid="{B3FB826D-1CAA-4753-A632-62456F06AB2C}"/>
    <cellStyle name="Millares 98" xfId="9477" xr:uid="{7E1D589E-2118-4A47-8C6F-8B87EED5E3A8}"/>
    <cellStyle name="Millares 98 2" xfId="20921" xr:uid="{AEE0E49B-BA0A-4677-924F-F247DCC23295}"/>
    <cellStyle name="Millares 98 2 2" xfId="43815" xr:uid="{F352F01F-FD40-4F88-8C7E-8E5F151048A8}"/>
    <cellStyle name="Millares 98 3" xfId="32374" xr:uid="{4B50C2C4-2587-4023-875D-E05C7138938E}"/>
    <cellStyle name="Millares 98 4" xfId="55256" xr:uid="{10863846-4A3C-442C-8CEA-6C36E709F12A}"/>
    <cellStyle name="Millares 99" xfId="9217" xr:uid="{02520E9E-DB8A-4626-BA07-FAB6387DDC50}"/>
    <cellStyle name="Millares 99 2" xfId="20661" xr:uid="{64EF067D-83AA-4124-8BA1-44A463F5301C}"/>
    <cellStyle name="Millares 99 2 2" xfId="43555" xr:uid="{427E5828-9F52-4CBE-9D13-B525C8F658DC}"/>
    <cellStyle name="Millares 99 3" xfId="32114" xr:uid="{2284913E-2FFD-41BF-AA3F-2A5505BBF8BF}"/>
    <cellStyle name="Millares 99 4" xfId="54996" xr:uid="{0BCF91F4-1019-45F6-BD9C-2BA7473E5A85}"/>
    <cellStyle name="Monetario" xfId="12" xr:uid="{5A8E3AD2-7053-4647-9133-9F818297769A}"/>
    <cellStyle name="Normal" xfId="0" builtinId="0"/>
    <cellStyle name="Normal 10" xfId="125" xr:uid="{000636BF-3A0C-4530-8F6A-722CA9A55AB0}"/>
    <cellStyle name="Normal 10 10 2 2 2" xfId="101" xr:uid="{D7B6752D-18D0-4DD4-9D58-70AB6D01245F}"/>
    <cellStyle name="Normal 1016" xfId="39" xr:uid="{3F6BE517-E065-47D9-B2AF-243F75D5080B}"/>
    <cellStyle name="Normal 1018" xfId="69" xr:uid="{5895478E-04EE-4B82-822E-AF10C96ABEE6}"/>
    <cellStyle name="Normal 1022" xfId="93" xr:uid="{591FBA55-6FFE-4AA4-BAC1-DEB5D9A96E54}"/>
    <cellStyle name="Normal 1024" xfId="46" xr:uid="{48D73ECC-154F-4917-B643-777FA9C361D0}"/>
    <cellStyle name="Normal 1025" xfId="96" xr:uid="{79AB7C8E-E1C4-45D5-A01C-54F792C03EE3}"/>
    <cellStyle name="Normal 1026" xfId="95" xr:uid="{68422E08-5CE3-4176-B8E3-6E01DFB9DB20}"/>
    <cellStyle name="Normal 1027" xfId="97" xr:uid="{FE9AEDBA-20F3-4874-8082-4AF66242CBCE}"/>
    <cellStyle name="Normal 105" xfId="107" xr:uid="{77097FB6-E89E-4DD8-9625-B77A1ADC3E50}"/>
    <cellStyle name="Normal 107" xfId="111" xr:uid="{AC8BC154-D407-4829-A8BC-64719D944587}"/>
    <cellStyle name="Normal 109" xfId="112" xr:uid="{186B7458-0780-43EB-A626-D732B55DD946}"/>
    <cellStyle name="Normal 11" xfId="2820" xr:uid="{F8C52455-A49D-4511-AABD-5073C7B3DB35}"/>
    <cellStyle name="Normal 12" xfId="246" xr:uid="{75009D6D-3BCE-447A-9415-97B2284B54DD}"/>
    <cellStyle name="Normal 12 10" xfId="32" xr:uid="{3D9FD262-092E-4B88-AF41-5F0494EDCC7E}"/>
    <cellStyle name="Normal 12 2 10" xfId="28" xr:uid="{F9AAC1C9-FEB0-4049-893B-E545E8F707B0}"/>
    <cellStyle name="Normal 12 2 2 4" xfId="36" xr:uid="{B5AD6D94-9D11-4715-AE6E-B0137BC578B6}"/>
    <cellStyle name="Normal 125" xfId="30" xr:uid="{C3C95203-E5F3-4796-9252-8E3B977E3E96}"/>
    <cellStyle name="Normal 126" xfId="99" xr:uid="{97CD5769-9AE2-4162-A7FE-E7517A0244A1}"/>
    <cellStyle name="Normal 13" xfId="11626" xr:uid="{DD3E2A78-1943-41AE-93A3-C7334316352D}"/>
    <cellStyle name="Normal 13 2" xfId="34522" xr:uid="{449D8C56-35C2-4C5D-A0FF-5F01B297CBEE}"/>
    <cellStyle name="Normal 14" xfId="297" xr:uid="{B1E7CE9B-BA00-41BA-84E4-ACE7C52E3E9A}"/>
    <cellStyle name="Normal 15" xfId="23069" xr:uid="{93719FAC-8330-4F70-BADD-67B6F6C2A4A4}"/>
    <cellStyle name="Normal 15 2" xfId="45963" xr:uid="{0A741186-06EE-4455-A9CC-E2431D7C29AB}"/>
    <cellStyle name="Normal 15 20" xfId="126" xr:uid="{E7814269-7C48-4F3D-8C00-3D3E03F4F372}"/>
    <cellStyle name="Normal 16" xfId="23070" xr:uid="{13A4D3ED-70CF-478E-972C-6FA8B961E1DF}"/>
    <cellStyle name="Normal 16 2" xfId="45964" xr:uid="{145A25E6-0A02-4A56-ADA7-232E714D378D}"/>
    <cellStyle name="Normal 17" xfId="23072" xr:uid="{87E3AAB4-12BF-4741-A5FF-AEA07036FFD4}"/>
    <cellStyle name="Normal 17 2" xfId="45966" xr:uid="{B5704F18-6233-47B1-87E3-E3317AB21D84}"/>
    <cellStyle name="Normal 18" xfId="23074" xr:uid="{FF3B1320-4F61-431B-AF02-3E3AB426C54F}"/>
    <cellStyle name="Normal 18 2" xfId="45968" xr:uid="{1496C901-EC6E-4C23-9C1C-6C96038628D0}"/>
    <cellStyle name="Normal 19" xfId="23080" xr:uid="{1D1E37F4-78F7-4D07-B875-E45C69C1E1CB}"/>
    <cellStyle name="Normal 199 2 2" xfId="104" xr:uid="{9B5627C4-E0B1-4B6B-AA5C-8B74CC89ED24}"/>
    <cellStyle name="Normal 2" xfId="13" xr:uid="{F76E29EE-A05A-48CC-B264-07967DB992F7}"/>
    <cellStyle name="Normal 2 10" xfId="128" xr:uid="{CC9FB067-C285-4A6A-93F1-7645D0D5DBEE}"/>
    <cellStyle name="Normal 2 10 2 2 2" xfId="108" xr:uid="{1B8189E5-4500-454F-AF73-96009640A6CD}"/>
    <cellStyle name="Normal 2 13" xfId="129" xr:uid="{49AA38B1-94B2-499C-9E55-3BA21D928C70}"/>
    <cellStyle name="Normal 2 14 2" xfId="162" xr:uid="{9CB515CF-59FA-4FB4-B4AA-4A4E0E08D122}"/>
    <cellStyle name="Normal 2 2" xfId="130" xr:uid="{ED08CEC1-598F-4C1E-A071-3E9DA0D1612A}"/>
    <cellStyle name="Normal 2 2 2" xfId="131" xr:uid="{C3CA46EC-29FC-4144-A174-C88D3A3C6A76}"/>
    <cellStyle name="Normal 2 2 2 2 2" xfId="2912" xr:uid="{41A85025-8AB4-41DE-A295-E331884C30AB}"/>
    <cellStyle name="Normal 2 2 2 3" xfId="29" xr:uid="{E0358B0D-7F6D-4F6C-ADA4-8094BBBF66A6}"/>
    <cellStyle name="Normal 2 2 3" xfId="164" xr:uid="{D0C5CC87-D11F-4EC5-ABFD-49E53D22D643}"/>
    <cellStyle name="Normal 2 2 4" xfId="8655" xr:uid="{6C4F43CF-5A58-4B8A-A6B1-7CC11AB97B06}"/>
    <cellStyle name="Normal 2 3" xfId="127" xr:uid="{B17FA14B-FE50-4106-B7CB-AB8950C45B79}"/>
    <cellStyle name="Normal 2 3 2" xfId="254" xr:uid="{F54447C7-C570-47AD-A28F-31A7A31B6368}"/>
    <cellStyle name="Normal 2 3 3" xfId="2851" xr:uid="{68FCF22A-28F7-44A9-BBFB-1E2752A21CD6}"/>
    <cellStyle name="Normal 2 4" xfId="27" xr:uid="{F21598F2-0421-4549-9C89-338EE0645A53}"/>
    <cellStyle name="Normal 20" xfId="23078" xr:uid="{66E2D0B1-EE2C-4965-B248-AF731CC64715}"/>
    <cellStyle name="Normal 23" xfId="705" xr:uid="{C4F30604-82C1-4C1D-BDF1-866BB9BE1FDF}"/>
    <cellStyle name="Normal 26" xfId="179" xr:uid="{215235E3-B1BC-4943-A8C0-67575DB091C4}"/>
    <cellStyle name="Normal 3" xfId="14" xr:uid="{19246B5F-1AA4-4BB3-8611-5D7BF35109FF}"/>
    <cellStyle name="Normal 3 2" xfId="132" xr:uid="{C0855C95-B1B1-4FB3-8458-62F490E50806}"/>
    <cellStyle name="Normal 3 4" xfId="251" xr:uid="{787B013D-BED0-4E1B-A7FB-C39B68F1EA20}"/>
    <cellStyle name="Normal 4" xfId="15" xr:uid="{C42871C8-D7E7-40F7-9AAE-31DC1A94CB34}"/>
    <cellStyle name="Normal 4 2" xfId="255" xr:uid="{5AB0B10F-62FE-4466-AC0F-9A3881E646A6}"/>
    <cellStyle name="Normal 4 3" xfId="166" xr:uid="{B507F37D-7648-4971-B0B3-5F837CF4BCB3}"/>
    <cellStyle name="Normal 41" xfId="263" xr:uid="{9BBF6965-76C3-4710-BB83-227CBC024EE7}"/>
    <cellStyle name="Normal 45" xfId="256" xr:uid="{F8F40F01-39B7-449A-BC91-9CAAAD8EDCAD}"/>
    <cellStyle name="Normal 5" xfId="16" xr:uid="{653CD3A7-CE59-443D-B44F-62648E332370}"/>
    <cellStyle name="Normal 5 2" xfId="167" xr:uid="{FDCF4803-FE13-4ACE-848F-F8E445EE20CA}"/>
    <cellStyle name="Normal 6" xfId="17" xr:uid="{8EAE6A3E-14C6-46A6-98A4-02460DF9E951}"/>
    <cellStyle name="Normal 6 2" xfId="175" xr:uid="{47E11344-5925-4046-8C89-2CBB478B5060}"/>
    <cellStyle name="Normal 6 4" xfId="4396" xr:uid="{35FF90CD-9A75-487E-9C51-84AFAEC44671}"/>
    <cellStyle name="Normal 601" xfId="88" xr:uid="{6DFFF385-85AB-4FA1-89A3-264997F5FCF1}"/>
    <cellStyle name="Normal 605" xfId="44" xr:uid="{D3F2466A-5EAD-4EC4-BFBD-3990A8A813DB}"/>
    <cellStyle name="Normal 606" xfId="43" xr:uid="{86E596A6-6DCD-45AC-AB47-D5954BE5D6C2}"/>
    <cellStyle name="Normal 636" xfId="41" xr:uid="{E3FA4A43-AF38-45A9-B810-095FF6CA45E9}"/>
    <cellStyle name="Normal 640" xfId="42" xr:uid="{5860682D-C975-4A41-84DC-2C6C8201C310}"/>
    <cellStyle name="Normal 643" xfId="45" xr:uid="{2F807B71-C7F5-4D58-AE72-A0D13C42C23D}"/>
    <cellStyle name="Normal 646" xfId="47" xr:uid="{4B002114-2833-4F25-A1AE-5BEB0F41A2C8}"/>
    <cellStyle name="Normal 647" xfId="48" xr:uid="{373F9D3F-ACDF-4D5C-BBC4-9E661250755A}"/>
    <cellStyle name="Normal 649" xfId="49" xr:uid="{BA5FAB65-B0C9-4381-A340-42817CC31B71}"/>
    <cellStyle name="Normal 650" xfId="50" xr:uid="{2FB7E011-9CEA-4236-B60A-F2847E398DDA}"/>
    <cellStyle name="Normal 651" xfId="51" xr:uid="{746C5B35-F388-4473-A923-E269E2B07471}"/>
    <cellStyle name="Normal 652" xfId="52" xr:uid="{4C46F633-A67A-409E-925A-59026140701D}"/>
    <cellStyle name="Normal 653" xfId="53" xr:uid="{8E3917B4-722B-40B2-B4DE-ADF637708F4D}"/>
    <cellStyle name="Normal 654" xfId="54" xr:uid="{080F635A-3347-4EF3-88B0-E06C1FA61911}"/>
    <cellStyle name="Normal 655" xfId="55" xr:uid="{07A1DA10-4B42-40D8-AB58-21EC34D81AD0}"/>
    <cellStyle name="Normal 656" xfId="56" xr:uid="{8450F309-0572-4879-BA3B-B7CE59648925}"/>
    <cellStyle name="Normal 657" xfId="57" xr:uid="{DD93C619-7A91-427B-AEA2-CE81F0836B0B}"/>
    <cellStyle name="Normal 658" xfId="59" xr:uid="{9F7D1F6E-0F72-4045-9C42-4FF051BB85D4}"/>
    <cellStyle name="Normal 659" xfId="60" xr:uid="{A0DC5FB6-D04C-497C-B55D-1F798D5DE90F}"/>
    <cellStyle name="Normal 660" xfId="62" xr:uid="{BE11F950-4561-4A12-ABBC-334D55338434}"/>
    <cellStyle name="Normal 662" xfId="63" xr:uid="{703FF10E-C9BE-4AEA-A507-4D96ECD6B7E2}"/>
    <cellStyle name="Normal 663" xfId="64" xr:uid="{0175CB8C-40DA-4CF1-9B11-59FED1F4A094}"/>
    <cellStyle name="Normal 664" xfId="65" xr:uid="{3B6CD5B9-7DCD-4806-9559-551187069CE9}"/>
    <cellStyle name="Normal 665" xfId="66" xr:uid="{1FE73259-6058-4549-A565-893C1DC1DCED}"/>
    <cellStyle name="Normal 667" xfId="67" xr:uid="{75F748D6-7643-43F3-AEEC-A3D3C5AFA659}"/>
    <cellStyle name="Normal 673" xfId="70" xr:uid="{881CA9B2-B8F0-4BAE-96D8-9C4A48CE2397}"/>
    <cellStyle name="Normal 674" xfId="71" xr:uid="{E5ABFE89-6292-45F2-A023-A0AEED5646B7}"/>
    <cellStyle name="Normal 675" xfId="72" xr:uid="{DAF7A866-BB06-4D5D-ABD2-67B8FDD8DE48}"/>
    <cellStyle name="Normal 676" xfId="73" xr:uid="{51855BCD-6429-41DF-9ABF-B868DA142CEE}"/>
    <cellStyle name="Normal 677" xfId="77" xr:uid="{CBAAA043-0862-4A36-A29D-15BA61DF6871}"/>
    <cellStyle name="Normal 678" xfId="78" xr:uid="{C8988DBE-3CD0-4DC2-A4F0-C91BB2CACA80}"/>
    <cellStyle name="Normal 679" xfId="79" xr:uid="{1C87A9FE-B613-456E-BED3-F40DB510816C}"/>
    <cellStyle name="Normal 684" xfId="84" xr:uid="{8982064C-5B3F-4647-8F9A-D38C229D30BA}"/>
    <cellStyle name="Normal 7" xfId="19" xr:uid="{907CEDAC-5793-4054-943B-25649D5BC54D}"/>
    <cellStyle name="Normal 7 2" xfId="205" xr:uid="{872B15ED-3A32-4317-8EE3-E3F8FD946C18}"/>
    <cellStyle name="Normal 7 3" xfId="178" xr:uid="{5E2FD5D6-C405-4C63-868B-DD2C70B1B532}"/>
    <cellStyle name="Normal 709" xfId="133" xr:uid="{5AA94DC3-37E9-4C7F-8354-01E616DF4DAE}"/>
    <cellStyle name="Normal 713" xfId="74" xr:uid="{895888F0-A0FA-4C92-8FEA-5A3F81BE6DE4}"/>
    <cellStyle name="Normal 714" xfId="75" xr:uid="{C8353E05-E471-47AA-98F6-42E6BAF64C82}"/>
    <cellStyle name="Normal 715" xfId="76" xr:uid="{E77602E3-0CE0-43D3-AC24-83BE7F2592FB}"/>
    <cellStyle name="Normal 744" xfId="94" xr:uid="{6A36F705-2B19-468C-AECB-D0445C97D975}"/>
    <cellStyle name="Normal 8" xfId="20" xr:uid="{43C5E2FE-9326-441C-A1FC-878B9025463B}"/>
    <cellStyle name="Normal 8 2" xfId="187" xr:uid="{FFF9F482-71B6-4A69-8E50-3F8276A1A93D}"/>
    <cellStyle name="Normal 802" xfId="100" xr:uid="{E9F4FBCD-E298-4981-907B-C5B1443E3419}"/>
    <cellStyle name="Normal 9" xfId="4" xr:uid="{B721B357-1215-4D1B-859F-133F8EA6AFBA}"/>
    <cellStyle name="Normal 9 2" xfId="11628" xr:uid="{2411B19E-3B93-4A7A-8B09-59D4081C7145}"/>
    <cellStyle name="Normal 944" xfId="38" xr:uid="{736DD3C7-8C51-4F40-9E04-AF07850367CB}"/>
    <cellStyle name="Normal 947" xfId="40" xr:uid="{0BA16AFC-F357-4857-9E0C-8931CA1923B2}"/>
    <cellStyle name="Normal 952" xfId="68" xr:uid="{D1008A64-E0E3-48FD-8EBF-8EA4D4E7C748}"/>
    <cellStyle name="Normal 957" xfId="80" xr:uid="{74FC0726-C3C3-4FE0-955B-82DE1E9EC913}"/>
    <cellStyle name="Normal 958" xfId="81" xr:uid="{7D8EFDDA-FD7B-4BD9-A522-2B3B58DEC9DC}"/>
    <cellStyle name="Normal 959" xfId="82" xr:uid="{FFFE6649-A88D-429D-9BF4-5C2A6DC867EB}"/>
    <cellStyle name="Normal 960" xfId="83" xr:uid="{7F30747D-A454-4582-8572-864758C75207}"/>
    <cellStyle name="Normal 961" xfId="85" xr:uid="{E254949C-976F-4B0F-B9FA-3D5F5998DACA}"/>
    <cellStyle name="Normal 962" xfId="86" xr:uid="{EAF188FC-892B-4C31-84B4-15CCF9CEF6C6}"/>
    <cellStyle name="Normal 963" xfId="87" xr:uid="{7229A5D3-1907-4AE8-B45E-2DDFC4B9BEBB}"/>
    <cellStyle name="Normal 964" xfId="89" xr:uid="{F1B8689D-3430-414E-BAAF-EA5359AD84A5}"/>
    <cellStyle name="Normal 965" xfId="90" xr:uid="{CFAA3A65-8DDC-4C1B-A8DC-47016EBD74D0}"/>
    <cellStyle name="Normal 966" xfId="91" xr:uid="{4F1610AD-9CF5-4D53-B70A-BFA740E7CA9C}"/>
    <cellStyle name="Normal 967" xfId="92" xr:uid="{5BE34679-CE67-406D-AF12-B9F2FF2F0762}"/>
    <cellStyle name="Normal 971" xfId="61" xr:uid="{E674641D-7805-4D38-BF10-8415B748DA2C}"/>
    <cellStyle name="Normal 986" xfId="58" xr:uid="{539D074D-39BB-4443-BA6F-15911968BFFA}"/>
    <cellStyle name="Porcentaje" xfId="3" builtinId="5"/>
    <cellStyle name="Porcentaje 2" xfId="135" xr:uid="{5DA8471E-7AED-47D7-9FCD-2C7295A87B06}"/>
    <cellStyle name="Porcentaje 2 2" xfId="174" xr:uid="{7FD990A5-045C-4B54-A279-E59CE32B56D4}"/>
    <cellStyle name="Porcentaje 2 3" xfId="8660" xr:uid="{8013E6CF-E470-43BD-8D88-BA697F5A8E0F}"/>
    <cellStyle name="Porcentaje 3" xfId="134" xr:uid="{E04BC78B-FBF0-4045-8EA3-29C5D96F2D1B}"/>
    <cellStyle name="Porcentaje 4" xfId="257" xr:uid="{7C5E3222-35BA-4520-9A3D-F5A210BBFB23}"/>
    <cellStyle name="Porcentaje 5" xfId="11632" xr:uid="{B7499871-2D7D-4B20-952C-B15AFF736527}"/>
    <cellStyle name="Porcentaje 6" xfId="23084" xr:uid="{67066003-D8A5-4756-A49F-0ED6FD9B16DC}"/>
    <cellStyle name="Porcentual 2" xfId="18" xr:uid="{FB359796-55BA-4872-90D2-BD8D5B576906}"/>
    <cellStyle name="TableStyleLight1" xfId="181" xr:uid="{99D95CCC-CF40-42DE-A57B-4F2D9CEF3678}"/>
  </cellStyles>
  <dxfs count="143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33" formatCode="_ * #,##0_ ;_ * \-#,##0_ ;_ * &quot;-&quot;_ ;_ @_ 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bgColor rgb="FFFFFF00"/>
        </patternFill>
      </fill>
    </dxf>
    <dxf>
      <numFmt numFmtId="168" formatCode="_ * #,##0.00_ ;_ * \-#,##0.00_ ;_ * &quot;-&quot;_ ;_ @_ "/>
    </dxf>
    <dxf>
      <numFmt numFmtId="168" formatCode="_ * #,##0.00_ ;_ * \-#,##0.00_ ;_ * &quot;-&quot;_ ;_ @_ "/>
    </dxf>
    <dxf>
      <numFmt numFmtId="168" formatCode="_ * #,##0.00_ ;_ * \-#,##0.00_ ;_ * &quot;-&quot;_ ;_ @_ "/>
    </dxf>
    <dxf>
      <numFmt numFmtId="33" formatCode="_ * #,##0_ ;_ * \-#,##0_ ;_ * &quot;-&quot;_ ;_ @_ "/>
    </dxf>
    <dxf>
      <numFmt numFmtId="33" formatCode="_ * #,##0_ ;_ * \-#,##0_ ;_ * &quot;-&quot;_ ;_ @_ "/>
    </dxf>
    <dxf>
      <numFmt numFmtId="33" formatCode="_ * #,##0_ ;_ * \-#,##0_ ;_ * &quot;-&quot;_ ;_ @_ "/>
    </dxf>
    <dxf>
      <numFmt numFmtId="33" formatCode="_ * #,##0_ ;_ * \-#,##0_ ;_ * &quot;-&quot;_ ;_ @_ 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68" formatCode="_ * #,##0.00_ ;_ * \-#,##0.00_ ;_ * &quot;-&quot;_ ;_ @_ "/>
    </dxf>
    <dxf>
      <numFmt numFmtId="168" formatCode="_ * #,##0.00_ ;_ * \-#,##0.00_ ;_ * &quot;-&quot;_ ;_ @_ "/>
    </dxf>
    <dxf>
      <numFmt numFmtId="33" formatCode="_ * #,##0_ ;_ * \-#,##0_ ;_ * &quot;-&quot;_ ;_ @_ "/>
    </dxf>
    <dxf>
      <numFmt numFmtId="33" formatCode="_ * #,##0_ ;_ * \-#,##0_ ;_ * &quot;-&quot;_ ;_ @_ 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19" formatCode="d/m/yyyy"/>
    </dxf>
    <dxf>
      <numFmt numFmtId="33" formatCode="_ * #,##0_ ;_ * \-#,##0_ ;_ * &quot;-&quot;_ ;_ @_ "/>
    </dxf>
    <dxf>
      <numFmt numFmtId="168" formatCode="_ * #,##0.00_ ;_ * \-#,##0.00_ ;_ * &quot;-&quot;_ ;_ @_ "/>
    </dxf>
    <dxf>
      <numFmt numFmtId="168" formatCode="_ * #,##0.00_ ;_ * \-#,##0.00_ ;_ * &quot;-&quot;_ ;_ @_ "/>
    </dxf>
    <dxf>
      <numFmt numFmtId="33" formatCode="_ * #,##0_ ;_ * \-#,##0_ ;_ * &quot;-&quot;_ ;_ @_ "/>
    </dxf>
    <dxf>
      <numFmt numFmtId="168" formatCode="_ * #,##0.00_ ;_ * \-#,##0.00_ ;_ * &quot;-&quot;_ ;_ @_ "/>
    </dxf>
  </dxfs>
  <tableStyles count="1" defaultTableStyle="TableStyleMedium2" defaultPivotStyle="PivotStyleLight16">
    <tableStyle name="Invisible" pivot="0" table="0" count="0" xr9:uid="{89215E4C-B45D-43A3-8692-7C04ECE07C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E62D0-71DF-48F0-9C36-F59AE4100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F85326-316F-4FF8-BD22-24057BC166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72964" cy="7612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51.15\fmvv\InterEmpresas\Documentos%20Interempresas\ITTI%20S.A.E.C.A\CONTABILIDAD\BALANCES%20Y%20COMPOSICIONES\2024\09\092024%20Balance%20ITTI%20Comparativo%20V2.xlsx" TargetMode="External"/><Relationship Id="rId1" Type="http://schemas.openxmlformats.org/officeDocument/2006/relationships/externalLinkPath" Target="/InterEmpresas/Documentos%20Interempresas/ITTI%20S.A.E.C.A/CONTABILIDAD/BALANCES%20Y%20COMPOSICIONES/2024/09/092024%20Balance%20ITTI%20Comparativo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de cuentas"/>
      <sheetName val="042024"/>
      <sheetName val="052024"/>
      <sheetName val="RICOH"/>
      <sheetName val="062024"/>
      <sheetName val="072024"/>
      <sheetName val="072024 V1"/>
      <sheetName val="BG para ricoh"/>
      <sheetName val="082024"/>
      <sheetName val="092024"/>
      <sheetName val="BG"/>
      <sheetName val="ER"/>
      <sheetName val="Comentarios"/>
      <sheetName val="Gtos adm"/>
      <sheetName val="Equipos de inform"/>
      <sheetName val="Gastos de venta, uso de licenci"/>
      <sheetName val="Inv, Temp."/>
      <sheetName val="Cuentas a Cobrar CP"/>
      <sheetName val="Otros Cred. CP"/>
      <sheetName val="Inventario"/>
      <sheetName val="Activos Intangibles"/>
      <sheetName val="Cuentas a pagar CP"/>
      <sheetName val="Prestamos CP"/>
      <sheetName val="Prestamos LP"/>
      <sheetName val="Otros pasivos Corrientes"/>
      <sheetName val="Bonos Emitidos"/>
      <sheetName val="DC"/>
      <sheetName val="Sobregiro"/>
    </sheetNames>
    <sheetDataSet>
      <sheetData sheetId="0">
        <row r="1">
          <cell r="C1" t="str">
            <v>Cuenta</v>
          </cell>
          <cell r="D1" t="str">
            <v>DESCRIPCION</v>
          </cell>
          <cell r="E1" t="str">
            <v>Agrupador CNV</v>
          </cell>
        </row>
        <row r="2">
          <cell r="C2">
            <v>4102011</v>
          </cell>
          <cell r="D2" t="str">
            <v>INGRESOS EXTRAORDINARIOS</v>
          </cell>
          <cell r="E2" t="str">
            <v>Otros ingresos  y gastos operativos</v>
          </cell>
        </row>
        <row r="3">
          <cell r="C3">
            <v>11010101</v>
          </cell>
          <cell r="D3" t="str">
            <v>EFECTIVO</v>
          </cell>
          <cell r="E3" t="str">
            <v>Efectivo y equivalente de efectivo</v>
          </cell>
        </row>
        <row r="4">
          <cell r="C4">
            <v>11010102</v>
          </cell>
          <cell r="D4" t="str">
            <v>FONDO FIJO GS CENTRAL</v>
          </cell>
          <cell r="E4" t="str">
            <v>Efectivo y equivalente de efectivo</v>
          </cell>
        </row>
        <row r="5">
          <cell r="C5">
            <v>11010103</v>
          </cell>
          <cell r="D5" t="str">
            <v>FONDO FIJO USD CENTRAL</v>
          </cell>
          <cell r="E5" t="str">
            <v>Efectivo y equivalente de efectivo</v>
          </cell>
        </row>
        <row r="6">
          <cell r="C6">
            <v>11010104</v>
          </cell>
          <cell r="D6" t="str">
            <v>FONDO FIJO GS CDE</v>
          </cell>
          <cell r="E6" t="str">
            <v>Efectivo y equivalente de efectivo</v>
          </cell>
        </row>
        <row r="7">
          <cell r="C7">
            <v>11010105</v>
          </cell>
          <cell r="D7" t="str">
            <v>FONDO FIJO USD CDE</v>
          </cell>
          <cell r="E7" t="str">
            <v>Efectivo y equivalente de efectivo</v>
          </cell>
        </row>
        <row r="8">
          <cell r="C8">
            <v>11010106</v>
          </cell>
          <cell r="D8" t="str">
            <v>FONDO FIJO GS. ENCARNACION</v>
          </cell>
          <cell r="E8" t="str">
            <v>Efectivo y equivalente de efectivo</v>
          </cell>
        </row>
        <row r="9">
          <cell r="C9">
            <v>11010107</v>
          </cell>
          <cell r="D9" t="str">
            <v>FONDO FIJO USD ENCARNACION</v>
          </cell>
          <cell r="E9" t="str">
            <v>Efectivo y equivalente de efectivo</v>
          </cell>
        </row>
        <row r="10">
          <cell r="C10">
            <v>11010109</v>
          </cell>
          <cell r="D10" t="str">
            <v>RECAUDAC. TARJETA DE CREDITO</v>
          </cell>
          <cell r="E10" t="str">
            <v>Efectivo y equivalente de efectivo</v>
          </cell>
        </row>
        <row r="11">
          <cell r="C11">
            <v>11010110</v>
          </cell>
          <cell r="D11" t="str">
            <v>RECAUDAC. TARJETA DE DEBITO</v>
          </cell>
          <cell r="E11" t="str">
            <v>Efectivo y equivalente de efectivo</v>
          </cell>
        </row>
        <row r="12">
          <cell r="C12">
            <v>11010111</v>
          </cell>
          <cell r="D12" t="str">
            <v>RECAUDAC. DEBITO AUTOMATICO</v>
          </cell>
          <cell r="E12" t="str">
            <v>Efectivo y equivalente de efectivo</v>
          </cell>
        </row>
        <row r="13">
          <cell r="C13">
            <v>11010112</v>
          </cell>
          <cell r="D13" t="str">
            <v>CAJA OPERACIONES GS</v>
          </cell>
          <cell r="E13" t="str">
            <v>Efectivo y equivalente de efectivo</v>
          </cell>
        </row>
        <row r="14">
          <cell r="C14">
            <v>11010113</v>
          </cell>
          <cell r="D14" t="str">
            <v>CAJA OPERACIONES USD</v>
          </cell>
          <cell r="E14" t="str">
            <v>Efectivo y equivalente de efectivo</v>
          </cell>
        </row>
        <row r="15">
          <cell r="C15">
            <v>11010114</v>
          </cell>
          <cell r="D15" t="str">
            <v>FONDO FIJO GS SUC 05</v>
          </cell>
          <cell r="E15" t="str">
            <v>Efectivo y equivalente de efectivo</v>
          </cell>
        </row>
        <row r="16">
          <cell r="C16">
            <v>11010116</v>
          </cell>
          <cell r="D16" t="str">
            <v>OPERACIONES CON TARJETA-MI NEGOCIO</v>
          </cell>
          <cell r="E16" t="str">
            <v>Efectivo y equivalente de efectivo</v>
          </cell>
        </row>
        <row r="17">
          <cell r="C17">
            <v>11010201</v>
          </cell>
          <cell r="D17" t="str">
            <v>RECAUDACIONES A DEPOSITAR ML</v>
          </cell>
          <cell r="E17" t="str">
            <v>Efectivo y equivalente de efectivo</v>
          </cell>
        </row>
        <row r="18">
          <cell r="C18">
            <v>11010202</v>
          </cell>
          <cell r="D18" t="str">
            <v>RECAUDACIONES A DEPOSITAR ME</v>
          </cell>
          <cell r="E18" t="str">
            <v>Efectivo y equivalente de efectivo</v>
          </cell>
        </row>
        <row r="19">
          <cell r="C19">
            <v>11010203</v>
          </cell>
          <cell r="D19" t="str">
            <v>RECAUDACIONES CHEQUES ML</v>
          </cell>
          <cell r="E19" t="str">
            <v>Efectivo y equivalente de efectivo</v>
          </cell>
        </row>
        <row r="20">
          <cell r="C20">
            <v>11010204</v>
          </cell>
          <cell r="D20" t="str">
            <v>RECAUDACIONES CHEQUES ME</v>
          </cell>
          <cell r="E20" t="str">
            <v>Efectivo y equivalente de efectivo</v>
          </cell>
        </row>
        <row r="21">
          <cell r="C21">
            <v>11010207</v>
          </cell>
          <cell r="D21" t="str">
            <v>RECAUDACIONES A DEPOSITAR ML CDE</v>
          </cell>
          <cell r="E21" t="str">
            <v>Efectivo y equivalente de efectivo</v>
          </cell>
        </row>
        <row r="22">
          <cell r="C22">
            <v>11010208</v>
          </cell>
          <cell r="D22" t="str">
            <v>RECAUDACIONES A DEPOSITAR ME CDE</v>
          </cell>
          <cell r="E22" t="str">
            <v>Efectivo y equivalente de efectivo</v>
          </cell>
        </row>
        <row r="23">
          <cell r="C23">
            <v>11010209</v>
          </cell>
          <cell r="D23" t="str">
            <v>RECAUDACIONES CHEQUES ML CDE</v>
          </cell>
          <cell r="E23" t="str">
            <v>Efectivo y equivalente de efectivo</v>
          </cell>
        </row>
        <row r="24">
          <cell r="C24">
            <v>11010210</v>
          </cell>
          <cell r="D24" t="str">
            <v>RECAUDACIONES CHEQUES ME CDE</v>
          </cell>
          <cell r="E24" t="str">
            <v>Efectivo y equivalente de efectivo</v>
          </cell>
        </row>
        <row r="25">
          <cell r="C25">
            <v>11010211</v>
          </cell>
          <cell r="D25" t="str">
            <v>RECAUDACIONES A DEPOSITAR ML ENCARNACION</v>
          </cell>
          <cell r="E25" t="str">
            <v>Efectivo y equivalente de efectivo</v>
          </cell>
        </row>
        <row r="26">
          <cell r="C26">
            <v>11010212</v>
          </cell>
          <cell r="D26" t="str">
            <v>RECAUDACIONES A DEPOSITAR ME ENCARNACION</v>
          </cell>
          <cell r="E26" t="str">
            <v>Efectivo y equivalente de efectivo</v>
          </cell>
        </row>
        <row r="27">
          <cell r="C27">
            <v>11010213</v>
          </cell>
          <cell r="D27" t="str">
            <v>RECAUDACIONES CHEQUES ML ENCARNACION</v>
          </cell>
          <cell r="E27" t="str">
            <v>Efectivo y equivalente de efectivo</v>
          </cell>
        </row>
        <row r="28">
          <cell r="C28">
            <v>11010214</v>
          </cell>
          <cell r="D28" t="str">
            <v>RECAUDACIONES CHEQUES ME ENCARNACION</v>
          </cell>
          <cell r="E28" t="str">
            <v>Efectivo y equivalente de efectivo</v>
          </cell>
        </row>
        <row r="29">
          <cell r="C29">
            <v>11010215</v>
          </cell>
          <cell r="D29" t="str">
            <v>RECAUDACION UENO BANK THN - GS</v>
          </cell>
          <cell r="E29" t="str">
            <v>Efectivo y equivalente de efectivo</v>
          </cell>
        </row>
        <row r="30">
          <cell r="C30">
            <v>11010216</v>
          </cell>
          <cell r="D30" t="str">
            <v>RECAUDACION UENO BANK THN - USD</v>
          </cell>
          <cell r="E30" t="str">
            <v>Efectivo y equivalente de efectivo</v>
          </cell>
        </row>
        <row r="31">
          <cell r="C31">
            <v>11010301</v>
          </cell>
          <cell r="D31" t="str">
            <v>BANCO REGIONAL GS</v>
          </cell>
          <cell r="E31" t="str">
            <v>Efectivo y equivalente de efectivo</v>
          </cell>
        </row>
        <row r="32">
          <cell r="C32">
            <v>11010302</v>
          </cell>
          <cell r="D32" t="str">
            <v>Banco Nacional De Fomento</v>
          </cell>
          <cell r="E32" t="str">
            <v>Efectivo y equivalente de efectivo</v>
          </cell>
        </row>
        <row r="33">
          <cell r="C33">
            <v>11010304</v>
          </cell>
          <cell r="D33" t="str">
            <v>Banco Sudameris Gs.</v>
          </cell>
          <cell r="E33" t="str">
            <v>Efectivo y equivalente de efectivo</v>
          </cell>
        </row>
        <row r="34">
          <cell r="C34">
            <v>11010305</v>
          </cell>
          <cell r="D34" t="str">
            <v>Banco Atlas Cta.Cte. Gs.</v>
          </cell>
          <cell r="E34" t="str">
            <v>Efectivo y equivalente de efectivo</v>
          </cell>
        </row>
        <row r="35">
          <cell r="C35">
            <v>11010306</v>
          </cell>
          <cell r="D35" t="str">
            <v>Banco Continental Gs.</v>
          </cell>
          <cell r="E35" t="str">
            <v>Efectivo y equivalente de efectivo</v>
          </cell>
        </row>
        <row r="36">
          <cell r="C36">
            <v>11010307</v>
          </cell>
          <cell r="D36" t="str">
            <v>BANCO ITAU GS.</v>
          </cell>
          <cell r="E36" t="str">
            <v>Efectivo y equivalente de efectivo</v>
          </cell>
        </row>
        <row r="37">
          <cell r="C37">
            <v>11010310</v>
          </cell>
          <cell r="D37" t="str">
            <v>BANCO GNB GS</v>
          </cell>
          <cell r="E37" t="str">
            <v>Efectivo y equivalente de efectivo</v>
          </cell>
        </row>
        <row r="38">
          <cell r="C38">
            <v>11010311</v>
          </cell>
          <cell r="D38" t="str">
            <v>Banco Familiar SAECA Gs.</v>
          </cell>
          <cell r="E38" t="str">
            <v>Efectivo y equivalente de efectivo</v>
          </cell>
        </row>
        <row r="39">
          <cell r="C39">
            <v>11010312</v>
          </cell>
          <cell r="D39" t="str">
            <v>Banco Vision Gs.</v>
          </cell>
          <cell r="E39" t="str">
            <v>Efectivo y equivalente de efectivo</v>
          </cell>
        </row>
        <row r="40">
          <cell r="C40">
            <v>11010314</v>
          </cell>
          <cell r="D40" t="str">
            <v>BANCO INTERFISA GS</v>
          </cell>
          <cell r="E40" t="str">
            <v>Efectivo y equivalente de efectivo</v>
          </cell>
        </row>
        <row r="41">
          <cell r="C41">
            <v>11010316</v>
          </cell>
          <cell r="D41" t="str">
            <v>BANCO BASA SA GS</v>
          </cell>
          <cell r="E41" t="str">
            <v>Efectivo y equivalente de efectivo</v>
          </cell>
        </row>
        <row r="42">
          <cell r="C42">
            <v>11010317</v>
          </cell>
          <cell r="D42" t="str">
            <v>BANCO RIO GS.</v>
          </cell>
          <cell r="E42" t="str">
            <v>Efectivo y equivalente de efectivo</v>
          </cell>
        </row>
        <row r="43">
          <cell r="C43">
            <v>11010319</v>
          </cell>
          <cell r="D43" t="str">
            <v>TU FINANCIERA-CAJA DE AHORRO GS</v>
          </cell>
          <cell r="E43" t="str">
            <v>Efectivo y equivalente de efectivo</v>
          </cell>
        </row>
        <row r="44">
          <cell r="C44">
            <v>11010320</v>
          </cell>
          <cell r="D44" t="str">
            <v>FINANCIERA UENO S.A.E.C.A. GS - 61912106</v>
          </cell>
          <cell r="E44" t="str">
            <v>Efectivo y equivalente de efectivo</v>
          </cell>
        </row>
        <row r="45">
          <cell r="C45">
            <v>11010321</v>
          </cell>
          <cell r="D45" t="str">
            <v>BCO ATLAS GS CTA CTE 687</v>
          </cell>
          <cell r="E45" t="str">
            <v>Efectivo y equivalente de efectivo</v>
          </cell>
        </row>
        <row r="46">
          <cell r="C46">
            <v>11010322</v>
          </cell>
          <cell r="D46" t="str">
            <v>BCO ITAU GS CTA CTE 289</v>
          </cell>
          <cell r="E46" t="str">
            <v>Efectivo y equivalente de efectivo</v>
          </cell>
        </row>
        <row r="47">
          <cell r="C47">
            <v>11010323</v>
          </cell>
          <cell r="D47" t="str">
            <v>BANCO ATLAS CAJA DE AHORRO GS 306</v>
          </cell>
          <cell r="E47" t="str">
            <v>Efectivo y equivalente de efectivo</v>
          </cell>
        </row>
        <row r="48">
          <cell r="C48">
            <v>11010324</v>
          </cell>
          <cell r="D48" t="str">
            <v>FIC DE FINANZAS CAJA DE AHORRO GS</v>
          </cell>
          <cell r="E48" t="str">
            <v>Efectivo y equivalente de efectivo</v>
          </cell>
        </row>
        <row r="49">
          <cell r="C49">
            <v>11010325</v>
          </cell>
          <cell r="D49" t="str">
            <v>FINEXPAR FINANCIERA SAECA CAJA DE AHORRO-CTA 2048</v>
          </cell>
          <cell r="E49" t="str">
            <v>Efectivo y equivalente de efectivo</v>
          </cell>
        </row>
        <row r="50">
          <cell r="C50">
            <v>11010326</v>
          </cell>
          <cell r="D50" t="str">
            <v>BANCOP AHORRO A LA VISTA GS</v>
          </cell>
          <cell r="E50" t="str">
            <v>Efectivo y equivalente de efectivo</v>
          </cell>
        </row>
        <row r="51">
          <cell r="C51">
            <v>11010327</v>
          </cell>
          <cell r="D51" t="str">
            <v>FINANCIERA UENO 5001</v>
          </cell>
          <cell r="E51" t="str">
            <v>Efectivo y equivalente de efectivo</v>
          </cell>
        </row>
        <row r="52">
          <cell r="C52">
            <v>11010328</v>
          </cell>
          <cell r="D52" t="str">
            <v>BANCO ATLAS TH GS - SALARIO 443</v>
          </cell>
          <cell r="E52" t="str">
            <v>Efectivo y equivalente de efectivo</v>
          </cell>
        </row>
        <row r="53">
          <cell r="C53">
            <v>11010328</v>
          </cell>
          <cell r="D53" t="str">
            <v>BANCO ATLAS TH GS - SALARIO 443</v>
          </cell>
          <cell r="E53" t="str">
            <v>Efectivo y equivalente de efectivo</v>
          </cell>
        </row>
        <row r="54">
          <cell r="C54">
            <v>11010329</v>
          </cell>
          <cell r="D54" t="str">
            <v>FINANCIERA UENO 10962</v>
          </cell>
          <cell r="E54" t="str">
            <v>Efectivo y equivalente de efectivo</v>
          </cell>
        </row>
        <row r="55">
          <cell r="C55">
            <v>11010330</v>
          </cell>
          <cell r="D55" t="str">
            <v>BANCO ATLAS 1311495</v>
          </cell>
          <cell r="E55" t="str">
            <v>Efectivo y equivalente de efectivo</v>
          </cell>
        </row>
        <row r="56">
          <cell r="C56">
            <v>11010330</v>
          </cell>
          <cell r="D56" t="str">
            <v>BANCO ATLAS 1311495</v>
          </cell>
          <cell r="E56" t="str">
            <v>Efectivo y equivalente de efectivo</v>
          </cell>
        </row>
        <row r="57">
          <cell r="C57">
            <v>11010331</v>
          </cell>
          <cell r="D57" t="str">
            <v>FINANCIERA UENO CTA AHORRO N° 96915011 S</v>
          </cell>
          <cell r="E57" t="str">
            <v>Efectivo y equivalente de efectivo</v>
          </cell>
        </row>
        <row r="58">
          <cell r="C58">
            <v>11010332</v>
          </cell>
          <cell r="D58" t="str">
            <v>CITIBANK GS 60024</v>
          </cell>
          <cell r="E58" t="str">
            <v>Efectivo y equivalente de efectivo</v>
          </cell>
        </row>
        <row r="59">
          <cell r="C59">
            <v>11010333</v>
          </cell>
          <cell r="D59" t="str">
            <v>FINANCIERA UENO S.A.E.C.A. GS - 61917775 SALARIO</v>
          </cell>
          <cell r="E59" t="str">
            <v>Efectivo y equivalente de efectivo</v>
          </cell>
        </row>
        <row r="60">
          <cell r="C60">
            <v>11010334</v>
          </cell>
          <cell r="D60" t="str">
            <v>CITIBANK GS 60016</v>
          </cell>
          <cell r="E60" t="str">
            <v>Efectivo y equivalente de efectivo</v>
          </cell>
        </row>
        <row r="61">
          <cell r="C61">
            <v>11010335</v>
          </cell>
          <cell r="D61" t="str">
            <v>FINANCIERA UENO GS 61929501</v>
          </cell>
          <cell r="E61" t="str">
            <v>Efectivo y equivalente de efectivo</v>
          </cell>
        </row>
        <row r="62">
          <cell r="C62">
            <v>11010336</v>
          </cell>
          <cell r="D62" t="str">
            <v>FINEXPAR GS CTA 3524</v>
          </cell>
          <cell r="E62" t="str">
            <v>Efectivo y equivalente de efectivo</v>
          </cell>
        </row>
        <row r="63">
          <cell r="C63">
            <v>11010337</v>
          </cell>
          <cell r="D63" t="str">
            <v>INTERFISA GS CTA 479</v>
          </cell>
          <cell r="E63" t="str">
            <v>Efectivo y equivalente de efectivo</v>
          </cell>
        </row>
        <row r="64">
          <cell r="C64">
            <v>11010338</v>
          </cell>
          <cell r="D64" t="str">
            <v>BANCOOP GS CTA 1326</v>
          </cell>
          <cell r="E64" t="str">
            <v>Efectivo y equivalente de efectivo</v>
          </cell>
        </row>
        <row r="65">
          <cell r="C65">
            <v>11010339</v>
          </cell>
          <cell r="D65" t="str">
            <v>FINANCIERA UENO CTA 61957686</v>
          </cell>
          <cell r="E65" t="str">
            <v>Efectivo y equivalente de efectivo</v>
          </cell>
        </row>
        <row r="66">
          <cell r="C66">
            <v>11010340</v>
          </cell>
          <cell r="D66" t="str">
            <v>BANCO NACIONAL DE FOMENTO GS. CTA. 67006730796</v>
          </cell>
          <cell r="E66" t="str">
            <v>Efectivo y equivalente de efectivo</v>
          </cell>
        </row>
        <row r="67">
          <cell r="C67">
            <v>11010341</v>
          </cell>
          <cell r="D67" t="str">
            <v>VISION BANCO GS. CTA 20766618</v>
          </cell>
          <cell r="E67" t="str">
            <v>Efectivo y equivalente de efectivo</v>
          </cell>
        </row>
        <row r="68">
          <cell r="C68">
            <v>11010342</v>
          </cell>
          <cell r="D68" t="str">
            <v>UENO BANK S.A. - CTA 6145026 GS</v>
          </cell>
          <cell r="E68" t="str">
            <v>Efectivo y equivalente de efectivo</v>
          </cell>
        </row>
        <row r="69">
          <cell r="C69">
            <v>11010344</v>
          </cell>
          <cell r="D69" t="str">
            <v>BANCO BASA GS - CTA CTE 100084634</v>
          </cell>
          <cell r="E69" t="str">
            <v>Efectivo y equivalente de efectivo</v>
          </cell>
        </row>
        <row r="70">
          <cell r="C70">
            <v>11010401</v>
          </cell>
          <cell r="D70" t="str">
            <v>BANCO SUDAMERIS $</v>
          </cell>
          <cell r="E70" t="str">
            <v>Efectivo y equivalente de efectivo</v>
          </cell>
        </row>
        <row r="71">
          <cell r="C71">
            <v>11010402</v>
          </cell>
          <cell r="D71" t="str">
            <v>BANCO ATLAS $</v>
          </cell>
          <cell r="E71" t="str">
            <v>Efectivo y equivalente de efectivo</v>
          </cell>
        </row>
        <row r="72">
          <cell r="C72">
            <v>11010403</v>
          </cell>
          <cell r="D72" t="str">
            <v>BANCO REGIONAL $</v>
          </cell>
          <cell r="E72" t="str">
            <v>Efectivo y equivalente de efectivo</v>
          </cell>
        </row>
        <row r="73">
          <cell r="C73">
            <v>11010404</v>
          </cell>
          <cell r="D73" t="str">
            <v>BANCO CONTINENTAL $</v>
          </cell>
          <cell r="E73" t="str">
            <v>Efectivo y equivalente de efectivo</v>
          </cell>
        </row>
        <row r="74">
          <cell r="C74">
            <v>11010406</v>
          </cell>
          <cell r="D74" t="str">
            <v>BANCO ITAU $</v>
          </cell>
          <cell r="E74" t="str">
            <v>Efectivo y equivalente de efectivo</v>
          </cell>
        </row>
        <row r="75">
          <cell r="C75">
            <v>11010407</v>
          </cell>
          <cell r="D75" t="str">
            <v>BANCO GNB PARAGUAY S.A. $</v>
          </cell>
          <cell r="E75" t="str">
            <v>Efectivo y equivalente de efectivo</v>
          </cell>
        </row>
        <row r="76">
          <cell r="C76">
            <v>11010409</v>
          </cell>
          <cell r="D76" t="str">
            <v>BANCO FAMILIAR SAECA $</v>
          </cell>
          <cell r="E76" t="str">
            <v>Efectivo y equivalente de efectivo</v>
          </cell>
        </row>
        <row r="77">
          <cell r="C77">
            <v>11010410</v>
          </cell>
          <cell r="D77" t="str">
            <v>BANCO VISION $</v>
          </cell>
          <cell r="E77" t="str">
            <v>Efectivo y equivalente de efectivo</v>
          </cell>
        </row>
        <row r="78">
          <cell r="C78">
            <v>11010412</v>
          </cell>
          <cell r="D78" t="str">
            <v>BANCO INTERFISA $</v>
          </cell>
          <cell r="E78" t="str">
            <v>Efectivo y equivalente de efectivo</v>
          </cell>
        </row>
        <row r="79">
          <cell r="C79">
            <v>11010413</v>
          </cell>
          <cell r="D79" t="str">
            <v>FINANCIERA UENO S.A.E.C.A.  $</v>
          </cell>
          <cell r="E79" t="str">
            <v>Efectivo y equivalente de efectivo</v>
          </cell>
        </row>
        <row r="80">
          <cell r="C80">
            <v>11010414</v>
          </cell>
          <cell r="D80" t="str">
            <v>BANCO SOLAR- CAJA DE AHORRO  $</v>
          </cell>
          <cell r="E80" t="str">
            <v>Efectivo y equivalente de efectivo</v>
          </cell>
        </row>
        <row r="81">
          <cell r="C81">
            <v>11010416</v>
          </cell>
          <cell r="D81" t="str">
            <v>FIC SA DE FINANZAS - CAJA DE AHORRO  $</v>
          </cell>
          <cell r="E81" t="str">
            <v>Efectivo y equivalente de efectivo</v>
          </cell>
        </row>
        <row r="82">
          <cell r="C82">
            <v>11010417</v>
          </cell>
          <cell r="D82" t="str">
            <v>BANCO BASA S.A $</v>
          </cell>
          <cell r="E82" t="str">
            <v>Efectivo y equivalente de efectivo</v>
          </cell>
        </row>
        <row r="83">
          <cell r="C83">
            <v>11010418</v>
          </cell>
          <cell r="D83" t="str">
            <v>BANCO GNB $</v>
          </cell>
          <cell r="E83" t="str">
            <v>Efectivo y equivalente de efectivo</v>
          </cell>
        </row>
        <row r="84">
          <cell r="C84">
            <v>11010419</v>
          </cell>
          <cell r="D84" t="str">
            <v>BANCOP $</v>
          </cell>
          <cell r="E84" t="str">
            <v>Efectivo y equivalente de efectivo</v>
          </cell>
        </row>
        <row r="85">
          <cell r="C85">
            <v>11010420</v>
          </cell>
          <cell r="D85" t="str">
            <v>BANCO RIO $</v>
          </cell>
          <cell r="E85" t="str">
            <v>Efectivo y equivalente de efectivo</v>
          </cell>
        </row>
        <row r="86">
          <cell r="C86">
            <v>11010422</v>
          </cell>
          <cell r="D86" t="str">
            <v>BANCO GNB PARAGUAY S.A.-EUROS</v>
          </cell>
          <cell r="E86" t="str">
            <v>Efectivo y equivalente de efectivo</v>
          </cell>
        </row>
        <row r="87">
          <cell r="C87">
            <v>11010423</v>
          </cell>
          <cell r="D87" t="str">
            <v>TU FINANCIERA $</v>
          </cell>
          <cell r="E87" t="str">
            <v>Efectivo y equivalente de efectivo</v>
          </cell>
        </row>
        <row r="88">
          <cell r="C88">
            <v>11010424</v>
          </cell>
          <cell r="D88" t="str">
            <v>BCO ATLAS CTA CTE 203</v>
          </cell>
          <cell r="E88" t="str">
            <v>Efectivo y equivalente de efectivo</v>
          </cell>
        </row>
        <row r="89">
          <cell r="C89">
            <v>11010425</v>
          </cell>
          <cell r="D89" t="str">
            <v>BCO ITAU CTA CTE USD 773</v>
          </cell>
          <cell r="E89" t="str">
            <v>Efectivo y equivalente de efectivo</v>
          </cell>
        </row>
        <row r="90">
          <cell r="C90">
            <v>11010426</v>
          </cell>
          <cell r="D90" t="str">
            <v>FIC S.A. DE FINANZAS CTA CTE USD - 342</v>
          </cell>
          <cell r="E90" t="str">
            <v>Efectivo y equivalente de efectivo</v>
          </cell>
        </row>
        <row r="91">
          <cell r="C91">
            <v>11010427</v>
          </cell>
          <cell r="D91" t="str">
            <v>FINEXPAR CAJA DE AHORRO A LA VISTA-CTA3971</v>
          </cell>
          <cell r="E91" t="str">
            <v>Efectivo y equivalente de efectivo</v>
          </cell>
        </row>
        <row r="92">
          <cell r="C92">
            <v>11010428</v>
          </cell>
          <cell r="D92" t="str">
            <v>FINANCIERA UENO USD 5002</v>
          </cell>
          <cell r="E92" t="str">
            <v>Efectivo y equivalente de efectivo</v>
          </cell>
        </row>
        <row r="93">
          <cell r="C93">
            <v>11010429</v>
          </cell>
          <cell r="D93" t="str">
            <v>BANCO ATLAS AH USD - SALARIO 036</v>
          </cell>
          <cell r="E93" t="str">
            <v>Efectivo y equivalente de efectivo</v>
          </cell>
        </row>
        <row r="94">
          <cell r="C94">
            <v>11010430</v>
          </cell>
          <cell r="D94" t="str">
            <v>BANCO ATLAS 1311496</v>
          </cell>
          <cell r="E94" t="str">
            <v>Efectivo y equivalente de efectivo</v>
          </cell>
        </row>
        <row r="95">
          <cell r="C95">
            <v>11010431</v>
          </cell>
          <cell r="D95" t="str">
            <v>FINANCIERA UENO N° 96115496 SALARIO</v>
          </cell>
          <cell r="E95" t="str">
            <v>Efectivo y equivalente de efectivo</v>
          </cell>
        </row>
        <row r="96">
          <cell r="C96">
            <v>11010432</v>
          </cell>
          <cell r="D96" t="str">
            <v>CITIBANK US 60067</v>
          </cell>
          <cell r="E96" t="str">
            <v>Efectivo y equivalente de efectivo</v>
          </cell>
        </row>
        <row r="97">
          <cell r="C97">
            <v>11010433</v>
          </cell>
          <cell r="D97" t="str">
            <v>CITIBANK US 60083</v>
          </cell>
          <cell r="E97" t="str">
            <v>Efectivo y equivalente de efectivo</v>
          </cell>
        </row>
        <row r="98">
          <cell r="C98">
            <v>11010434</v>
          </cell>
          <cell r="D98" t="str">
            <v>UENO USD 61129502</v>
          </cell>
          <cell r="E98" t="str">
            <v>Efectivo y equivalente de efectivo</v>
          </cell>
        </row>
        <row r="99">
          <cell r="C99">
            <v>11010435</v>
          </cell>
          <cell r="D99" t="str">
            <v>FINEXPAR USD-CTA 3525</v>
          </cell>
          <cell r="E99" t="str">
            <v>Efectivo y equivalente de efectivo</v>
          </cell>
        </row>
        <row r="100">
          <cell r="C100">
            <v>11010436</v>
          </cell>
          <cell r="D100" t="str">
            <v>CITIBANK USD CTA 5132</v>
          </cell>
          <cell r="E100" t="str">
            <v>Efectivo y equivalente de efectivo</v>
          </cell>
        </row>
        <row r="101">
          <cell r="C101">
            <v>11010437</v>
          </cell>
          <cell r="D101" t="str">
            <v>CITIBANK USD CTA 5159</v>
          </cell>
          <cell r="E101" t="str">
            <v>Efectivo y equivalente de efectivo</v>
          </cell>
        </row>
        <row r="102">
          <cell r="C102">
            <v>11010438</v>
          </cell>
          <cell r="D102" t="str">
            <v>BANCOP USD CTA CTE 0410241334</v>
          </cell>
          <cell r="E102" t="str">
            <v>Efectivo y equivalente de efectivo</v>
          </cell>
        </row>
        <row r="103">
          <cell r="C103">
            <v>11010439</v>
          </cell>
          <cell r="D103" t="str">
            <v>CITIBANK USD CTA 5159</v>
          </cell>
          <cell r="E103" t="str">
            <v>Efectivo y equivalente de efectivo</v>
          </cell>
        </row>
        <row r="104">
          <cell r="C104">
            <v>11010440</v>
          </cell>
          <cell r="D104" t="str">
            <v>CITIBANK USD CTA 5159</v>
          </cell>
          <cell r="E104" t="str">
            <v>Efectivo y equivalente de efectivo</v>
          </cell>
        </row>
        <row r="105">
          <cell r="C105">
            <v>11010442</v>
          </cell>
          <cell r="D105" t="str">
            <v>BANCO FAMILIAR SAECA USD - CTA.CTE. 22-3244308</v>
          </cell>
          <cell r="E105" t="str">
            <v>Efectivo y equivalente de efectivo</v>
          </cell>
        </row>
        <row r="106">
          <cell r="C106">
            <v>11010503</v>
          </cell>
          <cell r="D106" t="str">
            <v>BANCO SUDAMERIS CTA GARANTIA</v>
          </cell>
          <cell r="E106" t="str">
            <v>Efectivo y equivalente de efectivo</v>
          </cell>
        </row>
        <row r="107">
          <cell r="C107">
            <v>11020102</v>
          </cell>
          <cell r="D107" t="str">
            <v>INVERSIONES A PLAZO FIJO</v>
          </cell>
          <cell r="E107" t="str">
            <v>Inversiones temporales</v>
          </cell>
        </row>
        <row r="108">
          <cell r="C108">
            <v>11020103</v>
          </cell>
          <cell r="D108" t="str">
            <v>INTERES A COBRAR- INVERSIONES</v>
          </cell>
          <cell r="E108" t="str">
            <v>Inversiones temporales</v>
          </cell>
        </row>
        <row r="109">
          <cell r="C109">
            <v>11020104</v>
          </cell>
          <cell r="D109" t="str">
            <v>ACCIONES RED DIGITAL S.A.</v>
          </cell>
          <cell r="E109" t="str">
            <v>Inversiones temporales</v>
          </cell>
        </row>
        <row r="110">
          <cell r="C110">
            <v>11020105</v>
          </cell>
          <cell r="D110" t="str">
            <v>ACCIONES FINANCIERA UENO S.A.E.C.A</v>
          </cell>
          <cell r="E110" t="str">
            <v>Inversiones temporales</v>
          </cell>
        </row>
        <row r="111">
          <cell r="C111">
            <v>11020106</v>
          </cell>
          <cell r="D111" t="str">
            <v>ACCIONES FLEISCHMAN</v>
          </cell>
          <cell r="E111" t="str">
            <v>Inversiones temporales</v>
          </cell>
        </row>
        <row r="112">
          <cell r="C112">
            <v>11020108</v>
          </cell>
          <cell r="D112" t="str">
            <v>INVERSION EN BONOS USD</v>
          </cell>
          <cell r="E112" t="str">
            <v>Inversiones temporales</v>
          </cell>
        </row>
        <row r="113">
          <cell r="C113">
            <v>11020110</v>
          </cell>
          <cell r="D113" t="str">
            <v>ACCIONES GESTION DE COBRANZAS S.A.</v>
          </cell>
          <cell r="E113" t="str">
            <v>Inversiones temporales</v>
          </cell>
        </row>
        <row r="114">
          <cell r="C114">
            <v>11020202</v>
          </cell>
          <cell r="D114" t="str">
            <v>CAPITAL IRF UENO HOLDING GS</v>
          </cell>
          <cell r="E114" t="str">
            <v>Inversiones temporales</v>
          </cell>
        </row>
        <row r="115">
          <cell r="C115">
            <v>11020203</v>
          </cell>
          <cell r="D115" t="str">
            <v>INTERES A COBRAR IRF UENO HOLDING GS</v>
          </cell>
          <cell r="E115" t="str">
            <v>Inversiones temporales</v>
          </cell>
        </row>
        <row r="116">
          <cell r="C116">
            <v>11020204</v>
          </cell>
          <cell r="D116" t="str">
            <v>(-) INTERES A DEVENGAR IRF UENO HOLDING</v>
          </cell>
          <cell r="E116" t="str">
            <v>Inversiones temporales</v>
          </cell>
        </row>
        <row r="117">
          <cell r="C117">
            <v>11020206</v>
          </cell>
          <cell r="D117" t="str">
            <v>CAPITAL IRF UENO HOLDING USD</v>
          </cell>
          <cell r="E117" t="str">
            <v>Inversiones temporales</v>
          </cell>
        </row>
        <row r="118">
          <cell r="C118">
            <v>11020207</v>
          </cell>
          <cell r="D118" t="str">
            <v>INTERES A COBRAR IRF CCO USD</v>
          </cell>
          <cell r="E118" t="str">
            <v>Inversiones temporales</v>
          </cell>
        </row>
        <row r="119">
          <cell r="C119">
            <v>11020208</v>
          </cell>
          <cell r="D119" t="str">
            <v>(-) INTERES A DEVENGAR IRF CCO USD</v>
          </cell>
          <cell r="E119" t="str">
            <v>Inversiones temporales</v>
          </cell>
        </row>
        <row r="120">
          <cell r="C120">
            <v>11020209</v>
          </cell>
          <cell r="D120" t="str">
            <v>CAPITAL IRF VINANZAS GS</v>
          </cell>
          <cell r="E120" t="str">
            <v>Inversiones temporales</v>
          </cell>
        </row>
        <row r="121">
          <cell r="C121">
            <v>11020210</v>
          </cell>
          <cell r="D121" t="str">
            <v>INTERES A COBRAR IRF VINANZAS GS</v>
          </cell>
          <cell r="E121" t="str">
            <v>Inversiones temporales</v>
          </cell>
        </row>
        <row r="122">
          <cell r="C122">
            <v>11020211</v>
          </cell>
          <cell r="D122" t="str">
            <v>(-) INTERES A DEVENGAR IRF VINANZAS GS</v>
          </cell>
          <cell r="E122" t="str">
            <v>Inversiones temporales</v>
          </cell>
        </row>
        <row r="123">
          <cell r="C123">
            <v>11020212</v>
          </cell>
          <cell r="D123" t="str">
            <v>CAPITAL IRF VINANZAS USD</v>
          </cell>
          <cell r="E123" t="str">
            <v>Inversiones temporales</v>
          </cell>
        </row>
        <row r="124">
          <cell r="C124">
            <v>11020213</v>
          </cell>
          <cell r="D124" t="str">
            <v>INTERES A COBRAR IRF VINANZAS USD</v>
          </cell>
          <cell r="E124" t="str">
            <v>Inversiones temporales</v>
          </cell>
        </row>
        <row r="125">
          <cell r="C125">
            <v>11020214</v>
          </cell>
          <cell r="D125" t="str">
            <v>(-) INTERES A DEVENGAR IRF VINANZAS USD</v>
          </cell>
          <cell r="E125" t="str">
            <v>Inversiones temporales</v>
          </cell>
        </row>
        <row r="126">
          <cell r="C126">
            <v>11030101</v>
          </cell>
          <cell r="D126" t="str">
            <v>CHEQUES DIFERIDOS ML</v>
          </cell>
          <cell r="E126" t="str">
            <v>Otros créditos CP</v>
          </cell>
        </row>
        <row r="127">
          <cell r="C127">
            <v>11030102</v>
          </cell>
          <cell r="D127" t="str">
            <v>CHEQUES DIFERIDOS ME</v>
          </cell>
          <cell r="E127" t="str">
            <v>Otros créditos CP</v>
          </cell>
        </row>
        <row r="128">
          <cell r="C128">
            <v>11030103</v>
          </cell>
          <cell r="D128" t="str">
            <v>CHEQUES RECHAZADOS ML</v>
          </cell>
          <cell r="E128" t="str">
            <v>Otros créditos CP</v>
          </cell>
        </row>
        <row r="129">
          <cell r="C129">
            <v>11030104</v>
          </cell>
          <cell r="D129" t="str">
            <v>CHEQUES RECHAZADOS ME</v>
          </cell>
          <cell r="E129" t="str">
            <v>Otros créditos CP</v>
          </cell>
        </row>
        <row r="130">
          <cell r="C130">
            <v>11030201</v>
          </cell>
          <cell r="D130" t="str">
            <v>PARTIDAS A CONCILIAR GASTOS BANCARIOS</v>
          </cell>
          <cell r="E130" t="str">
            <v>Otros créditos CP</v>
          </cell>
        </row>
        <row r="131">
          <cell r="C131">
            <v>11030202</v>
          </cell>
          <cell r="D131" t="str">
            <v>PARTIDAS PRESTAMOS GS</v>
          </cell>
          <cell r="E131" t="str">
            <v>Otros créditos CP</v>
          </cell>
        </row>
        <row r="132">
          <cell r="C132">
            <v>11030203</v>
          </cell>
          <cell r="D132" t="str">
            <v>PARTIDAS PRESTAMOS USD</v>
          </cell>
          <cell r="E132" t="str">
            <v>Otros créditos CP</v>
          </cell>
        </row>
        <row r="133">
          <cell r="C133">
            <v>11030211</v>
          </cell>
          <cell r="D133" t="str">
            <v>Partidas a Conciliar Bancos ME</v>
          </cell>
          <cell r="E133" t="str">
            <v>Otros créditos CP</v>
          </cell>
        </row>
        <row r="134">
          <cell r="C134">
            <v>11030223</v>
          </cell>
          <cell r="D134" t="str">
            <v>PARTIDAS A CONCILIAR BANCOS ML</v>
          </cell>
          <cell r="E134" t="str">
            <v>Otros créditos CP</v>
          </cell>
        </row>
        <row r="135">
          <cell r="C135">
            <v>11030224</v>
          </cell>
          <cell r="D135" t="str">
            <v>BILLETERA PERSONAL - MI NEGOCIO</v>
          </cell>
          <cell r="E135" t="str">
            <v>Otros créditos CP</v>
          </cell>
        </row>
        <row r="136">
          <cell r="C136">
            <v>11030225</v>
          </cell>
          <cell r="D136" t="str">
            <v>BILLETERA TIGO - MI NEGOCIO</v>
          </cell>
          <cell r="E136" t="str">
            <v>Otros créditos CP</v>
          </cell>
        </row>
        <row r="137">
          <cell r="C137">
            <v>11030302</v>
          </cell>
          <cell r="D137" t="str">
            <v>FACTURAS CONTADO COBROS ML</v>
          </cell>
          <cell r="E137" t="str">
            <v>Otros créditos CP</v>
          </cell>
        </row>
        <row r="138">
          <cell r="C138">
            <v>11030303</v>
          </cell>
          <cell r="D138" t="str">
            <v>GARANTIA DE ALQUILER-ESPACIO FISICO</v>
          </cell>
          <cell r="E138" t="str">
            <v>Otros créditos CP</v>
          </cell>
        </row>
        <row r="139">
          <cell r="C139">
            <v>11030304</v>
          </cell>
          <cell r="D139" t="str">
            <v>TRANSFERENCIAS BANCARIAS PENDIENTES GS</v>
          </cell>
          <cell r="E139" t="str">
            <v>Otros créditos CP</v>
          </cell>
        </row>
        <row r="140">
          <cell r="C140">
            <v>11040101</v>
          </cell>
          <cell r="D140" t="str">
            <v>FACTURACION A CLIENTES LOCALES ML</v>
          </cell>
          <cell r="E140" t="str">
            <v>Cuentas por cobrar comerciales Cp</v>
          </cell>
        </row>
        <row r="141">
          <cell r="C141">
            <v>11040102</v>
          </cell>
          <cell r="D141" t="str">
            <v>FACTURACION A CLIENTES LOCALES ME</v>
          </cell>
          <cell r="E141" t="str">
            <v>Cuentas por cobrar comerciales Cp</v>
          </cell>
        </row>
        <row r="142">
          <cell r="C142">
            <v>11040103</v>
          </cell>
          <cell r="D142" t="str">
            <v>FACTURACION A OTROS CLIENTES ML</v>
          </cell>
          <cell r="E142" t="str">
            <v>Cuentas por cobrar comerciales Cp</v>
          </cell>
        </row>
        <row r="143">
          <cell r="C143">
            <v>11040105</v>
          </cell>
          <cell r="D143" t="str">
            <v>CUENTAS A FACTURAR CONTRATOS VIGENTES CP</v>
          </cell>
          <cell r="E143" t="str">
            <v>Cuentas por cobrar comerciales Cp</v>
          </cell>
        </row>
        <row r="144">
          <cell r="C144">
            <v>11040107</v>
          </cell>
          <cell r="D144" t="str">
            <v>CUENTAS A FACTURAR CONTRATOS VIGENTES CP - USD</v>
          </cell>
          <cell r="E144" t="str">
            <v>Cuentas por cobrar comerciales Cp</v>
          </cell>
        </row>
        <row r="145">
          <cell r="C145">
            <v>11040109</v>
          </cell>
          <cell r="D145" t="str">
            <v>IVA A FACTURAR CONTRATOS</v>
          </cell>
          <cell r="E145" t="str">
            <v>Cuentas por cobrar comerciales Cp</v>
          </cell>
        </row>
        <row r="146">
          <cell r="C146">
            <v>11040193</v>
          </cell>
          <cell r="D146" t="str">
            <v>CLIENTES MOROSOS GS</v>
          </cell>
          <cell r="E146" t="str">
            <v>Cuentas por cobrar comerciales Cp</v>
          </cell>
        </row>
        <row r="147">
          <cell r="C147">
            <v>11040194</v>
          </cell>
          <cell r="D147" t="str">
            <v>CLIENTES JUDICIALES GS</v>
          </cell>
          <cell r="E147" t="str">
            <v>Cuentas por cobrar comerciales Cp</v>
          </cell>
        </row>
        <row r="148">
          <cell r="C148">
            <v>11040196</v>
          </cell>
          <cell r="D148" t="str">
            <v>CLIENTES MOROSOS USD</v>
          </cell>
          <cell r="E148" t="str">
            <v>Cuentas por cobrar comerciales Cp</v>
          </cell>
        </row>
        <row r="149">
          <cell r="C149">
            <v>11040197</v>
          </cell>
          <cell r="D149" t="str">
            <v>CLIENTES JUDICIALES USD</v>
          </cell>
          <cell r="E149" t="str">
            <v>Cuentas por cobrar comerciales Cp</v>
          </cell>
        </row>
        <row r="150">
          <cell r="C150">
            <v>11040198</v>
          </cell>
          <cell r="D150" t="str">
            <v>PREVISION CLIENTES DE DUDOSO COBRO</v>
          </cell>
          <cell r="E150" t="str">
            <v>Cuentas por cobrar comerciales Cp</v>
          </cell>
        </row>
        <row r="151">
          <cell r="C151">
            <v>11040199</v>
          </cell>
          <cell r="D151" t="str">
            <v>PREVISIONES SOBRE ACTIVOS CORRIENTES</v>
          </cell>
          <cell r="E151" t="str">
            <v xml:space="preserve">Provisiones sobre activos no corrientes </v>
          </cell>
        </row>
        <row r="152">
          <cell r="C152">
            <v>11050101</v>
          </cell>
          <cell r="D152" t="str">
            <v>CUENTAS A COBRAR TERCEROS</v>
          </cell>
          <cell r="E152" t="str">
            <v>Otros créditos CP</v>
          </cell>
        </row>
        <row r="153">
          <cell r="C153">
            <v>11050102</v>
          </cell>
          <cell r="D153" t="str">
            <v>CANJE DE FACTURAS</v>
          </cell>
          <cell r="E153" t="str">
            <v>Otros créditos CP</v>
          </cell>
        </row>
        <row r="154">
          <cell r="C154">
            <v>11050104</v>
          </cell>
          <cell r="D154" t="str">
            <v>CREDITOS VARIOS</v>
          </cell>
          <cell r="E154" t="str">
            <v>Otros créditos CP</v>
          </cell>
        </row>
        <row r="155">
          <cell r="C155">
            <v>11050105</v>
          </cell>
          <cell r="D155" t="str">
            <v>ANTICIPOS A RENDIR GS</v>
          </cell>
          <cell r="E155" t="str">
            <v>Otros créditos CP</v>
          </cell>
        </row>
        <row r="156">
          <cell r="C156">
            <v>11050106</v>
          </cell>
          <cell r="D156" t="str">
            <v>ANTICIPOS A RENDIR U$D</v>
          </cell>
          <cell r="E156" t="str">
            <v>Otros créditos CP</v>
          </cell>
        </row>
        <row r="157">
          <cell r="C157">
            <v>11050109</v>
          </cell>
          <cell r="D157" t="str">
            <v>CUENTA A COBRAR DIRECTORIO</v>
          </cell>
          <cell r="E157" t="str">
            <v>Otros créditos CP</v>
          </cell>
        </row>
        <row r="158">
          <cell r="C158">
            <v>11050110</v>
          </cell>
          <cell r="D158" t="str">
            <v>DIFERENCIA DE CAJA A RECUPERAR</v>
          </cell>
          <cell r="E158" t="str">
            <v>Otros créditos CP</v>
          </cell>
        </row>
        <row r="159">
          <cell r="C159">
            <v>11050111</v>
          </cell>
          <cell r="D159" t="str">
            <v>BURGAS A COBRAR</v>
          </cell>
          <cell r="E159" t="str">
            <v>Otros créditos CP</v>
          </cell>
        </row>
        <row r="160">
          <cell r="C160">
            <v>11050112</v>
          </cell>
          <cell r="D160" t="str">
            <v>RED DIGITAL S.A. A COBRAR GS</v>
          </cell>
          <cell r="E160" t="str">
            <v>Otros créditos CP</v>
          </cell>
        </row>
        <row r="161">
          <cell r="C161">
            <v>11050113</v>
          </cell>
          <cell r="D161" t="str">
            <v>CBS A COBRAR</v>
          </cell>
          <cell r="E161" t="str">
            <v>Otros créditos CP</v>
          </cell>
        </row>
        <row r="162">
          <cell r="C162">
            <v>11050114</v>
          </cell>
          <cell r="D162" t="str">
            <v>GRUPO VAZQUEZ A COBRAR</v>
          </cell>
          <cell r="E162" t="str">
            <v>Otros créditos CP</v>
          </cell>
        </row>
        <row r="163">
          <cell r="C163">
            <v>11050115</v>
          </cell>
          <cell r="D163" t="str">
            <v>UENO HOLDING A COBRAR GS</v>
          </cell>
          <cell r="E163" t="str">
            <v>Otros créditos CP</v>
          </cell>
        </row>
        <row r="164">
          <cell r="C164">
            <v>11050116</v>
          </cell>
          <cell r="D164" t="str">
            <v>UENO HOLDING A COBRAR USD</v>
          </cell>
          <cell r="E164" t="str">
            <v>Otros créditos CP</v>
          </cell>
        </row>
        <row r="165">
          <cell r="C165">
            <v>11050117</v>
          </cell>
          <cell r="D165" t="str">
            <v>RED DIGITAL S.A. A COBRAR USD</v>
          </cell>
          <cell r="E165" t="str">
            <v>Otros créditos CP</v>
          </cell>
        </row>
        <row r="166">
          <cell r="C166">
            <v>11050118</v>
          </cell>
          <cell r="D166" t="str">
            <v>VINANZAS A COBRAR GS</v>
          </cell>
          <cell r="E166" t="str">
            <v>Otros créditos CP</v>
          </cell>
        </row>
        <row r="167">
          <cell r="C167">
            <v>11050119</v>
          </cell>
          <cell r="D167" t="str">
            <v>CBS A COBRAR USD</v>
          </cell>
          <cell r="E167" t="str">
            <v>Otros créditos CP</v>
          </cell>
        </row>
        <row r="168">
          <cell r="C168">
            <v>11050120</v>
          </cell>
          <cell r="D168" t="str">
            <v>CUENTAS POR COBRAR USD</v>
          </cell>
          <cell r="E168" t="str">
            <v>Otros créditos CP</v>
          </cell>
        </row>
        <row r="169">
          <cell r="C169">
            <v>11050121</v>
          </cell>
          <cell r="D169" t="str">
            <v>TERCERIZACION PLEVEN</v>
          </cell>
          <cell r="E169" t="str">
            <v>Otros créditos CP</v>
          </cell>
        </row>
        <row r="170">
          <cell r="C170">
            <v>11050122</v>
          </cell>
          <cell r="D170" t="str">
            <v>BIOCREDIT</v>
          </cell>
          <cell r="E170" t="str">
            <v>Otros créditos CP</v>
          </cell>
        </row>
        <row r="171">
          <cell r="C171">
            <v>11050123</v>
          </cell>
          <cell r="D171" t="str">
            <v>BONOS A COLOCAR</v>
          </cell>
          <cell r="E171" t="str">
            <v>Otros créditos CP</v>
          </cell>
        </row>
        <row r="172">
          <cell r="C172">
            <v>11050124</v>
          </cell>
          <cell r="D172" t="str">
            <v>OTRAS CUENTAS POR COBRAR</v>
          </cell>
          <cell r="E172" t="str">
            <v>Otros créditos CP</v>
          </cell>
        </row>
        <row r="173">
          <cell r="C173">
            <v>11050125</v>
          </cell>
          <cell r="D173" t="str">
            <v>VINANZAS A COBRAR USD</v>
          </cell>
          <cell r="E173" t="str">
            <v>Otros créditos CP</v>
          </cell>
        </row>
        <row r="174">
          <cell r="C174">
            <v>11050126</v>
          </cell>
          <cell r="D174" t="str">
            <v>IOIO A COBRAR GS</v>
          </cell>
          <cell r="E174" t="str">
            <v>Otros créditos CP</v>
          </cell>
        </row>
        <row r="175">
          <cell r="C175">
            <v>11050127</v>
          </cell>
          <cell r="D175" t="str">
            <v>IOIO A COBRAR USD</v>
          </cell>
          <cell r="E175" t="str">
            <v>Otros créditos CP</v>
          </cell>
        </row>
        <row r="176">
          <cell r="C176">
            <v>11050128</v>
          </cell>
          <cell r="D176" t="str">
            <v>GRUPO VAZQUEZ A COBRAR USD</v>
          </cell>
          <cell r="E176" t="str">
            <v>Otros créditos CP</v>
          </cell>
        </row>
        <row r="177">
          <cell r="C177">
            <v>11050129</v>
          </cell>
          <cell r="D177" t="str">
            <v>REDIPRO A COBRAR GS</v>
          </cell>
          <cell r="E177" t="str">
            <v>Otros créditos CP</v>
          </cell>
        </row>
        <row r="178">
          <cell r="C178">
            <v>11050130</v>
          </cell>
          <cell r="D178" t="str">
            <v>REDIPRO A COBRAR USD</v>
          </cell>
          <cell r="E178" t="str">
            <v>Otros créditos CP</v>
          </cell>
        </row>
        <row r="179">
          <cell r="C179">
            <v>11050131</v>
          </cell>
          <cell r="D179" t="str">
            <v>AIME A COBRAR GS</v>
          </cell>
          <cell r="E179" t="str">
            <v>Otros créditos CP</v>
          </cell>
        </row>
        <row r="180">
          <cell r="C180">
            <v>11050133</v>
          </cell>
          <cell r="D180" t="str">
            <v>RED UTS A COBRAR GS</v>
          </cell>
          <cell r="E180" t="str">
            <v>Otros créditos CP</v>
          </cell>
        </row>
        <row r="181">
          <cell r="C181">
            <v>11050135</v>
          </cell>
          <cell r="D181" t="str">
            <v>I.D.L. A COBRAR GS</v>
          </cell>
          <cell r="E181" t="str">
            <v>Otros créditos CP</v>
          </cell>
        </row>
        <row r="182">
          <cell r="C182">
            <v>11050137</v>
          </cell>
          <cell r="D182" t="str">
            <v>UENO CASA DE BOLSA S.A. COBRAR GS</v>
          </cell>
          <cell r="E182" t="str">
            <v>Otros créditos CP</v>
          </cell>
        </row>
        <row r="183">
          <cell r="C183">
            <v>11050139</v>
          </cell>
          <cell r="D183" t="str">
            <v>UENO SEGUROS A COBRAR GS</v>
          </cell>
          <cell r="E183" t="str">
            <v>Otros créditos CP</v>
          </cell>
        </row>
        <row r="184">
          <cell r="C184">
            <v>11050141</v>
          </cell>
          <cell r="D184" t="str">
            <v>CLICK S.A. (MUV) A COBRAR GS</v>
          </cell>
          <cell r="E184" t="str">
            <v>Otros créditos CP</v>
          </cell>
        </row>
        <row r="185">
          <cell r="C185">
            <v>11050142</v>
          </cell>
          <cell r="D185" t="str">
            <v>CLICK S.A. (MUV) A COBRAR USD</v>
          </cell>
          <cell r="E185" t="str">
            <v>Otros créditos CP</v>
          </cell>
        </row>
        <row r="186">
          <cell r="C186">
            <v>11050143</v>
          </cell>
          <cell r="D186" t="str">
            <v>OFFICE DESIGN SRL A COBRAR GS</v>
          </cell>
          <cell r="E186" t="str">
            <v>Otros créditos CP</v>
          </cell>
        </row>
        <row r="187">
          <cell r="C187">
            <v>11050144</v>
          </cell>
          <cell r="D187" t="str">
            <v>OFFICE DESIGN SRL A COBRAR USD</v>
          </cell>
          <cell r="E187" t="str">
            <v>Otros créditos CP</v>
          </cell>
        </row>
        <row r="188">
          <cell r="C188">
            <v>11050145</v>
          </cell>
          <cell r="D188" t="str">
            <v>BONOS A COLOCAR GS</v>
          </cell>
          <cell r="E188" t="str">
            <v>Otros créditos CP</v>
          </cell>
        </row>
        <row r="189">
          <cell r="C189">
            <v>11050146</v>
          </cell>
          <cell r="D189" t="str">
            <v>PAGOPAR A COBRAR GS</v>
          </cell>
          <cell r="E189" t="str">
            <v>Otros créditos CP</v>
          </cell>
        </row>
        <row r="190">
          <cell r="C190">
            <v>11050148</v>
          </cell>
          <cell r="D190" t="str">
            <v>PLACE ANALYZER A COBRAR GS</v>
          </cell>
          <cell r="E190" t="str">
            <v>Otros créditos CP</v>
          </cell>
        </row>
        <row r="191">
          <cell r="C191">
            <v>11050149</v>
          </cell>
          <cell r="D191" t="str">
            <v>PLACE ANALYZER A COBRAR USD</v>
          </cell>
          <cell r="E191" t="str">
            <v>Otros créditos CP</v>
          </cell>
        </row>
        <row r="192">
          <cell r="C192">
            <v>11050150</v>
          </cell>
          <cell r="D192" t="str">
            <v>RESTA A COBRAR GS</v>
          </cell>
          <cell r="E192" t="str">
            <v>Otros créditos CP</v>
          </cell>
        </row>
        <row r="193">
          <cell r="C193">
            <v>11050151</v>
          </cell>
          <cell r="D193" t="str">
            <v>RESTA A COBRAR USD</v>
          </cell>
          <cell r="E193" t="str">
            <v>Otros créditos CP</v>
          </cell>
        </row>
        <row r="194">
          <cell r="C194">
            <v>11050152</v>
          </cell>
          <cell r="D194" t="str">
            <v>KAITEL A COBRAR GS</v>
          </cell>
          <cell r="E194" t="str">
            <v>Otros créditos CP</v>
          </cell>
        </row>
        <row r="195">
          <cell r="C195">
            <v>11050154</v>
          </cell>
          <cell r="D195" t="str">
            <v>GRUPO M S.A. A COBRAR GS</v>
          </cell>
          <cell r="E195" t="str">
            <v>Otros créditos CP</v>
          </cell>
        </row>
        <row r="196">
          <cell r="C196">
            <v>11050156</v>
          </cell>
          <cell r="D196" t="str">
            <v>DISCOVER PARAGUAY S.A.  A COBRAR GS</v>
          </cell>
          <cell r="E196" t="str">
            <v>Otros créditos CP</v>
          </cell>
        </row>
        <row r="197">
          <cell r="C197">
            <v>11050157</v>
          </cell>
          <cell r="D197" t="str">
            <v>DISCOVER PARAGUAY S.A.  A COBRAR USD</v>
          </cell>
          <cell r="E197" t="str">
            <v>Otros créditos CP</v>
          </cell>
        </row>
        <row r="198">
          <cell r="C198">
            <v>11050158</v>
          </cell>
          <cell r="D198" t="str">
            <v>GRUPO HENDY S.A. A COBRAR GS</v>
          </cell>
          <cell r="E198" t="str">
            <v>Otros créditos CP</v>
          </cell>
        </row>
        <row r="199">
          <cell r="C199">
            <v>11050160</v>
          </cell>
          <cell r="D199" t="str">
            <v>TECHNOMA SAECA A COBRAR GS</v>
          </cell>
          <cell r="E199" t="str">
            <v>Otros créditos CP</v>
          </cell>
        </row>
        <row r="200">
          <cell r="C200">
            <v>11050161</v>
          </cell>
          <cell r="D200" t="str">
            <v>TECHNOMA SAECA A COBRAR USD</v>
          </cell>
          <cell r="E200" t="str">
            <v>Otros créditos CP</v>
          </cell>
        </row>
        <row r="201">
          <cell r="C201">
            <v>11060101</v>
          </cell>
          <cell r="D201" t="str">
            <v>ANTICIPOS POR DESPACHOS</v>
          </cell>
          <cell r="E201" t="str">
            <v>Otros créditos CP</v>
          </cell>
        </row>
        <row r="202">
          <cell r="C202">
            <v>11060102</v>
          </cell>
          <cell r="D202" t="str">
            <v>ANTICIPOS A PROVEEDORES LOCALES</v>
          </cell>
          <cell r="E202" t="str">
            <v>Otros créditos CP</v>
          </cell>
        </row>
        <row r="203">
          <cell r="C203">
            <v>11060104</v>
          </cell>
          <cell r="D203" t="str">
            <v>ANTICIPOS GIROS AL EXTERIOR</v>
          </cell>
          <cell r="E203" t="str">
            <v>Otros créditos CP</v>
          </cell>
        </row>
        <row r="204">
          <cell r="C204">
            <v>11060106</v>
          </cell>
          <cell r="D204" t="str">
            <v>ANTICIPOS G51</v>
          </cell>
          <cell r="E204" t="str">
            <v>Otros créditos CP</v>
          </cell>
        </row>
        <row r="205">
          <cell r="C205">
            <v>11060112</v>
          </cell>
          <cell r="D205" t="str">
            <v>CECONSULT</v>
          </cell>
          <cell r="E205" t="str">
            <v>Otros créditos CP</v>
          </cell>
        </row>
        <row r="206">
          <cell r="C206">
            <v>11060113</v>
          </cell>
          <cell r="D206" t="str">
            <v>FERNANDO BAZAN</v>
          </cell>
          <cell r="E206" t="str">
            <v>Otros créditos CP</v>
          </cell>
        </row>
        <row r="207">
          <cell r="C207">
            <v>11060114</v>
          </cell>
          <cell r="D207" t="str">
            <v>ANTICIPO VARIOS GS</v>
          </cell>
          <cell r="E207" t="str">
            <v>Otros créditos CP</v>
          </cell>
        </row>
        <row r="208">
          <cell r="C208">
            <v>11060115</v>
          </cell>
          <cell r="D208" t="str">
            <v>TELEFONIA CELULAR DEL PARAGUAY</v>
          </cell>
          <cell r="E208" t="str">
            <v>Otros créditos CP</v>
          </cell>
        </row>
        <row r="209">
          <cell r="C209">
            <v>11060116</v>
          </cell>
          <cell r="D209" t="str">
            <v>EVER  AYALA</v>
          </cell>
          <cell r="E209" t="str">
            <v>Otros créditos CP</v>
          </cell>
        </row>
        <row r="210">
          <cell r="C210">
            <v>11060117</v>
          </cell>
          <cell r="D210" t="str">
            <v>JULIA CARDOZO DE FLECHA</v>
          </cell>
          <cell r="E210" t="str">
            <v>Otros créditos CP</v>
          </cell>
        </row>
        <row r="211">
          <cell r="C211">
            <v>11060118</v>
          </cell>
          <cell r="D211" t="str">
            <v>MARCOS ORTEGA</v>
          </cell>
          <cell r="E211" t="str">
            <v>Otros créditos CP</v>
          </cell>
        </row>
        <row r="212">
          <cell r="C212">
            <v>11060119</v>
          </cell>
          <cell r="D212" t="str">
            <v>MARCOS CABRAL</v>
          </cell>
          <cell r="E212" t="str">
            <v>Otros créditos CP</v>
          </cell>
        </row>
        <row r="213">
          <cell r="C213">
            <v>11060120</v>
          </cell>
          <cell r="D213" t="str">
            <v>COPACO</v>
          </cell>
          <cell r="E213" t="str">
            <v>Otros créditos CP</v>
          </cell>
        </row>
        <row r="214">
          <cell r="C214">
            <v>11060121</v>
          </cell>
          <cell r="D214" t="str">
            <v>ANTICIPO A PROVEEDORES</v>
          </cell>
          <cell r="E214" t="str">
            <v>Otros créditos CP</v>
          </cell>
        </row>
        <row r="215">
          <cell r="C215">
            <v>11060122</v>
          </cell>
          <cell r="D215" t="str">
            <v>CUBA PLATAFORM</v>
          </cell>
          <cell r="E215" t="str">
            <v>Otros créditos CP</v>
          </cell>
        </row>
        <row r="216">
          <cell r="C216">
            <v>11060123</v>
          </cell>
          <cell r="D216" t="str">
            <v>CRANDI</v>
          </cell>
          <cell r="E216" t="str">
            <v>Otros créditos CP</v>
          </cell>
        </row>
        <row r="217">
          <cell r="C217">
            <v>11060124</v>
          </cell>
          <cell r="D217" t="str">
            <v>HOPLA SOFTWARE</v>
          </cell>
          <cell r="E217" t="str">
            <v>Otros créditos CP</v>
          </cell>
        </row>
        <row r="218">
          <cell r="C218">
            <v>11060125</v>
          </cell>
          <cell r="D218" t="str">
            <v>CDA PERU</v>
          </cell>
          <cell r="E218" t="str">
            <v>Otros créditos CP</v>
          </cell>
        </row>
        <row r="219">
          <cell r="C219">
            <v>11060126</v>
          </cell>
          <cell r="D219" t="str">
            <v>CANVA</v>
          </cell>
          <cell r="E219" t="str">
            <v>Otros créditos CP</v>
          </cell>
        </row>
        <row r="220">
          <cell r="C220">
            <v>11060127</v>
          </cell>
          <cell r="D220" t="str">
            <v>SUZHOU PROVENDING INTELLIGENCE TECH</v>
          </cell>
          <cell r="E220" t="str">
            <v>Otros créditos CP</v>
          </cell>
        </row>
        <row r="221">
          <cell r="C221">
            <v>11060128</v>
          </cell>
          <cell r="D221" t="str">
            <v>CDA PERU</v>
          </cell>
          <cell r="E221" t="str">
            <v>Otros créditos CP</v>
          </cell>
        </row>
        <row r="222">
          <cell r="C222">
            <v>11060130</v>
          </cell>
          <cell r="D222" t="str">
            <v>ANTICIPO UENO HOLDING USD</v>
          </cell>
          <cell r="E222" t="str">
            <v>Otros créditos CP</v>
          </cell>
        </row>
        <row r="223">
          <cell r="C223">
            <v>11060131</v>
          </cell>
          <cell r="D223" t="str">
            <v>ANTICIPOS GIROS AL EXTERIOR - EUROS</v>
          </cell>
          <cell r="E223" t="str">
            <v>Otros créditos CP</v>
          </cell>
        </row>
        <row r="224">
          <cell r="C224">
            <v>11070101</v>
          </cell>
          <cell r="D224" t="str">
            <v>IVA Credito Fiscal</v>
          </cell>
          <cell r="E224" t="str">
            <v>Otros créditos CP</v>
          </cell>
        </row>
        <row r="225">
          <cell r="C225">
            <v>11070102</v>
          </cell>
          <cell r="D225" t="str">
            <v>Creditos Retenciones IVA</v>
          </cell>
          <cell r="E225" t="str">
            <v>Otros créditos CP</v>
          </cell>
        </row>
        <row r="226">
          <cell r="C226">
            <v>11070103</v>
          </cell>
          <cell r="D226" t="str">
            <v>Credito IVA Importaciones</v>
          </cell>
          <cell r="E226" t="str">
            <v>Otros créditos CP</v>
          </cell>
        </row>
        <row r="227">
          <cell r="C227">
            <v>11070105</v>
          </cell>
          <cell r="D227" t="str">
            <v>ANTICIPO IRE</v>
          </cell>
          <cell r="E227" t="str">
            <v>Otros créditos CP</v>
          </cell>
        </row>
        <row r="228">
          <cell r="C228">
            <v>11070106</v>
          </cell>
          <cell r="D228" t="str">
            <v>CREDITO RETENCIONES IRE</v>
          </cell>
          <cell r="E228" t="str">
            <v>Otros créditos CP</v>
          </cell>
        </row>
        <row r="229">
          <cell r="C229">
            <v>11070107</v>
          </cell>
          <cell r="D229" t="str">
            <v>CREDITO RETENCIONES IVA A RECTIFICAR</v>
          </cell>
          <cell r="E229" t="str">
            <v>Otros créditos CP</v>
          </cell>
        </row>
        <row r="230">
          <cell r="C230">
            <v>11070110</v>
          </cell>
          <cell r="D230" t="str">
            <v>CREDITO IVA A RECTIFICAR</v>
          </cell>
          <cell r="E230" t="str">
            <v>Otros créditos CP</v>
          </cell>
        </row>
        <row r="231">
          <cell r="C231">
            <v>11070111</v>
          </cell>
          <cell r="D231" t="str">
            <v>PARTIDAS RETENCIONES IVA</v>
          </cell>
          <cell r="E231" t="str">
            <v>Otros créditos CP</v>
          </cell>
        </row>
        <row r="232">
          <cell r="C232">
            <v>11070112</v>
          </cell>
          <cell r="D232" t="str">
            <v>CREDITO RETENCION IDU</v>
          </cell>
          <cell r="E232" t="str">
            <v>Otros créditos CP</v>
          </cell>
        </row>
        <row r="233">
          <cell r="C233">
            <v>11070113</v>
          </cell>
          <cell r="D233" t="str">
            <v>CREDITO RETENCION ITTI S.A.E.C.A.</v>
          </cell>
          <cell r="E233" t="str">
            <v>Otros créditos CP</v>
          </cell>
        </row>
        <row r="234">
          <cell r="C234">
            <v>11070114</v>
          </cell>
          <cell r="D234" t="str">
            <v>IVA CREDITO FISCAL JF</v>
          </cell>
          <cell r="E234" t="str">
            <v>Otros créditos CP</v>
          </cell>
        </row>
        <row r="235">
          <cell r="C235">
            <v>11080101</v>
          </cell>
          <cell r="D235" t="str">
            <v>PRESTAMOS AL PERSONAL</v>
          </cell>
          <cell r="E235" t="str">
            <v>Otros créditos CP</v>
          </cell>
        </row>
        <row r="236">
          <cell r="C236">
            <v>11080102</v>
          </cell>
          <cell r="D236" t="str">
            <v>ANTICIPOS AL PERSONAL</v>
          </cell>
          <cell r="E236" t="str">
            <v>Otros créditos CP</v>
          </cell>
        </row>
        <row r="237">
          <cell r="C237">
            <v>11100101</v>
          </cell>
          <cell r="D237" t="str">
            <v>MERCADERIAS PRODUCTOS TERMINADOS</v>
          </cell>
          <cell r="E237" t="str">
            <v>Inventarios</v>
          </cell>
        </row>
        <row r="238">
          <cell r="C238">
            <v>11100102</v>
          </cell>
          <cell r="D238" t="str">
            <v>PRODUCTOS EN BODEGA EXTERIOR</v>
          </cell>
          <cell r="E238" t="str">
            <v>Inventarios</v>
          </cell>
        </row>
        <row r="239">
          <cell r="C239">
            <v>11100103</v>
          </cell>
          <cell r="D239" t="str">
            <v>IMPORTACIONES EN TRANSITO</v>
          </cell>
          <cell r="E239" t="str">
            <v>Inventarios</v>
          </cell>
        </row>
        <row r="240">
          <cell r="C240">
            <v>11100107</v>
          </cell>
          <cell r="D240" t="str">
            <v>MERCADERIAS NCR - T.E.D.</v>
          </cell>
          <cell r="E240" t="str">
            <v>Inventarios</v>
          </cell>
        </row>
        <row r="241">
          <cell r="C241">
            <v>11100110</v>
          </cell>
          <cell r="D241" t="str">
            <v>ACTIVO FIJO PARA VENTA</v>
          </cell>
          <cell r="E241" t="str">
            <v>Inventarios</v>
          </cell>
        </row>
        <row r="242">
          <cell r="C242">
            <v>11100111</v>
          </cell>
          <cell r="D242" t="str">
            <v>MERCADERIA IDA3</v>
          </cell>
          <cell r="E242" t="str">
            <v>Inventarios</v>
          </cell>
        </row>
        <row r="243">
          <cell r="C243">
            <v>11100112</v>
          </cell>
          <cell r="D243" t="str">
            <v>MERCADERIA LOCAL EN TRANSITO</v>
          </cell>
          <cell r="E243" t="str">
            <v>Inventarios</v>
          </cell>
        </row>
        <row r="244">
          <cell r="C244">
            <v>11100199</v>
          </cell>
          <cell r="D244" t="str">
            <v>MERCADERIAS - LICENCIAS Y SOFTWARE</v>
          </cell>
          <cell r="E244" t="str">
            <v>Inventarios</v>
          </cell>
        </row>
        <row r="245">
          <cell r="C245">
            <v>11110101</v>
          </cell>
          <cell r="D245" t="str">
            <v>SEGUROS A VENCER</v>
          </cell>
          <cell r="E245" t="str">
            <v>Otros créditos CP</v>
          </cell>
        </row>
        <row r="246">
          <cell r="C246">
            <v>11110103</v>
          </cell>
          <cell r="D246" t="str">
            <v>ALQUILERES A DEVENGAR</v>
          </cell>
          <cell r="E246" t="str">
            <v>Otros créditos CP</v>
          </cell>
        </row>
        <row r="247">
          <cell r="C247">
            <v>11110104</v>
          </cell>
          <cell r="D247" t="str">
            <v xml:space="preserve"> SEGURO A DEVENGAR COFACE</v>
          </cell>
          <cell r="E247" t="str">
            <v>Otros créditos CP</v>
          </cell>
        </row>
        <row r="248">
          <cell r="C248">
            <v>11110105</v>
          </cell>
          <cell r="D248" t="str">
            <v>LICENCIAS Y SOFTWARE</v>
          </cell>
          <cell r="E248" t="str">
            <v>Activos intangibles</v>
          </cell>
        </row>
        <row r="249">
          <cell r="C249">
            <v>11110109</v>
          </cell>
          <cell r="D249" t="str">
            <v>GASTOS PAGADOS POR ADELANTADO</v>
          </cell>
          <cell r="E249" t="str">
            <v>Otros créditos CP</v>
          </cell>
        </row>
        <row r="250">
          <cell r="C250">
            <v>11110195</v>
          </cell>
          <cell r="D250" t="str">
            <v>PARTIDAS SUELDOS</v>
          </cell>
          <cell r="E250" t="str">
            <v>Otros créditos CP</v>
          </cell>
        </row>
        <row r="251">
          <cell r="C251">
            <v>11110196</v>
          </cell>
          <cell r="D251" t="str">
            <v>COSTO FINANCIERO A DEVENGAR</v>
          </cell>
          <cell r="E251" t="str">
            <v xml:space="preserve">Préstamos a corto plazo </v>
          </cell>
        </row>
        <row r="252">
          <cell r="C252">
            <v>12010101</v>
          </cell>
          <cell r="D252" t="str">
            <v>INVERSIONES EN OTRAS EMPRESAS</v>
          </cell>
          <cell r="E252" t="str">
            <v>Inversión en asociadas</v>
          </cell>
        </row>
        <row r="253">
          <cell r="C253">
            <v>12010102</v>
          </cell>
          <cell r="D253" t="str">
            <v>ACCIONES RED DIGITAL S.A</v>
          </cell>
          <cell r="E253" t="str">
            <v>Inversión en asociadas</v>
          </cell>
        </row>
        <row r="254">
          <cell r="C254">
            <v>12010103</v>
          </cell>
          <cell r="D254" t="str">
            <v>ACCIONES FINANCIERA UENO S.A.E.C.A</v>
          </cell>
          <cell r="E254" t="str">
            <v>Inversión en asociadas</v>
          </cell>
        </row>
        <row r="255">
          <cell r="C255">
            <v>12010104</v>
          </cell>
          <cell r="D255" t="str">
            <v>ACCIONES J. FLEISCHMAN Y CIA S.A</v>
          </cell>
          <cell r="E255" t="str">
            <v>Inversión en asociadas</v>
          </cell>
        </row>
        <row r="256">
          <cell r="C256">
            <v>12010105</v>
          </cell>
          <cell r="D256" t="str">
            <v>APORTE IRREVOCABLE RED DIGITAL S.A</v>
          </cell>
          <cell r="E256" t="str">
            <v>Inversión en asociadas</v>
          </cell>
        </row>
        <row r="257">
          <cell r="C257">
            <v>12010106</v>
          </cell>
          <cell r="D257" t="str">
            <v>APORTE IRREVOCABLE REDIPRO S.A</v>
          </cell>
          <cell r="E257" t="str">
            <v>Inversión en asociadas</v>
          </cell>
        </row>
        <row r="258">
          <cell r="C258">
            <v>12010107</v>
          </cell>
          <cell r="D258" t="str">
            <v>ACCIONES CBS S.A</v>
          </cell>
          <cell r="E258" t="str">
            <v>Inversión en asociadas</v>
          </cell>
        </row>
        <row r="259">
          <cell r="C259">
            <v>12010108</v>
          </cell>
          <cell r="D259" t="str">
            <v>ACCIONES UENO HOLDING</v>
          </cell>
          <cell r="E259" t="str">
            <v>Inversión en asociadas</v>
          </cell>
        </row>
        <row r="260">
          <cell r="C260">
            <v>12010109</v>
          </cell>
          <cell r="D260" t="str">
            <v>PRIMA ACCIONES UENO HOLDING</v>
          </cell>
          <cell r="E260" t="str">
            <v>Inversión en asociadas</v>
          </cell>
        </row>
        <row r="261">
          <cell r="C261">
            <v>12010110</v>
          </cell>
          <cell r="D261" t="str">
            <v>ACCIONES IDL</v>
          </cell>
          <cell r="E261" t="str">
            <v>Inversión en asociadas</v>
          </cell>
        </row>
        <row r="262">
          <cell r="C262">
            <v>12010111</v>
          </cell>
          <cell r="D262" t="str">
            <v>APORTE IRREVOCABLE UENO</v>
          </cell>
          <cell r="E262" t="str">
            <v>Inversión en asociadas</v>
          </cell>
        </row>
        <row r="263">
          <cell r="C263">
            <v>12010112</v>
          </cell>
          <cell r="D263" t="str">
            <v>APORTE IRREVOCABLE IDL</v>
          </cell>
          <cell r="E263" t="str">
            <v>Inversión en asociadas</v>
          </cell>
        </row>
        <row r="264">
          <cell r="C264">
            <v>12010113</v>
          </cell>
          <cell r="D264" t="str">
            <v>ACCIONES IOIO</v>
          </cell>
          <cell r="E264" t="str">
            <v>Inversión en asociadas</v>
          </cell>
        </row>
        <row r="265">
          <cell r="C265">
            <v>12010114</v>
          </cell>
          <cell r="D265" t="str">
            <v>PRIMA ACCIONES IOIO</v>
          </cell>
          <cell r="E265" t="str">
            <v>Inversión en asociadas</v>
          </cell>
        </row>
        <row r="266">
          <cell r="C266">
            <v>12010115</v>
          </cell>
          <cell r="D266" t="str">
            <v>ACCIONES VINANZAS</v>
          </cell>
          <cell r="E266" t="str">
            <v>Inversión en asociadas</v>
          </cell>
        </row>
        <row r="267">
          <cell r="C267">
            <v>12010116</v>
          </cell>
          <cell r="D267" t="str">
            <v>ACCIONES MOWI</v>
          </cell>
          <cell r="E267" t="str">
            <v>Inversión en asociadas</v>
          </cell>
        </row>
        <row r="268">
          <cell r="C268">
            <v>12010117</v>
          </cell>
          <cell r="D268" t="str">
            <v>ACCIONES REDIPRO</v>
          </cell>
          <cell r="E268" t="str">
            <v>Inversión en asociadas</v>
          </cell>
        </row>
        <row r="269">
          <cell r="C269">
            <v>12010121</v>
          </cell>
          <cell r="D269" t="str">
            <v>ACCIONES PLACE ANALYZER</v>
          </cell>
          <cell r="E269" t="str">
            <v>Inversión en asociadas</v>
          </cell>
        </row>
        <row r="270">
          <cell r="C270">
            <v>12010122</v>
          </cell>
          <cell r="D270" t="str">
            <v>APORTE IRREVOCABLE UENO HOLDING</v>
          </cell>
          <cell r="E270" t="str">
            <v>Inversión en asociadas</v>
          </cell>
        </row>
        <row r="271">
          <cell r="C271">
            <v>12010123</v>
          </cell>
          <cell r="D271" t="str">
            <v>CUOTA SOCIAL OFFICE DESIGN</v>
          </cell>
          <cell r="E271" t="str">
            <v>Inversión en asociadas</v>
          </cell>
        </row>
        <row r="272">
          <cell r="C272">
            <v>12010124</v>
          </cell>
          <cell r="D272" t="str">
            <v>APORTE IRREVOCABLE OFFICE DESIGN</v>
          </cell>
          <cell r="E272" t="str">
            <v>Inversión en asociadas</v>
          </cell>
        </row>
        <row r="273">
          <cell r="C273">
            <v>12010125</v>
          </cell>
          <cell r="D273" t="str">
            <v>ACCIONES RED UTS S.A.</v>
          </cell>
          <cell r="E273" t="str">
            <v>Inversión en asociadas</v>
          </cell>
        </row>
        <row r="274">
          <cell r="C274">
            <v>12010126</v>
          </cell>
          <cell r="D274" t="str">
            <v>PRIMA ACCIONES RED DIGITAL S.A.</v>
          </cell>
          <cell r="E274" t="str">
            <v>Inversión en asociadas</v>
          </cell>
        </row>
        <row r="275">
          <cell r="C275">
            <v>12010127</v>
          </cell>
          <cell r="D275" t="str">
            <v>ACCIONES GRUPO M S.A.</v>
          </cell>
          <cell r="E275" t="str">
            <v>Inversión en asociadas</v>
          </cell>
        </row>
        <row r="276">
          <cell r="C276">
            <v>12010128</v>
          </cell>
          <cell r="D276" t="str">
            <v>ACCIONES GRUPO HENDY S.A.</v>
          </cell>
          <cell r="E276" t="str">
            <v>Inversión en asociadas</v>
          </cell>
        </row>
        <row r="277">
          <cell r="C277">
            <v>12010129</v>
          </cell>
          <cell r="D277" t="str">
            <v>ACCIONES CLICK S.A.</v>
          </cell>
          <cell r="E277" t="str">
            <v>Inversión en asociadas</v>
          </cell>
        </row>
        <row r="278">
          <cell r="C278">
            <v>12010130</v>
          </cell>
          <cell r="D278" t="str">
            <v>APORTE IRREVOCABLE CLICK S.A.</v>
          </cell>
          <cell r="E278" t="str">
            <v>Inversión en asociadas</v>
          </cell>
        </row>
        <row r="279">
          <cell r="C279">
            <v>12010131</v>
          </cell>
          <cell r="D279" t="str">
            <v>ACCIONES DISCOVER PARAGUAY S.A.</v>
          </cell>
          <cell r="E279" t="str">
            <v>Inversión en asociadas</v>
          </cell>
        </row>
        <row r="280">
          <cell r="C280">
            <v>12010132</v>
          </cell>
          <cell r="D280" t="str">
            <v>PRIMA ACCIONES DISCOVER PARAGUAY S.A.</v>
          </cell>
          <cell r="E280" t="str">
            <v>Inversión en asociadas</v>
          </cell>
        </row>
        <row r="281">
          <cell r="C281">
            <v>12010133</v>
          </cell>
          <cell r="D281" t="str">
            <v>ACCIONES WOM 77 S.A.</v>
          </cell>
          <cell r="E281" t="str">
            <v>Inversión en asociadas</v>
          </cell>
        </row>
        <row r="282">
          <cell r="C282">
            <v>12010134</v>
          </cell>
          <cell r="D282" t="str">
            <v>ACCIONES HANOI S.A.</v>
          </cell>
          <cell r="E282" t="str">
            <v>Inversión en asociadas</v>
          </cell>
        </row>
        <row r="283">
          <cell r="C283">
            <v>12010135</v>
          </cell>
          <cell r="D283" t="str">
            <v>APORTE IRREVOCABLE GRUPO HENDY S.A.</v>
          </cell>
          <cell r="E283" t="str">
            <v>Inversión en asociadas</v>
          </cell>
        </row>
        <row r="284">
          <cell r="C284">
            <v>12010136</v>
          </cell>
          <cell r="D284" t="str">
            <v>ACCIONES GESTION DE COBRANZAS S.A.</v>
          </cell>
          <cell r="E284" t="str">
            <v>Inversión en asociadas</v>
          </cell>
        </row>
        <row r="285">
          <cell r="C285">
            <v>12010137</v>
          </cell>
          <cell r="D285" t="str">
            <v>PRIMA ACCIONES GASTION DE COBRANZAS S.A.</v>
          </cell>
          <cell r="E285" t="str">
            <v>Inversión en asociadas</v>
          </cell>
        </row>
        <row r="286">
          <cell r="C286">
            <v>12010202</v>
          </cell>
          <cell r="D286" t="str">
            <v>GARANTIA DE ALQUILER</v>
          </cell>
          <cell r="E286" t="str">
            <v>Otros créditos Lp</v>
          </cell>
        </row>
        <row r="287">
          <cell r="C287">
            <v>12010301</v>
          </cell>
          <cell r="D287" t="str">
            <v>CUENTAS A FACTURAR CONTRATOS VIGENTES LP</v>
          </cell>
          <cell r="E287" t="str">
            <v>Cuentas por cobrar comerciales LP</v>
          </cell>
        </row>
        <row r="288">
          <cell r="C288">
            <v>12010302</v>
          </cell>
          <cell r="D288" t="str">
            <v xml:space="preserve"> (-) CONTRATO FACTURAR LP</v>
          </cell>
          <cell r="E288" t="str">
            <v>Cuentas por cobrar comerciales LP</v>
          </cell>
        </row>
        <row r="289">
          <cell r="C289">
            <v>12010303</v>
          </cell>
          <cell r="D289" t="str">
            <v>CUOTAS CONTRATOS CEDIDOS GS</v>
          </cell>
          <cell r="E289" t="str">
            <v>Cuentas por cobrar comerciales LP</v>
          </cell>
        </row>
        <row r="290">
          <cell r="C290">
            <v>12010304</v>
          </cell>
          <cell r="D290" t="str">
            <v>CUOTAS CONTRATOS CEDIDOS USD</v>
          </cell>
          <cell r="E290" t="str">
            <v>Cuentas por cobrar comerciales LP</v>
          </cell>
        </row>
        <row r="291">
          <cell r="C291">
            <v>12020101</v>
          </cell>
          <cell r="D291" t="str">
            <v>Herramientas</v>
          </cell>
          <cell r="E291" t="str">
            <v>Propiedades, planta y equipo/Bienes de uso, neto</v>
          </cell>
        </row>
        <row r="292">
          <cell r="C292">
            <v>12020102</v>
          </cell>
          <cell r="D292" t="str">
            <v>Muebles Y Equipos</v>
          </cell>
          <cell r="E292" t="str">
            <v>Propiedades, planta y equipo/Bienes de uso, neto</v>
          </cell>
        </row>
        <row r="293">
          <cell r="C293">
            <v>12020103</v>
          </cell>
          <cell r="D293" t="str">
            <v>Equipo Arrendados</v>
          </cell>
          <cell r="E293" t="str">
            <v>Propiedades, planta y equipo/Bienes de uso, neto</v>
          </cell>
        </row>
        <row r="294">
          <cell r="C294">
            <v>12020104</v>
          </cell>
          <cell r="D294" t="str">
            <v>Vehiculos</v>
          </cell>
          <cell r="E294" t="str">
            <v>Propiedades, planta y equipo/Bienes de uso, neto</v>
          </cell>
        </row>
        <row r="295">
          <cell r="C295">
            <v>12020105</v>
          </cell>
          <cell r="D295" t="str">
            <v>Instalaciones</v>
          </cell>
          <cell r="E295" t="str">
            <v>Propiedades, planta y equipo/Bienes de uso, neto</v>
          </cell>
        </row>
        <row r="296">
          <cell r="C296">
            <v>12020107</v>
          </cell>
          <cell r="D296" t="str">
            <v>Equipos En Alquiler</v>
          </cell>
          <cell r="E296" t="str">
            <v>Propiedades, planta y equipo/Bienes de uso, neto</v>
          </cell>
        </row>
        <row r="297">
          <cell r="C297">
            <v>12020108</v>
          </cell>
          <cell r="D297" t="str">
            <v>Mejoras En Edificio Alquilado</v>
          </cell>
          <cell r="E297" t="str">
            <v>Propiedades, planta y equipo/Bienes de uso, neto</v>
          </cell>
        </row>
        <row r="298">
          <cell r="C298">
            <v>12020109</v>
          </cell>
          <cell r="D298" t="str">
            <v>Equipos De Informatica</v>
          </cell>
          <cell r="E298" t="str">
            <v>Propiedades, planta y equipo/Bienes de uso, neto</v>
          </cell>
        </row>
        <row r="299">
          <cell r="C299">
            <v>12020111</v>
          </cell>
          <cell r="D299" t="str">
            <v>Muebles y Utiles</v>
          </cell>
          <cell r="E299" t="str">
            <v>Propiedades, planta y equipo/Bienes de uso, neto</v>
          </cell>
        </row>
        <row r="300">
          <cell r="C300">
            <v>12020112</v>
          </cell>
          <cell r="D300" t="str">
            <v>Equipos de Comunicacion</v>
          </cell>
          <cell r="E300" t="str">
            <v>Propiedades, planta y equipo/Bienes de uso, neto</v>
          </cell>
        </row>
        <row r="301">
          <cell r="C301">
            <v>12020113</v>
          </cell>
          <cell r="D301" t="str">
            <v>Equipos de Oficina</v>
          </cell>
          <cell r="E301" t="str">
            <v>Propiedades, planta y equipo/Bienes de uso, neto</v>
          </cell>
        </row>
        <row r="302">
          <cell r="C302">
            <v>12020114</v>
          </cell>
          <cell r="D302" t="str">
            <v>Mobiliario - Edificio</v>
          </cell>
          <cell r="E302" t="str">
            <v>Propiedades, planta y equipo/Bienes de uso, neto</v>
          </cell>
        </row>
        <row r="303">
          <cell r="C303">
            <v>12020115</v>
          </cell>
          <cell r="D303" t="str">
            <v>Equipos e Instalacion - Edificio</v>
          </cell>
          <cell r="E303" t="str">
            <v>Propiedades, planta y equipo/Bienes de uso, neto</v>
          </cell>
        </row>
        <row r="304">
          <cell r="C304">
            <v>12020116</v>
          </cell>
          <cell r="D304" t="str">
            <v>Mejoras -Instalaciones</v>
          </cell>
          <cell r="E304" t="str">
            <v>Propiedades, planta y equipo/Bienes de uso, neto</v>
          </cell>
        </row>
        <row r="305">
          <cell r="C305">
            <v>12020118</v>
          </cell>
          <cell r="D305" t="str">
            <v>TERRENO</v>
          </cell>
          <cell r="E305" t="str">
            <v>Propiedades, planta y equipo/Bienes de uso, neto</v>
          </cell>
        </row>
        <row r="306">
          <cell r="C306">
            <v>12020119</v>
          </cell>
          <cell r="D306" t="str">
            <v>OBRAS EN CURSO</v>
          </cell>
          <cell r="E306" t="str">
            <v>Propiedades, planta y equipo/Bienes de uso, neto</v>
          </cell>
        </row>
        <row r="307">
          <cell r="C307">
            <v>12020199</v>
          </cell>
          <cell r="D307" t="str">
            <v>DEPRECIACION ACUMULADA</v>
          </cell>
          <cell r="E307" t="str">
            <v>Propiedades, planta y equipo/Bienes de uso, neto</v>
          </cell>
        </row>
        <row r="308">
          <cell r="C308">
            <v>12020201</v>
          </cell>
          <cell r="D308" t="str">
            <v>Equipos En Leasing</v>
          </cell>
          <cell r="E308" t="str">
            <v>Propiedades, planta y equipo/Bienes de uso, neto</v>
          </cell>
        </row>
        <row r="309">
          <cell r="C309">
            <v>12020299</v>
          </cell>
          <cell r="D309" t="str">
            <v>DEPRECIACION ACUMULADA LEASING</v>
          </cell>
          <cell r="E309" t="str">
            <v>Propiedades, planta y equipo/Bienes de uso, neto</v>
          </cell>
        </row>
        <row r="310">
          <cell r="C310">
            <v>12020301</v>
          </cell>
          <cell r="D310" t="str">
            <v xml:space="preserve"> ONEBANK</v>
          </cell>
          <cell r="E310" t="str">
            <v>Activos intangibles</v>
          </cell>
        </row>
        <row r="311">
          <cell r="C311">
            <v>12020302</v>
          </cell>
          <cell r="D311" t="str">
            <v>LICENCIAS Y SOFTWARE</v>
          </cell>
          <cell r="E311" t="str">
            <v>Activos intangibles</v>
          </cell>
        </row>
        <row r="312">
          <cell r="C312">
            <v>12020303</v>
          </cell>
          <cell r="D312" t="str">
            <v>AMORTIZACION LICENCIAS Y SOFTW.</v>
          </cell>
          <cell r="E312" t="str">
            <v>Activos intangibles</v>
          </cell>
        </row>
        <row r="313">
          <cell r="C313">
            <v>12020304</v>
          </cell>
          <cell r="D313" t="str">
            <v>INVERSION PARA NUEVOS DESARROLLOS</v>
          </cell>
          <cell r="E313" t="str">
            <v>Activos intangibles</v>
          </cell>
        </row>
        <row r="314">
          <cell r="C314">
            <v>12020305</v>
          </cell>
          <cell r="D314" t="str">
            <v>Honorarios</v>
          </cell>
          <cell r="E314" t="str">
            <v>Activos intangibles</v>
          </cell>
        </row>
        <row r="315">
          <cell r="C315">
            <v>12020306</v>
          </cell>
          <cell r="D315" t="str">
            <v>DESARROLLO TEMENOS</v>
          </cell>
          <cell r="E315" t="str">
            <v>Activos intangibles</v>
          </cell>
        </row>
        <row r="316">
          <cell r="C316">
            <v>12020307</v>
          </cell>
          <cell r="D316" t="str">
            <v>PROYECTO ENCRIPTORES ATAL</v>
          </cell>
          <cell r="E316" t="str">
            <v>Activos intangibles</v>
          </cell>
        </row>
        <row r="317">
          <cell r="C317">
            <v>12020308</v>
          </cell>
          <cell r="D317" t="str">
            <v>CLUSTER DE ANALISIS</v>
          </cell>
          <cell r="E317" t="str">
            <v>Activos intangibles</v>
          </cell>
        </row>
        <row r="318">
          <cell r="C318">
            <v>12020309</v>
          </cell>
          <cell r="D318" t="str">
            <v>CLUSTER DE QA</v>
          </cell>
          <cell r="E318" t="str">
            <v>Activos intangibles</v>
          </cell>
        </row>
        <row r="319">
          <cell r="C319">
            <v>12020310</v>
          </cell>
          <cell r="D319" t="str">
            <v>FINERA</v>
          </cell>
          <cell r="E319" t="str">
            <v>Activos intangibles</v>
          </cell>
        </row>
        <row r="320">
          <cell r="C320">
            <v>12020311</v>
          </cell>
          <cell r="D320" t="str">
            <v>INFRAESTRUCTURA</v>
          </cell>
          <cell r="E320" t="str">
            <v>Activos intangibles</v>
          </cell>
        </row>
        <row r="321">
          <cell r="C321">
            <v>12020312</v>
          </cell>
          <cell r="D321" t="str">
            <v>IOIO - MI NEGOCIO</v>
          </cell>
          <cell r="E321" t="str">
            <v>Activos intangibles</v>
          </cell>
        </row>
        <row r="322">
          <cell r="C322">
            <v>12020313</v>
          </cell>
          <cell r="D322" t="str">
            <v>MI NEGOCIO</v>
          </cell>
          <cell r="E322" t="str">
            <v>Activos intangibles</v>
          </cell>
        </row>
        <row r="323">
          <cell r="C323">
            <v>12020314</v>
          </cell>
          <cell r="D323" t="str">
            <v>OPERACIONES TI</v>
          </cell>
          <cell r="E323" t="str">
            <v>Activos intangibles</v>
          </cell>
        </row>
        <row r="324">
          <cell r="C324">
            <v>12020315</v>
          </cell>
          <cell r="D324" t="str">
            <v>PROYECTO CAJEROS</v>
          </cell>
          <cell r="E324" t="str">
            <v>Activos intangibles</v>
          </cell>
        </row>
        <row r="325">
          <cell r="C325">
            <v>12020316</v>
          </cell>
          <cell r="D325" t="str">
            <v>PROYECTO FRONT</v>
          </cell>
          <cell r="E325" t="str">
            <v>Activos intangibles</v>
          </cell>
        </row>
        <row r="326">
          <cell r="C326">
            <v>12020317</v>
          </cell>
          <cell r="D326" t="str">
            <v>PROYECTO DE SEGUIMIENTO</v>
          </cell>
          <cell r="E326" t="str">
            <v>Activos intangibles</v>
          </cell>
        </row>
        <row r="327">
          <cell r="C327">
            <v>12020318</v>
          </cell>
          <cell r="D327" t="str">
            <v>PROYECTO FINANCIERA DIGITAL MASTERCARD</v>
          </cell>
          <cell r="E327" t="str">
            <v>Activos intangibles</v>
          </cell>
        </row>
        <row r="328">
          <cell r="C328">
            <v>12020319</v>
          </cell>
          <cell r="D328" t="str">
            <v>PROYECT FINANC DIGITAL TEMENOS CORE</v>
          </cell>
          <cell r="E328" t="str">
            <v>Activos intangibles</v>
          </cell>
        </row>
        <row r="329">
          <cell r="C329">
            <v>12020320</v>
          </cell>
          <cell r="D329" t="str">
            <v>PROYECT FINANC DIGITAL TEMENOS INTEGRAC</v>
          </cell>
          <cell r="E329" t="str">
            <v>Activos intangibles</v>
          </cell>
        </row>
        <row r="330">
          <cell r="C330">
            <v>12020321</v>
          </cell>
          <cell r="D330" t="str">
            <v>PROYECTO IMPLEMENTACION INTERFISA</v>
          </cell>
          <cell r="E330" t="str">
            <v>Activos intangibles</v>
          </cell>
        </row>
        <row r="331">
          <cell r="C331">
            <v>12020322</v>
          </cell>
          <cell r="D331" t="str">
            <v>PROYECTO PRESTO WORKFLOW</v>
          </cell>
          <cell r="E331" t="str">
            <v>Activos intangibles</v>
          </cell>
        </row>
        <row r="332">
          <cell r="C332">
            <v>12020323</v>
          </cell>
          <cell r="D332" t="str">
            <v>PROYECTO NORMATIVO</v>
          </cell>
          <cell r="E332" t="str">
            <v>Activos intangibles</v>
          </cell>
        </row>
        <row r="333">
          <cell r="C333">
            <v>12020324</v>
          </cell>
          <cell r="D333" t="str">
            <v>PROYECTO SIPAP Y MEJORAS ITGF</v>
          </cell>
          <cell r="E333" t="str">
            <v>Activos intangibles</v>
          </cell>
        </row>
        <row r="334">
          <cell r="C334">
            <v>12020325</v>
          </cell>
          <cell r="D334" t="str">
            <v>PROYECTO SGR, SIR Y PDN</v>
          </cell>
          <cell r="E334" t="str">
            <v>Activos intangibles</v>
          </cell>
        </row>
        <row r="335">
          <cell r="C335">
            <v>12020326</v>
          </cell>
          <cell r="D335" t="str">
            <v>PROYECTO SIPAP 24/7</v>
          </cell>
          <cell r="E335" t="str">
            <v>Activos intangibles</v>
          </cell>
        </row>
        <row r="336">
          <cell r="C336">
            <v>12020327</v>
          </cell>
          <cell r="D336" t="str">
            <v>PROYECTO UENO BI</v>
          </cell>
          <cell r="E336" t="str">
            <v>Activos intangibles</v>
          </cell>
        </row>
        <row r="337">
          <cell r="C337">
            <v>12020328</v>
          </cell>
          <cell r="D337" t="str">
            <v>PROYECTO UENO CORE</v>
          </cell>
          <cell r="E337" t="str">
            <v>Activos intangibles</v>
          </cell>
        </row>
        <row r="338">
          <cell r="C338">
            <v>12020329</v>
          </cell>
          <cell r="D338" t="str">
            <v>PROYECTO UENO INTEGRACION</v>
          </cell>
          <cell r="E338" t="str">
            <v>Activos intangibles</v>
          </cell>
        </row>
        <row r="339">
          <cell r="C339">
            <v>12020330</v>
          </cell>
          <cell r="D339" t="str">
            <v>PROYECTOS</v>
          </cell>
          <cell r="E339" t="str">
            <v>Activos intangibles</v>
          </cell>
        </row>
        <row r="340">
          <cell r="C340">
            <v>12020331</v>
          </cell>
          <cell r="D340" t="str">
            <v>PROYECTO STAFF</v>
          </cell>
          <cell r="E340" t="str">
            <v>Activos intangibles</v>
          </cell>
        </row>
        <row r="341">
          <cell r="C341">
            <v>12020332</v>
          </cell>
          <cell r="D341" t="str">
            <v>PROYECTO WEPA</v>
          </cell>
          <cell r="E341" t="str">
            <v>Activos intangibles</v>
          </cell>
        </row>
        <row r="342">
          <cell r="C342">
            <v>12020333</v>
          </cell>
          <cell r="D342" t="str">
            <v>SEGURIDAD LOGICA</v>
          </cell>
          <cell r="E342" t="str">
            <v>Activos intangibles</v>
          </cell>
        </row>
        <row r="343">
          <cell r="C343">
            <v>12020334</v>
          </cell>
          <cell r="D343" t="str">
            <v>PROYECTOS TEDS</v>
          </cell>
          <cell r="E343" t="str">
            <v>Activos intangibles</v>
          </cell>
        </row>
        <row r="344">
          <cell r="C344">
            <v>12020335</v>
          </cell>
          <cell r="D344" t="str">
            <v>PROYECTO MOBILE</v>
          </cell>
          <cell r="E344" t="str">
            <v>Activos intangibles</v>
          </cell>
        </row>
        <row r="345">
          <cell r="C345">
            <v>12020336</v>
          </cell>
          <cell r="D345" t="str">
            <v>PROYECTO SUPER APP</v>
          </cell>
          <cell r="E345" t="str">
            <v>Activos intangibles</v>
          </cell>
        </row>
        <row r="346">
          <cell r="C346">
            <v>12020337</v>
          </cell>
          <cell r="D346" t="str">
            <v>(-) PREVISION POR COSTO DE DESARROLLOS E</v>
          </cell>
          <cell r="E346" t="str">
            <v>Activos intangibles</v>
          </cell>
        </row>
        <row r="347">
          <cell r="C347">
            <v>12020338</v>
          </cell>
          <cell r="D347" t="str">
            <v>DESARROLLOS 2021</v>
          </cell>
          <cell r="E347" t="str">
            <v>Activos intangibles</v>
          </cell>
        </row>
        <row r="348">
          <cell r="C348">
            <v>12020339</v>
          </cell>
          <cell r="D348" t="str">
            <v>OTROS PROYECTOS</v>
          </cell>
          <cell r="E348" t="str">
            <v>Activos intangibles</v>
          </cell>
        </row>
        <row r="349">
          <cell r="C349">
            <v>12020340</v>
          </cell>
          <cell r="D349" t="str">
            <v>DERECHO DE SOFTWARE</v>
          </cell>
          <cell r="E349" t="str">
            <v>Activos intangibles</v>
          </cell>
        </row>
        <row r="350">
          <cell r="C350">
            <v>12020341</v>
          </cell>
          <cell r="D350" t="str">
            <v>ITGF</v>
          </cell>
          <cell r="E350" t="str">
            <v>Activos intangibles</v>
          </cell>
        </row>
        <row r="351">
          <cell r="C351">
            <v>12020342</v>
          </cell>
          <cell r="D351" t="str">
            <v>OTRO SOFTWARE</v>
          </cell>
          <cell r="E351" t="str">
            <v>Activos intangibles</v>
          </cell>
        </row>
        <row r="352">
          <cell r="C352">
            <v>12020343</v>
          </cell>
          <cell r="D352" t="str">
            <v>MARCA JF</v>
          </cell>
          <cell r="E352" t="str">
            <v>Activos intangibles</v>
          </cell>
        </row>
        <row r="353">
          <cell r="C353">
            <v>12020344</v>
          </cell>
          <cell r="D353" t="str">
            <v>(-) AMORTIZACIÓN ACUMULADA DESARROLLOS</v>
          </cell>
          <cell r="E353" t="str">
            <v>Activos intangibles</v>
          </cell>
        </row>
        <row r="354">
          <cell r="C354">
            <v>12020345</v>
          </cell>
          <cell r="D354" t="str">
            <v>AJUSTE GOOD WILL</v>
          </cell>
          <cell r="E354" t="str">
            <v>Goodwill</v>
          </cell>
        </row>
        <row r="355">
          <cell r="C355">
            <v>12020346</v>
          </cell>
          <cell r="D355" t="str">
            <v>(-) AMORTIZACIÓN ACUMULADA ITGF</v>
          </cell>
          <cell r="E355" t="str">
            <v>Activos intangibles</v>
          </cell>
        </row>
        <row r="356">
          <cell r="C356">
            <v>12020347</v>
          </cell>
          <cell r="D356" t="str">
            <v>PREVISIONES SOBRE ACTIVOS CORRIENTES</v>
          </cell>
          <cell r="E356" t="str">
            <v xml:space="preserve">Provisiones sobre activos no corrientes </v>
          </cell>
        </row>
        <row r="357">
          <cell r="C357">
            <v>12020348</v>
          </cell>
          <cell r="D357" t="str">
            <v>PROYECTO INNOVACIÓN</v>
          </cell>
          <cell r="E357" t="str">
            <v>Activos intangibles</v>
          </cell>
        </row>
        <row r="358">
          <cell r="C358">
            <v>12020349</v>
          </cell>
          <cell r="D358" t="str">
            <v>INCIDENCIAS WEB</v>
          </cell>
          <cell r="E358" t="str">
            <v>Activos intangibles</v>
          </cell>
        </row>
        <row r="359">
          <cell r="C359">
            <v>12020350</v>
          </cell>
          <cell r="D359" t="str">
            <v>INNOVACION (GVCORP)</v>
          </cell>
          <cell r="E359" t="str">
            <v>Activos intangibles</v>
          </cell>
        </row>
        <row r="360">
          <cell r="C360">
            <v>12020351</v>
          </cell>
          <cell r="D360" t="str">
            <v>PRODUCTOS (GVCORP)</v>
          </cell>
          <cell r="E360" t="str">
            <v>Activos intangibles</v>
          </cell>
        </row>
        <row r="361">
          <cell r="C361">
            <v>12020352</v>
          </cell>
          <cell r="D361" t="str">
            <v>RESEARCH (GVCORP)</v>
          </cell>
          <cell r="E361" t="str">
            <v>Activos intangibles</v>
          </cell>
        </row>
        <row r="362">
          <cell r="C362">
            <v>12020353</v>
          </cell>
          <cell r="D362" t="str">
            <v>UX/UI(GVCORP)</v>
          </cell>
          <cell r="E362" t="str">
            <v>Activos intangibles</v>
          </cell>
        </row>
        <row r="363">
          <cell r="C363">
            <v>12020354</v>
          </cell>
          <cell r="D363" t="str">
            <v>APP UENO FLUTTER</v>
          </cell>
          <cell r="E363" t="str">
            <v>Activos intangibles</v>
          </cell>
        </row>
        <row r="364">
          <cell r="C364">
            <v>12020355</v>
          </cell>
          <cell r="D364" t="str">
            <v>APP UENO TEMENOS</v>
          </cell>
          <cell r="E364" t="str">
            <v>Activos intangibles</v>
          </cell>
        </row>
        <row r="365">
          <cell r="C365">
            <v>12020356</v>
          </cell>
          <cell r="D365" t="str">
            <v>APP WEPA</v>
          </cell>
          <cell r="E365" t="str">
            <v>Activos intangibles</v>
          </cell>
        </row>
        <row r="366">
          <cell r="C366">
            <v>12020357</v>
          </cell>
          <cell r="D366" t="str">
            <v>GESTION DE REQUERMIENTOS UENO</v>
          </cell>
          <cell r="E366" t="str">
            <v>Activos intangibles</v>
          </cell>
        </row>
        <row r="367">
          <cell r="C367">
            <v>12020358</v>
          </cell>
          <cell r="D367" t="str">
            <v>MGCTI UENO SEGUROS</v>
          </cell>
          <cell r="E367" t="str">
            <v>Activos intangibles</v>
          </cell>
        </row>
        <row r="368">
          <cell r="C368">
            <v>12020359</v>
          </cell>
          <cell r="D368" t="str">
            <v>NORMATIVO CONTABLE UENO</v>
          </cell>
          <cell r="E368" t="str">
            <v>Activos intangibles</v>
          </cell>
        </row>
        <row r="369">
          <cell r="C369">
            <v>12020360</v>
          </cell>
          <cell r="D369" t="str">
            <v>NUEVO CORE BANCARIO BANKITI</v>
          </cell>
          <cell r="E369" t="str">
            <v>Activos intangibles</v>
          </cell>
        </row>
        <row r="370">
          <cell r="C370">
            <v>12020361</v>
          </cell>
          <cell r="D370" t="str">
            <v>PROYECTO GOBERNANZA DE DATOS UENO</v>
          </cell>
          <cell r="E370" t="str">
            <v>Activos intangibles</v>
          </cell>
        </row>
        <row r="371">
          <cell r="C371">
            <v>12020362</v>
          </cell>
          <cell r="D371" t="str">
            <v>PROYECTOS STAFF</v>
          </cell>
          <cell r="E371" t="str">
            <v>Activos intangibles</v>
          </cell>
        </row>
        <row r="372">
          <cell r="C372">
            <v>12020363</v>
          </cell>
          <cell r="D372" t="str">
            <v>TARJETAS UPAYMENT UENO</v>
          </cell>
          <cell r="E372" t="str">
            <v>Activos intangibles</v>
          </cell>
        </row>
        <row r="373">
          <cell r="C373">
            <v>12020364</v>
          </cell>
          <cell r="D373" t="str">
            <v>UENO BANCA WEB</v>
          </cell>
          <cell r="E373" t="str">
            <v>Activos intangibles</v>
          </cell>
        </row>
        <row r="374">
          <cell r="C374">
            <v>12020365</v>
          </cell>
          <cell r="D374" t="str">
            <v>PROYECTO CHE ROGA PORA</v>
          </cell>
          <cell r="E374" t="str">
            <v>Activos intangibles</v>
          </cell>
        </row>
        <row r="375">
          <cell r="C375">
            <v>12020366</v>
          </cell>
          <cell r="D375" t="str">
            <v>PROYECTO PETROBRAS</v>
          </cell>
          <cell r="E375" t="str">
            <v>Activos intangibles</v>
          </cell>
        </row>
        <row r="376">
          <cell r="C376">
            <v>12020367</v>
          </cell>
          <cell r="D376" t="str">
            <v>APP BNF</v>
          </cell>
          <cell r="E376" t="str">
            <v>Activos intangibles</v>
          </cell>
        </row>
        <row r="377">
          <cell r="C377">
            <v>12020368</v>
          </cell>
          <cell r="D377" t="str">
            <v>DATA SERVICES</v>
          </cell>
          <cell r="E377" t="str">
            <v>Activos intangibles</v>
          </cell>
        </row>
        <row r="378">
          <cell r="C378">
            <v>12020369</v>
          </cell>
          <cell r="D378" t="str">
            <v>ECOSISTEMA UENO</v>
          </cell>
          <cell r="E378" t="str">
            <v>Activos intangibles</v>
          </cell>
        </row>
        <row r="379">
          <cell r="C379">
            <v>12020370</v>
          </cell>
          <cell r="D379" t="str">
            <v>ITTI - TARJETAS</v>
          </cell>
          <cell r="E379" t="str">
            <v>Activos intangibles</v>
          </cell>
        </row>
        <row r="380">
          <cell r="C380">
            <v>12020371</v>
          </cell>
          <cell r="D380" t="str">
            <v>PMO</v>
          </cell>
          <cell r="E380" t="str">
            <v>Activos intangibles</v>
          </cell>
        </row>
        <row r="381">
          <cell r="C381">
            <v>12020372</v>
          </cell>
          <cell r="D381" t="str">
            <v>ISO:9001 ITTI</v>
          </cell>
          <cell r="E381" t="str">
            <v>Activos intangibles</v>
          </cell>
        </row>
        <row r="382">
          <cell r="C382">
            <v>12020373</v>
          </cell>
          <cell r="D382" t="str">
            <v>UENO - CARE Y COMUNICACION</v>
          </cell>
          <cell r="E382" t="str">
            <v>Activos intangibles</v>
          </cell>
        </row>
        <row r="383">
          <cell r="C383">
            <v>12020374</v>
          </cell>
          <cell r="D383" t="str">
            <v>UENO - CASA DE BOLSA</v>
          </cell>
          <cell r="E383" t="str">
            <v>Activos intangibles</v>
          </cell>
        </row>
        <row r="384">
          <cell r="C384">
            <v>12020375</v>
          </cell>
          <cell r="D384" t="str">
            <v>UENO - CUENTAS Y TRANSFERENCIAS</v>
          </cell>
          <cell r="E384" t="str">
            <v>Activos intangibles</v>
          </cell>
        </row>
        <row r="385">
          <cell r="C385">
            <v>12020376</v>
          </cell>
          <cell r="D385" t="str">
            <v>UENO - GROWTH</v>
          </cell>
          <cell r="E385" t="str">
            <v>Activos intangibles</v>
          </cell>
        </row>
        <row r="386">
          <cell r="C386">
            <v>12020377</v>
          </cell>
          <cell r="D386" t="str">
            <v>UENO - HOME Y USER PROFILE</v>
          </cell>
          <cell r="E386" t="str">
            <v>Activos intangibles</v>
          </cell>
        </row>
        <row r="387">
          <cell r="C387">
            <v>12020378</v>
          </cell>
          <cell r="D387" t="str">
            <v>UENO - ONBOARDING</v>
          </cell>
          <cell r="E387" t="str">
            <v>Activos intangibles</v>
          </cell>
        </row>
        <row r="388">
          <cell r="C388">
            <v>12020379</v>
          </cell>
          <cell r="D388" t="str">
            <v>UENO - PAGO DE SERVICIOS</v>
          </cell>
          <cell r="E388" t="str">
            <v>Activos intangibles</v>
          </cell>
        </row>
        <row r="389">
          <cell r="C389">
            <v>12020380</v>
          </cell>
          <cell r="D389" t="str">
            <v>UENO - PLATAFORMA</v>
          </cell>
          <cell r="E389" t="str">
            <v>Activos intangibles</v>
          </cell>
        </row>
        <row r="390">
          <cell r="C390">
            <v>12020381</v>
          </cell>
          <cell r="D390" t="str">
            <v>UENO - PRESTAMO</v>
          </cell>
          <cell r="E390" t="str">
            <v>Activos intangibles</v>
          </cell>
        </row>
        <row r="391">
          <cell r="C391">
            <v>12020382</v>
          </cell>
          <cell r="D391" t="str">
            <v>UENO - TARJETAS</v>
          </cell>
          <cell r="E391" t="str">
            <v>Activos intangibles</v>
          </cell>
        </row>
        <row r="392">
          <cell r="C392">
            <v>12020383</v>
          </cell>
          <cell r="D392" t="str">
            <v>VENDING</v>
          </cell>
          <cell r="E392" t="str">
            <v>Activos intangibles</v>
          </cell>
        </row>
        <row r="393">
          <cell r="C393">
            <v>12020384</v>
          </cell>
          <cell r="D393" t="str">
            <v>UENO - RIESGO Y FRAUDE</v>
          </cell>
          <cell r="E393" t="str">
            <v>Activos intangibles</v>
          </cell>
        </row>
        <row r="394">
          <cell r="C394">
            <v>12020385</v>
          </cell>
          <cell r="D394" t="str">
            <v>ADQUIRIENCIA</v>
          </cell>
          <cell r="E394" t="str">
            <v>Activos intangibles</v>
          </cell>
        </row>
        <row r="395">
          <cell r="C395">
            <v>12020386</v>
          </cell>
          <cell r="D395" t="str">
            <v>PROYECTO FINEXPAR</v>
          </cell>
          <cell r="E395" t="str">
            <v>Activos intangibles</v>
          </cell>
        </row>
        <row r="396">
          <cell r="C396">
            <v>12020387</v>
          </cell>
          <cell r="D396" t="str">
            <v>PROYECTO BIOMETRIA</v>
          </cell>
          <cell r="E396" t="str">
            <v>Activos intangibles</v>
          </cell>
        </row>
        <row r="397">
          <cell r="C397">
            <v>12020388</v>
          </cell>
          <cell r="D397" t="str">
            <v>PROYECTO E LOYALTY COPETROL</v>
          </cell>
          <cell r="E397" t="str">
            <v>Activos intangibles</v>
          </cell>
        </row>
        <row r="398">
          <cell r="C398">
            <v>12020389</v>
          </cell>
          <cell r="D398" t="str">
            <v>DESARROLLO APP DEPORTES</v>
          </cell>
          <cell r="E398" t="str">
            <v>Activos intangibles</v>
          </cell>
        </row>
        <row r="399">
          <cell r="C399">
            <v>12020390</v>
          </cell>
          <cell r="D399" t="str">
            <v>DEVELOPMENT PLATFORM</v>
          </cell>
          <cell r="E399" t="str">
            <v>Activos intangibles</v>
          </cell>
        </row>
        <row r="400">
          <cell r="C400">
            <v>12020391</v>
          </cell>
          <cell r="D400" t="str">
            <v>PLATAFORMA VINKEA</v>
          </cell>
          <cell r="E400" t="str">
            <v>Activos intangibles</v>
          </cell>
        </row>
        <row r="401">
          <cell r="C401">
            <v>12020392</v>
          </cell>
          <cell r="D401" t="str">
            <v>PROYECTO DESARROLLO CASA DE BOLSA - BROKER</v>
          </cell>
          <cell r="E401" t="str">
            <v>Activos intangibles</v>
          </cell>
        </row>
        <row r="402">
          <cell r="C402">
            <v>12020393</v>
          </cell>
          <cell r="D402" t="str">
            <v>PROYECTO RICOH (T)</v>
          </cell>
          <cell r="E402" t="str">
            <v>Activos intangibles</v>
          </cell>
        </row>
        <row r="403">
          <cell r="C403">
            <v>12020394</v>
          </cell>
          <cell r="D403" t="str">
            <v>ECOSYSTEN INTEGRATION</v>
          </cell>
          <cell r="E403" t="str">
            <v>Activos intangibles</v>
          </cell>
        </row>
        <row r="404">
          <cell r="C404">
            <v>12020395</v>
          </cell>
          <cell r="D404" t="str">
            <v>EMPRESAS - UENO</v>
          </cell>
          <cell r="E404" t="str">
            <v>Activos intangibles</v>
          </cell>
        </row>
        <row r="405">
          <cell r="C405">
            <v>12020396</v>
          </cell>
          <cell r="D405" t="str">
            <v>TECNOLOGIA UENO/VISION</v>
          </cell>
          <cell r="E405" t="str">
            <v>Activos intangibles</v>
          </cell>
        </row>
        <row r="406">
          <cell r="C406">
            <v>12020397</v>
          </cell>
          <cell r="D406" t="str">
            <v>AHORRO E INVERSION</v>
          </cell>
          <cell r="E406" t="str">
            <v>Activos intangibles</v>
          </cell>
        </row>
        <row r="407">
          <cell r="C407">
            <v>12020401</v>
          </cell>
          <cell r="D407" t="str">
            <v>GASTOS POR EMISIÓN DE BONOS</v>
          </cell>
          <cell r="E407" t="str">
            <v>Otros créditos Lp</v>
          </cell>
        </row>
        <row r="408">
          <cell r="C408">
            <v>12020402</v>
          </cell>
          <cell r="D408" t="str">
            <v>(-) AMORTIZACIÓN ACUMULADA GASTOS POR EM</v>
          </cell>
          <cell r="E408" t="str">
            <v>Otros créditos Lp</v>
          </cell>
        </row>
        <row r="409">
          <cell r="C409">
            <v>12020406</v>
          </cell>
          <cell r="D409" t="str">
            <v>PRODUCTOS (GVCORP)</v>
          </cell>
          <cell r="E409" t="str">
            <v>Activos intangibles</v>
          </cell>
        </row>
        <row r="410">
          <cell r="C410">
            <v>12020501</v>
          </cell>
          <cell r="D410" t="str">
            <v>OTRAS PROVISIONES SOBRE ACTIVOS</v>
          </cell>
          <cell r="E410" t="str">
            <v xml:space="preserve">Provisiones sobre activos no corrientes </v>
          </cell>
        </row>
        <row r="411">
          <cell r="C411">
            <v>12020502</v>
          </cell>
          <cell r="D411" t="str">
            <v>EMBARGO PREVENTIVO - BNF CTA.JUDICIAL GS</v>
          </cell>
          <cell r="E411" t="str">
            <v>Activos intangibles</v>
          </cell>
        </row>
        <row r="412">
          <cell r="C412">
            <v>12020503</v>
          </cell>
          <cell r="D412" t="str">
            <v>OTRAS PROVISIONES SOBRE ACTIVOS</v>
          </cell>
          <cell r="E412" t="str">
            <v xml:space="preserve">Provisiones sobre activos no corrientes </v>
          </cell>
        </row>
        <row r="413">
          <cell r="C413">
            <v>12020504</v>
          </cell>
          <cell r="D413" t="str">
            <v>GASTOS PAGADOS POR ADELANTADO L.P.</v>
          </cell>
          <cell r="E413" t="str">
            <v>Otros créditos Lp</v>
          </cell>
        </row>
        <row r="414">
          <cell r="C414">
            <v>21010101</v>
          </cell>
          <cell r="D414" t="str">
            <v>PROVEEDORES LOCALES  ML</v>
          </cell>
          <cell r="E414" t="str">
            <v>Cuentas por pagar comerciales Cp</v>
          </cell>
        </row>
        <row r="415">
          <cell r="C415">
            <v>21010102</v>
          </cell>
          <cell r="D415" t="str">
            <v>PROVEEDORES LOCALES  ME</v>
          </cell>
          <cell r="E415" t="str">
            <v>Cuentas por pagar comerciales Cp</v>
          </cell>
        </row>
        <row r="416">
          <cell r="C416">
            <v>21010104</v>
          </cell>
          <cell r="D416" t="str">
            <v>REPOSICION VIATICOS GS</v>
          </cell>
          <cell r="E416" t="str">
            <v>Cuentas por pagar comerciales Cp</v>
          </cell>
        </row>
        <row r="417">
          <cell r="C417">
            <v>21010105</v>
          </cell>
          <cell r="D417" t="str">
            <v>REPOSICION DESPACHOS - ALLEGRETTI</v>
          </cell>
          <cell r="E417" t="str">
            <v>Cuentas por pagar comerciales Cp</v>
          </cell>
        </row>
        <row r="418">
          <cell r="C418">
            <v>21010106</v>
          </cell>
          <cell r="D418" t="str">
            <v>CH DIFERIDOS- A PAGAR $</v>
          </cell>
          <cell r="E418" t="str">
            <v>Cuentas por pagar comerciales Cp</v>
          </cell>
        </row>
        <row r="419">
          <cell r="C419">
            <v>21010108</v>
          </cell>
          <cell r="D419" t="str">
            <v>CHEQUES PENDIENTES A EFECTIVIZAR</v>
          </cell>
          <cell r="E419" t="str">
            <v>Cuentas por pagar comerciales Cp</v>
          </cell>
        </row>
        <row r="420">
          <cell r="C420">
            <v>21010109</v>
          </cell>
          <cell r="D420" t="str">
            <v>REPOSICION VIATICOS USD</v>
          </cell>
          <cell r="E420" t="str">
            <v>Cuentas por pagar comerciales Cp</v>
          </cell>
        </row>
        <row r="421">
          <cell r="C421">
            <v>21010110</v>
          </cell>
          <cell r="D421" t="str">
            <v>CHEQUES PENDIENTES DE COBRO</v>
          </cell>
          <cell r="E421" t="str">
            <v>Cuentas por pagar comerciales Cp</v>
          </cell>
        </row>
        <row r="422">
          <cell r="C422">
            <v>21010201</v>
          </cell>
          <cell r="D422" t="str">
            <v>RICOH PROVEEDOR EXTERIOR</v>
          </cell>
          <cell r="E422" t="str">
            <v>Cuentas por pagar comerciales Cp</v>
          </cell>
        </row>
        <row r="423">
          <cell r="C423">
            <v>21010202</v>
          </cell>
          <cell r="D423" t="str">
            <v>OTROS PROVEEDORES DEL EXTERIOR</v>
          </cell>
          <cell r="E423" t="str">
            <v>Cuentas por pagar comerciales Cp</v>
          </cell>
        </row>
        <row r="424">
          <cell r="C424">
            <v>21010307</v>
          </cell>
          <cell r="D424" t="str">
            <v>ASISMED SA</v>
          </cell>
          <cell r="E424" t="str">
            <v>Cuentas por pagar comerciales Cp</v>
          </cell>
        </row>
        <row r="425">
          <cell r="C425">
            <v>21010336</v>
          </cell>
          <cell r="D425" t="str">
            <v>TELEFONIA CELULAR DEL PARAGUAY SA</v>
          </cell>
          <cell r="E425" t="str">
            <v>Cuentas por pagar comerciales Cp</v>
          </cell>
        </row>
        <row r="426">
          <cell r="C426">
            <v>21020101</v>
          </cell>
          <cell r="D426" t="str">
            <v>SUELDOS  A PAGAR</v>
          </cell>
          <cell r="E426" t="str">
            <v>Remuneraciones y cargas sociales a pagar</v>
          </cell>
        </row>
        <row r="427">
          <cell r="C427">
            <v>21020102</v>
          </cell>
          <cell r="D427" t="str">
            <v>AGUINALDOS A PAGAR</v>
          </cell>
          <cell r="E427" t="str">
            <v>Remuneraciones y cargas sociales a pagar</v>
          </cell>
        </row>
        <row r="428">
          <cell r="C428">
            <v>21020103</v>
          </cell>
          <cell r="D428" t="str">
            <v>IPS A PAGAR</v>
          </cell>
          <cell r="E428" t="str">
            <v>Remuneraciones y cargas sociales a pagar</v>
          </cell>
        </row>
        <row r="429">
          <cell r="C429">
            <v>21020107</v>
          </cell>
          <cell r="D429" t="str">
            <v>GRATIFICACIONES A PAGAR</v>
          </cell>
          <cell r="E429" t="str">
            <v>Remuneraciones y cargas sociales a pagar</v>
          </cell>
        </row>
        <row r="430">
          <cell r="C430">
            <v>21020108</v>
          </cell>
          <cell r="D430" t="str">
            <v>RETENCIONES ORDEN JUDICIAL</v>
          </cell>
          <cell r="E430" t="str">
            <v>Remuneraciones y cargas sociales a pagar</v>
          </cell>
        </row>
        <row r="431">
          <cell r="C431">
            <v>21020109</v>
          </cell>
          <cell r="D431" t="str">
            <v>ASO EMPLEADOS</v>
          </cell>
          <cell r="E431" t="str">
            <v>Remuneraciones y cargas sociales a pagar</v>
          </cell>
        </row>
        <row r="432">
          <cell r="C432">
            <v>21020110</v>
          </cell>
          <cell r="D432" t="str">
            <v>COMISIONES A PAGAR</v>
          </cell>
          <cell r="E432" t="str">
            <v>Remuneraciones y cargas sociales a pagar</v>
          </cell>
        </row>
        <row r="433">
          <cell r="C433">
            <v>21020111</v>
          </cell>
          <cell r="D433" t="str">
            <v>AGUINALDOS A PAGAR HONORARIOS</v>
          </cell>
          <cell r="E433" t="str">
            <v>Provisiones</v>
          </cell>
        </row>
        <row r="434">
          <cell r="C434">
            <v>21030101</v>
          </cell>
          <cell r="D434" t="str">
            <v>IVA A PAGAR</v>
          </cell>
          <cell r="E434" t="str">
            <v>Impuestos a pagar</v>
          </cell>
        </row>
        <row r="435">
          <cell r="C435">
            <v>21030102</v>
          </cell>
          <cell r="D435" t="str">
            <v>IRE - RENTA A PAGAR</v>
          </cell>
          <cell r="E435" t="str">
            <v>Impuestos a pagar</v>
          </cell>
        </row>
        <row r="436">
          <cell r="C436">
            <v>21030103</v>
          </cell>
          <cell r="D436" t="str">
            <v>RETENCIONES A PAGAR</v>
          </cell>
          <cell r="E436" t="str">
            <v>Impuestos a pagar</v>
          </cell>
        </row>
        <row r="437">
          <cell r="C437">
            <v>21030109</v>
          </cell>
          <cell r="D437" t="str">
            <v>VENTAS ANTICIPADAS DIFERIDAS</v>
          </cell>
          <cell r="E437" t="str">
            <v>Ingresos diferidos CP</v>
          </cell>
        </row>
        <row r="438">
          <cell r="C438">
            <v>21040104</v>
          </cell>
          <cell r="D438" t="str">
            <v>BANCO SUDAMERIS  CP</v>
          </cell>
          <cell r="E438" t="str">
            <v xml:space="preserve">Préstamos a corto plazo </v>
          </cell>
        </row>
        <row r="439">
          <cell r="C439">
            <v>21040106</v>
          </cell>
          <cell r="D439" t="str">
            <v>BANCO ITAU CP</v>
          </cell>
          <cell r="E439" t="str">
            <v xml:space="preserve">Préstamos a corto plazo </v>
          </cell>
        </row>
        <row r="440">
          <cell r="C440">
            <v>21040109</v>
          </cell>
          <cell r="D440" t="str">
            <v>FINANCIERA UENO CP</v>
          </cell>
          <cell r="E440" t="str">
            <v xml:space="preserve">Préstamos a corto plazo </v>
          </cell>
        </row>
        <row r="441">
          <cell r="C441">
            <v>21040110</v>
          </cell>
          <cell r="D441" t="str">
            <v>FINEXPAR CP</v>
          </cell>
          <cell r="E441" t="str">
            <v xml:space="preserve">Préstamos a corto plazo </v>
          </cell>
        </row>
        <row r="442">
          <cell r="C442">
            <v>21040114</v>
          </cell>
          <cell r="D442" t="str">
            <v>INTERFISA FINANCIERA CP</v>
          </cell>
          <cell r="E442" t="str">
            <v xml:space="preserve">Préstamos a corto plazo </v>
          </cell>
        </row>
        <row r="443">
          <cell r="C443">
            <v>21040116</v>
          </cell>
          <cell r="D443" t="str">
            <v>BANCO FAMILIAR CP</v>
          </cell>
          <cell r="E443" t="str">
            <v xml:space="preserve">Préstamos a corto plazo </v>
          </cell>
        </row>
        <row r="444">
          <cell r="C444">
            <v>21040117</v>
          </cell>
          <cell r="D444" t="str">
            <v>BANCO ATLAS S.A. CP</v>
          </cell>
          <cell r="E444" t="str">
            <v xml:space="preserve">Préstamos a corto plazo </v>
          </cell>
        </row>
        <row r="445">
          <cell r="C445">
            <v>21040127</v>
          </cell>
          <cell r="D445" t="str">
            <v>BANCO NACIONAL DE FOMENTO GS CP</v>
          </cell>
          <cell r="E445" t="str">
            <v xml:space="preserve">Préstamos a corto plazo </v>
          </cell>
        </row>
        <row r="446">
          <cell r="C446">
            <v>21040198</v>
          </cell>
          <cell r="D446" t="str">
            <v>INTERESES A DEVENGAR ML CP</v>
          </cell>
          <cell r="E446" t="str">
            <v xml:space="preserve">Préstamos a corto plazo </v>
          </cell>
        </row>
        <row r="447">
          <cell r="C447">
            <v>21040201</v>
          </cell>
          <cell r="D447" t="str">
            <v>BANCO REGIONAL U$D CP</v>
          </cell>
          <cell r="E447" t="str">
            <v xml:space="preserve">Préstamos a corto plazo </v>
          </cell>
        </row>
        <row r="448">
          <cell r="C448">
            <v>21040202</v>
          </cell>
          <cell r="D448" t="str">
            <v>BANCO BASA S.A. U$D CP</v>
          </cell>
          <cell r="E448" t="str">
            <v xml:space="preserve">Préstamos a corto plazo </v>
          </cell>
        </row>
        <row r="449">
          <cell r="C449">
            <v>21040203</v>
          </cell>
          <cell r="D449" t="str">
            <v>BANCO SUDAMERIS U$D CP</v>
          </cell>
          <cell r="E449" t="str">
            <v xml:space="preserve">Préstamos a corto plazo </v>
          </cell>
        </row>
        <row r="450">
          <cell r="C450">
            <v>21040204</v>
          </cell>
          <cell r="D450" t="str">
            <v>BANCO ITAU U$D CP</v>
          </cell>
          <cell r="E450" t="str">
            <v xml:space="preserve">Préstamos a corto plazo </v>
          </cell>
        </row>
        <row r="451">
          <cell r="C451">
            <v>21040207</v>
          </cell>
          <cell r="D451" t="str">
            <v>FINANCIERA UENO U$D CP</v>
          </cell>
          <cell r="E451" t="str">
            <v xml:space="preserve">Préstamos a corto plazo </v>
          </cell>
        </row>
        <row r="452">
          <cell r="C452">
            <v>21040211</v>
          </cell>
          <cell r="D452" t="str">
            <v>BANCO ITAPUA S.A. U$D CP</v>
          </cell>
          <cell r="E452" t="str">
            <v xml:space="preserve">Préstamos a corto plazo </v>
          </cell>
        </row>
        <row r="453">
          <cell r="C453">
            <v>21040212</v>
          </cell>
          <cell r="D453" t="str">
            <v>BANCO FAMILIAR U$D CP</v>
          </cell>
          <cell r="E453" t="str">
            <v xml:space="preserve">Préstamos a corto plazo </v>
          </cell>
        </row>
        <row r="454">
          <cell r="C454">
            <v>21040213</v>
          </cell>
          <cell r="D454" t="str">
            <v>BANCO ATLAS S.A. U$D CP</v>
          </cell>
          <cell r="E454" t="str">
            <v xml:space="preserve">Préstamos a corto plazo </v>
          </cell>
        </row>
        <row r="455">
          <cell r="C455">
            <v>21040214</v>
          </cell>
          <cell r="D455" t="str">
            <v>BANCO SOLAR U$D CP</v>
          </cell>
          <cell r="E455" t="str">
            <v xml:space="preserve">Préstamos a corto plazo </v>
          </cell>
        </row>
        <row r="456">
          <cell r="C456">
            <v>21040215</v>
          </cell>
          <cell r="D456" t="str">
            <v>BANCO GNB PARAGUAY S.A. U$D CP</v>
          </cell>
          <cell r="E456" t="str">
            <v xml:space="preserve">Préstamos a corto plazo </v>
          </cell>
        </row>
        <row r="457">
          <cell r="C457">
            <v>21040217</v>
          </cell>
          <cell r="D457" t="str">
            <v>BANCO VISION U$D CP</v>
          </cell>
          <cell r="E457" t="str">
            <v xml:space="preserve">Préstamos a corto plazo </v>
          </cell>
        </row>
        <row r="458">
          <cell r="C458">
            <v>21040219</v>
          </cell>
          <cell r="D458" t="str">
            <v>BANCO RIO S.A. U$D CP</v>
          </cell>
          <cell r="E458" t="str">
            <v xml:space="preserve">Préstamos a corto plazo </v>
          </cell>
        </row>
        <row r="459">
          <cell r="C459">
            <v>21040221</v>
          </cell>
          <cell r="D459" t="str">
            <v>FIC S.A DE FINANZAS S.A. U$S CP</v>
          </cell>
          <cell r="E459" t="str">
            <v xml:space="preserve">Préstamos a corto plazo </v>
          </cell>
        </row>
        <row r="460">
          <cell r="C460">
            <v>21040222</v>
          </cell>
          <cell r="D460" t="str">
            <v>BANCO GNB U$D CP</v>
          </cell>
          <cell r="E460" t="str">
            <v xml:space="preserve">Préstamos a corto plazo </v>
          </cell>
        </row>
        <row r="461">
          <cell r="C461">
            <v>21040223</v>
          </cell>
          <cell r="D461" t="str">
            <v>BANCOP U$D CP</v>
          </cell>
          <cell r="E461" t="str">
            <v xml:space="preserve">Préstamos a corto plazo </v>
          </cell>
        </row>
        <row r="462">
          <cell r="C462">
            <v>21040225</v>
          </cell>
          <cell r="D462" t="str">
            <v xml:space="preserve">     PRESTAMOS FINANC UENO USD</v>
          </cell>
          <cell r="E462" t="str">
            <v xml:space="preserve">Préstamos a largo plazo </v>
          </cell>
        </row>
        <row r="463">
          <cell r="C463">
            <v>21040226</v>
          </cell>
          <cell r="D463" t="str">
            <v xml:space="preserve">     INTERESES A PAGAR PRESTAMOS UENO US</v>
          </cell>
          <cell r="E463" t="str">
            <v xml:space="preserve">Préstamos a largo plazo </v>
          </cell>
        </row>
        <row r="464">
          <cell r="C464">
            <v>21040298</v>
          </cell>
          <cell r="D464" t="str">
            <v>INTERESES A DEVENGAR ME CP</v>
          </cell>
          <cell r="E464" t="str">
            <v xml:space="preserve">Préstamos a corto plazo </v>
          </cell>
        </row>
        <row r="465">
          <cell r="C465">
            <v>21040309</v>
          </cell>
          <cell r="D465" t="str">
            <v>PRESTAMOS IDL S.A.</v>
          </cell>
          <cell r="E465" t="str">
            <v xml:space="preserve">Préstamos a corto plazo </v>
          </cell>
        </row>
        <row r="466">
          <cell r="C466">
            <v>21040310</v>
          </cell>
          <cell r="D466" t="str">
            <v>INTERES A PAGAR IDL S.A.</v>
          </cell>
          <cell r="E466" t="str">
            <v xml:space="preserve">Préstamos a corto plazo </v>
          </cell>
        </row>
        <row r="467">
          <cell r="C467">
            <v>21040311</v>
          </cell>
          <cell r="D467" t="str">
            <v xml:space="preserve">     (-) INTERESES A DEVENGAR IDL S.A.</v>
          </cell>
          <cell r="E467" t="str">
            <v xml:space="preserve">Préstamos a corto plazo </v>
          </cell>
        </row>
        <row r="468">
          <cell r="C468">
            <v>21050102</v>
          </cell>
          <cell r="D468" t="str">
            <v>PROVISION DE COSTO VENTA</v>
          </cell>
          <cell r="E468" t="str">
            <v>Otros pasivos corrientes</v>
          </cell>
        </row>
        <row r="469">
          <cell r="C469">
            <v>21050103</v>
          </cell>
          <cell r="D469" t="str">
            <v>ANTICIPO DE CLIENTES USD</v>
          </cell>
          <cell r="E469" t="str">
            <v>Otros pasivos corrientes</v>
          </cell>
        </row>
        <row r="470">
          <cell r="C470">
            <v>21050105</v>
          </cell>
          <cell r="D470" t="str">
            <v>ANTICIPO ACREDITACIONES GS</v>
          </cell>
          <cell r="E470" t="str">
            <v>Otros pasivos corrientes</v>
          </cell>
        </row>
        <row r="471">
          <cell r="C471">
            <v>21050106</v>
          </cell>
          <cell r="D471" t="str">
            <v>ANTICIPO ACREDITACIONES USD</v>
          </cell>
          <cell r="E471" t="str">
            <v>Otros pasivos corrientes</v>
          </cell>
        </row>
        <row r="472">
          <cell r="C472">
            <v>21050107</v>
          </cell>
          <cell r="D472" t="str">
            <v>ANTICIPO DE CLIENTES GS</v>
          </cell>
          <cell r="E472" t="str">
            <v>Otros pasivos corrientes</v>
          </cell>
        </row>
        <row r="473">
          <cell r="C473">
            <v>21050118</v>
          </cell>
          <cell r="D473" t="str">
            <v>IVA A FACTURAR CONTRATOS</v>
          </cell>
          <cell r="E473" t="str">
            <v>Cuentas por cobrar comerciales cp</v>
          </cell>
        </row>
        <row r="474">
          <cell r="C474">
            <v>21050201</v>
          </cell>
          <cell r="D474" t="str">
            <v>PROVISIONES VARIAS</v>
          </cell>
          <cell r="E474" t="str">
            <v>Provisiones</v>
          </cell>
        </row>
        <row r="475">
          <cell r="C475">
            <v>21050202</v>
          </cell>
          <cell r="D475" t="str">
            <v>DESCUENTOS ASISMED</v>
          </cell>
          <cell r="E475" t="str">
            <v>Otros pasivos corrientes</v>
          </cell>
        </row>
        <row r="476">
          <cell r="C476">
            <v>21050203</v>
          </cell>
          <cell r="D476" t="str">
            <v>UENO GS - DESCUENTO SALARIO</v>
          </cell>
          <cell r="E476" t="str">
            <v>Otros pasivos corrientes</v>
          </cell>
        </row>
        <row r="477">
          <cell r="C477">
            <v>21050204</v>
          </cell>
          <cell r="D477" t="str">
            <v>FONDO FIJO A PAGAR CBS</v>
          </cell>
          <cell r="E477" t="str">
            <v>Otros pasivos corrientes</v>
          </cell>
        </row>
        <row r="478">
          <cell r="C478">
            <v>21050205</v>
          </cell>
          <cell r="D478" t="str">
            <v>GRUPO VAZQUEZ A PAGAR GS</v>
          </cell>
          <cell r="E478" t="str">
            <v>Otros pasivos corrientes</v>
          </cell>
        </row>
        <row r="479">
          <cell r="C479">
            <v>21050206</v>
          </cell>
          <cell r="D479" t="str">
            <v>IOIO GS - DESCUENTO SALARIO</v>
          </cell>
          <cell r="E479" t="str">
            <v>Otros pasivos corrientes</v>
          </cell>
        </row>
        <row r="480">
          <cell r="C480">
            <v>21050207</v>
          </cell>
          <cell r="D480" t="str">
            <v>EMBARGOS JUDICIALES</v>
          </cell>
          <cell r="E480" t="str">
            <v>Otros pasivos corrientes</v>
          </cell>
        </row>
        <row r="481">
          <cell r="C481">
            <v>21050208</v>
          </cell>
          <cell r="D481" t="str">
            <v>UENO HOLDING A PAGAR GS</v>
          </cell>
          <cell r="E481" t="str">
            <v>Otros pasivos corrientes</v>
          </cell>
        </row>
        <row r="482">
          <cell r="C482">
            <v>21050209</v>
          </cell>
          <cell r="D482" t="str">
            <v>UENO HOLDING A PAGAR USD</v>
          </cell>
          <cell r="E482" t="str">
            <v>Otros pasivos corrientes</v>
          </cell>
        </row>
        <row r="483">
          <cell r="C483">
            <v>21050210</v>
          </cell>
          <cell r="D483" t="str">
            <v>CBS A PAGAR</v>
          </cell>
          <cell r="E483" t="str">
            <v>Otros pasivos corrientes</v>
          </cell>
        </row>
        <row r="484">
          <cell r="C484">
            <v>21050211</v>
          </cell>
          <cell r="D484" t="str">
            <v>DESCUENTO POR DONACIONES</v>
          </cell>
          <cell r="E484" t="str">
            <v>Otros pasivos corrientes</v>
          </cell>
        </row>
        <row r="485">
          <cell r="C485">
            <v>21050212</v>
          </cell>
          <cell r="D485" t="str">
            <v>CBS A PAGAR USD</v>
          </cell>
          <cell r="E485" t="str">
            <v>Otros pasivos corrientes</v>
          </cell>
        </row>
        <row r="486">
          <cell r="C486">
            <v>21050213</v>
          </cell>
          <cell r="D486" t="str">
            <v>OPERACIONES CBS A PAGAR HONOR. CORP.</v>
          </cell>
          <cell r="E486" t="str">
            <v>Otros pasivos corrientes</v>
          </cell>
        </row>
        <row r="487">
          <cell r="C487">
            <v>21050214</v>
          </cell>
          <cell r="D487" t="str">
            <v>RECUPERO DE GASTOS GIMNASIO</v>
          </cell>
          <cell r="E487" t="str">
            <v>Otros pasivos corrientes</v>
          </cell>
        </row>
        <row r="488">
          <cell r="C488">
            <v>21050215</v>
          </cell>
          <cell r="D488" t="str">
            <v>VINANZAS A PAGAR GS</v>
          </cell>
          <cell r="E488" t="str">
            <v>Otros pasivos corrientes</v>
          </cell>
        </row>
        <row r="489">
          <cell r="C489">
            <v>21050216</v>
          </cell>
          <cell r="D489" t="str">
            <v>VINANZAS A PAGAR USD</v>
          </cell>
          <cell r="E489" t="str">
            <v>Otros pasivos corrientes</v>
          </cell>
        </row>
        <row r="490">
          <cell r="C490">
            <v>21050217</v>
          </cell>
          <cell r="D490" t="str">
            <v>OPERACIONES A CANCELAR GS - TESORERIA</v>
          </cell>
          <cell r="E490" t="str">
            <v>Otros pasivos corrientes</v>
          </cell>
        </row>
        <row r="491">
          <cell r="C491">
            <v>21050218</v>
          </cell>
          <cell r="D491" t="str">
            <v>DESCUENTO POR CUMPLEAÑOS</v>
          </cell>
          <cell r="E491" t="str">
            <v>Otros pasivos corrientes</v>
          </cell>
        </row>
        <row r="492">
          <cell r="C492">
            <v>21050219</v>
          </cell>
          <cell r="D492" t="str">
            <v>DESCUENTO POR AYUDA ESCOLAR</v>
          </cell>
          <cell r="E492" t="str">
            <v>Otros pasivos corrientes</v>
          </cell>
        </row>
        <row r="493">
          <cell r="C493">
            <v>21050220</v>
          </cell>
          <cell r="D493" t="str">
            <v>GRUPO VAZQUEZ A PAGAR USD</v>
          </cell>
          <cell r="E493" t="str">
            <v>Otros pasivos corrientes</v>
          </cell>
        </row>
        <row r="494">
          <cell r="C494">
            <v>21050221</v>
          </cell>
          <cell r="D494" t="str">
            <v>IOIO A PAGAR GS</v>
          </cell>
          <cell r="E494" t="str">
            <v>Otros pasivos corrientes</v>
          </cell>
        </row>
        <row r="495">
          <cell r="C495">
            <v>21050222</v>
          </cell>
          <cell r="D495" t="str">
            <v>IOIO A PAGAR USD</v>
          </cell>
          <cell r="E495" t="str">
            <v>Otros pasivos corrientes</v>
          </cell>
        </row>
        <row r="496">
          <cell r="C496">
            <v>21050223</v>
          </cell>
          <cell r="D496" t="str">
            <v>REDISA A PAGAR GS</v>
          </cell>
          <cell r="E496" t="str">
            <v>Otros pasivos corrientes</v>
          </cell>
        </row>
        <row r="497">
          <cell r="C497">
            <v>21050224</v>
          </cell>
          <cell r="D497" t="str">
            <v>REDISA A PAGAR USD</v>
          </cell>
          <cell r="E497" t="str">
            <v>Otros pasivos corrientes</v>
          </cell>
        </row>
        <row r="498">
          <cell r="C498">
            <v>21050225</v>
          </cell>
          <cell r="D498" t="str">
            <v>REDIPRO A PAGAR GS</v>
          </cell>
          <cell r="E498" t="str">
            <v>Otros pasivos corrientes</v>
          </cell>
        </row>
        <row r="499">
          <cell r="C499">
            <v>21050226</v>
          </cell>
          <cell r="D499" t="str">
            <v>REDIPRO A PAGAR USD</v>
          </cell>
          <cell r="E499" t="str">
            <v>Otros pasivos corrientes</v>
          </cell>
        </row>
        <row r="500">
          <cell r="C500">
            <v>21050227</v>
          </cell>
          <cell r="D500" t="str">
            <v>AIME A PAGAR GS</v>
          </cell>
          <cell r="E500" t="str">
            <v>Otros pasivos corrientes</v>
          </cell>
        </row>
        <row r="501">
          <cell r="C501">
            <v>21050228</v>
          </cell>
          <cell r="D501" t="str">
            <v>AIME A PAGAR USD</v>
          </cell>
          <cell r="E501" t="str">
            <v>Otros pasivos corrientes</v>
          </cell>
        </row>
        <row r="502">
          <cell r="C502">
            <v>21050230</v>
          </cell>
          <cell r="D502" t="str">
            <v>RED UTS A PAGAR USD</v>
          </cell>
          <cell r="E502" t="str">
            <v>Otros pasivos corrientes</v>
          </cell>
        </row>
        <row r="503">
          <cell r="C503">
            <v>21050236</v>
          </cell>
          <cell r="D503" t="str">
            <v>CLICK S.A. (MUV) A PAGAR USD</v>
          </cell>
          <cell r="E503" t="str">
            <v>Otros pasivos corrientes</v>
          </cell>
        </row>
        <row r="504">
          <cell r="C504">
            <v>21050238</v>
          </cell>
          <cell r="D504" t="str">
            <v>OFFICE DESIGN SRL A PAGAR USD</v>
          </cell>
          <cell r="E504" t="str">
            <v>Otros pasivos corrientes</v>
          </cell>
        </row>
        <row r="505">
          <cell r="C505">
            <v>21050239</v>
          </cell>
          <cell r="D505" t="str">
            <v>BILLETERA - RED DIGITAL S.A.</v>
          </cell>
          <cell r="E505" t="str">
            <v>Otros pasivos corrientes</v>
          </cell>
        </row>
        <row r="506">
          <cell r="C506">
            <v>21050242</v>
          </cell>
          <cell r="D506" t="str">
            <v>RESTA A PAGAR GS</v>
          </cell>
          <cell r="E506" t="str">
            <v>Otros pasivos corrientes</v>
          </cell>
        </row>
        <row r="507">
          <cell r="C507">
            <v>21050243</v>
          </cell>
          <cell r="D507" t="str">
            <v>RESTA A PAGAR USD</v>
          </cell>
          <cell r="E507" t="str">
            <v>Otros pasivos corrientes</v>
          </cell>
        </row>
        <row r="508">
          <cell r="C508">
            <v>21050244</v>
          </cell>
          <cell r="D508" t="str">
            <v>KAITEL A PAGAR GS</v>
          </cell>
          <cell r="E508" t="str">
            <v>Otros pasivos corrientes</v>
          </cell>
        </row>
        <row r="509">
          <cell r="C509">
            <v>21060103</v>
          </cell>
          <cell r="D509" t="str">
            <v>INTERESES A DEVENGAR OTROS ACREEDORES</v>
          </cell>
          <cell r="E509" t="str">
            <v>Otros pasivos corrientes</v>
          </cell>
        </row>
        <row r="510">
          <cell r="C510">
            <v>21070101</v>
          </cell>
          <cell r="D510" t="str">
            <v>TARJETA DE CREDITO ITAU</v>
          </cell>
          <cell r="E510" t="str">
            <v xml:space="preserve">Préstamos a corto plazo </v>
          </cell>
        </row>
        <row r="511">
          <cell r="C511">
            <v>21070102</v>
          </cell>
          <cell r="D511" t="str">
            <v>TARJETA DE CREDITO GNB</v>
          </cell>
          <cell r="E511" t="str">
            <v xml:space="preserve">Préstamos a corto plazo </v>
          </cell>
        </row>
        <row r="512">
          <cell r="C512">
            <v>21070103</v>
          </cell>
          <cell r="D512" t="str">
            <v>ATLAS VISA EDUCACIÓN 3710</v>
          </cell>
          <cell r="E512" t="str">
            <v xml:space="preserve">Préstamos a corto plazo </v>
          </cell>
        </row>
        <row r="513">
          <cell r="C513">
            <v>21070104</v>
          </cell>
          <cell r="D513" t="str">
            <v>ATLAS ADICIONAL 4484</v>
          </cell>
          <cell r="E513" t="str">
            <v xml:space="preserve">Préstamos a corto plazo </v>
          </cell>
        </row>
        <row r="514">
          <cell r="C514">
            <v>21070105</v>
          </cell>
          <cell r="D514" t="str">
            <v>TARJETA VISA ORO N° 8765 - ADM</v>
          </cell>
          <cell r="E514" t="str">
            <v xml:space="preserve">Préstamos a corto plazo </v>
          </cell>
        </row>
        <row r="515">
          <cell r="C515">
            <v>21070106</v>
          </cell>
          <cell r="D515" t="str">
            <v>TARJETA VISA ORO N° 8773 - MKT</v>
          </cell>
          <cell r="E515" t="str">
            <v xml:space="preserve">Préstamos a corto plazo </v>
          </cell>
        </row>
        <row r="516">
          <cell r="C516">
            <v>21070107</v>
          </cell>
          <cell r="D516" t="str">
            <v>TARJETA VISA ORO N° 8781 - TI</v>
          </cell>
          <cell r="E516" t="str">
            <v xml:space="preserve">Préstamos a corto plazo </v>
          </cell>
        </row>
        <row r="517">
          <cell r="C517">
            <v>21070108</v>
          </cell>
          <cell r="D517" t="str">
            <v>TARJETA VISA ORO NRO 9730 - TH</v>
          </cell>
          <cell r="E517" t="str">
            <v xml:space="preserve">Préstamos a corto plazo </v>
          </cell>
        </row>
        <row r="518">
          <cell r="C518">
            <v>21070109</v>
          </cell>
          <cell r="D518" t="str">
            <v>TARJETA VISA ORO NRO 9748 - SHAIK</v>
          </cell>
          <cell r="E518" t="str">
            <v xml:space="preserve">Préstamos a corto plazo </v>
          </cell>
        </row>
        <row r="519">
          <cell r="C519">
            <v>21070110</v>
          </cell>
          <cell r="D519" t="str">
            <v>TARJETA DE CREDITO VARIOS</v>
          </cell>
          <cell r="E519" t="str">
            <v xml:space="preserve">Préstamos a corto plazo </v>
          </cell>
        </row>
        <row r="520">
          <cell r="C520">
            <v>21070112</v>
          </cell>
          <cell r="D520" t="str">
            <v>TARJETA DE CREDITO - UENO</v>
          </cell>
          <cell r="E520" t="str">
            <v xml:space="preserve">Préstamos a corto plazo </v>
          </cell>
        </row>
        <row r="521">
          <cell r="C521">
            <v>21080102</v>
          </cell>
          <cell r="D521" t="str">
            <v>SOBREGIRO BANCO CONTINENTAL USD</v>
          </cell>
          <cell r="E521" t="str">
            <v xml:space="preserve">Préstamos a corto plazo </v>
          </cell>
        </row>
        <row r="522">
          <cell r="C522">
            <v>21080104</v>
          </cell>
          <cell r="D522" t="str">
            <v>SOBREGIRO CITIBANK USD</v>
          </cell>
          <cell r="E522" t="str">
            <v xml:space="preserve">Préstamos a corto plazo </v>
          </cell>
        </row>
        <row r="523">
          <cell r="C523">
            <v>21080105</v>
          </cell>
          <cell r="D523" t="str">
            <v>SOBREGIRO CITIBANK GS</v>
          </cell>
          <cell r="E523" t="str">
            <v xml:space="preserve">Préstamos a corto plazo </v>
          </cell>
        </row>
        <row r="524">
          <cell r="C524">
            <v>21080106</v>
          </cell>
          <cell r="D524" t="str">
            <v>SOBREGIRO VISION USD</v>
          </cell>
          <cell r="E524" t="str">
            <v xml:space="preserve">Préstamos a corto plazo </v>
          </cell>
        </row>
        <row r="525">
          <cell r="C525">
            <v>21080107</v>
          </cell>
          <cell r="D525" t="str">
            <v>SOBREGIRO ATLAS USD</v>
          </cell>
          <cell r="E525" t="str">
            <v xml:space="preserve">Préstamos a corto plazo </v>
          </cell>
        </row>
        <row r="526">
          <cell r="C526">
            <v>21080108</v>
          </cell>
          <cell r="D526" t="str">
            <v>SOBREGIRO UENO BANK GS</v>
          </cell>
          <cell r="E526" t="str">
            <v xml:space="preserve">Préstamos a corto plazo </v>
          </cell>
        </row>
        <row r="527">
          <cell r="C527">
            <v>21080110</v>
          </cell>
          <cell r="D527" t="str">
            <v>SOBREGIRO BANCO ITAU GS</v>
          </cell>
          <cell r="E527" t="str">
            <v xml:space="preserve">Préstamos a corto plazo </v>
          </cell>
        </row>
        <row r="528">
          <cell r="C528">
            <v>21090101</v>
          </cell>
          <cell r="D528" t="str">
            <v>DIVIDENDOS A PAGAR</v>
          </cell>
          <cell r="E528" t="str">
            <v>Otros pasivos corrientes</v>
          </cell>
        </row>
        <row r="529">
          <cell r="C529">
            <v>21090101</v>
          </cell>
          <cell r="D529" t="str">
            <v>DIVIDENDOS A PAGAR</v>
          </cell>
          <cell r="E529" t="str">
            <v>Otros pasivos corrientes</v>
          </cell>
        </row>
        <row r="530">
          <cell r="C530">
            <v>21090103</v>
          </cell>
          <cell r="D530" t="str">
            <v>OTROS ACREEDORES</v>
          </cell>
          <cell r="E530" t="str">
            <v>Otros pasivos corrientes</v>
          </cell>
        </row>
        <row r="531">
          <cell r="C531">
            <v>21090104</v>
          </cell>
          <cell r="D531" t="str">
            <v>OPERACIÓN FINANCIERA UENO CP-GS</v>
          </cell>
          <cell r="E531" t="str">
            <v xml:space="preserve">Préstamos a corto plazo </v>
          </cell>
        </row>
        <row r="532">
          <cell r="C532">
            <v>21090105</v>
          </cell>
          <cell r="D532" t="str">
            <v>MI NEGOCIO</v>
          </cell>
          <cell r="E532" t="str">
            <v>Otros pasivos corrientes</v>
          </cell>
        </row>
        <row r="533">
          <cell r="C533">
            <v>21090140</v>
          </cell>
          <cell r="D533" t="str">
            <v>OSMAR ALBERTO CORONEL CABRERA</v>
          </cell>
          <cell r="E533" t="str">
            <v>Otros pasivos corrientes</v>
          </cell>
        </row>
        <row r="534">
          <cell r="C534">
            <v>21090141</v>
          </cell>
          <cell r="D534" t="str">
            <v>OPERACION FINEXPAR CP USD</v>
          </cell>
          <cell r="E534" t="str">
            <v>Cuentas por cobrar comerciales Cp</v>
          </cell>
        </row>
        <row r="535">
          <cell r="C535">
            <v>21090142</v>
          </cell>
          <cell r="D535" t="str">
            <v>OPERACIÓN FINANCIERA UENO CP-USD</v>
          </cell>
          <cell r="E535" t="str">
            <v>Cuentas por cobrar comerciales Cp</v>
          </cell>
        </row>
        <row r="536">
          <cell r="C536">
            <v>21090143</v>
          </cell>
          <cell r="D536" t="str">
            <v>(-)COSTO FINANCIERO A DEVENGAR</v>
          </cell>
          <cell r="E536" t="str">
            <v xml:space="preserve">Préstamos a corto plazo </v>
          </cell>
        </row>
        <row r="537">
          <cell r="C537">
            <v>21090144</v>
          </cell>
          <cell r="D537" t="str">
            <v>OPERACION FINEXPAR CP GS</v>
          </cell>
          <cell r="E537" t="str">
            <v>Cuentas por cobrar comerciales Cp</v>
          </cell>
        </row>
        <row r="538">
          <cell r="C538">
            <v>21090145</v>
          </cell>
          <cell r="D538" t="str">
            <v>(-) CONTRATOS CEDIDOS GS  CP</v>
          </cell>
          <cell r="E538" t="str">
            <v xml:space="preserve">Préstamos a corto plazo </v>
          </cell>
        </row>
        <row r="539">
          <cell r="C539">
            <v>21090146</v>
          </cell>
          <cell r="D539" t="str">
            <v>(-) CONTRATOS CEDIDOS USD CP</v>
          </cell>
          <cell r="E539" t="str">
            <v xml:space="preserve">Préstamos a corto plazo </v>
          </cell>
        </row>
        <row r="540">
          <cell r="C540">
            <v>21090147</v>
          </cell>
          <cell r="D540" t="str">
            <v>MASTERCARD</v>
          </cell>
          <cell r="E540" t="str">
            <v>Otros pasivos corrientes</v>
          </cell>
        </row>
        <row r="541">
          <cell r="C541">
            <v>21090148</v>
          </cell>
          <cell r="D541" t="str">
            <v>CUENTAS PENDIENTES DE FACTURACION</v>
          </cell>
          <cell r="E541" t="str">
            <v>Otros pasivos corrientes</v>
          </cell>
        </row>
        <row r="542">
          <cell r="C542">
            <v>21090149</v>
          </cell>
          <cell r="D542" t="str">
            <v>ADQUIRENCIA - VISA</v>
          </cell>
          <cell r="E542" t="str">
            <v>Otros pasivos corrientes</v>
          </cell>
        </row>
        <row r="543">
          <cell r="C543">
            <v>21090150</v>
          </cell>
          <cell r="D543" t="str">
            <v>PARTIDAS PENDIENTES THN USD</v>
          </cell>
          <cell r="E543" t="str">
            <v>Otros pasivos corrientes</v>
          </cell>
        </row>
        <row r="544">
          <cell r="C544">
            <v>21090151</v>
          </cell>
          <cell r="D544" t="str">
            <v>PARTIDAS PENDIENTES THN GS</v>
          </cell>
          <cell r="E544" t="str">
            <v>Otros pasivos corrientes</v>
          </cell>
        </row>
        <row r="545">
          <cell r="C545">
            <v>22010101</v>
          </cell>
          <cell r="D545" t="str">
            <v>PROVEEDORES LOCALES  ML LP</v>
          </cell>
          <cell r="E545" t="str">
            <v>Cuentas por pagar comerciales LP</v>
          </cell>
        </row>
        <row r="546">
          <cell r="C546">
            <v>22010102</v>
          </cell>
          <cell r="D546" t="str">
            <v>PROVEEDORES LOCALES  ME LP</v>
          </cell>
          <cell r="E546" t="str">
            <v>Cuentas por pagar comerciales LP</v>
          </cell>
        </row>
        <row r="547">
          <cell r="C547">
            <v>22010103</v>
          </cell>
          <cell r="D547" t="str">
            <v>PROVEEDORES EXTERIOR  - RICOH ME LP</v>
          </cell>
          <cell r="E547" t="str">
            <v>Cuentas por pagar comerciales LP</v>
          </cell>
        </row>
        <row r="548">
          <cell r="C548">
            <v>22010105</v>
          </cell>
          <cell r="D548" t="str">
            <v>PROVEEDORES DEL EXTERIOR LP</v>
          </cell>
          <cell r="E548" t="str">
            <v>Cuentas por pagar comerciales LP</v>
          </cell>
        </row>
        <row r="549">
          <cell r="C549">
            <v>22010106</v>
          </cell>
          <cell r="D549" t="str">
            <v>PROVISION DE COSTO VENTA LP</v>
          </cell>
          <cell r="E549" t="str">
            <v>Cuentas por pagar comerciales LP</v>
          </cell>
        </row>
        <row r="550">
          <cell r="C550">
            <v>22020103</v>
          </cell>
          <cell r="D550" t="str">
            <v>BANCO SUDAMERIS LP</v>
          </cell>
          <cell r="E550" t="str">
            <v xml:space="preserve">Préstamos a largo plazo </v>
          </cell>
        </row>
        <row r="551">
          <cell r="C551">
            <v>22020104</v>
          </cell>
          <cell r="D551" t="str">
            <v>BANCO ITAU LP</v>
          </cell>
          <cell r="E551" t="str">
            <v xml:space="preserve">Préstamos a largo plazo </v>
          </cell>
        </row>
        <row r="552">
          <cell r="C552">
            <v>22020107</v>
          </cell>
          <cell r="D552" t="str">
            <v>FINANCIERA UENO LP</v>
          </cell>
          <cell r="E552" t="str">
            <v xml:space="preserve">Préstamos a largo plazo </v>
          </cell>
        </row>
        <row r="553">
          <cell r="C553">
            <v>22020108</v>
          </cell>
          <cell r="D553" t="str">
            <v>FINEXPAR LP</v>
          </cell>
          <cell r="E553" t="str">
            <v xml:space="preserve">Préstamos a largo plazo </v>
          </cell>
        </row>
        <row r="554">
          <cell r="C554">
            <v>22020110</v>
          </cell>
          <cell r="D554" t="str">
            <v>INTERFISA FINANCIERA LP</v>
          </cell>
          <cell r="E554" t="str">
            <v xml:space="preserve">Préstamos a largo plazo </v>
          </cell>
        </row>
        <row r="555">
          <cell r="C555">
            <v>22020120</v>
          </cell>
          <cell r="D555" t="str">
            <v>INTERESES A DEVENGAR ML LP</v>
          </cell>
          <cell r="E555" t="str">
            <v xml:space="preserve">Préstamos a largo plazo </v>
          </cell>
        </row>
        <row r="556">
          <cell r="C556">
            <v>22020122</v>
          </cell>
          <cell r="D556" t="str">
            <v xml:space="preserve">     PRESTAMOS FINEXPAR GS</v>
          </cell>
          <cell r="E556" t="str">
            <v xml:space="preserve">Préstamos a largo plazo </v>
          </cell>
        </row>
        <row r="557">
          <cell r="C557">
            <v>22020123</v>
          </cell>
          <cell r="D557" t="str">
            <v xml:space="preserve">     INTERESES A PAGAR FINEXPAR GS</v>
          </cell>
          <cell r="E557" t="str">
            <v xml:space="preserve">Préstamos a largo plazo </v>
          </cell>
        </row>
        <row r="558">
          <cell r="C558">
            <v>22020124</v>
          </cell>
          <cell r="D558" t="str">
            <v xml:space="preserve">     (-) INTERESES A DEVENGAR FINEXPAR G</v>
          </cell>
          <cell r="E558" t="str">
            <v xml:space="preserve">Préstamos a largo plazo </v>
          </cell>
        </row>
        <row r="559">
          <cell r="C559">
            <v>22020126</v>
          </cell>
          <cell r="D559" t="str">
            <v>BANCO NACIONAL DE FOMENTO GS LP</v>
          </cell>
          <cell r="E559" t="str">
            <v xml:space="preserve">Préstamos a largo plazo </v>
          </cell>
        </row>
        <row r="560">
          <cell r="C560">
            <v>22020201</v>
          </cell>
          <cell r="D560" t="str">
            <v>BANCO REGIONAL U$D LP</v>
          </cell>
          <cell r="E560" t="str">
            <v xml:space="preserve">Préstamos a largo plazo </v>
          </cell>
        </row>
        <row r="561">
          <cell r="C561">
            <v>22020202</v>
          </cell>
          <cell r="D561" t="str">
            <v>BANCO BASA S.A. U$D LP</v>
          </cell>
          <cell r="E561" t="str">
            <v xml:space="preserve">Préstamos a largo plazo </v>
          </cell>
        </row>
        <row r="562">
          <cell r="C562">
            <v>22020203</v>
          </cell>
          <cell r="D562" t="str">
            <v>BANCO SUDAMERIS U$D LP</v>
          </cell>
          <cell r="E562" t="str">
            <v xml:space="preserve">Préstamos a largo plazo </v>
          </cell>
        </row>
        <row r="563">
          <cell r="C563">
            <v>22020204</v>
          </cell>
          <cell r="D563" t="str">
            <v>BANCO ITAU PRESTAMOS U$D LP</v>
          </cell>
          <cell r="E563" t="str">
            <v xml:space="preserve">Préstamos a largo plazo </v>
          </cell>
        </row>
        <row r="564">
          <cell r="C564">
            <v>22020207</v>
          </cell>
          <cell r="D564" t="str">
            <v>FINANCIERA UENO U$D LP</v>
          </cell>
          <cell r="E564" t="str">
            <v xml:space="preserve">Préstamos a largo plazo </v>
          </cell>
        </row>
        <row r="565">
          <cell r="C565">
            <v>22020212</v>
          </cell>
          <cell r="D565" t="str">
            <v>BANCO FAMILIAR U$D LP</v>
          </cell>
          <cell r="E565" t="str">
            <v xml:space="preserve">Préstamos a largo plazo </v>
          </cell>
        </row>
        <row r="566">
          <cell r="C566">
            <v>22020213</v>
          </cell>
          <cell r="D566" t="str">
            <v>BANCO ATLAS S.A. U$D LP</v>
          </cell>
          <cell r="E566" t="str">
            <v xml:space="preserve">Préstamos a largo plazo </v>
          </cell>
        </row>
        <row r="567">
          <cell r="C567">
            <v>22020214</v>
          </cell>
          <cell r="D567" t="str">
            <v>BANCO SOLAR U$D LP</v>
          </cell>
          <cell r="E567" t="str">
            <v xml:space="preserve">Préstamos a largo plazo </v>
          </cell>
        </row>
        <row r="568">
          <cell r="C568">
            <v>22020215</v>
          </cell>
          <cell r="D568" t="str">
            <v>BANCO GNB PARAGUAY S.A. U$D LP</v>
          </cell>
          <cell r="E568" t="str">
            <v xml:space="preserve">Préstamos a largo plazo </v>
          </cell>
        </row>
        <row r="569">
          <cell r="C569">
            <v>22020217</v>
          </cell>
          <cell r="D569" t="str">
            <v>BANCO VISION U$D LP</v>
          </cell>
          <cell r="E569" t="str">
            <v xml:space="preserve">Préstamos a largo plazo </v>
          </cell>
        </row>
        <row r="570">
          <cell r="C570">
            <v>22020219</v>
          </cell>
          <cell r="D570" t="str">
            <v>BANCO RIO S.A. U$D LP</v>
          </cell>
          <cell r="E570" t="str">
            <v xml:space="preserve">Préstamos a largo plazo </v>
          </cell>
        </row>
        <row r="571">
          <cell r="C571">
            <v>22020220</v>
          </cell>
          <cell r="D571" t="str">
            <v>INTERESES A DEVENGAR ME LP</v>
          </cell>
          <cell r="E571" t="str">
            <v xml:space="preserve">Préstamos a largo plazo </v>
          </cell>
        </row>
        <row r="572">
          <cell r="C572">
            <v>22020222</v>
          </cell>
          <cell r="D572" t="str">
            <v>FIC S.A DE FINANZAS U$D LP</v>
          </cell>
          <cell r="E572" t="str">
            <v xml:space="preserve">Préstamos a largo plazo </v>
          </cell>
        </row>
        <row r="573">
          <cell r="C573">
            <v>22020223</v>
          </cell>
          <cell r="D573" t="str">
            <v>BANCO GNB U$D LP</v>
          </cell>
          <cell r="E573" t="str">
            <v xml:space="preserve">Préstamos a largo plazo </v>
          </cell>
        </row>
        <row r="574">
          <cell r="C574">
            <v>22020224</v>
          </cell>
          <cell r="D574" t="str">
            <v>BANCOP U$D LP</v>
          </cell>
          <cell r="E574" t="str">
            <v xml:space="preserve">Préstamos a largo plazo </v>
          </cell>
        </row>
        <row r="575">
          <cell r="C575">
            <v>22020226</v>
          </cell>
          <cell r="D575" t="str">
            <v xml:space="preserve">     PRESTAMOS FIC DE FINANZAS USD</v>
          </cell>
          <cell r="E575" t="str">
            <v xml:space="preserve">Préstamos a largo plazo </v>
          </cell>
        </row>
        <row r="576">
          <cell r="C576">
            <v>22020227</v>
          </cell>
          <cell r="D576" t="str">
            <v xml:space="preserve">     INTERESES A PAGAR FIC USD</v>
          </cell>
          <cell r="E576" t="str">
            <v xml:space="preserve">Préstamos a largo plazo </v>
          </cell>
        </row>
        <row r="577">
          <cell r="C577">
            <v>22020228</v>
          </cell>
          <cell r="D577" t="str">
            <v xml:space="preserve">     (-) INTERESES A DEVENGAR FIC USD</v>
          </cell>
          <cell r="E577" t="str">
            <v xml:space="preserve">Préstamos a largo plazo </v>
          </cell>
        </row>
        <row r="578">
          <cell r="C578">
            <v>22020230</v>
          </cell>
          <cell r="D578" t="str">
            <v xml:space="preserve">     PRESTAMOS FINEXPAR USD</v>
          </cell>
          <cell r="E578" t="str">
            <v xml:space="preserve">Préstamos a largo plazo </v>
          </cell>
        </row>
        <row r="579">
          <cell r="C579">
            <v>22020231</v>
          </cell>
          <cell r="D579" t="str">
            <v xml:space="preserve">     INTERESES A PAGAR FINEXPAR USD</v>
          </cell>
          <cell r="E579" t="str">
            <v xml:space="preserve">Préstamos a largo plazo </v>
          </cell>
        </row>
        <row r="580">
          <cell r="C580">
            <v>22020232</v>
          </cell>
          <cell r="D580" t="str">
            <v xml:space="preserve">     (-) INTERESES A DEVENGAR FINEXPAR U</v>
          </cell>
          <cell r="E580" t="str">
            <v xml:space="preserve">Préstamos a largo plazo </v>
          </cell>
        </row>
        <row r="581">
          <cell r="C581">
            <v>22020302</v>
          </cell>
          <cell r="D581" t="str">
            <v>PRESTAMO UENO HOLDING GS</v>
          </cell>
          <cell r="E581" t="str">
            <v xml:space="preserve">Préstamos a largo plazo </v>
          </cell>
        </row>
        <row r="582">
          <cell r="C582">
            <v>22020303</v>
          </cell>
          <cell r="D582" t="str">
            <v>INTERESES A PAGAR UENO HOLDING GS</v>
          </cell>
          <cell r="E582" t="str">
            <v xml:space="preserve">Préstamos a largo plazo </v>
          </cell>
        </row>
        <row r="583">
          <cell r="C583">
            <v>22020304</v>
          </cell>
          <cell r="D583" t="str">
            <v xml:space="preserve">     (-) INTERESES A DEVENGAR CREDICENTR</v>
          </cell>
          <cell r="E583" t="str">
            <v xml:space="preserve">Préstamos a largo plazo </v>
          </cell>
        </row>
        <row r="584">
          <cell r="C584">
            <v>22020306</v>
          </cell>
          <cell r="D584" t="str">
            <v>PRESTAMO UENO HOLDING USD</v>
          </cell>
          <cell r="E584" t="str">
            <v xml:space="preserve">Préstamos a largo plazo </v>
          </cell>
        </row>
        <row r="585">
          <cell r="C585">
            <v>22020307</v>
          </cell>
          <cell r="D585" t="str">
            <v>INTERESES A PAGAR UENO HOLDING USD</v>
          </cell>
          <cell r="E585" t="str">
            <v xml:space="preserve">Préstamos a largo plazo </v>
          </cell>
        </row>
        <row r="586">
          <cell r="C586">
            <v>22020308</v>
          </cell>
          <cell r="D586" t="str">
            <v xml:space="preserve">     (-) INTERESES A DEVENGAR CREDICENTR</v>
          </cell>
          <cell r="E586" t="str">
            <v xml:space="preserve">Préstamos a largo plazo </v>
          </cell>
        </row>
        <row r="587">
          <cell r="C587">
            <v>22030105</v>
          </cell>
          <cell r="D587" t="str">
            <v>INTERESES NO DEVENGADOS</v>
          </cell>
          <cell r="E587" t="str">
            <v>Cuentas por pagar comerciales lp</v>
          </cell>
        </row>
        <row r="588">
          <cell r="C588">
            <v>22030108</v>
          </cell>
          <cell r="D588" t="str">
            <v>TECHNOMA</v>
          </cell>
          <cell r="E588" t="str">
            <v>Cuentas por pagar comerciales lp</v>
          </cell>
        </row>
        <row r="589">
          <cell r="C589">
            <v>22030110</v>
          </cell>
          <cell r="D589" t="str">
            <v>OTROS INGRESOS DIFERIDOS</v>
          </cell>
          <cell r="E589" t="str">
            <v>Cuentas por pagar comerciales lp</v>
          </cell>
        </row>
        <row r="590">
          <cell r="C590">
            <v>22030111</v>
          </cell>
          <cell r="D590" t="str">
            <v>ANTICIPOS DE CLIENTES GS - LP</v>
          </cell>
          <cell r="E590" t="str">
            <v>Ingresos diferidos LP</v>
          </cell>
        </row>
        <row r="591">
          <cell r="C591">
            <v>22040101</v>
          </cell>
          <cell r="D591" t="str">
            <v>OPERACIÓN FINANCIERA UENO LP-GS</v>
          </cell>
          <cell r="E591" t="str">
            <v xml:space="preserve">Préstamos a largo plazo </v>
          </cell>
        </row>
        <row r="592">
          <cell r="C592">
            <v>22040103</v>
          </cell>
          <cell r="D592" t="str">
            <v xml:space="preserve">     CAPITAL TECHNOMA S.A.C.I. USD</v>
          </cell>
          <cell r="E592" t="str">
            <v xml:space="preserve">Préstamos a largo plazo </v>
          </cell>
        </row>
        <row r="593">
          <cell r="C593">
            <v>22040104</v>
          </cell>
          <cell r="D593" t="str">
            <v xml:space="preserve">     INTERES A PAGAR TECHNOMA S.A.C.I. U</v>
          </cell>
          <cell r="E593" t="str">
            <v xml:space="preserve">Préstamos a largo plazo </v>
          </cell>
        </row>
        <row r="594">
          <cell r="C594">
            <v>22040105</v>
          </cell>
          <cell r="D594" t="str">
            <v xml:space="preserve">     -INTERES A DEVENGAR TECHNOMA S.A.C.</v>
          </cell>
          <cell r="E594" t="str">
            <v xml:space="preserve">Préstamos a largo plazo </v>
          </cell>
        </row>
        <row r="595">
          <cell r="C595">
            <v>22040106</v>
          </cell>
          <cell r="D595" t="str">
            <v>OTRAS CUENTAS POR PAGAR</v>
          </cell>
          <cell r="E595" t="str">
            <v>Otros pasivos  no corrientes</v>
          </cell>
        </row>
        <row r="596">
          <cell r="C596">
            <v>22040107</v>
          </cell>
          <cell r="D596" t="str">
            <v>OPERACION FINEXPAR LP USD</v>
          </cell>
          <cell r="E596" t="str">
            <v xml:space="preserve">Préstamos a largo plazo </v>
          </cell>
        </row>
        <row r="597">
          <cell r="C597">
            <v>22040108</v>
          </cell>
          <cell r="D597" t="str">
            <v>OPERACIÓN FINANCIERA UENO LP-USD</v>
          </cell>
          <cell r="E597" t="str">
            <v xml:space="preserve">Préstamos a largo plazo </v>
          </cell>
        </row>
        <row r="598">
          <cell r="C598">
            <v>22040109</v>
          </cell>
          <cell r="D598" t="str">
            <v>OPERACION FINEXPAR LP GS</v>
          </cell>
          <cell r="E598" t="str">
            <v xml:space="preserve">Préstamos a largo plazo </v>
          </cell>
        </row>
        <row r="599">
          <cell r="C599">
            <v>22040110</v>
          </cell>
          <cell r="D599" t="str">
            <v>(-) CONTRATOS CEDIDOS GS  LP</v>
          </cell>
          <cell r="E599" t="str">
            <v xml:space="preserve">Préstamos a largo plazo </v>
          </cell>
        </row>
        <row r="600">
          <cell r="C600">
            <v>22040111</v>
          </cell>
          <cell r="D600" t="str">
            <v>(-) CONTRATOS CEDIDOS USD LP</v>
          </cell>
          <cell r="E600" t="str">
            <v xml:space="preserve">Préstamos a largo plazo </v>
          </cell>
        </row>
        <row r="601">
          <cell r="C601">
            <v>22040201</v>
          </cell>
          <cell r="D601" t="str">
            <v>BONOS PRIVADOS EMITIDOS - CAPITAL GS</v>
          </cell>
          <cell r="E601" t="str">
            <v>Bonos emitidos</v>
          </cell>
        </row>
        <row r="602">
          <cell r="C602">
            <v>22040202</v>
          </cell>
          <cell r="D602" t="str">
            <v xml:space="preserve">     BONOS PRIVADOS EMITIDOS GS</v>
          </cell>
          <cell r="E602" t="str">
            <v>Bonos emitidos</v>
          </cell>
        </row>
        <row r="603">
          <cell r="C603">
            <v>22040203</v>
          </cell>
          <cell r="D603" t="str">
            <v xml:space="preserve">     INTERESES A PAGAR BONOS GS</v>
          </cell>
          <cell r="E603" t="str">
            <v>Bonos emitidos</v>
          </cell>
        </row>
        <row r="604">
          <cell r="C604">
            <v>22040204</v>
          </cell>
          <cell r="D604" t="str">
            <v xml:space="preserve">     (-) INTERESES A DEVENGAR BONOS GS</v>
          </cell>
          <cell r="E604" t="str">
            <v>Bonos emitidos</v>
          </cell>
        </row>
        <row r="605">
          <cell r="C605">
            <v>22040205</v>
          </cell>
          <cell r="D605" t="str">
            <v xml:space="preserve">     BONOS PRIVADOS EMITIDOS - CAPITAL USD</v>
          </cell>
          <cell r="E605" t="str">
            <v>Bonos emitidos</v>
          </cell>
        </row>
        <row r="606">
          <cell r="C606">
            <v>22040206</v>
          </cell>
          <cell r="D606" t="str">
            <v xml:space="preserve">     INTERESES A PAGAR BONOS USD</v>
          </cell>
          <cell r="E606" t="str">
            <v>Bonos emitidos</v>
          </cell>
        </row>
        <row r="607">
          <cell r="C607">
            <v>22040207</v>
          </cell>
          <cell r="D607" t="str">
            <v xml:space="preserve">     (-) INTERSES A DEVENGAR BONOS USD</v>
          </cell>
          <cell r="E607" t="str">
            <v>Bonos emitidos</v>
          </cell>
        </row>
        <row r="608">
          <cell r="C608">
            <v>31010101</v>
          </cell>
          <cell r="D608" t="str">
            <v>CAPITAL INTEGRADO</v>
          </cell>
          <cell r="E608" t="str">
            <v>Capital integrado</v>
          </cell>
        </row>
        <row r="609">
          <cell r="C609">
            <v>31010102</v>
          </cell>
          <cell r="D609" t="str">
            <v>(-) CAPITAL A INTEGRAR</v>
          </cell>
          <cell r="E609" t="str">
            <v>Capital integrado</v>
          </cell>
        </row>
        <row r="610">
          <cell r="C610">
            <v>31010103</v>
          </cell>
          <cell r="D610" t="str">
            <v>AUMENTO DE CAPITAL SOCIAL</v>
          </cell>
          <cell r="E610" t="str">
            <v>Aportes No Capitalizados</v>
          </cell>
        </row>
        <row r="611">
          <cell r="C611">
            <v>32010101</v>
          </cell>
          <cell r="D611" t="str">
            <v>RESERVA LEGAL</v>
          </cell>
          <cell r="E611" t="str">
            <v>Reserva legal</v>
          </cell>
        </row>
        <row r="612">
          <cell r="C612">
            <v>32010102</v>
          </cell>
          <cell r="D612" t="str">
            <v>RESERVA REVALUO LEY 125</v>
          </cell>
          <cell r="E612" t="str">
            <v>Reserva de revalúo</v>
          </cell>
        </row>
        <row r="613">
          <cell r="C613">
            <v>32010103</v>
          </cell>
          <cell r="D613" t="str">
            <v>RESERVA FACULTATIVA</v>
          </cell>
          <cell r="E613" t="str">
            <v>Reservas facultativas</v>
          </cell>
        </row>
        <row r="614">
          <cell r="C614">
            <v>32010104</v>
          </cell>
          <cell r="D614" t="str">
            <v>OTRAS RESERVAS</v>
          </cell>
          <cell r="E614" t="str">
            <v>Reservas facultativas</v>
          </cell>
        </row>
        <row r="615">
          <cell r="C615">
            <v>32010105</v>
          </cell>
          <cell r="D615" t="str">
            <v>RESERVA DE REVALÚO TÉCNICO</v>
          </cell>
          <cell r="E615" t="str">
            <v>Reserva de revalúo</v>
          </cell>
        </row>
        <row r="616">
          <cell r="C616">
            <v>33010115</v>
          </cell>
          <cell r="D616" t="str">
            <v>RESULTADO EJERCICIO 2021</v>
          </cell>
          <cell r="E616" t="str">
            <v>Resultados acumulados</v>
          </cell>
        </row>
        <row r="617">
          <cell r="C617">
            <v>33010116</v>
          </cell>
          <cell r="D617" t="str">
            <v>RESULTADO EJERCICIO 2022</v>
          </cell>
          <cell r="E617" t="str">
            <v>Resultados acumulados</v>
          </cell>
        </row>
        <row r="618">
          <cell r="C618">
            <v>33010116</v>
          </cell>
          <cell r="D618" t="str">
            <v xml:space="preserve">RESULTADO EJERCICIO </v>
          </cell>
          <cell r="E618" t="str">
            <v>Resultado del Ejercicio</v>
          </cell>
        </row>
        <row r="619">
          <cell r="C619">
            <v>33010117</v>
          </cell>
          <cell r="D619" t="str">
            <v>RESULTADO EJERCICIO 2023</v>
          </cell>
          <cell r="E619" t="str">
            <v>Resultados acumulados</v>
          </cell>
        </row>
        <row r="620">
          <cell r="C620">
            <v>41010301</v>
          </cell>
          <cell r="D620" t="str">
            <v>ING. SUMINISTROS VENTA DIRECTA</v>
          </cell>
          <cell r="E620" t="str">
            <v>Ingresos</v>
          </cell>
        </row>
        <row r="621">
          <cell r="C621">
            <v>41010401</v>
          </cell>
          <cell r="D621" t="str">
            <v>ING. SERVICIO TECNICO PROFESIONAL</v>
          </cell>
          <cell r="E621" t="str">
            <v>Ingresos</v>
          </cell>
        </row>
        <row r="622">
          <cell r="C622">
            <v>41010403</v>
          </cell>
          <cell r="D622" t="str">
            <v>ING. SERVICIO TECNICO PROFESIONAL PANINI</v>
          </cell>
          <cell r="E622" t="str">
            <v>Ingresos</v>
          </cell>
        </row>
        <row r="623">
          <cell r="C623">
            <v>41010501</v>
          </cell>
          <cell r="D623" t="str">
            <v>ING. CENTRO SERVICIO TECNICO PARTES</v>
          </cell>
          <cell r="E623" t="str">
            <v>Ingresos</v>
          </cell>
        </row>
        <row r="624">
          <cell r="C624">
            <v>41010601</v>
          </cell>
          <cell r="D624" t="str">
            <v>ING. RICOH</v>
          </cell>
          <cell r="E624" t="str">
            <v>Ingresos</v>
          </cell>
        </row>
        <row r="625">
          <cell r="C625">
            <v>41010602</v>
          </cell>
          <cell r="D625" t="str">
            <v>ING. UNIBIND</v>
          </cell>
          <cell r="E625" t="str">
            <v>Ingresos</v>
          </cell>
        </row>
        <row r="626">
          <cell r="C626">
            <v>41010604</v>
          </cell>
          <cell r="D626" t="str">
            <v>ING. PRECODATA</v>
          </cell>
          <cell r="E626" t="str">
            <v>Ingresos</v>
          </cell>
        </row>
        <row r="627">
          <cell r="C627">
            <v>41010606</v>
          </cell>
          <cell r="D627" t="str">
            <v>ING. SERVER</v>
          </cell>
          <cell r="E627" t="str">
            <v>Ingresos</v>
          </cell>
        </row>
        <row r="628">
          <cell r="C628">
            <v>41010607</v>
          </cell>
          <cell r="D628" t="str">
            <v>ING. RICOH2</v>
          </cell>
          <cell r="E628" t="str">
            <v>Ingresos</v>
          </cell>
        </row>
        <row r="629">
          <cell r="C629">
            <v>41010609</v>
          </cell>
          <cell r="D629" t="str">
            <v>ING. AXENTRIA</v>
          </cell>
          <cell r="E629" t="str">
            <v>Ingresos</v>
          </cell>
        </row>
        <row r="630">
          <cell r="C630">
            <v>41010611</v>
          </cell>
          <cell r="D630" t="str">
            <v>ING. PPS</v>
          </cell>
          <cell r="E630" t="str">
            <v>Ingresos</v>
          </cell>
        </row>
        <row r="631">
          <cell r="C631">
            <v>41010612</v>
          </cell>
          <cell r="D631" t="str">
            <v>ING. EQUITRAC</v>
          </cell>
          <cell r="E631" t="str">
            <v>Ingresos</v>
          </cell>
        </row>
        <row r="632">
          <cell r="C632">
            <v>41010614</v>
          </cell>
          <cell r="D632" t="str">
            <v>ING. FIJITSU</v>
          </cell>
          <cell r="E632" t="str">
            <v>Ingresos</v>
          </cell>
        </row>
        <row r="633">
          <cell r="C633">
            <v>41010615</v>
          </cell>
          <cell r="D633" t="str">
            <v>ING. ECOPY</v>
          </cell>
          <cell r="E633" t="str">
            <v>Ingresos</v>
          </cell>
        </row>
        <row r="634">
          <cell r="C634">
            <v>41010618</v>
          </cell>
          <cell r="D634" t="str">
            <v>ING. DUPLO- CIP</v>
          </cell>
          <cell r="E634" t="str">
            <v>Ingresos</v>
          </cell>
        </row>
        <row r="635">
          <cell r="C635">
            <v>41010619</v>
          </cell>
          <cell r="D635" t="str">
            <v>ING. COBERTURA EQUIPOS</v>
          </cell>
          <cell r="E635" t="str">
            <v>Ingresos</v>
          </cell>
        </row>
        <row r="636">
          <cell r="C636">
            <v>41010620</v>
          </cell>
          <cell r="D636" t="str">
            <v>INGRESOS POR LEASING</v>
          </cell>
          <cell r="E636" t="str">
            <v>Ingresos</v>
          </cell>
        </row>
        <row r="637">
          <cell r="C637">
            <v>41010621</v>
          </cell>
          <cell r="D637" t="str">
            <v>INGRESOS PAPERCUT</v>
          </cell>
          <cell r="E637" t="str">
            <v>Ingresos</v>
          </cell>
        </row>
        <row r="638">
          <cell r="C638">
            <v>41010622</v>
          </cell>
          <cell r="D638" t="str">
            <v>INGRESOS SOFTEXPERT</v>
          </cell>
          <cell r="E638" t="str">
            <v>Ingresos</v>
          </cell>
        </row>
        <row r="639">
          <cell r="C639">
            <v>41010624</v>
          </cell>
          <cell r="D639" t="str">
            <v>INGRESOS PRINT AUDIT</v>
          </cell>
          <cell r="E639" t="str">
            <v>Ingresos</v>
          </cell>
        </row>
        <row r="640">
          <cell r="C640">
            <v>41010626</v>
          </cell>
          <cell r="D640" t="str">
            <v>INGRESOS RICOH SW</v>
          </cell>
          <cell r="E640" t="str">
            <v>Ingresos</v>
          </cell>
        </row>
        <row r="641">
          <cell r="C641">
            <v>41010629</v>
          </cell>
          <cell r="D641" t="str">
            <v>INGRESOS ICDS</v>
          </cell>
          <cell r="E641" t="str">
            <v>Ingresos</v>
          </cell>
        </row>
        <row r="642">
          <cell r="C642">
            <v>41010630</v>
          </cell>
          <cell r="D642" t="str">
            <v>INGRESOS LIFEIMAGING</v>
          </cell>
          <cell r="E642" t="str">
            <v>Ingresos</v>
          </cell>
        </row>
        <row r="643">
          <cell r="C643">
            <v>41010632</v>
          </cell>
          <cell r="D643" t="str">
            <v>INGRESOS CIMA SOFTWARE</v>
          </cell>
          <cell r="E643" t="str">
            <v>Ingresos</v>
          </cell>
        </row>
        <row r="644">
          <cell r="C644">
            <v>41010635</v>
          </cell>
          <cell r="D644" t="str">
            <v>INGRESOS SEGEL</v>
          </cell>
          <cell r="E644" t="str">
            <v>Ingresos</v>
          </cell>
        </row>
        <row r="645">
          <cell r="C645">
            <v>41010642</v>
          </cell>
          <cell r="D645" t="str">
            <v>INGRESOS CODE</v>
          </cell>
          <cell r="E645" t="str">
            <v>Ingresos</v>
          </cell>
        </row>
        <row r="646">
          <cell r="C646">
            <v>41010643</v>
          </cell>
          <cell r="D646" t="str">
            <v>INGRESOS IDL</v>
          </cell>
          <cell r="E646" t="str">
            <v>Ingresos</v>
          </cell>
        </row>
        <row r="647">
          <cell r="C647">
            <v>41010645</v>
          </cell>
          <cell r="D647" t="str">
            <v>INGRESOS TECHNOMA</v>
          </cell>
          <cell r="E647" t="str">
            <v>Ingresos</v>
          </cell>
        </row>
        <row r="648">
          <cell r="C648">
            <v>41010704</v>
          </cell>
          <cell r="D648" t="str">
            <v>ING. POR SERVICIOS PROFESIONALES</v>
          </cell>
          <cell r="E648" t="str">
            <v>Ingresos</v>
          </cell>
        </row>
        <row r="649">
          <cell r="C649">
            <v>41010801</v>
          </cell>
          <cell r="D649" t="str">
            <v>ING. CLICK ESCANEO</v>
          </cell>
          <cell r="E649" t="str">
            <v>Ingresos</v>
          </cell>
        </row>
        <row r="650">
          <cell r="C650">
            <v>41010802</v>
          </cell>
          <cell r="D650" t="str">
            <v>ING. CLICK IMPRESIONES</v>
          </cell>
          <cell r="E650" t="str">
            <v>Ingresos</v>
          </cell>
        </row>
        <row r="651">
          <cell r="C651">
            <v>41010804</v>
          </cell>
          <cell r="D651" t="str">
            <v>ING. SUMINISTROS UNIBIND</v>
          </cell>
          <cell r="E651" t="str">
            <v>Ingresos</v>
          </cell>
        </row>
        <row r="652">
          <cell r="C652">
            <v>41010805</v>
          </cell>
          <cell r="D652" t="str">
            <v>ING. POR CLICK</v>
          </cell>
          <cell r="E652" t="str">
            <v>Ingresos</v>
          </cell>
        </row>
        <row r="653">
          <cell r="C653">
            <v>41010902</v>
          </cell>
          <cell r="D653" t="str">
            <v>INGRESOS EXCEDENTES CLICK</v>
          </cell>
          <cell r="E653" t="str">
            <v>Ingresos</v>
          </cell>
        </row>
        <row r="654">
          <cell r="C654">
            <v>41011002</v>
          </cell>
          <cell r="D654" t="str">
            <v>ING. INTERES</v>
          </cell>
          <cell r="E654" t="str">
            <v>Ingresos</v>
          </cell>
        </row>
        <row r="655">
          <cell r="C655">
            <v>41011003</v>
          </cell>
          <cell r="D655" t="str">
            <v>ING. CONSULTORIA</v>
          </cell>
          <cell r="E655" t="str">
            <v>Ingresos</v>
          </cell>
        </row>
        <row r="656">
          <cell r="C656">
            <v>41011006</v>
          </cell>
          <cell r="D656" t="str">
            <v>ING. SERVICIOS NCR</v>
          </cell>
          <cell r="E656" t="str">
            <v>Ingresos</v>
          </cell>
        </row>
        <row r="657">
          <cell r="C657">
            <v>41011008</v>
          </cell>
          <cell r="D657" t="str">
            <v>ING. SERVICIOS UNUM SOFTWARE</v>
          </cell>
          <cell r="E657" t="str">
            <v>Ingresos</v>
          </cell>
        </row>
        <row r="658">
          <cell r="C658">
            <v>41011009</v>
          </cell>
          <cell r="D658" t="str">
            <v>ING. SERVICIOS VIDAL VADEMECUM</v>
          </cell>
          <cell r="E658" t="str">
            <v>Ingresos</v>
          </cell>
        </row>
        <row r="659">
          <cell r="C659">
            <v>41011101</v>
          </cell>
          <cell r="D659" t="str">
            <v>VENTA DIRECTA RICOH</v>
          </cell>
          <cell r="E659" t="str">
            <v>Ingresos</v>
          </cell>
        </row>
        <row r="660">
          <cell r="C660">
            <v>41011104</v>
          </cell>
          <cell r="D660" t="str">
            <v>VENTA DIRECTA PRECODATA</v>
          </cell>
          <cell r="E660" t="str">
            <v>Ingresos</v>
          </cell>
        </row>
        <row r="661">
          <cell r="C661">
            <v>41011109</v>
          </cell>
          <cell r="D661" t="str">
            <v>VENTA DIRECTA AXENTRIA</v>
          </cell>
          <cell r="E661" t="str">
            <v>Ingresos</v>
          </cell>
        </row>
        <row r="662">
          <cell r="C662">
            <v>41011116</v>
          </cell>
          <cell r="D662" t="str">
            <v>VENTA DIRECTA PANINI</v>
          </cell>
          <cell r="E662" t="str">
            <v>Ingresos</v>
          </cell>
        </row>
        <row r="663">
          <cell r="C663">
            <v>41011120</v>
          </cell>
          <cell r="D663" t="str">
            <v>ING.POR VENTA DE ARTICULOS/INSUMOS/OTROS</v>
          </cell>
          <cell r="E663" t="str">
            <v>Ingresos</v>
          </cell>
        </row>
        <row r="664">
          <cell r="C664">
            <v>41011126</v>
          </cell>
          <cell r="D664" t="str">
            <v>VENTA DIRECTA BYPERSOFT</v>
          </cell>
          <cell r="E664" t="str">
            <v>Ingresos</v>
          </cell>
        </row>
        <row r="665">
          <cell r="C665">
            <v>41011130</v>
          </cell>
          <cell r="D665" t="str">
            <v>VENTA DIRECTA NCR</v>
          </cell>
          <cell r="E665" t="str">
            <v>Ingresos</v>
          </cell>
        </row>
        <row r="666">
          <cell r="C666">
            <v>41011144</v>
          </cell>
          <cell r="D666" t="str">
            <v>VENTA DIRECTA OKI</v>
          </cell>
          <cell r="E666" t="str">
            <v>Ingresos</v>
          </cell>
        </row>
        <row r="667">
          <cell r="C667">
            <v>41011146</v>
          </cell>
          <cell r="D667" t="str">
            <v>VENTA DIRECTA TEDS</v>
          </cell>
          <cell r="E667" t="str">
            <v>Ingresos</v>
          </cell>
        </row>
        <row r="668">
          <cell r="C668">
            <v>41011148</v>
          </cell>
          <cell r="D668" t="str">
            <v>VENTA DIRECTA SUITE DE SOLUCIONES EMPRESARIALES</v>
          </cell>
          <cell r="E668" t="str">
            <v>Ingresos</v>
          </cell>
        </row>
        <row r="669">
          <cell r="C669">
            <v>41011201</v>
          </cell>
          <cell r="D669" t="str">
            <v>INGRESOS POR ARRENDAMIENTO -EQUIPOS</v>
          </cell>
          <cell r="E669" t="str">
            <v>Ingresos</v>
          </cell>
        </row>
        <row r="670">
          <cell r="C670">
            <v>41011202</v>
          </cell>
          <cell r="D670" t="str">
            <v>INGRESOS POR ARRENDAMIENTO - SOFTWARE</v>
          </cell>
          <cell r="E670" t="str">
            <v>Ingresos</v>
          </cell>
        </row>
        <row r="671">
          <cell r="C671">
            <v>41011203</v>
          </cell>
          <cell r="D671" t="str">
            <v>INGRESOS POR RESCISION DE CONTRATO</v>
          </cell>
          <cell r="E671" t="str">
            <v>Ingresos</v>
          </cell>
        </row>
        <row r="672">
          <cell r="C672">
            <v>41011502</v>
          </cell>
          <cell r="D672" t="str">
            <v>OTROS INGRESOS</v>
          </cell>
          <cell r="E672" t="str">
            <v>Ingresos</v>
          </cell>
        </row>
        <row r="673">
          <cell r="C673">
            <v>41011503</v>
          </cell>
          <cell r="D673" t="str">
            <v>RESULTADO POR INVERSION EN ASOCIADAS</v>
          </cell>
          <cell r="E673" t="str">
            <v>Resultado de inversiones en asociadas</v>
          </cell>
        </row>
        <row r="674">
          <cell r="C674">
            <v>41011601</v>
          </cell>
          <cell r="D674" t="str">
            <v>FEE MENSUAL</v>
          </cell>
          <cell r="E674" t="str">
            <v>Ingresos</v>
          </cell>
        </row>
        <row r="675">
          <cell r="C675">
            <v>41011701</v>
          </cell>
          <cell r="D675" t="str">
            <v>ITGF</v>
          </cell>
          <cell r="E675" t="str">
            <v>Ingresos</v>
          </cell>
        </row>
        <row r="676">
          <cell r="C676">
            <v>41011702</v>
          </cell>
          <cell r="D676" t="str">
            <v>FINERA</v>
          </cell>
          <cell r="E676" t="str">
            <v>Ingresos</v>
          </cell>
        </row>
        <row r="677">
          <cell r="C677">
            <v>41011702</v>
          </cell>
          <cell r="D677" t="str">
            <v>FINERA</v>
          </cell>
          <cell r="E677" t="str">
            <v>Ingresos</v>
          </cell>
        </row>
        <row r="678">
          <cell r="C678">
            <v>41011801</v>
          </cell>
          <cell r="D678" t="str">
            <v>NUEVAS FUNCIONALIDADES ITGF</v>
          </cell>
          <cell r="E678" t="str">
            <v>Ingresos</v>
          </cell>
        </row>
        <row r="679">
          <cell r="C679">
            <v>41011802</v>
          </cell>
          <cell r="D679" t="str">
            <v>OTROS DESARROLLOS</v>
          </cell>
          <cell r="E679" t="str">
            <v>Ingresos</v>
          </cell>
        </row>
        <row r="680">
          <cell r="C680">
            <v>41011803</v>
          </cell>
          <cell r="D680" t="str">
            <v>Desarrollo y encrip proyecto cajero</v>
          </cell>
          <cell r="E680" t="str">
            <v>Ingresos</v>
          </cell>
        </row>
        <row r="681">
          <cell r="C681">
            <v>41011804</v>
          </cell>
          <cell r="D681" t="str">
            <v>INGRESOS BANKITTI</v>
          </cell>
          <cell r="E681" t="str">
            <v>Ingresos</v>
          </cell>
        </row>
        <row r="682">
          <cell r="C682">
            <v>41011805</v>
          </cell>
          <cell r="D682" t="str">
            <v>INGRESOS POR HORAS DE DESARROLLO</v>
          </cell>
          <cell r="E682" t="str">
            <v>Ingresos</v>
          </cell>
        </row>
        <row r="683">
          <cell r="C683">
            <v>41011901</v>
          </cell>
          <cell r="D683" t="str">
            <v>CONSULTORIA BI</v>
          </cell>
          <cell r="E683" t="str">
            <v>Ingresos</v>
          </cell>
        </row>
        <row r="684">
          <cell r="C684">
            <v>41012001</v>
          </cell>
          <cell r="D684" t="str">
            <v>SERVICIO DE ITGF LITE</v>
          </cell>
          <cell r="E684" t="str">
            <v>Ingresos</v>
          </cell>
        </row>
        <row r="685">
          <cell r="C685">
            <v>41012002</v>
          </cell>
          <cell r="D685" t="str">
            <v>SERVICIO DE TICKETERA (JIRA)</v>
          </cell>
          <cell r="E685" t="str">
            <v>Ingresos</v>
          </cell>
        </row>
        <row r="686">
          <cell r="C686">
            <v>41012003</v>
          </cell>
          <cell r="D686" t="str">
            <v>SERVICIO DE FINFLEX</v>
          </cell>
          <cell r="E686" t="str">
            <v>Ingresos</v>
          </cell>
        </row>
        <row r="687">
          <cell r="C687">
            <v>41012004</v>
          </cell>
          <cell r="D687" t="str">
            <v>SERVICIOS MOBILE BANKING</v>
          </cell>
          <cell r="E687" t="str">
            <v>Ingresos</v>
          </cell>
        </row>
        <row r="688">
          <cell r="C688">
            <v>41012005</v>
          </cell>
          <cell r="D688" t="str">
            <v>SERVICIO DE COMPONENTE DIGITAL</v>
          </cell>
          <cell r="E688" t="str">
            <v>Ingresos</v>
          </cell>
        </row>
        <row r="689">
          <cell r="C689">
            <v>41012006</v>
          </cell>
          <cell r="D689" t="str">
            <v>VENTA DE SERVICIOS GRAVADAS</v>
          </cell>
          <cell r="E689" t="str">
            <v>Ingresos</v>
          </cell>
        </row>
        <row r="690">
          <cell r="C690">
            <v>41012007</v>
          </cell>
          <cell r="D690" t="str">
            <v>SERVICIO DE WORKFLOW</v>
          </cell>
          <cell r="E690" t="str">
            <v>Ingresos</v>
          </cell>
        </row>
        <row r="691">
          <cell r="C691">
            <v>41012008</v>
          </cell>
          <cell r="D691" t="str">
            <v>SERVICIO DE FINERA</v>
          </cell>
          <cell r="E691" t="str">
            <v>Ingresos</v>
          </cell>
        </row>
        <row r="692">
          <cell r="C692">
            <v>41012101</v>
          </cell>
          <cell r="D692" t="str">
            <v>COMISION USO DE LA PLATAFORMA MI NEGOCIO</v>
          </cell>
          <cell r="E692" t="str">
            <v>Ingresos</v>
          </cell>
        </row>
        <row r="693">
          <cell r="C693">
            <v>41012102</v>
          </cell>
          <cell r="D693" t="str">
            <v>CONFIGURACION DE MI DOMINIO-MI NEGOCIO</v>
          </cell>
          <cell r="E693" t="str">
            <v>Ingresos</v>
          </cell>
        </row>
        <row r="694">
          <cell r="C694">
            <v>41012103</v>
          </cell>
          <cell r="D694" t="str">
            <v>MI NEGOCIO - PLAN ESTANDAR</v>
          </cell>
          <cell r="E694" t="str">
            <v>Ingresos</v>
          </cell>
        </row>
        <row r="695">
          <cell r="C695">
            <v>41012104</v>
          </cell>
          <cell r="D695" t="str">
            <v>MI NEGOCIO - PLAN PRO</v>
          </cell>
          <cell r="E695" t="str">
            <v>Ingresos</v>
          </cell>
        </row>
        <row r="696">
          <cell r="C696">
            <v>41012105</v>
          </cell>
          <cell r="D696" t="str">
            <v>MI NEGOCIO - PLAN PLUS</v>
          </cell>
          <cell r="E696" t="str">
            <v>Ingresos</v>
          </cell>
        </row>
        <row r="697">
          <cell r="C697">
            <v>41012106</v>
          </cell>
          <cell r="D697" t="str">
            <v>SERVICIO DE WORKFLOW</v>
          </cell>
          <cell r="E697" t="str">
            <v>Ingresos</v>
          </cell>
        </row>
        <row r="698">
          <cell r="C698">
            <v>41012107</v>
          </cell>
          <cell r="D698" t="str">
            <v>SERVICIO DE FINERA</v>
          </cell>
          <cell r="E698" t="str">
            <v>Ingresos</v>
          </cell>
        </row>
        <row r="699">
          <cell r="C699">
            <v>41012108</v>
          </cell>
          <cell r="D699" t="str">
            <v>SERVICIOS DE DESARROLLO FUNCIONALIDAD GARANTIA EXTENDIA</v>
          </cell>
          <cell r="E699" t="str">
            <v>Ingresos</v>
          </cell>
        </row>
        <row r="700">
          <cell r="C700">
            <v>41012109</v>
          </cell>
          <cell r="D700" t="str">
            <v>SERVICIOS DE DESARROLLO "SISTEMA DE PUNTOS"</v>
          </cell>
          <cell r="E700" t="str">
            <v>Ingresos</v>
          </cell>
        </row>
        <row r="701">
          <cell r="C701">
            <v>41012110</v>
          </cell>
          <cell r="D701" t="str">
            <v>FEE POR MANTENIMIENTO</v>
          </cell>
          <cell r="E701" t="str">
            <v>Ingresos</v>
          </cell>
        </row>
        <row r="702">
          <cell r="C702">
            <v>41012112</v>
          </cell>
          <cell r="D702" t="str">
            <v>COMISION BILLETERA - MI NEGOCIO</v>
          </cell>
          <cell r="E702" t="str">
            <v>Ingresos</v>
          </cell>
        </row>
        <row r="703">
          <cell r="C703">
            <v>41012201</v>
          </cell>
          <cell r="D703" t="str">
            <v>SOPORTE DE INFRAESTRUCTURA</v>
          </cell>
          <cell r="E703" t="str">
            <v>Ingresos</v>
          </cell>
        </row>
        <row r="704">
          <cell r="C704">
            <v>41012202</v>
          </cell>
          <cell r="D704" t="str">
            <v>SOPORTE ITGF</v>
          </cell>
          <cell r="E704" t="str">
            <v>Ingresos</v>
          </cell>
        </row>
        <row r="705">
          <cell r="C705">
            <v>41012203</v>
          </cell>
          <cell r="D705" t="str">
            <v>SOPORTE ITS</v>
          </cell>
          <cell r="E705" t="str">
            <v>Ingresos</v>
          </cell>
        </row>
        <row r="706">
          <cell r="C706">
            <v>41020102</v>
          </cell>
          <cell r="D706" t="str">
            <v>INGRESOS VARIOS</v>
          </cell>
          <cell r="E706" t="str">
            <v>Otros ingresos  y gastos operativos</v>
          </cell>
        </row>
        <row r="707">
          <cell r="C707">
            <v>41020103</v>
          </cell>
          <cell r="D707" t="str">
            <v>VENTA ACTIVO FIJO</v>
          </cell>
          <cell r="E707" t="str">
            <v>Otros ingresos y gastos extraordinarios</v>
          </cell>
        </row>
        <row r="708">
          <cell r="C708">
            <v>41020104</v>
          </cell>
          <cell r="D708" t="str">
            <v>DIVIDENDOS PERCIBIDOS</v>
          </cell>
          <cell r="E708" t="str">
            <v>Resultado de inversiones en asociadas</v>
          </cell>
        </row>
        <row r="709">
          <cell r="C709">
            <v>41020105</v>
          </cell>
          <cell r="D709" t="str">
            <v>INGRESOS POR DEPOSITOS NO RECONOCIDOS</v>
          </cell>
          <cell r="E709" t="str">
            <v>Otros ingresos  y gastos operativos</v>
          </cell>
        </row>
        <row r="710">
          <cell r="C710">
            <v>41020106</v>
          </cell>
          <cell r="D710" t="str">
            <v>INGRESOS POR INTERESES GANADOS CDA</v>
          </cell>
          <cell r="E710" t="str">
            <v>Otros ingresos  y gastos operativos</v>
          </cell>
        </row>
        <row r="711">
          <cell r="C711">
            <v>41020107</v>
          </cell>
          <cell r="D711" t="str">
            <v>INGRESOS POR GESTION ADMINISTRATIVA</v>
          </cell>
          <cell r="E711" t="str">
            <v>Otros ingresos  y gastos operativos</v>
          </cell>
        </row>
        <row r="712">
          <cell r="C712">
            <v>41020111</v>
          </cell>
          <cell r="D712" t="str">
            <v>INGRESO POR VENTA DE ACCIONES</v>
          </cell>
          <cell r="E712" t="str">
            <v>Otros ingresos  y gastos operativos</v>
          </cell>
        </row>
        <row r="713">
          <cell r="C713">
            <v>41020112</v>
          </cell>
          <cell r="D713" t="str">
            <v>INGRESO POR VENTA DE ACCIONES</v>
          </cell>
          <cell r="E713" t="str">
            <v>Otros ingresos  y gastos operativos</v>
          </cell>
        </row>
        <row r="714">
          <cell r="C714">
            <v>41020113</v>
          </cell>
          <cell r="D714" t="str">
            <v>INGRESO POR VENTA DE ACCIONES</v>
          </cell>
          <cell r="E714" t="str">
            <v>Otros ingresos  y gastos operativos</v>
          </cell>
        </row>
        <row r="715">
          <cell r="C715">
            <v>41020114</v>
          </cell>
          <cell r="D715" t="str">
            <v>INGRESO POR REDONDEO</v>
          </cell>
          <cell r="E715" t="str">
            <v>Otros ingresos  y gastos operativos</v>
          </cell>
        </row>
        <row r="716">
          <cell r="C716">
            <v>41020115</v>
          </cell>
          <cell r="D716" t="str">
            <v>INGRESO POR SERVICIOS CORPORATIVOS</v>
          </cell>
          <cell r="E716" t="str">
            <v>Ingresos</v>
          </cell>
        </row>
        <row r="717">
          <cell r="C717">
            <v>41020116</v>
          </cell>
          <cell r="D717" t="str">
            <v>INGRESO POR CAPITALIZACION DE INTERESES</v>
          </cell>
          <cell r="E717" t="str">
            <v>Otros ingresos  y gastos operativos</v>
          </cell>
        </row>
        <row r="718">
          <cell r="C718">
            <v>41020117</v>
          </cell>
          <cell r="D718" t="str">
            <v>INGRESOS POR REV. PREVISION INCOBRABLES</v>
          </cell>
          <cell r="E718" t="str">
            <v>Otros ingresos y gastos extraordinarios</v>
          </cell>
        </row>
        <row r="719">
          <cell r="C719">
            <v>41020118</v>
          </cell>
          <cell r="D719" t="str">
            <v>INGRESOS INTERES COBRADO IRF</v>
          </cell>
          <cell r="E719" t="str">
            <v>Otros ingresos  y gastos operativos</v>
          </cell>
        </row>
        <row r="720">
          <cell r="C720">
            <v>41020201</v>
          </cell>
          <cell r="D720" t="str">
            <v>INTERESES GANADOS</v>
          </cell>
          <cell r="E720" t="str">
            <v>Otros ingresos  y gastos operativos</v>
          </cell>
        </row>
        <row r="721">
          <cell r="C721">
            <v>41020202</v>
          </cell>
          <cell r="D721" t="str">
            <v>OTROS INTERESES</v>
          </cell>
          <cell r="E721" t="str">
            <v>Otros ingresos  y gastos operativos</v>
          </cell>
        </row>
        <row r="722">
          <cell r="C722">
            <v>41020203</v>
          </cell>
          <cell r="D722" t="str">
            <v>INTERESES MORATORIOS</v>
          </cell>
          <cell r="E722" t="str">
            <v>Otros ingresos  y gastos operativos</v>
          </cell>
        </row>
        <row r="723">
          <cell r="C723">
            <v>51010101</v>
          </cell>
          <cell r="D723" t="str">
            <v>Costos Convenio Click</v>
          </cell>
          <cell r="E723" t="str">
            <v>Costos</v>
          </cell>
        </row>
        <row r="724">
          <cell r="C724">
            <v>51010102</v>
          </cell>
          <cell r="D724" t="str">
            <v>Costo-Servicio Tecnico</v>
          </cell>
          <cell r="E724" t="str">
            <v>Costos</v>
          </cell>
        </row>
        <row r="725">
          <cell r="C725">
            <v>51010103</v>
          </cell>
          <cell r="D725" t="str">
            <v>Costo - Varios</v>
          </cell>
          <cell r="E725" t="str">
            <v>Costos</v>
          </cell>
        </row>
        <row r="726">
          <cell r="C726">
            <v>51010104</v>
          </cell>
          <cell r="D726" t="str">
            <v>LICENCIA SOFTWARE IMPRESION</v>
          </cell>
          <cell r="E726" t="str">
            <v>Costos</v>
          </cell>
        </row>
        <row r="727">
          <cell r="C727">
            <v>51010105</v>
          </cell>
          <cell r="D727" t="str">
            <v>COMISIONES POR VENTAS</v>
          </cell>
          <cell r="E727" t="str">
            <v>Costos</v>
          </cell>
        </row>
        <row r="728">
          <cell r="C728">
            <v>51010107</v>
          </cell>
          <cell r="D728" t="str">
            <v>Depreciaciones Equipos en Leasing</v>
          </cell>
          <cell r="E728" t="str">
            <v>Costos</v>
          </cell>
        </row>
        <row r="729">
          <cell r="C729">
            <v>51010108</v>
          </cell>
          <cell r="D729" t="str">
            <v>Click Hojas Impresion Distribucion</v>
          </cell>
          <cell r="E729" t="str">
            <v>Costos</v>
          </cell>
        </row>
        <row r="730">
          <cell r="C730">
            <v>51010109</v>
          </cell>
          <cell r="D730" t="str">
            <v>FLETE A CLIENTES</v>
          </cell>
          <cell r="E730" t="str">
            <v>Costos</v>
          </cell>
        </row>
        <row r="731">
          <cell r="C731">
            <v>51010110</v>
          </cell>
          <cell r="D731" t="str">
            <v>COSTO DE VENTAS MAQUINAS</v>
          </cell>
          <cell r="E731" t="str">
            <v>Costos</v>
          </cell>
        </row>
        <row r="732">
          <cell r="C732">
            <v>51010111</v>
          </cell>
          <cell r="D732" t="str">
            <v>COSTO MANTENIMIENTO SOFTWARE</v>
          </cell>
          <cell r="E732" t="str">
            <v>Costos</v>
          </cell>
        </row>
        <row r="733">
          <cell r="C733">
            <v>51010117</v>
          </cell>
          <cell r="D733" t="str">
            <v>COSTOS  DE SEGUROS</v>
          </cell>
          <cell r="E733" t="str">
            <v>Costos</v>
          </cell>
        </row>
        <row r="734">
          <cell r="C734">
            <v>51010118</v>
          </cell>
          <cell r="D734" t="str">
            <v>COSTOS  NCR</v>
          </cell>
          <cell r="E734" t="str">
            <v>Costos</v>
          </cell>
        </row>
        <row r="735">
          <cell r="C735">
            <v>51010120</v>
          </cell>
          <cell r="D735" t="str">
            <v>DEPRECIACIONES EQUIPOS EN LEASING - NCR</v>
          </cell>
          <cell r="E735" t="str">
            <v>Costos</v>
          </cell>
        </row>
        <row r="736">
          <cell r="C736">
            <v>51010121</v>
          </cell>
          <cell r="D736" t="str">
            <v>COSTO DE VENTA EQUIPOS</v>
          </cell>
          <cell r="E736" t="str">
            <v>Costos</v>
          </cell>
        </row>
        <row r="737">
          <cell r="C737">
            <v>51010122</v>
          </cell>
          <cell r="D737" t="str">
            <v>COSTO DE VENTA SOFTWARE</v>
          </cell>
          <cell r="E737" t="str">
            <v>Costos</v>
          </cell>
        </row>
        <row r="738">
          <cell r="C738">
            <v>51010123</v>
          </cell>
          <cell r="D738" t="str">
            <v>COSTO DE VENTA EQUIPOS LEASING</v>
          </cell>
          <cell r="E738" t="str">
            <v>Costos</v>
          </cell>
        </row>
        <row r="739">
          <cell r="C739">
            <v>51010124</v>
          </cell>
          <cell r="D739" t="str">
            <v>COSTO DE LICENCIAS</v>
          </cell>
          <cell r="E739" t="str">
            <v>Costos</v>
          </cell>
        </row>
        <row r="740">
          <cell r="C740">
            <v>51010125</v>
          </cell>
          <cell r="D740" t="str">
            <v>COSTO DE DESARROLLO DE TERCEROS</v>
          </cell>
          <cell r="E740" t="str">
            <v>Costos</v>
          </cell>
        </row>
        <row r="741">
          <cell r="C741">
            <v>51010126</v>
          </cell>
          <cell r="D741" t="str">
            <v>COSTO DE SERVICIO DE TERCERO</v>
          </cell>
          <cell r="E741" t="str">
            <v>Costos</v>
          </cell>
        </row>
        <row r="742">
          <cell r="C742">
            <v>51010129</v>
          </cell>
          <cell r="D742" t="str">
            <v>COSTOS PROPIEDAD INTELECTUAL</v>
          </cell>
          <cell r="E742" t="str">
            <v>Costos</v>
          </cell>
        </row>
        <row r="743">
          <cell r="C743">
            <v>51010130</v>
          </cell>
          <cell r="D743" t="str">
            <v>COSTOS TEDS</v>
          </cell>
          <cell r="E743" t="str">
            <v>Costos</v>
          </cell>
        </row>
        <row r="744">
          <cell r="C744">
            <v>51010131</v>
          </cell>
          <cell r="D744" t="str">
            <v>COSTO EXTRAORDINARIO</v>
          </cell>
          <cell r="E744" t="str">
            <v>Costos</v>
          </cell>
        </row>
        <row r="745">
          <cell r="C745">
            <v>51010132</v>
          </cell>
          <cell r="D745" t="str">
            <v>COSTOS BANKITTI</v>
          </cell>
          <cell r="E745" t="str">
            <v>Costos</v>
          </cell>
        </row>
        <row r="746">
          <cell r="C746">
            <v>51010133</v>
          </cell>
          <cell r="D746" t="str">
            <v>COSTO SEE- SUITE DE SOLUCIONES EMPRESARIALES</v>
          </cell>
          <cell r="E746" t="str">
            <v>Costos</v>
          </cell>
        </row>
        <row r="747">
          <cell r="C747">
            <v>51010134</v>
          </cell>
          <cell r="D747" t="str">
            <v>COSTO BILLETERA - MI NEGOCIO</v>
          </cell>
          <cell r="E747" t="str">
            <v>Costos</v>
          </cell>
        </row>
        <row r="748">
          <cell r="C748">
            <v>51010135</v>
          </cell>
          <cell r="D748" t="str">
            <v>COSTOS HUMANITI</v>
          </cell>
          <cell r="E748" t="str">
            <v>Costos</v>
          </cell>
        </row>
        <row r="749">
          <cell r="C749">
            <v>51010136</v>
          </cell>
          <cell r="D749" t="str">
            <v>COSTOS NEGOCIO RICOH (T)</v>
          </cell>
          <cell r="E749" t="str">
            <v>Costos</v>
          </cell>
        </row>
        <row r="750">
          <cell r="C750">
            <v>51010137</v>
          </cell>
          <cell r="D750" t="str">
            <v>COSTOS CORE BANCARIO - FINERA</v>
          </cell>
          <cell r="E750" t="str">
            <v>Costos</v>
          </cell>
        </row>
        <row r="751">
          <cell r="C751">
            <v>51010138</v>
          </cell>
          <cell r="D751" t="str">
            <v>COSTOS CORE BANCARIO - ITGF</v>
          </cell>
          <cell r="E751" t="str">
            <v>Costos</v>
          </cell>
        </row>
        <row r="752">
          <cell r="C752">
            <v>51010139</v>
          </cell>
          <cell r="D752" t="str">
            <v>COSTO E-COMMERCE MI NEGOCIO</v>
          </cell>
          <cell r="E752" t="str">
            <v>Costos</v>
          </cell>
        </row>
        <row r="753">
          <cell r="C753">
            <v>51010140</v>
          </cell>
          <cell r="D753" t="str">
            <v>MULTIBIOMETRÍA - CORSIGHT</v>
          </cell>
          <cell r="E753" t="str">
            <v>Costos</v>
          </cell>
        </row>
        <row r="754">
          <cell r="C754">
            <v>51010141</v>
          </cell>
          <cell r="D754" t="str">
            <v>SOLUCIONES DIGITALES</v>
          </cell>
          <cell r="E754" t="str">
            <v>Costos</v>
          </cell>
        </row>
        <row r="755">
          <cell r="C755">
            <v>51010301</v>
          </cell>
          <cell r="D755" t="str">
            <v>COSTO POR SUMINISTROS</v>
          </cell>
          <cell r="E755" t="str">
            <v>Costos</v>
          </cell>
        </row>
        <row r="756">
          <cell r="C756">
            <v>51010801</v>
          </cell>
          <cell r="D756" t="str">
            <v>COSTOS NCR</v>
          </cell>
          <cell r="E756" t="str">
            <v>Costos</v>
          </cell>
        </row>
        <row r="757">
          <cell r="C757">
            <v>51010801</v>
          </cell>
          <cell r="D757" t="str">
            <v>COSTO PROYECTO TRANSFORMACION DIGITAL</v>
          </cell>
          <cell r="E757" t="str">
            <v>Costos</v>
          </cell>
        </row>
        <row r="758">
          <cell r="C758">
            <v>51010907</v>
          </cell>
          <cell r="D758" t="str">
            <v>OTROS COSTOS - VARIOS</v>
          </cell>
          <cell r="E758" t="str">
            <v>Costos</v>
          </cell>
        </row>
        <row r="759">
          <cell r="C759">
            <v>51011001</v>
          </cell>
          <cell r="D759" t="str">
            <v>COSTOS VENTA ACTIVO FIJO</v>
          </cell>
          <cell r="E759" t="str">
            <v>Otros ingresos y gastos extraordinarios</v>
          </cell>
        </row>
        <row r="760">
          <cell r="C760">
            <v>51011101</v>
          </cell>
          <cell r="D760" t="str">
            <v>COSTO DE VENTA DE ACCIONES</v>
          </cell>
          <cell r="E760" t="str">
            <v>Otros ingresos  y gastos operativos</v>
          </cell>
        </row>
        <row r="761">
          <cell r="C761">
            <v>51020102</v>
          </cell>
          <cell r="D761" t="str">
            <v>Alquiler Edificios</v>
          </cell>
          <cell r="E761" t="str">
            <v xml:space="preserve">Gastos administrativos </v>
          </cell>
        </row>
        <row r="762">
          <cell r="C762">
            <v>51020103</v>
          </cell>
          <cell r="D762" t="str">
            <v>Gastos Administrativos</v>
          </cell>
          <cell r="E762" t="str">
            <v xml:space="preserve">Gastos administrativos </v>
          </cell>
        </row>
        <row r="763">
          <cell r="C763">
            <v>51020104</v>
          </cell>
          <cell r="D763" t="str">
            <v>Mantenimiento de Equipos de Oficina</v>
          </cell>
          <cell r="E763" t="str">
            <v xml:space="preserve">Gastos administrativos </v>
          </cell>
        </row>
        <row r="764">
          <cell r="C764">
            <v>51020105</v>
          </cell>
          <cell r="D764" t="str">
            <v>Mantenimiento De Vehiculos</v>
          </cell>
          <cell r="E764" t="str">
            <v xml:space="preserve">Gastos administrativos </v>
          </cell>
        </row>
        <row r="765">
          <cell r="C765">
            <v>51020106</v>
          </cell>
          <cell r="D765" t="str">
            <v>Mantenimiento Edificios</v>
          </cell>
          <cell r="E765" t="str">
            <v xml:space="preserve">Gastos administrativos </v>
          </cell>
        </row>
        <row r="766">
          <cell r="C766">
            <v>51020107</v>
          </cell>
          <cell r="D766" t="str">
            <v>Combustible Y Lubricantes</v>
          </cell>
          <cell r="E766" t="str">
            <v>Gastos de ventas</v>
          </cell>
        </row>
        <row r="767">
          <cell r="C767">
            <v>51020108</v>
          </cell>
          <cell r="D767" t="str">
            <v>Agua</v>
          </cell>
          <cell r="E767" t="str">
            <v xml:space="preserve">Gastos administrativos </v>
          </cell>
        </row>
        <row r="768">
          <cell r="C768">
            <v>51020109</v>
          </cell>
          <cell r="D768" t="str">
            <v>Energia Electrica</v>
          </cell>
          <cell r="E768" t="str">
            <v xml:space="preserve">Gastos administrativos </v>
          </cell>
        </row>
        <row r="769">
          <cell r="C769">
            <v>51020110</v>
          </cell>
          <cell r="D769" t="str">
            <v>TELEFONIA FIJA</v>
          </cell>
          <cell r="E769" t="str">
            <v xml:space="preserve">Gastos administrativos </v>
          </cell>
        </row>
        <row r="770">
          <cell r="C770">
            <v>51020111</v>
          </cell>
          <cell r="D770" t="str">
            <v>Telefonia Celular</v>
          </cell>
          <cell r="E770" t="str">
            <v xml:space="preserve">Gastos administrativos </v>
          </cell>
        </row>
        <row r="771">
          <cell r="C771">
            <v>51020112</v>
          </cell>
          <cell r="D771" t="str">
            <v>Internet</v>
          </cell>
          <cell r="E771" t="str">
            <v xml:space="preserve">Gastos administrativos </v>
          </cell>
        </row>
        <row r="772">
          <cell r="C772">
            <v>51020113</v>
          </cell>
          <cell r="D772" t="str">
            <v>Encomienda Y Correo</v>
          </cell>
          <cell r="E772" t="str">
            <v xml:space="preserve">Gastos administrativos </v>
          </cell>
        </row>
        <row r="773">
          <cell r="C773">
            <v>51020114</v>
          </cell>
          <cell r="D773" t="str">
            <v>Papeleria Y Utiles</v>
          </cell>
          <cell r="E773" t="str">
            <v xml:space="preserve">Gastos administrativos </v>
          </cell>
        </row>
        <row r="774">
          <cell r="C774">
            <v>51020115</v>
          </cell>
          <cell r="D774" t="str">
            <v>Utiles De Computacion</v>
          </cell>
          <cell r="E774" t="str">
            <v xml:space="preserve">Gastos administrativos </v>
          </cell>
        </row>
        <row r="775">
          <cell r="C775">
            <v>51020119</v>
          </cell>
          <cell r="D775" t="str">
            <v>Seguridad Y Vigilancia</v>
          </cell>
          <cell r="E775" t="str">
            <v xml:space="preserve">Gastos administrativos </v>
          </cell>
        </row>
        <row r="776">
          <cell r="C776">
            <v>51020120</v>
          </cell>
          <cell r="D776" t="str">
            <v>Seguros Devengados</v>
          </cell>
          <cell r="E776" t="str">
            <v xml:space="preserve">Gastos administrativos </v>
          </cell>
        </row>
        <row r="777">
          <cell r="C777">
            <v>51020121</v>
          </cell>
          <cell r="D777" t="str">
            <v>Otros Gastos</v>
          </cell>
          <cell r="E777" t="str">
            <v xml:space="preserve">Gastos administrativos </v>
          </cell>
        </row>
        <row r="778">
          <cell r="C778">
            <v>51020122</v>
          </cell>
          <cell r="D778" t="str">
            <v>Gastos Varios</v>
          </cell>
          <cell r="E778" t="str">
            <v xml:space="preserve">Gastos administrativos </v>
          </cell>
        </row>
        <row r="779">
          <cell r="C779">
            <v>51020123</v>
          </cell>
          <cell r="D779" t="str">
            <v>VIATICOS Y MOVILIDAD</v>
          </cell>
          <cell r="E779" t="str">
            <v>Gastos de ventas</v>
          </cell>
        </row>
        <row r="780">
          <cell r="C780">
            <v>51020124</v>
          </cell>
          <cell r="D780" t="str">
            <v>Gastos De Limpieza</v>
          </cell>
          <cell r="E780" t="str">
            <v xml:space="preserve">Gastos administrativos </v>
          </cell>
        </row>
        <row r="781">
          <cell r="C781">
            <v>51020125</v>
          </cell>
          <cell r="D781" t="str">
            <v>Honorarios Profesionales Contabilidad</v>
          </cell>
          <cell r="E781" t="str">
            <v xml:space="preserve">Gastos administrativos </v>
          </cell>
        </row>
        <row r="782">
          <cell r="C782">
            <v>51020126</v>
          </cell>
          <cell r="D782" t="str">
            <v>CAFETERIA Y REFRIGERIOS</v>
          </cell>
          <cell r="E782" t="str">
            <v xml:space="preserve">Gastos administrativos </v>
          </cell>
        </row>
        <row r="783">
          <cell r="C783">
            <v>51020127</v>
          </cell>
          <cell r="D783" t="str">
            <v>Gastos Generales</v>
          </cell>
          <cell r="E783" t="str">
            <v xml:space="preserve">Gastos administrativos </v>
          </cell>
        </row>
        <row r="784">
          <cell r="C784">
            <v>51020128</v>
          </cell>
          <cell r="D784" t="str">
            <v>Cuotas Sociales</v>
          </cell>
          <cell r="E784" t="str">
            <v xml:space="preserve">Gastos administrativos </v>
          </cell>
        </row>
        <row r="785">
          <cell r="C785">
            <v>51020129</v>
          </cell>
          <cell r="D785" t="str">
            <v>Donaciones</v>
          </cell>
          <cell r="E785" t="str">
            <v xml:space="preserve">Gastos administrativos </v>
          </cell>
        </row>
        <row r="786">
          <cell r="C786">
            <v>51020130</v>
          </cell>
          <cell r="D786" t="str">
            <v>Alquiler De Equipos Informaticos</v>
          </cell>
          <cell r="E786" t="str">
            <v>Gastos de ventas</v>
          </cell>
        </row>
        <row r="787">
          <cell r="C787">
            <v>51020131</v>
          </cell>
          <cell r="D787" t="str">
            <v>Revistas Y Suscripciones</v>
          </cell>
          <cell r="E787" t="str">
            <v xml:space="preserve">Gastos administrativos </v>
          </cell>
        </row>
        <row r="788">
          <cell r="C788">
            <v>51020132</v>
          </cell>
          <cell r="D788" t="str">
            <v>Servicios Informaticos</v>
          </cell>
          <cell r="E788" t="str">
            <v>Gastos de ventas</v>
          </cell>
        </row>
        <row r="789">
          <cell r="C789">
            <v>51020133</v>
          </cell>
          <cell r="D789" t="str">
            <v>Mantenimiento De Software</v>
          </cell>
          <cell r="E789" t="str">
            <v xml:space="preserve">Gastos administrativos </v>
          </cell>
        </row>
        <row r="790">
          <cell r="C790">
            <v>51020134</v>
          </cell>
          <cell r="D790" t="str">
            <v>GASTOS DE GERENCIA</v>
          </cell>
          <cell r="E790" t="str">
            <v xml:space="preserve">Gastos administrativos </v>
          </cell>
        </row>
        <row r="791">
          <cell r="C791">
            <v>51020135</v>
          </cell>
          <cell r="D791" t="str">
            <v>GASTOS DE DEPOSITO</v>
          </cell>
          <cell r="E791" t="str">
            <v xml:space="preserve">Gastos administrativos </v>
          </cell>
        </row>
        <row r="792">
          <cell r="C792">
            <v>51020136</v>
          </cell>
          <cell r="D792" t="str">
            <v>Alquiler - Encarnación</v>
          </cell>
          <cell r="E792" t="str">
            <v xml:space="preserve">Gastos administrativos </v>
          </cell>
        </row>
        <row r="793">
          <cell r="C793">
            <v>51020140</v>
          </cell>
          <cell r="D793" t="str">
            <v>Energía Eléctrica- Encarnación</v>
          </cell>
          <cell r="E793" t="str">
            <v xml:space="preserve">Gastos administrativos </v>
          </cell>
        </row>
        <row r="794">
          <cell r="C794">
            <v>51020141</v>
          </cell>
          <cell r="D794" t="str">
            <v>Gastos ST</v>
          </cell>
          <cell r="E794" t="str">
            <v xml:space="preserve">Gastos administrativos </v>
          </cell>
        </row>
        <row r="795">
          <cell r="C795">
            <v>51020143</v>
          </cell>
          <cell r="D795" t="str">
            <v>REMUNERACION PERSONAL SUPERIOR</v>
          </cell>
          <cell r="E795" t="str">
            <v xml:space="preserve">Gastos administrativos </v>
          </cell>
        </row>
        <row r="796">
          <cell r="C796">
            <v>51020144</v>
          </cell>
          <cell r="D796" t="str">
            <v>Alquiler - Ciudad del Este</v>
          </cell>
          <cell r="E796" t="str">
            <v xml:space="preserve">Gastos administrativos </v>
          </cell>
        </row>
        <row r="797">
          <cell r="C797">
            <v>51020145</v>
          </cell>
          <cell r="D797" t="str">
            <v>Comisiones</v>
          </cell>
          <cell r="E797" t="str">
            <v>Gastos de ventas</v>
          </cell>
        </row>
        <row r="798">
          <cell r="C798">
            <v>51020148</v>
          </cell>
          <cell r="D798" t="str">
            <v>ENERGIA ELECTRICA - CIUDAD DEL ESTE</v>
          </cell>
          <cell r="E798" t="str">
            <v xml:space="preserve">Gastos administrativos </v>
          </cell>
        </row>
        <row r="799">
          <cell r="C799">
            <v>51020149</v>
          </cell>
          <cell r="D799" t="str">
            <v>Movilidad</v>
          </cell>
          <cell r="E799" t="str">
            <v>Gastos de ventas</v>
          </cell>
        </row>
        <row r="800">
          <cell r="C800">
            <v>51020150</v>
          </cell>
          <cell r="D800" t="str">
            <v>Publicidad Y Propaganda</v>
          </cell>
          <cell r="E800" t="str">
            <v>Gastos de ventas</v>
          </cell>
        </row>
        <row r="801">
          <cell r="C801">
            <v>51020151</v>
          </cell>
          <cell r="D801" t="str">
            <v>Asesoria Legal</v>
          </cell>
          <cell r="E801" t="str">
            <v xml:space="preserve">Gastos administrativos </v>
          </cell>
        </row>
        <row r="802">
          <cell r="C802">
            <v>51020152</v>
          </cell>
          <cell r="D802" t="str">
            <v>Escribania</v>
          </cell>
          <cell r="E802" t="str">
            <v xml:space="preserve">Gastos administrativos </v>
          </cell>
        </row>
        <row r="803">
          <cell r="C803">
            <v>51020153</v>
          </cell>
          <cell r="D803" t="str">
            <v>Informconf</v>
          </cell>
          <cell r="E803" t="str">
            <v xml:space="preserve">Gastos administrativos </v>
          </cell>
        </row>
        <row r="804">
          <cell r="C804">
            <v>51020154</v>
          </cell>
          <cell r="D804" t="str">
            <v>Viajes Al Exterior</v>
          </cell>
          <cell r="E804" t="str">
            <v xml:space="preserve">Gastos administrativos </v>
          </cell>
        </row>
        <row r="805">
          <cell r="C805">
            <v>51020155</v>
          </cell>
          <cell r="D805" t="str">
            <v>Gastos No Deducibles</v>
          </cell>
          <cell r="E805" t="str">
            <v>Otros ingresos  y gastos operativos</v>
          </cell>
        </row>
        <row r="806">
          <cell r="C806">
            <v>51020156</v>
          </cell>
          <cell r="D806" t="str">
            <v>ALQUILER DE ESPACIO FÍSICO</v>
          </cell>
          <cell r="E806" t="str">
            <v xml:space="preserve">Gastos administrativos </v>
          </cell>
        </row>
        <row r="807">
          <cell r="C807">
            <v>51020157</v>
          </cell>
          <cell r="D807" t="str">
            <v>GASTOS A FAVOR DEL PERSONAL</v>
          </cell>
          <cell r="E807" t="str">
            <v xml:space="preserve">Gastos administrativos </v>
          </cell>
        </row>
        <row r="808">
          <cell r="C808">
            <v>51020158</v>
          </cell>
          <cell r="D808" t="str">
            <v>GASTOS DE LICITACIONES</v>
          </cell>
          <cell r="E808" t="str">
            <v>Gastos de ventas</v>
          </cell>
        </row>
        <row r="809">
          <cell r="C809">
            <v>51020159</v>
          </cell>
          <cell r="D809" t="str">
            <v>AUDITORIA EXTERNA IMPOSITIVA</v>
          </cell>
          <cell r="E809" t="str">
            <v xml:space="preserve">Gastos administrativos </v>
          </cell>
        </row>
        <row r="810">
          <cell r="C810">
            <v>51020160</v>
          </cell>
          <cell r="D810" t="str">
            <v>FLETE LOGISTICA</v>
          </cell>
          <cell r="E810" t="str">
            <v>Gastos de ventas</v>
          </cell>
        </row>
        <row r="811">
          <cell r="C811">
            <v>51020161</v>
          </cell>
          <cell r="D811" t="str">
            <v>INCOBRABLES</v>
          </cell>
          <cell r="E811" t="str">
            <v xml:space="preserve">Gastos administrativos </v>
          </cell>
        </row>
        <row r="812">
          <cell r="C812">
            <v>51020162</v>
          </cell>
          <cell r="D812" t="str">
            <v>SEGURO COFACE</v>
          </cell>
          <cell r="E812" t="str">
            <v xml:space="preserve">Gastos administrativos </v>
          </cell>
        </row>
        <row r="813">
          <cell r="C813">
            <v>51020163</v>
          </cell>
          <cell r="D813" t="str">
            <v>GASTOS POR USO DE LICENCIA</v>
          </cell>
          <cell r="E813" t="str">
            <v xml:space="preserve">Gastos administrativos </v>
          </cell>
        </row>
        <row r="814">
          <cell r="C814">
            <v>51020165</v>
          </cell>
          <cell r="D814" t="str">
            <v>TASAS JUDICIALES</v>
          </cell>
          <cell r="E814" t="str">
            <v xml:space="preserve">Gastos administrativos </v>
          </cell>
        </row>
        <row r="815">
          <cell r="C815">
            <v>51020166</v>
          </cell>
          <cell r="D815" t="str">
            <v>HONORARIOS</v>
          </cell>
          <cell r="E815" t="str">
            <v xml:space="preserve">Gastos administrativos </v>
          </cell>
        </row>
        <row r="816">
          <cell r="C816">
            <v>51020167</v>
          </cell>
          <cell r="D816" t="str">
            <v>PREVISION INCOBRABLES</v>
          </cell>
          <cell r="E816" t="str">
            <v>Previsiones y provisiones</v>
          </cell>
        </row>
        <row r="817">
          <cell r="C817">
            <v>51020168</v>
          </cell>
          <cell r="D817" t="str">
            <v>GASTOS JUDICIALES</v>
          </cell>
          <cell r="E817" t="str">
            <v xml:space="preserve">Gastos administrativos </v>
          </cell>
        </row>
        <row r="818">
          <cell r="C818">
            <v>51020169</v>
          </cell>
          <cell r="D818" t="str">
            <v>GASTOS DE DESPACHO-EXPORTACION</v>
          </cell>
          <cell r="E818" t="str">
            <v xml:space="preserve">Gastos administrativos </v>
          </cell>
        </row>
        <row r="819">
          <cell r="C819">
            <v>51020170</v>
          </cell>
          <cell r="D819" t="str">
            <v>GASTOS VARIOS - PERSONAL SUPERIOR</v>
          </cell>
          <cell r="E819" t="str">
            <v xml:space="preserve">Gastos administrativos </v>
          </cell>
        </row>
        <row r="820">
          <cell r="C820">
            <v>51020171</v>
          </cell>
          <cell r="D820" t="str">
            <v>MULTAS Y CONTRAVENCIONES</v>
          </cell>
          <cell r="E820" t="str">
            <v xml:space="preserve">Gastos administrativos </v>
          </cell>
        </row>
        <row r="821">
          <cell r="C821">
            <v>51020172</v>
          </cell>
          <cell r="D821" t="str">
            <v>GASTOS ISO 9001</v>
          </cell>
          <cell r="E821" t="str">
            <v xml:space="preserve">Gastos administrativos </v>
          </cell>
        </row>
        <row r="822">
          <cell r="C822">
            <v>51020174</v>
          </cell>
          <cell r="D822" t="str">
            <v>GASTOS NCR</v>
          </cell>
          <cell r="E822" t="str">
            <v xml:space="preserve">Gastos administrativos </v>
          </cell>
        </row>
        <row r="823">
          <cell r="C823">
            <v>51020176</v>
          </cell>
          <cell r="D823" t="str">
            <v>SERVICIOS TERCERIZADOS</v>
          </cell>
          <cell r="E823" t="str">
            <v xml:space="preserve">Gastos administrativos </v>
          </cell>
        </row>
        <row r="824">
          <cell r="C824">
            <v>51020177</v>
          </cell>
          <cell r="D824" t="str">
            <v>CONSULTORIA -  ASESORIA</v>
          </cell>
          <cell r="E824" t="str">
            <v xml:space="preserve">Gastos administrativos </v>
          </cell>
        </row>
        <row r="825">
          <cell r="C825">
            <v>51020179</v>
          </cell>
          <cell r="D825" t="str">
            <v>DIFERENCIAS DE COBRANZAS</v>
          </cell>
          <cell r="E825" t="str">
            <v xml:space="preserve">Gastos administrativos </v>
          </cell>
        </row>
        <row r="826">
          <cell r="C826">
            <v>51020180</v>
          </cell>
          <cell r="D826" t="str">
            <v>GASTOS DE MARKETING</v>
          </cell>
          <cell r="E826" t="str">
            <v>Gastos de ventas</v>
          </cell>
        </row>
        <row r="827">
          <cell r="C827">
            <v>51020182</v>
          </cell>
          <cell r="D827" t="str">
            <v>DIFERENCIA DE CAJA CHICA</v>
          </cell>
          <cell r="E827" t="str">
            <v xml:space="preserve">Gastos administrativos </v>
          </cell>
        </row>
        <row r="828">
          <cell r="C828">
            <v>51020183</v>
          </cell>
          <cell r="D828" t="str">
            <v>AGUA, LUZ, TELEFONO</v>
          </cell>
          <cell r="E828" t="str">
            <v xml:space="preserve">Gastos administrativos </v>
          </cell>
        </row>
        <row r="829">
          <cell r="C829">
            <v>51020184</v>
          </cell>
          <cell r="D829" t="str">
            <v>GASTOS DE REPRESENTACIÓN</v>
          </cell>
          <cell r="E829" t="str">
            <v xml:space="preserve">Gastos administrativos </v>
          </cell>
        </row>
        <row r="830">
          <cell r="C830">
            <v>51020185</v>
          </cell>
          <cell r="D830" t="str">
            <v>ARRENDAMIENTO DE VEHICULO</v>
          </cell>
          <cell r="E830" t="str">
            <v xml:space="preserve">Gastos administrativos </v>
          </cell>
        </row>
        <row r="831">
          <cell r="C831">
            <v>51020186</v>
          </cell>
          <cell r="D831" t="str">
            <v>GASTOS DE VIATICOS Y CONSUMICIÓN</v>
          </cell>
          <cell r="E831" t="str">
            <v>Gastos de ventas</v>
          </cell>
        </row>
        <row r="832">
          <cell r="C832">
            <v>51020187</v>
          </cell>
          <cell r="D832" t="str">
            <v>SERVICIOS CONTABLES Y LABORALES</v>
          </cell>
          <cell r="E832" t="str">
            <v xml:space="preserve">Gastos administrativos </v>
          </cell>
        </row>
        <row r="833">
          <cell r="C833">
            <v>51020188</v>
          </cell>
          <cell r="D833" t="str">
            <v>INTERNET Y COMUNICACIONES</v>
          </cell>
          <cell r="E833" t="str">
            <v xml:space="preserve">Gastos administrativos </v>
          </cell>
        </row>
        <row r="834">
          <cell r="C834">
            <v>51020189</v>
          </cell>
          <cell r="D834" t="str">
            <v>GASTOS DE CAFETERIA Y LIMPIEZA</v>
          </cell>
          <cell r="E834" t="str">
            <v xml:space="preserve">Gastos administrativos </v>
          </cell>
        </row>
        <row r="835">
          <cell r="C835">
            <v>51020190</v>
          </cell>
          <cell r="D835" t="str">
            <v>GASTOS LEGALES Y ESCRIBANIA</v>
          </cell>
          <cell r="E835" t="str">
            <v xml:space="preserve">Gastos administrativos </v>
          </cell>
        </row>
        <row r="836">
          <cell r="C836">
            <v>51020191</v>
          </cell>
          <cell r="D836" t="str">
            <v>REPARACIONES Y MANTENIMIENTOS</v>
          </cell>
          <cell r="E836" t="str">
            <v xml:space="preserve">Gastos administrativos </v>
          </cell>
        </row>
        <row r="837">
          <cell r="C837">
            <v>51020192</v>
          </cell>
          <cell r="D837" t="str">
            <v>REMUNERACION SINDICO</v>
          </cell>
          <cell r="E837" t="str">
            <v xml:space="preserve">Gastos administrativos </v>
          </cell>
        </row>
        <row r="838">
          <cell r="C838">
            <v>51020193</v>
          </cell>
          <cell r="D838" t="str">
            <v>GASTOS DE ARBITRAJE</v>
          </cell>
          <cell r="E838" t="str">
            <v xml:space="preserve">Gastos administrativos </v>
          </cell>
        </row>
        <row r="839">
          <cell r="C839">
            <v>51020194</v>
          </cell>
          <cell r="D839" t="str">
            <v>GASTOS DE SELECCION DE PERSONAL</v>
          </cell>
          <cell r="E839" t="str">
            <v xml:space="preserve">Gastos administrativos </v>
          </cell>
        </row>
        <row r="840">
          <cell r="C840">
            <v>51020195</v>
          </cell>
          <cell r="D840" t="str">
            <v>GASTOS DE COMUNICACION</v>
          </cell>
          <cell r="E840" t="str">
            <v xml:space="preserve">Gastos administrativos </v>
          </cell>
        </row>
        <row r="841">
          <cell r="C841">
            <v>51020196</v>
          </cell>
          <cell r="D841" t="str">
            <v>ALQUILERES PAGADOS</v>
          </cell>
          <cell r="E841" t="str">
            <v xml:space="preserve">Gastos administrativos </v>
          </cell>
        </row>
        <row r="842">
          <cell r="C842">
            <v>51020197</v>
          </cell>
          <cell r="D842" t="str">
            <v>SERVICIOS CORPORATIVOS CONTRATADOS</v>
          </cell>
          <cell r="E842" t="str">
            <v xml:space="preserve">Gastos administrativos </v>
          </cell>
        </row>
        <row r="843">
          <cell r="C843">
            <v>51020199</v>
          </cell>
          <cell r="D843" t="str">
            <v>EXPENSAS PAGADAS</v>
          </cell>
          <cell r="E843" t="str">
            <v xml:space="preserve">Gastos administrativos </v>
          </cell>
        </row>
        <row r="844">
          <cell r="C844">
            <v>51020200</v>
          </cell>
          <cell r="D844" t="str">
            <v>COMPRA DE DIVISAS</v>
          </cell>
          <cell r="E844" t="str">
            <v xml:space="preserve">Gastos administrativos </v>
          </cell>
        </row>
        <row r="845">
          <cell r="C845">
            <v>51020201</v>
          </cell>
          <cell r="D845" t="str">
            <v>ACTIVACIONES EN EVENTOS/DEPORTES</v>
          </cell>
          <cell r="E845" t="str">
            <v>Gastos de ventas</v>
          </cell>
        </row>
        <row r="846">
          <cell r="C846">
            <v>51020202</v>
          </cell>
          <cell r="D846" t="str">
            <v>AUSPICIOS/DEPORTES</v>
          </cell>
          <cell r="E846" t="str">
            <v>Gastos de ventas</v>
          </cell>
        </row>
        <row r="847">
          <cell r="C847">
            <v>51020203</v>
          </cell>
          <cell r="D847" t="str">
            <v>EVENTOS INST - CAMPAÑAS/DEPORTES</v>
          </cell>
          <cell r="E847" t="str">
            <v>Gastos de ventas</v>
          </cell>
        </row>
        <row r="848">
          <cell r="C848">
            <v>51020204</v>
          </cell>
          <cell r="D848" t="str">
            <v>FEE DE PATROCINIO/DEPORTES</v>
          </cell>
          <cell r="E848" t="str">
            <v>Gastos de ventas</v>
          </cell>
        </row>
        <row r="849">
          <cell r="C849">
            <v>51020205</v>
          </cell>
          <cell r="D849" t="str">
            <v>FEE POR CONTRATO PUBLICIDAD/DEPORTES</v>
          </cell>
          <cell r="E849" t="str">
            <v>Gastos de ventas</v>
          </cell>
        </row>
        <row r="850">
          <cell r="C850">
            <v>51020206</v>
          </cell>
          <cell r="D850" t="str">
            <v>IMPLEMENTACIÓN DE MARCA/DEPORTES</v>
          </cell>
          <cell r="E850" t="str">
            <v>Gastos de ventas</v>
          </cell>
        </row>
        <row r="851">
          <cell r="C851">
            <v>51020209</v>
          </cell>
          <cell r="D851" t="str">
            <v>PATROCINIO/DEPORTES</v>
          </cell>
          <cell r="E851" t="str">
            <v>Gastos de ventas</v>
          </cell>
        </row>
        <row r="852">
          <cell r="C852">
            <v>51020210</v>
          </cell>
          <cell r="D852" t="str">
            <v>PUBLICIDAD - INFLUENCERS</v>
          </cell>
          <cell r="E852" t="str">
            <v>Gastos de ventas</v>
          </cell>
        </row>
        <row r="853">
          <cell r="C853">
            <v>51020211</v>
          </cell>
          <cell r="D853" t="str">
            <v>PUBLICIDAD - INFLUENCERS/DEPORTES</v>
          </cell>
          <cell r="E853" t="str">
            <v>Gastos de ventas</v>
          </cell>
        </row>
        <row r="854">
          <cell r="C854">
            <v>51020212</v>
          </cell>
          <cell r="D854" t="str">
            <v>PUBLICIDAD EN MEDIOS/DEPORTES</v>
          </cell>
          <cell r="E854" t="str">
            <v>Gastos de ventas</v>
          </cell>
        </row>
        <row r="855">
          <cell r="C855">
            <v>51020213</v>
          </cell>
          <cell r="D855" t="str">
            <v>REGALOS EMPRESARIALES/DEPORTES</v>
          </cell>
          <cell r="E855" t="str">
            <v>Gastos de ventas</v>
          </cell>
        </row>
        <row r="856">
          <cell r="C856">
            <v>51020214</v>
          </cell>
          <cell r="D856" t="str">
            <v>BTL&amp;TRADE - MARKETING</v>
          </cell>
          <cell r="E856" t="str">
            <v>Gastos de ventas</v>
          </cell>
        </row>
        <row r="857">
          <cell r="C857">
            <v>51020215</v>
          </cell>
          <cell r="D857" t="str">
            <v>PAUTA DIGITAL - DEPORTES</v>
          </cell>
          <cell r="E857" t="str">
            <v>Gastos de ventas</v>
          </cell>
        </row>
        <row r="858">
          <cell r="C858">
            <v>51020216</v>
          </cell>
          <cell r="D858" t="str">
            <v>ATL-MEDIOS DE COMUNICACION/MARKETING</v>
          </cell>
          <cell r="E858" t="str">
            <v>Gastos de ventas</v>
          </cell>
        </row>
        <row r="859">
          <cell r="C859">
            <v>51020217</v>
          </cell>
          <cell r="D859" t="str">
            <v>AUSPICIOS - MARKETING</v>
          </cell>
          <cell r="E859" t="str">
            <v>Gastos de ventas</v>
          </cell>
        </row>
        <row r="860">
          <cell r="C860">
            <v>51020218</v>
          </cell>
          <cell r="D860" t="str">
            <v>EVENTOS INSTITUCIONALES - CAMPAÑAS/MARKETING</v>
          </cell>
          <cell r="E860" t="str">
            <v>Gastos de ventas</v>
          </cell>
        </row>
        <row r="861">
          <cell r="C861">
            <v>51020219</v>
          </cell>
          <cell r="D861" t="str">
            <v>RESPONSABILIDAD SOCIAL</v>
          </cell>
          <cell r="E861" t="str">
            <v xml:space="preserve">Gastos administrativos </v>
          </cell>
        </row>
        <row r="862">
          <cell r="C862">
            <v>51020220</v>
          </cell>
          <cell r="D862" t="str">
            <v>LICENCIA SOFTWARE (INTANGIBLE)</v>
          </cell>
          <cell r="E862" t="str">
            <v>Costos</v>
          </cell>
        </row>
        <row r="863">
          <cell r="C863">
            <v>51020221</v>
          </cell>
          <cell r="D863" t="str">
            <v>REDONDEO</v>
          </cell>
          <cell r="E863" t="str">
            <v xml:space="preserve">Gastos administrativos </v>
          </cell>
        </row>
        <row r="864">
          <cell r="C864">
            <v>51030101</v>
          </cell>
          <cell r="D864" t="str">
            <v>Sueldos</v>
          </cell>
          <cell r="E864" t="str">
            <v xml:space="preserve">Gastos administrativos </v>
          </cell>
        </row>
        <row r="865">
          <cell r="C865">
            <v>51030102</v>
          </cell>
          <cell r="D865" t="str">
            <v>Aguinaldos</v>
          </cell>
          <cell r="E865" t="str">
            <v xml:space="preserve">Gastos administrativos </v>
          </cell>
        </row>
        <row r="866">
          <cell r="C866">
            <v>51030103</v>
          </cell>
          <cell r="D866" t="str">
            <v>Indemnizaciones</v>
          </cell>
          <cell r="E866" t="str">
            <v xml:space="preserve">Gastos administrativos </v>
          </cell>
        </row>
        <row r="867">
          <cell r="C867">
            <v>51030104</v>
          </cell>
          <cell r="D867" t="str">
            <v>Vacaciones Remuneradas</v>
          </cell>
          <cell r="E867" t="str">
            <v xml:space="preserve">Gastos administrativos </v>
          </cell>
        </row>
        <row r="868">
          <cell r="C868">
            <v>51030105</v>
          </cell>
          <cell r="D868" t="str">
            <v>Bonificacion y Premios</v>
          </cell>
          <cell r="E868" t="str">
            <v xml:space="preserve">Gastos administrativos </v>
          </cell>
        </row>
        <row r="869">
          <cell r="C869">
            <v>51030106</v>
          </cell>
          <cell r="D869" t="str">
            <v>Preaviso</v>
          </cell>
          <cell r="E869" t="str">
            <v xml:space="preserve">Gastos administrativos </v>
          </cell>
        </row>
        <row r="870">
          <cell r="C870">
            <v>51030107</v>
          </cell>
          <cell r="D870" t="str">
            <v>Comisiones Personal</v>
          </cell>
          <cell r="E870" t="str">
            <v xml:space="preserve">Gastos administrativos </v>
          </cell>
        </row>
        <row r="871">
          <cell r="C871">
            <v>51030108</v>
          </cell>
          <cell r="D871" t="str">
            <v>Aporte Patronal</v>
          </cell>
          <cell r="E871" t="str">
            <v xml:space="preserve">Gastos administrativos </v>
          </cell>
        </row>
        <row r="872">
          <cell r="C872">
            <v>51030109</v>
          </cell>
          <cell r="D872" t="str">
            <v>Capacitacion Al Personal</v>
          </cell>
          <cell r="E872" t="str">
            <v xml:space="preserve">Gastos administrativos </v>
          </cell>
        </row>
        <row r="873">
          <cell r="C873">
            <v>51030110</v>
          </cell>
          <cell r="D873" t="str">
            <v>Honorarios Servicios Personal</v>
          </cell>
          <cell r="E873" t="str">
            <v xml:space="preserve">Gastos administrativos </v>
          </cell>
        </row>
        <row r="874">
          <cell r="C874">
            <v>51030111</v>
          </cell>
          <cell r="D874" t="str">
            <v>Uniformes</v>
          </cell>
          <cell r="E874" t="str">
            <v xml:space="preserve">Gastos administrativos </v>
          </cell>
        </row>
        <row r="875">
          <cell r="C875">
            <v>51030112</v>
          </cell>
          <cell r="D875" t="str">
            <v>BONIFICACION FAMILIAR</v>
          </cell>
          <cell r="E875" t="str">
            <v xml:space="preserve">Gastos administrativos </v>
          </cell>
        </row>
        <row r="876">
          <cell r="C876">
            <v>51030113</v>
          </cell>
          <cell r="D876" t="str">
            <v>HORAS EXTRAS</v>
          </cell>
          <cell r="E876" t="str">
            <v xml:space="preserve">Gastos administrativos </v>
          </cell>
        </row>
        <row r="877">
          <cell r="C877">
            <v>51030114</v>
          </cell>
          <cell r="D877" t="str">
            <v>VACACIONES CAUSADAS</v>
          </cell>
          <cell r="E877" t="str">
            <v xml:space="preserve">Gastos administrativos </v>
          </cell>
        </row>
        <row r="878">
          <cell r="C878">
            <v>51030115</v>
          </cell>
          <cell r="D878" t="str">
            <v>VACACIONES PROPORCIONALES</v>
          </cell>
          <cell r="E878" t="str">
            <v xml:space="preserve">Gastos administrativos </v>
          </cell>
        </row>
        <row r="879">
          <cell r="C879">
            <v>51030116</v>
          </cell>
          <cell r="D879" t="str">
            <v>SALARIO-SEGURO MEDICO</v>
          </cell>
          <cell r="E879" t="str">
            <v xml:space="preserve">Gastos administrativos </v>
          </cell>
        </row>
        <row r="880">
          <cell r="C880">
            <v>51030117</v>
          </cell>
          <cell r="D880" t="str">
            <v>SALARIO-COMBUSTIBLE</v>
          </cell>
          <cell r="E880" t="str">
            <v xml:space="preserve">Gastos administrativos </v>
          </cell>
        </row>
        <row r="881">
          <cell r="C881">
            <v>51030119</v>
          </cell>
          <cell r="D881" t="str">
            <v>HONORARIOS PROFESIONALES RRHH</v>
          </cell>
          <cell r="E881" t="str">
            <v xml:space="preserve">Gastos administrativos </v>
          </cell>
        </row>
        <row r="882">
          <cell r="C882">
            <v>51030120</v>
          </cell>
          <cell r="D882" t="str">
            <v>VACACIONES SALARIOS</v>
          </cell>
          <cell r="E882" t="str">
            <v xml:space="preserve">Gastos administrativos </v>
          </cell>
        </row>
        <row r="883">
          <cell r="C883">
            <v>51030121</v>
          </cell>
          <cell r="D883" t="str">
            <v>PREAVISOS E INDENMIZACIONES  SALARIOS</v>
          </cell>
          <cell r="E883" t="str">
            <v xml:space="preserve">Gastos administrativos </v>
          </cell>
        </row>
        <row r="884">
          <cell r="C884">
            <v>51030123</v>
          </cell>
          <cell r="D884" t="str">
            <v>AGUINALDOS HONORARIOS</v>
          </cell>
          <cell r="E884" t="str">
            <v xml:space="preserve">Gastos administrativos </v>
          </cell>
        </row>
        <row r="885">
          <cell r="C885">
            <v>51030124</v>
          </cell>
          <cell r="D885" t="str">
            <v>OTROS BENEFICIOS AL PERSONAL</v>
          </cell>
          <cell r="E885" t="str">
            <v xml:space="preserve">Gastos administrativos </v>
          </cell>
        </row>
        <row r="886">
          <cell r="C886">
            <v>51030125</v>
          </cell>
          <cell r="D886" t="str">
            <v>HONORARIOS Y GASTOS CNV</v>
          </cell>
          <cell r="E886" t="str">
            <v xml:space="preserve">Gastos administrativos </v>
          </cell>
        </row>
        <row r="887">
          <cell r="C887">
            <v>51030126</v>
          </cell>
          <cell r="D887" t="str">
            <v>GASTOS DE SALUD ORGANIZACIONAL</v>
          </cell>
          <cell r="E887" t="str">
            <v xml:space="preserve">Gastos administrativos </v>
          </cell>
        </row>
        <row r="888">
          <cell r="C888">
            <v>51030127</v>
          </cell>
          <cell r="D888" t="str">
            <v>ALOJAMIENTO EN EL EXTERIOR</v>
          </cell>
          <cell r="E888" t="str">
            <v xml:space="preserve">Gastos administrativos </v>
          </cell>
        </row>
        <row r="889">
          <cell r="C889">
            <v>51030128</v>
          </cell>
          <cell r="D889" t="str">
            <v>ALOJAMIENTO EN EL PAIS</v>
          </cell>
          <cell r="E889" t="str">
            <v xml:space="preserve">Gastos administrativos </v>
          </cell>
        </row>
        <row r="890">
          <cell r="C890">
            <v>51030129</v>
          </cell>
          <cell r="D890" t="str">
            <v>VIAJES EN EL EXTERIOR</v>
          </cell>
          <cell r="E890" t="str">
            <v xml:space="preserve">Gastos administrativos </v>
          </cell>
        </row>
        <row r="891">
          <cell r="C891">
            <v>51030130</v>
          </cell>
          <cell r="D891" t="str">
            <v>SUELDOS - DESARROLLOS PROYECTOS</v>
          </cell>
          <cell r="E891" t="str">
            <v xml:space="preserve">Gastos administrativos </v>
          </cell>
        </row>
        <row r="892">
          <cell r="C892">
            <v>51040102</v>
          </cell>
          <cell r="D892" t="str">
            <v>EQUIPOS DE INFORMATICA  MERCI</v>
          </cell>
          <cell r="E892" t="str">
            <v xml:space="preserve">Gastos administrativos </v>
          </cell>
        </row>
        <row r="893">
          <cell r="C893">
            <v>51050101</v>
          </cell>
          <cell r="D893" t="str">
            <v>GASTOS DE DESPACHO VARIOS</v>
          </cell>
          <cell r="E893" t="str">
            <v xml:space="preserve">Gastos administrativos </v>
          </cell>
        </row>
        <row r="894">
          <cell r="C894">
            <v>52010101</v>
          </cell>
          <cell r="D894" t="str">
            <v>DEPRECIACION DEL EJERCICIO</v>
          </cell>
          <cell r="E894" t="str">
            <v>Amortizaciones y depreciaciones</v>
          </cell>
        </row>
        <row r="895">
          <cell r="C895">
            <v>52010102</v>
          </cell>
          <cell r="D895" t="str">
            <v>AMORTIZACIONES CARGOS DIFERIDOS</v>
          </cell>
          <cell r="E895" t="str">
            <v>Amortizaciones y depreciaciones</v>
          </cell>
        </row>
        <row r="896">
          <cell r="C896">
            <v>52010103</v>
          </cell>
          <cell r="D896" t="str">
            <v>AMORTIZACIONES</v>
          </cell>
          <cell r="E896" t="str">
            <v>Amortizaciones y depreciaciones</v>
          </cell>
        </row>
        <row r="897">
          <cell r="C897">
            <v>52010105</v>
          </cell>
          <cell r="D897" t="str">
            <v>PREVISION POR COSTO DESARROLLOS</v>
          </cell>
          <cell r="E897" t="str">
            <v>Previsiones y provisiones</v>
          </cell>
        </row>
        <row r="898">
          <cell r="C898">
            <v>52020101</v>
          </cell>
          <cell r="D898" t="str">
            <v>INTERESES DEVENGADOS PRESTAMOS</v>
          </cell>
          <cell r="E898" t="str">
            <v>Resultados financieros - neto</v>
          </cell>
        </row>
        <row r="899">
          <cell r="C899">
            <v>52020102</v>
          </cell>
          <cell r="D899" t="str">
            <v>INTERESES FINANCIEROS PAGADOS</v>
          </cell>
          <cell r="E899" t="str">
            <v>Resultados financieros - neto</v>
          </cell>
        </row>
        <row r="900">
          <cell r="C900">
            <v>52020103</v>
          </cell>
          <cell r="D900" t="str">
            <v>GASTOS BANCARIOS</v>
          </cell>
          <cell r="E900" t="str">
            <v>Resultados financieros - neto</v>
          </cell>
        </row>
        <row r="901">
          <cell r="C901">
            <v>52020104</v>
          </cell>
          <cell r="D901" t="str">
            <v>INTERESES COMERCIALES</v>
          </cell>
          <cell r="E901" t="str">
            <v>Resultados financieros - neto</v>
          </cell>
        </row>
        <row r="902">
          <cell r="C902">
            <v>52020105</v>
          </cell>
          <cell r="D902" t="str">
            <v>PERDIDA POR COLOCACIONES</v>
          </cell>
          <cell r="E902" t="str">
            <v>Resultados financieros - neto</v>
          </cell>
        </row>
        <row r="903">
          <cell r="C903">
            <v>52020106</v>
          </cell>
          <cell r="D903" t="str">
            <v>COSTO FINANCIERO POR CESION DE CREDITO</v>
          </cell>
          <cell r="E903" t="str">
            <v>Resultados financieros - neto</v>
          </cell>
        </row>
        <row r="904">
          <cell r="C904">
            <v>52020107</v>
          </cell>
          <cell r="D904" t="str">
            <v>COMISIONES Y GASTOS BANCARIOS S/ CREDITO</v>
          </cell>
          <cell r="E904" t="str">
            <v>Resultados financieros - neto</v>
          </cell>
        </row>
        <row r="905">
          <cell r="C905">
            <v>52020108</v>
          </cell>
          <cell r="D905" t="str">
            <v>OTROS INTERESES PAGADOS</v>
          </cell>
          <cell r="E905" t="str">
            <v>Resultados financieros - neto</v>
          </cell>
        </row>
        <row r="906">
          <cell r="C906">
            <v>52020109</v>
          </cell>
          <cell r="D906" t="str">
            <v>INTERESES PAGADOS BONOS</v>
          </cell>
          <cell r="E906" t="str">
            <v>Resultados financieros - neto</v>
          </cell>
        </row>
        <row r="907">
          <cell r="C907">
            <v>52020110</v>
          </cell>
          <cell r="D907" t="str">
            <v>GASTOS POR EMISION DE BONOS</v>
          </cell>
          <cell r="E907" t="str">
            <v>Resultados financieros - neto</v>
          </cell>
        </row>
        <row r="908">
          <cell r="C908">
            <v>52020111</v>
          </cell>
          <cell r="D908" t="str">
            <v>TRADING FINANCIERO</v>
          </cell>
          <cell r="E908" t="str">
            <v>Resultados financieros - neto</v>
          </cell>
        </row>
        <row r="909">
          <cell r="C909">
            <v>52020112</v>
          </cell>
          <cell r="D909" t="str">
            <v>INTERESES PAGADOS SOBREGIRO</v>
          </cell>
          <cell r="E909" t="str">
            <v>Resultados financieros - neto</v>
          </cell>
        </row>
        <row r="910">
          <cell r="C910">
            <v>52030101</v>
          </cell>
          <cell r="D910" t="str">
            <v>IVA PROPORCIONAL - VENTA EXENTA</v>
          </cell>
          <cell r="E910" t="str">
            <v xml:space="preserve">Gastos administrativos </v>
          </cell>
        </row>
        <row r="911">
          <cell r="C911">
            <v>52030102</v>
          </cell>
          <cell r="D911" t="str">
            <v>IVA - COSTO</v>
          </cell>
          <cell r="E911" t="str">
            <v xml:space="preserve">Gastos administrativos </v>
          </cell>
        </row>
        <row r="912">
          <cell r="C912">
            <v>52030103</v>
          </cell>
          <cell r="D912" t="str">
            <v>MULTAS Y RECARGOS</v>
          </cell>
          <cell r="E912" t="str">
            <v xml:space="preserve">Gastos administrativos </v>
          </cell>
        </row>
        <row r="913">
          <cell r="C913">
            <v>52030105</v>
          </cell>
          <cell r="D913" t="str">
            <v>PATENTE COMERCIAL</v>
          </cell>
          <cell r="E913" t="str">
            <v xml:space="preserve">Gastos administrativos </v>
          </cell>
        </row>
        <row r="914">
          <cell r="C914">
            <v>52030106</v>
          </cell>
          <cell r="D914" t="str">
            <v>PATENTE RODADOS</v>
          </cell>
          <cell r="E914" t="str">
            <v xml:space="preserve">Gastos administrativos </v>
          </cell>
        </row>
        <row r="915">
          <cell r="C915">
            <v>52030107</v>
          </cell>
          <cell r="D915" t="str">
            <v>RENTA 10%</v>
          </cell>
          <cell r="E915" t="str">
            <v>Impuesto a la renta</v>
          </cell>
        </row>
        <row r="916">
          <cell r="C916">
            <v>52030109</v>
          </cell>
          <cell r="D916" t="str">
            <v>RETENCIONES - COSTO</v>
          </cell>
          <cell r="E916" t="str">
            <v xml:space="preserve">Gastos administrativos </v>
          </cell>
        </row>
        <row r="917">
          <cell r="C917">
            <v>52030110</v>
          </cell>
          <cell r="D917" t="str">
            <v>IMPUESTOS, PATENTES, TASAS Y OTRAS CONTR</v>
          </cell>
          <cell r="E917" t="str">
            <v xml:space="preserve">Gastos administrativos </v>
          </cell>
        </row>
        <row r="918">
          <cell r="C918">
            <v>52040101</v>
          </cell>
          <cell r="D918" t="str">
            <v>DIFERENCIA DE CAMBIO</v>
          </cell>
          <cell r="E918" t="str">
            <v>Conversion Moneda Extranjera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omi Gueyraud" refreshedDate="45596.656931365738" createdVersion="8" refreshedVersion="8" minRefreshableVersion="3" recordCount="99" xr:uid="{524E01A5-99F9-42A4-A89F-D33561773010}">
  <cacheSource type="worksheet">
    <worksheetSource ref="A5:T104" sheet="PRESTAMOS GS"/>
  </cacheSource>
  <cacheFields count="23">
    <cacheField name="MES DEL PE" numFmtId="0">
      <sharedItems/>
    </cacheField>
    <cacheField name="Fecha de Vto." numFmtId="164">
      <sharedItems containsSemiMixedTypes="0" containsNonDate="0" containsDate="1" containsString="0" minDate="2024-09-26T00:00:00" maxDate="2033-08-11T00:00:00" count="99">
        <d v="2024-09-26T00:00:00"/>
        <d v="2024-10-17T00:00:00"/>
        <d v="2024-10-26T00:00:00"/>
        <d v="2024-11-16T00:00:00"/>
        <d v="2026-02-10T00:00:00"/>
        <d v="2026-08-10T00:00:00"/>
        <d v="2027-02-10T00:00:00"/>
        <d v="2027-08-10T00:00:00"/>
        <d v="2028-02-10T00:00:00"/>
        <d v="2028-08-10T00:00:00"/>
        <d v="2029-02-10T00:00:00"/>
        <d v="2029-08-10T00:00:00"/>
        <d v="2030-02-10T00:00:00"/>
        <d v="2030-08-10T00:00:00"/>
        <d v="2031-02-10T00:00:00"/>
        <d v="2031-08-10T00:00:00"/>
        <d v="2032-02-10T00:00:00"/>
        <d v="2032-08-10T00:00:00"/>
        <d v="2033-02-10T00:00:00"/>
        <d v="2033-08-10T00:00:00"/>
        <d v="2024-11-26T00:00:00"/>
        <d v="2024-11-29T00:00:00"/>
        <d v="2024-12-16T00:00:00"/>
        <d v="2024-12-26T00:00:00"/>
        <d v="2025-01-15T00:00:00"/>
        <d v="2025-01-26T00:00:00"/>
        <d v="2025-02-10T00:00:00"/>
        <d v="2025-02-14T00:00:00"/>
        <d v="2025-02-23T00:00:00"/>
        <d v="2025-02-26T00:00:00"/>
        <d v="2025-03-16T00:00:00"/>
        <d v="2025-03-26T00:00:00"/>
        <d v="2025-04-15T00:00:00"/>
        <d v="2025-10-26T00:00:00"/>
        <d v="2025-11-26T00:00:00"/>
        <d v="2025-12-26T00:00:00"/>
        <d v="2026-01-26T00:00:00"/>
        <d v="2026-02-26T00:00:00"/>
        <d v="2026-03-26T00:00:00"/>
        <d v="2026-04-26T00:00:00"/>
        <d v="2026-05-26T00:00:00"/>
        <d v="2026-06-26T00:00:00"/>
        <d v="2026-07-26T00:00:00"/>
        <d v="2026-08-26T00:00:00"/>
        <d v="2026-09-26T00:00:00"/>
        <d v="2026-10-26T00:00:00"/>
        <d v="2026-11-26T00:00:00"/>
        <d v="2026-12-26T00:00:00"/>
        <d v="2027-01-26T00:00:00"/>
        <d v="2027-02-26T00:00:00"/>
        <d v="2027-03-26T00:00:00"/>
        <d v="2027-04-26T00:00:00"/>
        <d v="2027-05-26T00:00:00"/>
        <d v="2027-06-26T00:00:00"/>
        <d v="2027-07-26T00:00:00"/>
        <d v="2027-08-26T00:00:00"/>
        <d v="2027-09-26T00:00:00"/>
        <d v="2027-10-26T00:00:00"/>
        <d v="2027-11-26T00:00:00"/>
        <d v="2027-12-26T00:00:00"/>
        <d v="2025-04-26T00:00:00"/>
        <d v="2025-05-15T00:00:00"/>
        <d v="2025-05-26T00:00:00"/>
        <d v="2025-06-14T00:00:00"/>
        <d v="2025-06-26T00:00:00"/>
        <d v="2025-07-14T00:00:00"/>
        <d v="2025-07-26T00:00:00"/>
        <d v="2025-08-10T00:00:00"/>
        <d v="2025-08-13T00:00:00"/>
        <d v="2025-08-26T00:00:00"/>
        <d v="2025-09-12T00:00:00"/>
        <d v="2025-09-26T00:00:00"/>
        <d v="2025-10-12T00:00:00"/>
        <d v="2025-11-11T00:00:00"/>
        <d v="2025-12-11T00:00:00"/>
        <d v="2026-01-10T00:00:00"/>
        <d v="2026-02-09T00:00:00"/>
        <d v="2026-03-11T00:00:00"/>
        <d v="2026-04-10T00:00:00"/>
        <d v="2026-05-10T00:00:00"/>
        <d v="2026-06-09T00:00:00"/>
        <d v="2026-07-09T00:00:00"/>
        <d v="2026-08-08T00:00:00"/>
        <d v="2026-09-07T00:00:00"/>
        <d v="2026-10-07T00:00:00"/>
        <d v="2026-11-06T00:00:00"/>
        <d v="2026-12-06T00:00:00"/>
        <d v="2027-01-05T00:00:00"/>
        <d v="2027-02-04T00:00:00"/>
        <d v="2027-03-06T00:00:00"/>
        <d v="2027-04-05T00:00:00"/>
        <d v="2027-05-05T00:00:00"/>
        <d v="2027-06-04T00:00:00"/>
        <d v="2027-07-04T00:00:00"/>
        <d v="2027-08-03T00:00:00"/>
        <d v="2027-09-02T00:00:00"/>
        <d v="2027-10-02T00:00:00"/>
        <d v="2027-11-01T00:00:00"/>
        <d v="2027-12-01T00:00:00"/>
      </sharedItems>
      <fieldGroup par="22"/>
    </cacheField>
    <cacheField name="A" numFmtId="164">
      <sharedItems containsNonDate="0" count="2">
        <s v="CORRIENTE"/>
        <s v="NO CORRIENTE"/>
      </sharedItems>
    </cacheField>
    <cacheField name="Nº de Cuota" numFmtId="49">
      <sharedItems/>
    </cacheField>
    <cacheField name="Importe  CAPITAL" numFmtId="41">
      <sharedItems containsSemiMixedTypes="0" containsString="0" containsNumber="1" containsInteger="1" minValue="0" maxValue="10000000000"/>
    </cacheField>
    <cacheField name="Importe Int." numFmtId="41">
      <sharedItems containsSemiMixedTypes="0" containsString="0" containsNumber="1" containsInteger="1" minValue="0" maxValue="979076729"/>
    </cacheField>
    <cacheField name="IVA" numFmtId="41">
      <sharedItems containsSemiMixedTypes="0" containsString="0" containsNumber="1" containsInteger="1" minValue="0" maxValue="97907673"/>
    </cacheField>
    <cacheField name="TOTAL" numFmtId="41">
      <sharedItems containsSemiMixedTypes="0" containsString="0" containsNumber="1" containsInteger="1" minValue="60710946" maxValue="10245041096"/>
    </cacheField>
    <cacheField name="ENTIDAD" numFmtId="0">
      <sharedItems count="3">
        <s v="ZETA BANCO"/>
        <s v="INTERFISA"/>
        <s v="BNF"/>
      </sharedItems>
    </cacheField>
    <cacheField name="NRO PE" numFmtId="0">
      <sharedItems containsSemiMixedTypes="0" containsString="0" containsNumber="1" containsInteger="1" minValue="61005" maxValue="907689" count="4">
        <n v="326325"/>
        <n v="907689"/>
        <n v="172257"/>
        <n v="61005"/>
      </sharedItems>
    </cacheField>
    <cacheField name="NUMERO CUOTA" numFmtId="0">
      <sharedItems containsSemiMixedTypes="0" containsString="0" containsNumber="1" containsInteger="1" minValue="3" maxValue="60"/>
    </cacheField>
    <cacheField name="TOTAL CUOTAS" numFmtId="0">
      <sharedItems containsSemiMixedTypes="0" containsString="0" containsNumber="1" containsInteger="1" minValue="4" maxValue="60"/>
    </cacheField>
    <cacheField name="DIAS" numFmtId="0">
      <sharedItems containsSemiMixedTypes="0" containsString="0" containsNumber="1" containsInteger="1" minValue="360" maxValue="3663"/>
    </cacheField>
    <cacheField name="fecha de desembolso" numFmtId="0">
      <sharedItems containsSemiMixedTypes="0" containsDate="1" containsString="0" containsMixedTypes="1" minDate="2022-12-27T00:00:00" maxDate="1900-01-10T02:50:04" count="5">
        <d v="2024-02-29T00:00:00"/>
        <d v="2023-07-31T00:00:00"/>
        <d v="2023-01-31T00:00:00"/>
        <d v="2022-12-27T00:00:00"/>
        <n v="44922"/>
      </sharedItems>
    </cacheField>
    <cacheField name="UTIMA CUOTA" numFmtId="0">
      <sharedItems containsSemiMixedTypes="0" containsDate="1" containsString="0" containsMixedTypes="1" minDate="2025-02-23T00:00:00" maxDate="1900-01-08T19:51:04"/>
    </cacheField>
    <cacheField name="T.A.N" numFmtId="0">
      <sharedItems containsSemiMixedTypes="0" containsString="0" containsNumber="1" minValue="9.9500000000000005E-2" maxValue="0.13020000000000001"/>
    </cacheField>
    <cacheField name="T.A.E" numFmtId="0">
      <sharedItems containsString="0" containsBlank="1" containsNumber="1" minValue="0.104" maxValue="0.13830000000000001"/>
    </cacheField>
    <cacheField name="TASA" numFmtId="165">
      <sharedItems containsString="0" containsBlank="1" containsNumber="1" minValue="0.1" maxValue="0.13"/>
    </cacheField>
    <cacheField name="GASTOS BANCARIOS" numFmtId="41">
      <sharedItems containsSemiMixedTypes="0" containsString="0" containsNumber="1" containsInteger="1" minValue="1000000" maxValue="7700000"/>
    </cacheField>
    <cacheField name="PLAZO EN MESES" numFmtId="0">
      <sharedItems containsSemiMixedTypes="0" containsString="0" containsNumber="1" containsInteger="1" minValue="4" maxValue="60"/>
    </cacheField>
    <cacheField name="Meses (Fecha de Vto.)" numFmtId="0" databaseField="0">
      <fieldGroup base="1">
        <rangePr groupBy="months" startDate="2024-09-26T00:00:00" endDate="2033-08-11T00:00:00"/>
        <groupItems count="14">
          <s v="&lt;26/9/2024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11/8/2033"/>
        </groupItems>
      </fieldGroup>
    </cacheField>
    <cacheField name="Trimestres (Fecha de Vto.)" numFmtId="0" databaseField="0">
      <fieldGroup base="1">
        <rangePr groupBy="quarters" startDate="2024-09-26T00:00:00" endDate="2033-08-11T00:00:00"/>
        <groupItems count="6">
          <s v="&lt;26/9/2024"/>
          <s v="Trim.1"/>
          <s v="Trim.2"/>
          <s v="Trim.3"/>
          <s v="Trim.4"/>
          <s v="&gt;11/8/2033"/>
        </groupItems>
      </fieldGroup>
    </cacheField>
    <cacheField name="Años (Fecha de Vto.)" numFmtId="0" databaseField="0">
      <fieldGroup base="1">
        <rangePr groupBy="years" startDate="2024-09-26T00:00:00" endDate="2033-08-11T00:00:00"/>
        <groupItems count="12">
          <s v="&lt;26/9/2024"/>
          <s v="2024"/>
          <s v="2025"/>
          <s v="2026"/>
          <s v="2027"/>
          <s v="2028"/>
          <s v="2029"/>
          <s v="2030"/>
          <s v="2031"/>
          <s v="2032"/>
          <s v="2033"/>
          <s v="&gt;11/8/203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omi Gueyraud" refreshedDate="45596.66204560185" createdVersion="8" refreshedVersion="8" minRefreshableVersion="3" recordCount="145" xr:uid="{9107B920-7EB0-4080-886B-E26F24E01CEA}">
  <cacheSource type="worksheet">
    <worksheetSource ref="A28:X28" sheet="PRESTAMOS USD"/>
  </cacheSource>
  <cacheFields count="27">
    <cacheField name="MES DEL PE" numFmtId="0">
      <sharedItems/>
    </cacheField>
    <cacheField name="Fecha de Vto." numFmtId="164">
      <sharedItems containsSemiMixedTypes="0" containsNonDate="0" containsDate="1" containsString="0" minDate="2024-08-06T00:00:00" maxDate="2027-11-05T00:00:00"/>
    </cacheField>
    <cacheField name="A" numFmtId="164">
      <sharedItems containsNonDate="0" count="2">
        <s v="CORRIENTE"/>
        <s v="NO CORRIENTE"/>
      </sharedItems>
    </cacheField>
    <cacheField name="Nº de Cuota" numFmtId="49">
      <sharedItems/>
    </cacheField>
    <cacheField name="Importe  K" numFmtId="166">
      <sharedItems containsSemiMixedTypes="0" containsString="0" containsNumber="1" minValue="0" maxValue="3007500"/>
    </cacheField>
    <cacheField name="Importe Int." numFmtId="166">
      <sharedItems containsSemiMixedTypes="0" containsString="0" containsNumber="1" minValue="0" maxValue="222472.6"/>
    </cacheField>
    <cacheField name="IVA" numFmtId="166">
      <sharedItems containsString="0" containsBlank="1" containsNumber="1" minValue="0" maxValue="14831.507000000001"/>
    </cacheField>
    <cacheField name="TOTAL" numFmtId="168">
      <sharedItems containsSemiMixedTypes="0" containsString="0" containsNumber="1" minValue="3078.0490000000004" maxValue="3229972.6"/>
    </cacheField>
    <cacheField name="ENTIDAD" numFmtId="0">
      <sharedItems count="9">
        <s v="BANCO ATLAS S.A."/>
        <s v="BANCO FAMILIAR S.A.E.C.A."/>
        <s v="BANCO GNB PARAGUAY S.A."/>
        <s v="BANCO GNB S.A."/>
        <s v="BANCO ITAU PARAGUAY S.A."/>
        <s v="BANCO RIO S.A.E.C.A."/>
        <s v="BANCOP S.A."/>
        <s v="SOLAR BANCO SAE"/>
        <s v="UENO BANK S.A."/>
      </sharedItems>
    </cacheField>
    <cacheField name="NRO PE" numFmtId="0">
      <sharedItems containsMixedTypes="1" containsNumber="1" containsInteger="1" minValue="55025" maxValue="61246121911" count="22">
        <s v="1691926 / 1264444"/>
        <s v="1769167 / 1314400"/>
        <n v="3019032"/>
        <s v="22-3048748"/>
        <s v="2166642446 / 111218643"/>
        <s v="890896 / 111472643"/>
        <s v="2166658881 / 111394643"/>
        <n v="373578"/>
        <n v="376223"/>
        <n v="20200427073"/>
        <n v="519006"/>
        <s v="D600170/22"/>
        <n v="55025"/>
        <n v="3423293"/>
        <n v="494301"/>
        <n v="812754"/>
        <n v="1635729"/>
        <n v="1636766"/>
        <n v="1636769"/>
        <n v="61246121909"/>
        <n v="61246121910"/>
        <n v="61246121911"/>
      </sharedItems>
    </cacheField>
    <cacheField name="Importe  K Gs" numFmtId="41">
      <sharedItems containsSemiMixedTypes="0" containsString="0" containsNumber="1" minValue="0" maxValue="23448845925"/>
    </cacheField>
    <cacheField name="Importe Int. Gs" numFmtId="41">
      <sharedItems containsSemiMixedTypes="0" containsString="0" containsNumber="1" minValue="0" maxValue="1734572142.954"/>
    </cacheField>
    <cacheField name="IVA Gs" numFmtId="41">
      <sharedItems containsSemiMixedTypes="0" containsString="0" containsNumber="1" minValue="0" maxValue="115638145.46253002"/>
    </cacheField>
    <cacheField name="TOTAL Gs" numFmtId="41">
      <sharedItems containsSemiMixedTypes="0" containsString="0" containsNumber="1" minValue="23998901.662710004" maxValue="25183418067.954002"/>
    </cacheField>
    <cacheField name="ENTIDAD Gs" numFmtId="0">
      <sharedItems/>
    </cacheField>
    <cacheField name="NUMERO CUOTA" numFmtId="0">
      <sharedItems containsSemiMixedTypes="0" containsString="0" containsNumber="1" containsInteger="1" minValue="1" maxValue="60"/>
    </cacheField>
    <cacheField name="TOTAL CUOTAS" numFmtId="0">
      <sharedItems containsSemiMixedTypes="0" containsString="0" containsNumber="1" containsInteger="1" minValue="1" maxValue="60"/>
    </cacheField>
    <cacheField name="DIAS" numFmtId="1">
      <sharedItems containsSemiMixedTypes="0" containsString="0" containsNumber="1" containsInteger="1" minValue="360" maxValue="3600"/>
    </cacheField>
    <cacheField name="fecha inicio" numFmtId="164">
      <sharedItems containsSemiMixedTypes="0" containsNonDate="0" containsDate="1" containsString="0" minDate="2020-04-27T00:00:00" maxDate="2024-08-28T00:00:00" count="19">
        <d v="2021-03-16T00:00:00"/>
        <d v="2021-12-30T00:00:00"/>
        <d v="2021-02-20T00:00:00"/>
        <d v="2021-07-16T00:00:00"/>
        <d v="2022-06-20T00:00:00"/>
        <d v="2022-01-27T00:00:00"/>
        <d v="2022-07-27T00:00:00"/>
        <d v="2021-01-21T00:00:00"/>
        <d v="2022-01-29T00:00:00"/>
        <d v="2020-04-27T00:00:00"/>
        <d v="2022-04-29T00:00:00"/>
        <d v="2022-05-28T00:00:00"/>
        <d v="2020-09-26T00:00:00"/>
        <d v="2021-11-19T00:00:00"/>
        <d v="2023-05-29T00:00:00"/>
        <d v="2023-10-31T00:00:00"/>
        <d v="2024-07-10T00:00:00"/>
        <d v="2024-07-11T00:00:00"/>
        <d v="2024-08-27T00:00:00"/>
      </sharedItems>
      <fieldGroup par="26"/>
    </cacheField>
    <cacheField name="UTIMA CUOTA" numFmtId="164">
      <sharedItems containsSemiMixedTypes="0" containsNonDate="0" containsDate="1" containsString="0" minDate="2024-08-06T00:00:00" maxDate="2027-11-05T00:00:00"/>
    </cacheField>
    <cacheField name="T.A.N" numFmtId="10">
      <sharedItems containsString="0" containsBlank="1" containsNumber="1" minValue="0" maxValue="7.82"/>
    </cacheField>
    <cacheField name="T.A.E" numFmtId="10">
      <sharedItems containsString="0" containsBlank="1" containsNumber="1" minValue="0" maxValue="7.98"/>
    </cacheField>
    <cacheField name="TASA" numFmtId="10">
      <sharedItems containsSemiMixedTypes="0" containsString="0" containsNumber="1" minValue="5.5E-2" maxValue="0.1"/>
    </cacheField>
    <cacheField name="GASTOS BANCARIOS" numFmtId="168">
      <sharedItems containsSemiMixedTypes="0" containsString="0" containsNumber="1" minValue="0" maxValue="7500"/>
    </cacheField>
    <cacheField name="Meses (fecha inicio)" numFmtId="0" databaseField="0">
      <fieldGroup base="18">
        <rangePr groupBy="months" startDate="2020-04-27T00:00:00" endDate="2024-08-28T00:00:00"/>
        <groupItems count="14">
          <s v="&lt;27/4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8/8/2024"/>
        </groupItems>
      </fieldGroup>
    </cacheField>
    <cacheField name="Trimestres (fecha inicio)" numFmtId="0" databaseField="0">
      <fieldGroup base="18">
        <rangePr groupBy="quarters" startDate="2020-04-27T00:00:00" endDate="2024-08-28T00:00:00"/>
        <groupItems count="6">
          <s v="&lt;27/4/2020"/>
          <s v="Trim.1"/>
          <s v="Trim.2"/>
          <s v="Trim.3"/>
          <s v="Trim.4"/>
          <s v="&gt;28/8/2024"/>
        </groupItems>
      </fieldGroup>
    </cacheField>
    <cacheField name="Años (fecha inicio)" numFmtId="0" databaseField="0">
      <fieldGroup base="18">
        <rangePr groupBy="years" startDate="2020-04-27T00:00:00" endDate="2024-08-28T00:00:00"/>
        <groupItems count="7">
          <s v="&lt;27/4/2020"/>
          <s v="2020"/>
          <s v="2021"/>
          <s v="2022"/>
          <s v="2023"/>
          <s v="2024"/>
          <s v="&gt;28/8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omi Gueyraud" refreshedDate="45597.667336342594" createdVersion="8" refreshedVersion="8" minRefreshableVersion="3" recordCount="14" xr:uid="{BC145E44-6216-4677-9330-0A50EDE18605}">
  <cacheSource type="worksheet">
    <worksheetSource ref="B1:F15" sheet="Hoja7"/>
  </cacheSource>
  <cacheFields count="5">
    <cacheField name="CTA" numFmtId="0">
      <sharedItems containsSemiMixedTypes="0" containsString="0" containsNumber="1" containsInteger="1" minValue="21040106" maxValue="21040223"/>
    </cacheField>
    <cacheField name="BANCO" numFmtId="0">
      <sharedItems count="14">
        <s v="BANCO ITAU CP"/>
        <s v="ZETA BANCO CP"/>
        <s v="INTERFISA FINANCIERA CP"/>
        <s v="BANCO NACIONAL DE FOMENTO GS CP"/>
        <s v="BANCO ITAU U$D CP"/>
        <s v="UENO BANK S.A. U$D CP"/>
        <s v="BANCO FAMILIAR U$D CP"/>
        <s v="BANCO ATLAS S.A. U$D CP"/>
        <s v="BANCO SOLAR U$D CP"/>
        <s v="BANCO GNB PARAGUAY S.A. U$D CP"/>
        <s v="BANCO VISION U$D CP"/>
        <s v="BANCO RIO S.A. U$D CP"/>
        <s v="BANCO GNB U$D CP"/>
        <s v="BANCOP U$D CP"/>
      </sharedItems>
    </cacheField>
    <cacheField name="IMPORTE GS" numFmtId="41">
      <sharedItems containsSemiMixedTypes="0" containsString="0" containsNumber="1" containsInteger="1" minValue="0" maxValue="11584162484"/>
    </cacheField>
    <cacheField name="IMPORTE USD" numFmtId="168">
      <sharedItems containsSemiMixedTypes="0" containsString="0" containsNumber="1" minValue="-1601168.09" maxValue="0"/>
    </cacheField>
    <cacheField name="TIP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omi Gueyraud" refreshedDate="45597.672460069443" createdVersion="8" refreshedVersion="8" minRefreshableVersion="3" recordCount="10" xr:uid="{8C676610-6342-4B0F-B39F-7ABE50C8B1C2}">
  <cacheSource type="worksheet">
    <worksheetSource ref="B27:F37" sheet="Hoja7"/>
  </cacheSource>
  <cacheFields count="5">
    <cacheField name="Cuenta" numFmtId="0">
      <sharedItems containsSemiMixedTypes="0" containsString="0" containsNumber="1" containsInteger="1" minValue="22020108" maxValue="22020223"/>
    </cacheField>
    <cacheField name="Descripcion" numFmtId="0">
      <sharedItems count="10">
        <s v="ZETA BANCO - GS LP"/>
        <s v="INTERFISA FINANCIERA LP"/>
        <s v="BANCO NACIONAL DE FOMENTO GS LP"/>
        <s v="BANCO ITAU PRESTAMOS U$D LP"/>
        <s v="UENO BANK S.A. U$D LP"/>
        <s v="BANCO FAMILIAR U$D LP"/>
        <s v="BANCO ATLAS S.A. U$D LP"/>
        <s v="BANCO GNB PARAGUAY S.A. U$D LP"/>
        <s v="BANCO RIO S.A. U$D LP"/>
        <s v="BANCO GNB U$D LP"/>
      </sharedItems>
    </cacheField>
    <cacheField name="Monto" numFmtId="41">
      <sharedItems containsSemiMixedTypes="0" containsString="0" containsNumber="1" minValue="0" maxValue="101888008940.33"/>
    </cacheField>
    <cacheField name="Totalizador ext" numFmtId="168">
      <sharedItems containsSemiMixedTypes="0" containsString="0" containsNumber="1" minValue="-13067943.210000001" maxValue="0"/>
    </cacheField>
    <cacheField name="TIP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s v="PE ENERO 2023"/>
    <x v="0"/>
    <x v="0"/>
    <s v="09/48"/>
    <n v="60710946"/>
    <n v="0"/>
    <n v="0"/>
    <n v="60710946"/>
    <x v="0"/>
    <x v="0"/>
    <n v="3"/>
    <n v="4"/>
    <n v="360"/>
    <x v="0"/>
    <d v="2025-02-23T00:00:00"/>
    <n v="0.104"/>
    <n v="0.104"/>
    <n v="0.104"/>
    <n v="1100000"/>
    <n v="4"/>
  </r>
  <r>
    <s v="PE DICIEMBRE"/>
    <x v="1"/>
    <x v="0"/>
    <s v="22/60"/>
    <n v="145468994"/>
    <n v="60618723"/>
    <n v="6061872"/>
    <n v="212149589"/>
    <x v="1"/>
    <x v="1"/>
    <n v="4"/>
    <n v="4"/>
    <n v="360"/>
    <x v="0"/>
    <d v="2025-02-23T00:00:00"/>
    <n v="0.104"/>
    <n v="0.104"/>
    <n v="0.104"/>
    <n v="1100000"/>
    <n v="4"/>
  </r>
  <r>
    <s v="PE ENERO 2023"/>
    <x v="2"/>
    <x v="0"/>
    <s v="10/48"/>
    <n v="61549255"/>
    <n v="23522158"/>
    <n v="0"/>
    <n v="85071413"/>
    <x v="0"/>
    <x v="0"/>
    <n v="3"/>
    <n v="20"/>
    <n v="3663"/>
    <x v="1"/>
    <d v="2033-08-10T00:00:00"/>
    <n v="9.9500000000000005E-2"/>
    <m/>
    <m/>
    <n v="1100000"/>
    <n v="20"/>
  </r>
  <r>
    <s v="PE DICIEMBRE"/>
    <x v="3"/>
    <x v="0"/>
    <s v="23/60"/>
    <n v="145468994"/>
    <n v="59064397"/>
    <n v="5906440"/>
    <n v="210439831"/>
    <x v="1"/>
    <x v="1"/>
    <n v="4"/>
    <n v="20"/>
    <n v="3663"/>
    <x v="1"/>
    <d v="2033-08-10T00:00:00"/>
    <n v="9.9500000000000005E-2"/>
    <m/>
    <m/>
    <n v="1100000"/>
    <n v="20"/>
  </r>
  <r>
    <s v="PE JULIO"/>
    <x v="4"/>
    <x v="1"/>
    <s v="05/20"/>
    <n v="1219968750"/>
    <n v="979076729"/>
    <n v="97907673"/>
    <n v="2296953152"/>
    <x v="2"/>
    <x v="2"/>
    <n v="5"/>
    <n v="20"/>
    <n v="3663"/>
    <x v="1"/>
    <d v="2033-08-10T00:00:00"/>
    <n v="9.9500000000000005E-2"/>
    <m/>
    <m/>
    <n v="1100000"/>
    <n v="20"/>
  </r>
  <r>
    <s v="PE JULIO"/>
    <x v="5"/>
    <x v="1"/>
    <s v="06/20"/>
    <n v="1219968750"/>
    <n v="902918926"/>
    <n v="90291893"/>
    <n v="2213179569"/>
    <x v="2"/>
    <x v="2"/>
    <n v="6"/>
    <n v="20"/>
    <n v="3663"/>
    <x v="1"/>
    <d v="2033-08-10T00:00:00"/>
    <n v="9.9500000000000005E-2"/>
    <m/>
    <m/>
    <n v="1100000"/>
    <n v="20"/>
  </r>
  <r>
    <s v="PE JULIO"/>
    <x v="6"/>
    <x v="1"/>
    <s v="07/20"/>
    <n v="1219968750"/>
    <n v="856692138"/>
    <n v="85669214"/>
    <n v="2162330102"/>
    <x v="2"/>
    <x v="2"/>
    <n v="7"/>
    <n v="20"/>
    <n v="3663"/>
    <x v="1"/>
    <d v="2033-08-10T00:00:00"/>
    <n v="9.9500000000000005E-2"/>
    <m/>
    <m/>
    <n v="1100000"/>
    <n v="20"/>
  </r>
  <r>
    <s v="PE JULIO"/>
    <x v="7"/>
    <x v="1"/>
    <s v="08/20"/>
    <n v="1219968750"/>
    <n v="782529736"/>
    <n v="78252974"/>
    <n v="2080751460"/>
    <x v="2"/>
    <x v="2"/>
    <n v="8"/>
    <n v="20"/>
    <n v="3663"/>
    <x v="1"/>
    <d v="2033-08-10T00:00:00"/>
    <n v="9.9500000000000005E-2"/>
    <m/>
    <m/>
    <n v="1100000"/>
    <n v="20"/>
  </r>
  <r>
    <s v="PE JULIO"/>
    <x v="8"/>
    <x v="1"/>
    <s v="09/20"/>
    <n v="1219968750"/>
    <n v="734307547"/>
    <n v="73430755"/>
    <n v="2027707052"/>
    <x v="2"/>
    <x v="2"/>
    <n v="9"/>
    <n v="20"/>
    <n v="3663"/>
    <x v="1"/>
    <d v="2033-08-10T00:00:00"/>
    <n v="9.9500000000000005E-2"/>
    <m/>
    <m/>
    <n v="1100000"/>
    <n v="20"/>
  </r>
  <r>
    <s v="PE JULIO"/>
    <x v="9"/>
    <x v="1"/>
    <s v="10/20"/>
    <n v="1219968750"/>
    <n v="665798781"/>
    <n v="66579878"/>
    <n v="1952347409"/>
    <x v="2"/>
    <x v="2"/>
    <n v="10"/>
    <n v="20"/>
    <n v="3663"/>
    <x v="1"/>
    <d v="2033-08-10T00:00:00"/>
    <n v="9.9500000000000005E-2"/>
    <m/>
    <m/>
    <n v="1100000"/>
    <n v="20"/>
  </r>
  <r>
    <s v="PE JULIO"/>
    <x v="10"/>
    <x v="1"/>
    <s v="11/20"/>
    <n v="1219968750"/>
    <n v="611922955"/>
    <n v="61192296"/>
    <n v="1893084001"/>
    <x v="2"/>
    <x v="2"/>
    <n v="11"/>
    <n v="20"/>
    <n v="3663"/>
    <x v="1"/>
    <d v="2033-08-10T00:00:00"/>
    <n v="9.9500000000000005E-2"/>
    <m/>
    <m/>
    <n v="1100000"/>
    <n v="20"/>
  </r>
  <r>
    <s v="PE JULIO"/>
    <x v="11"/>
    <x v="1"/>
    <s v="12/20"/>
    <n v="1219968750"/>
    <n v="541751356"/>
    <n v="54175136"/>
    <n v="1815895242"/>
    <x v="2"/>
    <x v="2"/>
    <n v="12"/>
    <n v="20"/>
    <n v="3663"/>
    <x v="1"/>
    <d v="2033-08-10T00:00:00"/>
    <n v="9.9500000000000005E-2"/>
    <m/>
    <m/>
    <n v="1100000"/>
    <n v="20"/>
  </r>
  <r>
    <s v="PE JULIO"/>
    <x v="12"/>
    <x v="1"/>
    <s v="13/20"/>
    <n v="1219968750"/>
    <n v="489538364"/>
    <n v="48953836"/>
    <n v="1758460950"/>
    <x v="2"/>
    <x v="2"/>
    <n v="13"/>
    <n v="20"/>
    <n v="3663"/>
    <x v="1"/>
    <d v="2033-08-10T00:00:00"/>
    <n v="9.9500000000000005E-2"/>
    <m/>
    <m/>
    <n v="1100000"/>
    <n v="20"/>
  </r>
  <r>
    <s v="PE JULIO"/>
    <x v="13"/>
    <x v="1"/>
    <s v="14/20"/>
    <n v="1219968750"/>
    <n v="421362166"/>
    <n v="42136217"/>
    <n v="1683467133"/>
    <x v="2"/>
    <x v="2"/>
    <n v="14"/>
    <n v="20"/>
    <n v="3663"/>
    <x v="1"/>
    <d v="2033-08-10T00:00:00"/>
    <n v="9.9500000000000005E-2"/>
    <m/>
    <m/>
    <n v="1100000"/>
    <n v="20"/>
  </r>
  <r>
    <s v="PE JULIO"/>
    <x v="14"/>
    <x v="1"/>
    <s v="15/20"/>
    <n v="1219968750"/>
    <n v="367153773"/>
    <n v="36715377"/>
    <n v="1623837900"/>
    <x v="2"/>
    <x v="2"/>
    <n v="15"/>
    <n v="20"/>
    <n v="3663"/>
    <x v="1"/>
    <d v="2033-08-10T00:00:00"/>
    <n v="9.9500000000000005E-2"/>
    <m/>
    <m/>
    <n v="1100000"/>
    <n v="20"/>
  </r>
  <r>
    <s v="PE JULIO"/>
    <x v="15"/>
    <x v="1"/>
    <s v="16/20"/>
    <n v="1219968750"/>
    <n v="300972975"/>
    <n v="30097298"/>
    <n v="1551039023"/>
    <x v="2"/>
    <x v="2"/>
    <n v="16"/>
    <n v="20"/>
    <n v="3663"/>
    <x v="1"/>
    <d v="2033-08-10T00:00:00"/>
    <n v="9.9500000000000005E-2"/>
    <m/>
    <m/>
    <n v="1100000"/>
    <n v="20"/>
  </r>
  <r>
    <s v="PE JULIO"/>
    <x v="16"/>
    <x v="1"/>
    <s v="17/20"/>
    <n v="1219968750"/>
    <n v="244769182"/>
    <n v="24476918"/>
    <n v="1489214850"/>
    <x v="2"/>
    <x v="2"/>
    <n v="17"/>
    <n v="20"/>
    <n v="3663"/>
    <x v="1"/>
    <d v="2033-08-10T00:00:00"/>
    <n v="9.9500000000000005E-2"/>
    <m/>
    <m/>
    <n v="1100000"/>
    <n v="20"/>
  </r>
  <r>
    <s v="PE JULIO"/>
    <x v="17"/>
    <x v="1"/>
    <s v="18/20"/>
    <n v="1219968750"/>
    <n v="181581486"/>
    <n v="18158148"/>
    <n v="1419708384"/>
    <x v="2"/>
    <x v="2"/>
    <n v="18"/>
    <n v="20"/>
    <n v="3663"/>
    <x v="1"/>
    <d v="2033-08-10T00:00:00"/>
    <n v="9.9500000000000005E-2"/>
    <m/>
    <m/>
    <n v="1100000"/>
    <n v="20"/>
  </r>
  <r>
    <s v="PE JULIO"/>
    <x v="18"/>
    <x v="1"/>
    <s v="19/20"/>
    <n v="1219968750"/>
    <n v="122384591"/>
    <n v="12238459"/>
    <n v="1354591800"/>
    <x v="2"/>
    <x v="2"/>
    <n v="19"/>
    <n v="20"/>
    <n v="3663"/>
    <x v="1"/>
    <d v="2033-08-10T00:00:00"/>
    <n v="9.9500000000000005E-2"/>
    <m/>
    <m/>
    <n v="1100000"/>
    <n v="20"/>
  </r>
  <r>
    <s v="PE JULIO"/>
    <x v="19"/>
    <x v="1"/>
    <s v="20/20"/>
    <n v="1219968750"/>
    <n v="60194595"/>
    <n v="6019460"/>
    <n v="1286182805"/>
    <x v="2"/>
    <x v="2"/>
    <n v="20"/>
    <n v="20"/>
    <n v="3663"/>
    <x v="1"/>
    <d v="2033-08-10T00:00:00"/>
    <n v="9.9500000000000005E-2"/>
    <m/>
    <m/>
    <n v="1100000"/>
    <n v="20"/>
  </r>
  <r>
    <s v="PE ENERO 2023"/>
    <x v="20"/>
    <x v="0"/>
    <s v="11/48"/>
    <n v="62062165"/>
    <n v="23009248"/>
    <n v="0"/>
    <n v="85071413"/>
    <x v="0"/>
    <x v="0"/>
    <n v="9"/>
    <n v="48"/>
    <n v="1440"/>
    <x v="2"/>
    <d v="2027-12-26T00:00:00"/>
    <n v="0.1014"/>
    <n v="0.1061"/>
    <n v="0.1"/>
    <n v="1000000"/>
    <n v="48"/>
  </r>
  <r>
    <s v="PE FEBRERO 2024"/>
    <x v="21"/>
    <x v="0"/>
    <s v="3/4"/>
    <n v="0"/>
    <n v="262136986"/>
    <n v="0"/>
    <n v="262136986"/>
    <x v="2"/>
    <x v="3"/>
    <n v="10"/>
    <n v="48"/>
    <n v="1440"/>
    <x v="2"/>
    <d v="2027-12-26T00:00:00"/>
    <n v="0.1014"/>
    <n v="0.1061"/>
    <n v="0.1"/>
    <n v="1000000"/>
    <n v="48"/>
  </r>
  <r>
    <s v="PE DICIEMBRE"/>
    <x v="22"/>
    <x v="0"/>
    <s v="24/60"/>
    <n v="145468994"/>
    <n v="57510071"/>
    <n v="5751007"/>
    <n v="208730072"/>
    <x v="1"/>
    <x v="1"/>
    <n v="11"/>
    <n v="48"/>
    <n v="1440"/>
    <x v="2"/>
    <d v="2027-12-26T00:00:00"/>
    <n v="0.1014"/>
    <n v="0.1061"/>
    <n v="0.1"/>
    <n v="1000000"/>
    <n v="48"/>
  </r>
  <r>
    <s v="PE ENERO 2023"/>
    <x v="23"/>
    <x v="0"/>
    <s v="12/48"/>
    <n v="62579350"/>
    <n v="22492063"/>
    <n v="0"/>
    <n v="85071413"/>
    <x v="0"/>
    <x v="0"/>
    <n v="12"/>
    <n v="48"/>
    <n v="1440"/>
    <x v="2"/>
    <d v="2027-12-26T00:00:00"/>
    <n v="0.1014"/>
    <n v="0.1061"/>
    <n v="0.1"/>
    <n v="1000000"/>
    <n v="48"/>
  </r>
  <r>
    <s v="PE DICIEMBRE"/>
    <x v="24"/>
    <x v="0"/>
    <s v="25/60"/>
    <n v="145468994"/>
    <n v="55955745"/>
    <n v="5595575"/>
    <n v="207020314"/>
    <x v="1"/>
    <x v="1"/>
    <n v="13"/>
    <n v="48"/>
    <n v="1440"/>
    <x v="2"/>
    <d v="2027-12-26T00:00:00"/>
    <n v="0.1014"/>
    <n v="0.1061"/>
    <n v="0.1"/>
    <n v="1000000"/>
    <n v="48"/>
  </r>
  <r>
    <s v="PE ENERO 2023"/>
    <x v="25"/>
    <x v="0"/>
    <s v="13/48"/>
    <n v="63100845"/>
    <n v="21970568"/>
    <n v="0"/>
    <n v="85071413"/>
    <x v="0"/>
    <x v="0"/>
    <n v="14"/>
    <n v="48"/>
    <n v="1440"/>
    <x v="2"/>
    <d v="2027-12-26T00:00:00"/>
    <n v="0.1014"/>
    <n v="0.1061"/>
    <n v="0.1"/>
    <n v="1000000"/>
    <n v="48"/>
  </r>
  <r>
    <s v="PE JULIO"/>
    <x v="26"/>
    <x v="0"/>
    <s v="03/20"/>
    <n v="0"/>
    <n v="979076729"/>
    <n v="97907673"/>
    <n v="1076984402"/>
    <x v="2"/>
    <x v="2"/>
    <n v="15"/>
    <n v="48"/>
    <n v="1440"/>
    <x v="2"/>
    <d v="2027-12-26T00:00:00"/>
    <n v="0.1014"/>
    <n v="0.1061"/>
    <n v="0.1"/>
    <n v="1000000"/>
    <n v="48"/>
  </r>
  <r>
    <s v="PE DICIEMBRE"/>
    <x v="27"/>
    <x v="0"/>
    <s v="26/60"/>
    <n v="145468994"/>
    <n v="54401418"/>
    <n v="5440142"/>
    <n v="205310554"/>
    <x v="1"/>
    <x v="1"/>
    <n v="16"/>
    <n v="48"/>
    <n v="1440"/>
    <x v="2"/>
    <d v="2027-12-26T00:00:00"/>
    <n v="0.1014"/>
    <n v="0.1061"/>
    <n v="0.1"/>
    <n v="1000000"/>
    <n v="48"/>
  </r>
  <r>
    <s v="PE FEBRERO 2024"/>
    <x v="28"/>
    <x v="0"/>
    <s v="4/4"/>
    <n v="10000000000"/>
    <n v="245041096"/>
    <n v="0"/>
    <n v="10245041096"/>
    <x v="2"/>
    <x v="3"/>
    <n v="17"/>
    <n v="48"/>
    <n v="1440"/>
    <x v="2"/>
    <d v="2027-12-26T00:00:00"/>
    <n v="0.1014"/>
    <n v="0.1061"/>
    <n v="0.1"/>
    <n v="1000000"/>
    <n v="48"/>
  </r>
  <r>
    <s v="PE ENERO 2023"/>
    <x v="29"/>
    <x v="0"/>
    <s v="14/48"/>
    <n v="63626685"/>
    <n v="21444728"/>
    <n v="0"/>
    <n v="85071413"/>
    <x v="0"/>
    <x v="0"/>
    <n v="18"/>
    <n v="48"/>
    <n v="1440"/>
    <x v="2"/>
    <d v="2027-12-26T00:00:00"/>
    <n v="0.1014"/>
    <n v="0.1061"/>
    <n v="0.1"/>
    <n v="1000000"/>
    <n v="48"/>
  </r>
  <r>
    <s v="PE DICIEMBRE"/>
    <x v="30"/>
    <x v="0"/>
    <s v="27/60"/>
    <n v="145468994"/>
    <n v="52847092"/>
    <n v="5284709"/>
    <n v="203600795"/>
    <x v="1"/>
    <x v="1"/>
    <n v="19"/>
    <n v="48"/>
    <n v="1440"/>
    <x v="2"/>
    <d v="2027-12-26T00:00:00"/>
    <n v="0.1014"/>
    <n v="0.1061"/>
    <n v="0.1"/>
    <n v="1000000"/>
    <n v="48"/>
  </r>
  <r>
    <s v="PE ENERO 2023"/>
    <x v="31"/>
    <x v="0"/>
    <s v="15/48"/>
    <n v="64156907"/>
    <n v="20914506"/>
    <n v="0"/>
    <n v="85071413"/>
    <x v="0"/>
    <x v="0"/>
    <n v="20"/>
    <n v="48"/>
    <n v="1440"/>
    <x v="2"/>
    <d v="2027-12-26T00:00:00"/>
    <n v="0.1014"/>
    <n v="0.1061"/>
    <n v="0.1"/>
    <n v="1000000"/>
    <n v="48"/>
  </r>
  <r>
    <s v="PE DICIEMBRE"/>
    <x v="32"/>
    <x v="0"/>
    <s v="28/60"/>
    <n v="145468994"/>
    <n v="51292766"/>
    <n v="5129277"/>
    <n v="201891037"/>
    <x v="1"/>
    <x v="1"/>
    <n v="21"/>
    <n v="48"/>
    <n v="1440"/>
    <x v="2"/>
    <d v="2027-12-26T00:00:00"/>
    <n v="0.1014"/>
    <n v="0.1061"/>
    <n v="0.1"/>
    <n v="1000000"/>
    <n v="48"/>
  </r>
  <r>
    <s v="PE ENERO 2023"/>
    <x v="33"/>
    <x v="1"/>
    <s v="22/48"/>
    <n v="67994266"/>
    <n v="17077147"/>
    <n v="0"/>
    <n v="85071413"/>
    <x v="0"/>
    <x v="0"/>
    <n v="22"/>
    <n v="48"/>
    <n v="1440"/>
    <x v="2"/>
    <d v="2027-12-26T00:00:00"/>
    <n v="0.1014"/>
    <n v="0.1061"/>
    <n v="0.1"/>
    <n v="1000000"/>
    <n v="48"/>
  </r>
  <r>
    <s v="PE ENERO 2023"/>
    <x v="34"/>
    <x v="1"/>
    <s v="23/48"/>
    <n v="68560885"/>
    <n v="16510528"/>
    <n v="0"/>
    <n v="85071413"/>
    <x v="0"/>
    <x v="0"/>
    <n v="23"/>
    <n v="48"/>
    <n v="1440"/>
    <x v="2"/>
    <d v="2027-12-26T00:00:00"/>
    <n v="0.1014"/>
    <n v="0.1061"/>
    <n v="0.1"/>
    <n v="1000000"/>
    <n v="48"/>
  </r>
  <r>
    <s v="PE ENERO 2023"/>
    <x v="35"/>
    <x v="1"/>
    <s v="24/48"/>
    <n v="69132226"/>
    <n v="15939187"/>
    <n v="0"/>
    <n v="85071413"/>
    <x v="0"/>
    <x v="0"/>
    <n v="24"/>
    <n v="48"/>
    <n v="1440"/>
    <x v="2"/>
    <d v="2027-12-26T00:00:00"/>
    <n v="0.1014"/>
    <n v="0.1061"/>
    <n v="0.1"/>
    <n v="1000000"/>
    <n v="48"/>
  </r>
  <r>
    <s v="PE ENERO 2023"/>
    <x v="36"/>
    <x v="1"/>
    <s v="25/48"/>
    <n v="69708328"/>
    <n v="15363085"/>
    <n v="0"/>
    <n v="85071413"/>
    <x v="0"/>
    <x v="0"/>
    <n v="25"/>
    <n v="48"/>
    <n v="1440"/>
    <x v="2"/>
    <d v="2027-12-26T00:00:00"/>
    <n v="0.1014"/>
    <n v="0.1061"/>
    <n v="0.1"/>
    <n v="1000000"/>
    <n v="48"/>
  </r>
  <r>
    <s v="PE ENERO 2023"/>
    <x v="37"/>
    <x v="1"/>
    <s v="26/48"/>
    <n v="70289230"/>
    <n v="14782183"/>
    <n v="0"/>
    <n v="85071413"/>
    <x v="0"/>
    <x v="0"/>
    <n v="26"/>
    <n v="48"/>
    <n v="1440"/>
    <x v="2"/>
    <d v="2027-12-26T00:00:00"/>
    <n v="0.1014"/>
    <n v="0.1061"/>
    <n v="0.1"/>
    <n v="1000000"/>
    <n v="48"/>
  </r>
  <r>
    <s v="PE ENERO 2023"/>
    <x v="38"/>
    <x v="1"/>
    <s v="27/48"/>
    <n v="70874974"/>
    <n v="14196439"/>
    <n v="0"/>
    <n v="85071413"/>
    <x v="0"/>
    <x v="0"/>
    <n v="27"/>
    <n v="48"/>
    <n v="1440"/>
    <x v="2"/>
    <d v="2027-12-26T00:00:00"/>
    <n v="0.1014"/>
    <n v="0.1061"/>
    <n v="0.1"/>
    <n v="1000000"/>
    <n v="48"/>
  </r>
  <r>
    <s v="PE ENERO 2023"/>
    <x v="39"/>
    <x v="1"/>
    <s v="28/48"/>
    <n v="71465599"/>
    <n v="13605814"/>
    <n v="0"/>
    <n v="85071413"/>
    <x v="0"/>
    <x v="0"/>
    <n v="28"/>
    <n v="48"/>
    <n v="1440"/>
    <x v="2"/>
    <d v="2027-12-26T00:00:00"/>
    <n v="0.1014"/>
    <n v="0.1061"/>
    <n v="0.1"/>
    <n v="1000000"/>
    <n v="48"/>
  </r>
  <r>
    <s v="PE ENERO 2023"/>
    <x v="40"/>
    <x v="1"/>
    <s v="29/48"/>
    <n v="72061145"/>
    <n v="13010268"/>
    <n v="0"/>
    <n v="85071413"/>
    <x v="0"/>
    <x v="0"/>
    <n v="29"/>
    <n v="48"/>
    <n v="1440"/>
    <x v="2"/>
    <d v="2027-12-26T00:00:00"/>
    <n v="0.1014"/>
    <n v="0.1061"/>
    <n v="0.1"/>
    <n v="1000000"/>
    <n v="48"/>
  </r>
  <r>
    <s v="PE ENERO 2023"/>
    <x v="41"/>
    <x v="1"/>
    <s v="30/48"/>
    <n v="72661655"/>
    <n v="12409758"/>
    <n v="0"/>
    <n v="85071413"/>
    <x v="0"/>
    <x v="0"/>
    <n v="30"/>
    <n v="48"/>
    <n v="1440"/>
    <x v="2"/>
    <d v="2027-12-26T00:00:00"/>
    <n v="0.1014"/>
    <n v="0.1061"/>
    <n v="0.1"/>
    <n v="1000000"/>
    <n v="48"/>
  </r>
  <r>
    <s v="PE ENERO 2023"/>
    <x v="42"/>
    <x v="1"/>
    <s v="31/48"/>
    <n v="73267169"/>
    <n v="11804244"/>
    <n v="0"/>
    <n v="85071413"/>
    <x v="0"/>
    <x v="0"/>
    <n v="31"/>
    <n v="48"/>
    <n v="1440"/>
    <x v="2"/>
    <d v="2027-12-26T00:00:00"/>
    <n v="0.1014"/>
    <n v="0.1061"/>
    <n v="0.1"/>
    <n v="1000000"/>
    <n v="48"/>
  </r>
  <r>
    <s v="PE ENERO 2023"/>
    <x v="43"/>
    <x v="1"/>
    <s v="32/48"/>
    <n v="73877728"/>
    <n v="11193685"/>
    <n v="0"/>
    <n v="85071413"/>
    <x v="0"/>
    <x v="0"/>
    <n v="32"/>
    <n v="48"/>
    <n v="1440"/>
    <x v="2"/>
    <d v="2027-12-26T00:00:00"/>
    <n v="0.1014"/>
    <n v="0.1061"/>
    <n v="0.1"/>
    <n v="1000000"/>
    <n v="48"/>
  </r>
  <r>
    <s v="PE ENERO 2023"/>
    <x v="44"/>
    <x v="1"/>
    <s v="33/48"/>
    <n v="74493376"/>
    <n v="10578037"/>
    <n v="0"/>
    <n v="85071413"/>
    <x v="0"/>
    <x v="0"/>
    <n v="33"/>
    <n v="48"/>
    <n v="1440"/>
    <x v="2"/>
    <d v="2027-12-26T00:00:00"/>
    <n v="0.1014"/>
    <n v="0.1061"/>
    <n v="0.1"/>
    <n v="1000000"/>
    <n v="48"/>
  </r>
  <r>
    <s v="PE ENERO 2023"/>
    <x v="45"/>
    <x v="1"/>
    <s v="34/48"/>
    <n v="75114154"/>
    <n v="9957259"/>
    <n v="0"/>
    <n v="85071413"/>
    <x v="0"/>
    <x v="0"/>
    <n v="34"/>
    <n v="48"/>
    <n v="1440"/>
    <x v="2"/>
    <d v="2027-12-26T00:00:00"/>
    <n v="0.1014"/>
    <n v="0.1061"/>
    <n v="0.1"/>
    <n v="1000000"/>
    <n v="48"/>
  </r>
  <r>
    <s v="PE ENERO 2023"/>
    <x v="46"/>
    <x v="1"/>
    <s v="35/48"/>
    <n v="75740106"/>
    <n v="9331307"/>
    <n v="0"/>
    <n v="85071413"/>
    <x v="0"/>
    <x v="0"/>
    <n v="35"/>
    <n v="48"/>
    <n v="1440"/>
    <x v="2"/>
    <d v="2027-12-26T00:00:00"/>
    <n v="0.1014"/>
    <n v="0.1061"/>
    <n v="0.1"/>
    <n v="1000000"/>
    <n v="48"/>
  </r>
  <r>
    <s v="PE ENERO 2023"/>
    <x v="47"/>
    <x v="1"/>
    <s v="36/48"/>
    <n v="76371273"/>
    <n v="8700140"/>
    <n v="0"/>
    <n v="85071413"/>
    <x v="0"/>
    <x v="0"/>
    <n v="36"/>
    <n v="48"/>
    <n v="1440"/>
    <x v="2"/>
    <d v="2027-12-26T00:00:00"/>
    <n v="0.1014"/>
    <n v="0.1061"/>
    <n v="0.1"/>
    <n v="1000000"/>
    <n v="48"/>
  </r>
  <r>
    <s v="PE ENERO 2023"/>
    <x v="48"/>
    <x v="1"/>
    <s v="37/48"/>
    <n v="77007700"/>
    <n v="8063713"/>
    <n v="0"/>
    <n v="85071413"/>
    <x v="0"/>
    <x v="0"/>
    <n v="37"/>
    <n v="48"/>
    <n v="1440"/>
    <x v="2"/>
    <d v="2027-12-26T00:00:00"/>
    <n v="0.1014"/>
    <n v="0.1061"/>
    <n v="0.1"/>
    <n v="1000000"/>
    <n v="48"/>
  </r>
  <r>
    <s v="PE ENERO 2023"/>
    <x v="49"/>
    <x v="1"/>
    <s v="38/48"/>
    <n v="77649431"/>
    <n v="7421982"/>
    <n v="0"/>
    <n v="85071413"/>
    <x v="0"/>
    <x v="0"/>
    <n v="38"/>
    <n v="48"/>
    <n v="1440"/>
    <x v="2"/>
    <d v="2027-12-26T00:00:00"/>
    <n v="0.1014"/>
    <n v="0.1061"/>
    <n v="0.1"/>
    <n v="1000000"/>
    <n v="48"/>
  </r>
  <r>
    <s v="PE ENERO 2023"/>
    <x v="50"/>
    <x v="1"/>
    <s v="39/48"/>
    <n v="78296510"/>
    <n v="6774903"/>
    <n v="0"/>
    <n v="85071413"/>
    <x v="0"/>
    <x v="0"/>
    <n v="39"/>
    <n v="48"/>
    <n v="1440"/>
    <x v="2"/>
    <d v="2027-12-26T00:00:00"/>
    <n v="0.1014"/>
    <n v="0.1061"/>
    <n v="0.1"/>
    <n v="1000000"/>
    <n v="48"/>
  </r>
  <r>
    <s v="PE ENERO 2023"/>
    <x v="51"/>
    <x v="1"/>
    <s v="40/48"/>
    <n v="78948981"/>
    <n v="6122432"/>
    <n v="0"/>
    <n v="85071413"/>
    <x v="0"/>
    <x v="0"/>
    <n v="40"/>
    <n v="48"/>
    <n v="1440"/>
    <x v="2"/>
    <d v="2027-12-26T00:00:00"/>
    <n v="0.1014"/>
    <n v="0.1061"/>
    <n v="0.1"/>
    <n v="1000000"/>
    <n v="48"/>
  </r>
  <r>
    <s v="PE ENERO 2023"/>
    <x v="52"/>
    <x v="1"/>
    <s v="41/48"/>
    <n v="79606889"/>
    <n v="5464524"/>
    <n v="0"/>
    <n v="85071413"/>
    <x v="0"/>
    <x v="0"/>
    <n v="41"/>
    <n v="48"/>
    <n v="1440"/>
    <x v="2"/>
    <d v="2027-12-26T00:00:00"/>
    <n v="0.1014"/>
    <n v="0.1061"/>
    <n v="0.1"/>
    <n v="1000000"/>
    <n v="48"/>
  </r>
  <r>
    <s v="PE ENERO 2023"/>
    <x v="53"/>
    <x v="1"/>
    <s v="42/48"/>
    <n v="80270280"/>
    <n v="4801133"/>
    <n v="0"/>
    <n v="85071413"/>
    <x v="0"/>
    <x v="0"/>
    <n v="42"/>
    <n v="48"/>
    <n v="1440"/>
    <x v="2"/>
    <d v="2027-12-26T00:00:00"/>
    <n v="0.1014"/>
    <n v="0.1061"/>
    <n v="0.1"/>
    <n v="1000000"/>
    <n v="48"/>
  </r>
  <r>
    <s v="PE ENERO 2023"/>
    <x v="54"/>
    <x v="1"/>
    <s v="43/48"/>
    <n v="80939199"/>
    <n v="4132214"/>
    <n v="0"/>
    <n v="85071413"/>
    <x v="0"/>
    <x v="0"/>
    <n v="43"/>
    <n v="48"/>
    <n v="1440"/>
    <x v="2"/>
    <d v="2027-12-26T00:00:00"/>
    <n v="0.1014"/>
    <n v="0.1061"/>
    <n v="0.1"/>
    <n v="1000000"/>
    <n v="48"/>
  </r>
  <r>
    <s v="PE ENERO 2023"/>
    <x v="55"/>
    <x v="1"/>
    <s v="44/48"/>
    <n v="81613692"/>
    <n v="3457721"/>
    <n v="0"/>
    <n v="85071413"/>
    <x v="0"/>
    <x v="0"/>
    <n v="44"/>
    <n v="48"/>
    <n v="1440"/>
    <x v="2"/>
    <d v="2027-12-26T00:00:00"/>
    <n v="0.1014"/>
    <n v="0.1061"/>
    <n v="0.1"/>
    <n v="1000000"/>
    <n v="48"/>
  </r>
  <r>
    <s v="PE ENERO 2023"/>
    <x v="56"/>
    <x v="1"/>
    <s v="45/48"/>
    <n v="82293806"/>
    <n v="2777607"/>
    <n v="0"/>
    <n v="85071413"/>
    <x v="0"/>
    <x v="0"/>
    <n v="45"/>
    <n v="48"/>
    <n v="1440"/>
    <x v="2"/>
    <d v="2027-12-26T00:00:00"/>
    <n v="0.1014"/>
    <n v="0.1061"/>
    <n v="0.1"/>
    <n v="1000000"/>
    <n v="48"/>
  </r>
  <r>
    <s v="PE ENERO 2023"/>
    <x v="57"/>
    <x v="1"/>
    <s v="46/48"/>
    <n v="82979588"/>
    <n v="2091825"/>
    <n v="0"/>
    <n v="85071413"/>
    <x v="0"/>
    <x v="0"/>
    <n v="46"/>
    <n v="48"/>
    <n v="1440"/>
    <x v="2"/>
    <d v="2027-12-26T00:00:00"/>
    <n v="0.1014"/>
    <n v="0.1061"/>
    <n v="0.1"/>
    <n v="1000000"/>
    <n v="48"/>
  </r>
  <r>
    <s v="PE ENERO 2023"/>
    <x v="58"/>
    <x v="1"/>
    <s v="47/48"/>
    <n v="83671084"/>
    <n v="1400329"/>
    <n v="0"/>
    <n v="85071413"/>
    <x v="0"/>
    <x v="0"/>
    <n v="47"/>
    <n v="48"/>
    <n v="1440"/>
    <x v="2"/>
    <d v="2027-12-26T00:00:00"/>
    <n v="0.1014"/>
    <n v="0.1061"/>
    <n v="0.1"/>
    <n v="1000000"/>
    <n v="48"/>
  </r>
  <r>
    <s v="PE ENERO 2023"/>
    <x v="59"/>
    <x v="1"/>
    <s v="48/48"/>
    <n v="84368346"/>
    <n v="703070"/>
    <n v="0"/>
    <n v="85071416"/>
    <x v="0"/>
    <x v="0"/>
    <n v="48"/>
    <n v="48"/>
    <n v="1440"/>
    <x v="2"/>
    <d v="2027-12-26T00:00:00"/>
    <n v="0.1014"/>
    <n v="0.1061"/>
    <n v="0.1"/>
    <n v="1000000"/>
    <n v="48"/>
  </r>
  <r>
    <s v="PE ENERO 2023"/>
    <x v="60"/>
    <x v="0"/>
    <s v="16/48"/>
    <n v="64691548"/>
    <n v="20379865"/>
    <n v="0"/>
    <n v="85071413"/>
    <x v="0"/>
    <x v="0"/>
    <n v="22"/>
    <n v="60"/>
    <n v="1800"/>
    <x v="3"/>
    <d v="2027-12-01T00:00:00"/>
    <n v="0.13020000000000001"/>
    <n v="0.13830000000000001"/>
    <n v="0.13"/>
    <n v="7700000"/>
    <n v="60"/>
  </r>
  <r>
    <s v="PE DICIEMBRE"/>
    <x v="61"/>
    <x v="0"/>
    <s v="29/60"/>
    <n v="145468994"/>
    <n v="49738440"/>
    <n v="4973844"/>
    <n v="200181278"/>
    <x v="1"/>
    <x v="1"/>
    <n v="23"/>
    <n v="60"/>
    <n v="1800"/>
    <x v="3"/>
    <d v="2027-12-01T00:00:00"/>
    <n v="0.13020000000000001"/>
    <n v="0.13830000000000001"/>
    <n v="0.13"/>
    <n v="7700000"/>
    <n v="60"/>
  </r>
  <r>
    <s v="PE ENERO 2023"/>
    <x v="62"/>
    <x v="0"/>
    <s v="17/48"/>
    <n v="65230645"/>
    <n v="19840768"/>
    <n v="0"/>
    <n v="85071413"/>
    <x v="0"/>
    <x v="0"/>
    <n v="24"/>
    <n v="60"/>
    <n v="1800"/>
    <x v="3"/>
    <d v="2027-12-01T00:00:00"/>
    <n v="0.13020000000000001"/>
    <n v="0.13830000000000001"/>
    <n v="0.13"/>
    <n v="7700000"/>
    <n v="60"/>
  </r>
  <r>
    <s v="PE DICIEMBRE"/>
    <x v="63"/>
    <x v="0"/>
    <s v="30/60"/>
    <n v="145468994"/>
    <n v="48184113"/>
    <n v="4818411"/>
    <n v="198471518"/>
    <x v="1"/>
    <x v="1"/>
    <n v="25"/>
    <n v="60"/>
    <n v="1800"/>
    <x v="3"/>
    <d v="2027-12-01T00:00:00"/>
    <n v="0.13020000000000001"/>
    <n v="0.13830000000000001"/>
    <n v="0.13"/>
    <n v="7700000"/>
    <n v="60"/>
  </r>
  <r>
    <s v="PE ENERO 2023"/>
    <x v="64"/>
    <x v="0"/>
    <s v="18/48"/>
    <n v="65774233"/>
    <n v="19297180"/>
    <n v="0"/>
    <n v="85071413"/>
    <x v="0"/>
    <x v="0"/>
    <n v="26"/>
    <n v="60"/>
    <n v="1800"/>
    <x v="3"/>
    <d v="2027-12-01T00:00:00"/>
    <n v="0.13020000000000001"/>
    <n v="0.13830000000000001"/>
    <n v="0.13"/>
    <n v="7700000"/>
    <n v="60"/>
  </r>
  <r>
    <s v="PE DICIEMBRE"/>
    <x v="65"/>
    <x v="0"/>
    <s v="31/60"/>
    <n v="145468994"/>
    <n v="46629787"/>
    <n v="4662979"/>
    <n v="196761760"/>
    <x v="1"/>
    <x v="1"/>
    <n v="27"/>
    <n v="60"/>
    <n v="1800"/>
    <x v="3"/>
    <d v="2027-12-01T00:00:00"/>
    <n v="0.13020000000000001"/>
    <n v="0.13830000000000001"/>
    <n v="0.13"/>
    <n v="7700000"/>
    <n v="60"/>
  </r>
  <r>
    <s v="PE ENERO 2023"/>
    <x v="66"/>
    <x v="0"/>
    <s v="19/48"/>
    <n v="66322352"/>
    <n v="18749061"/>
    <n v="0"/>
    <n v="85071413"/>
    <x v="0"/>
    <x v="0"/>
    <n v="28"/>
    <n v="60"/>
    <n v="1800"/>
    <x v="3"/>
    <d v="2027-12-01T00:00:00"/>
    <n v="0.13020000000000001"/>
    <n v="0.13830000000000001"/>
    <n v="0.13"/>
    <n v="7700000"/>
    <n v="60"/>
  </r>
  <r>
    <s v="PE JULIO"/>
    <x v="67"/>
    <x v="0"/>
    <s v="04/20"/>
    <n v="0"/>
    <n v="963113521"/>
    <n v="96311352"/>
    <n v="1059424873"/>
    <x v="2"/>
    <x v="2"/>
    <n v="29"/>
    <n v="60"/>
    <n v="1800"/>
    <x v="3"/>
    <d v="2027-12-01T00:00:00"/>
    <n v="0.13020000000000001"/>
    <n v="0.13830000000000001"/>
    <n v="0.13"/>
    <n v="7700000"/>
    <n v="60"/>
  </r>
  <r>
    <s v="PE DICIEMBRE"/>
    <x v="68"/>
    <x v="0"/>
    <s v="32/60"/>
    <n v="145468994"/>
    <n v="45075461"/>
    <n v="4507546"/>
    <n v="195052001"/>
    <x v="1"/>
    <x v="1"/>
    <n v="30"/>
    <n v="60"/>
    <n v="1800"/>
    <x v="3"/>
    <d v="2027-12-01T00:00:00"/>
    <n v="0.13020000000000001"/>
    <n v="0.13830000000000001"/>
    <n v="0.13"/>
    <n v="7700000"/>
    <n v="60"/>
  </r>
  <r>
    <s v="PE ENERO 2023"/>
    <x v="69"/>
    <x v="0"/>
    <s v="20/48"/>
    <n v="66875038"/>
    <n v="18196375"/>
    <n v="0"/>
    <n v="85071413"/>
    <x v="0"/>
    <x v="0"/>
    <n v="31"/>
    <n v="60"/>
    <n v="1800"/>
    <x v="3"/>
    <d v="2027-12-01T00:00:00"/>
    <n v="0.13020000000000001"/>
    <n v="0.13830000000000001"/>
    <n v="0.13"/>
    <n v="7700000"/>
    <n v="60"/>
  </r>
  <r>
    <s v="PE DICIEMBRE"/>
    <x v="70"/>
    <x v="0"/>
    <s v="33/60"/>
    <n v="145468994"/>
    <n v="43521135"/>
    <n v="4352114"/>
    <n v="193342243"/>
    <x v="1"/>
    <x v="1"/>
    <n v="32"/>
    <n v="60"/>
    <n v="1800"/>
    <x v="3"/>
    <d v="2027-12-01T00:00:00"/>
    <n v="0.13020000000000001"/>
    <n v="0.13830000000000001"/>
    <n v="0.13"/>
    <n v="7700000"/>
    <n v="60"/>
  </r>
  <r>
    <s v="PE ENERO 2023"/>
    <x v="71"/>
    <x v="0"/>
    <s v="21/48"/>
    <n v="67432330"/>
    <n v="17639083"/>
    <n v="0"/>
    <n v="85071413"/>
    <x v="0"/>
    <x v="0"/>
    <n v="33"/>
    <n v="60"/>
    <n v="1800"/>
    <x v="3"/>
    <d v="2027-12-01T00:00:00"/>
    <n v="0.13020000000000001"/>
    <n v="0.13830000000000001"/>
    <n v="0.13"/>
    <n v="7700000"/>
    <n v="60"/>
  </r>
  <r>
    <s v="PE DICIEMBRE"/>
    <x v="72"/>
    <x v="1"/>
    <s v="34/60"/>
    <n v="145468994"/>
    <n v="41966808"/>
    <n v="4196681"/>
    <n v="191632483"/>
    <x v="1"/>
    <x v="1"/>
    <n v="34"/>
    <n v="60"/>
    <n v="1800"/>
    <x v="3"/>
    <d v="2027-12-01T00:00:00"/>
    <n v="0.13020000000000001"/>
    <n v="0.13830000000000001"/>
    <n v="0.13"/>
    <n v="7700000"/>
    <n v="60"/>
  </r>
  <r>
    <s v="PE DICIEMBRE"/>
    <x v="73"/>
    <x v="1"/>
    <s v="35/60"/>
    <n v="145468994"/>
    <n v="40412482"/>
    <n v="4041248"/>
    <n v="189922724"/>
    <x v="1"/>
    <x v="1"/>
    <n v="35"/>
    <n v="60"/>
    <n v="1800"/>
    <x v="3"/>
    <d v="2027-12-01T00:00:00"/>
    <n v="0.13020000000000001"/>
    <n v="0.13830000000000001"/>
    <n v="0.13"/>
    <n v="7700000"/>
    <n v="60"/>
  </r>
  <r>
    <s v="PE DICIEMBRE"/>
    <x v="74"/>
    <x v="1"/>
    <s v="36/60"/>
    <n v="145468994"/>
    <n v="38858156"/>
    <n v="3885816"/>
    <n v="188212966"/>
    <x v="1"/>
    <x v="1"/>
    <n v="36"/>
    <n v="60"/>
    <n v="1800"/>
    <x v="3"/>
    <d v="2027-12-01T00:00:00"/>
    <n v="0.13020000000000001"/>
    <n v="0.13830000000000001"/>
    <n v="0.13"/>
    <n v="7700000"/>
    <n v="60"/>
  </r>
  <r>
    <s v="PE DICIEMBRE"/>
    <x v="75"/>
    <x v="1"/>
    <s v="37/60"/>
    <n v="145468994"/>
    <n v="37303830"/>
    <n v="3730383"/>
    <n v="186503207"/>
    <x v="1"/>
    <x v="1"/>
    <n v="37"/>
    <n v="60"/>
    <n v="1800"/>
    <x v="3"/>
    <d v="2027-12-01T00:00:00"/>
    <n v="0.13020000000000001"/>
    <n v="0.13830000000000001"/>
    <n v="0.13"/>
    <n v="7700000"/>
    <n v="60"/>
  </r>
  <r>
    <s v="PE DICIEMBRE"/>
    <x v="76"/>
    <x v="1"/>
    <s v="38/60"/>
    <n v="145468994"/>
    <n v="35749504"/>
    <n v="3574950"/>
    <n v="184793448"/>
    <x v="1"/>
    <x v="1"/>
    <n v="38"/>
    <n v="60"/>
    <n v="1800"/>
    <x v="3"/>
    <d v="2027-12-01T00:00:00"/>
    <n v="0.13020000000000001"/>
    <n v="0.13830000000000001"/>
    <n v="0.13"/>
    <n v="7700000"/>
    <n v="60"/>
  </r>
  <r>
    <s v="PE DICIEMBRE"/>
    <x v="77"/>
    <x v="1"/>
    <s v="39/60"/>
    <n v="145468994"/>
    <n v="34195177"/>
    <n v="3419518"/>
    <n v="183083689"/>
    <x v="1"/>
    <x v="1"/>
    <n v="39"/>
    <n v="60"/>
    <n v="1800"/>
    <x v="3"/>
    <d v="2027-12-01T00:00:00"/>
    <n v="0.13020000000000001"/>
    <n v="0.13830000000000001"/>
    <n v="0.13"/>
    <n v="7700000"/>
    <n v="60"/>
  </r>
  <r>
    <s v="PE DICIEMBRE"/>
    <x v="78"/>
    <x v="1"/>
    <s v="40/60"/>
    <n v="145468994"/>
    <n v="32640851"/>
    <n v="3264085"/>
    <n v="181373930"/>
    <x v="1"/>
    <x v="1"/>
    <n v="40"/>
    <n v="60"/>
    <n v="1800"/>
    <x v="3"/>
    <d v="2027-12-01T00:00:00"/>
    <n v="0.13020000000000001"/>
    <n v="0.13830000000000001"/>
    <n v="0.13"/>
    <n v="7700000"/>
    <n v="60"/>
  </r>
  <r>
    <s v="PE DICIEMBRE"/>
    <x v="79"/>
    <x v="1"/>
    <s v="41/60"/>
    <n v="145468994"/>
    <n v="31086525"/>
    <n v="3108653"/>
    <n v="179664172"/>
    <x v="1"/>
    <x v="1"/>
    <n v="41"/>
    <n v="60"/>
    <n v="1800"/>
    <x v="3"/>
    <d v="2027-12-01T00:00:00"/>
    <n v="0.13020000000000001"/>
    <n v="0.13830000000000001"/>
    <n v="0.13"/>
    <n v="7700000"/>
    <n v="60"/>
  </r>
  <r>
    <s v="PE DICIEMBRE"/>
    <x v="80"/>
    <x v="1"/>
    <s v="42/60"/>
    <n v="145468994"/>
    <n v="29532199"/>
    <n v="2953220"/>
    <n v="177954413"/>
    <x v="1"/>
    <x v="1"/>
    <n v="42"/>
    <n v="60"/>
    <n v="1800"/>
    <x v="3"/>
    <d v="2027-12-01T00:00:00"/>
    <n v="0.13020000000000001"/>
    <n v="0.13830000000000001"/>
    <n v="0.13"/>
    <n v="7700000"/>
    <n v="60"/>
  </r>
  <r>
    <s v="PE DICIEMBRE"/>
    <x v="81"/>
    <x v="1"/>
    <s v="43/60"/>
    <n v="145468994"/>
    <n v="27977872"/>
    <n v="2797787"/>
    <n v="176244653"/>
    <x v="1"/>
    <x v="1"/>
    <n v="43"/>
    <n v="60"/>
    <n v="1800"/>
    <x v="3"/>
    <d v="2027-12-01T00:00:00"/>
    <n v="0.13020000000000001"/>
    <n v="0.13830000000000001"/>
    <n v="0.13"/>
    <n v="7700000"/>
    <n v="60"/>
  </r>
  <r>
    <s v="PE DICIEMBRE"/>
    <x v="82"/>
    <x v="1"/>
    <s v="44/60"/>
    <n v="145468994"/>
    <n v="26423546"/>
    <n v="2642355"/>
    <n v="174534895"/>
    <x v="1"/>
    <x v="1"/>
    <n v="44"/>
    <n v="60"/>
    <n v="1800"/>
    <x v="3"/>
    <d v="2027-12-01T00:00:00"/>
    <n v="0.13020000000000001"/>
    <n v="0.13830000000000001"/>
    <n v="0.13"/>
    <n v="7700000"/>
    <n v="60"/>
  </r>
  <r>
    <s v="PE DICIEMBRE"/>
    <x v="83"/>
    <x v="1"/>
    <s v="45/60"/>
    <n v="145468994"/>
    <n v="24869220"/>
    <n v="2486922"/>
    <n v="172825136"/>
    <x v="1"/>
    <x v="1"/>
    <n v="45"/>
    <n v="60"/>
    <n v="1800"/>
    <x v="3"/>
    <d v="2027-12-01T00:00:00"/>
    <n v="0.13020000000000001"/>
    <n v="0.13830000000000001"/>
    <n v="0.13"/>
    <n v="7700000"/>
    <n v="60"/>
  </r>
  <r>
    <s v="PE DICIEMBRE"/>
    <x v="84"/>
    <x v="1"/>
    <s v="46/60"/>
    <n v="145468994"/>
    <n v="23314894"/>
    <n v="2331489"/>
    <n v="171115377"/>
    <x v="1"/>
    <x v="1"/>
    <n v="46"/>
    <n v="60"/>
    <n v="1800"/>
    <x v="3"/>
    <d v="2027-12-01T00:00:00"/>
    <n v="0.13020000000000001"/>
    <n v="0.13830000000000001"/>
    <n v="0.13"/>
    <n v="7700000"/>
    <n v="60"/>
  </r>
  <r>
    <s v="PE DICIEMBRE"/>
    <x v="85"/>
    <x v="1"/>
    <s v="47/60"/>
    <n v="145468994"/>
    <n v="21760567"/>
    <n v="2176057"/>
    <n v="169405618"/>
    <x v="1"/>
    <x v="1"/>
    <n v="47"/>
    <n v="60"/>
    <n v="1800"/>
    <x v="3"/>
    <d v="2027-12-01T00:00:00"/>
    <n v="0.13020000000000001"/>
    <n v="0.13830000000000001"/>
    <n v="0.13"/>
    <n v="7700000"/>
    <n v="60"/>
  </r>
  <r>
    <s v="PE DICIEMBRE"/>
    <x v="86"/>
    <x v="1"/>
    <s v="48/60"/>
    <n v="145468994"/>
    <n v="20206241"/>
    <n v="2020624"/>
    <n v="167695859"/>
    <x v="1"/>
    <x v="1"/>
    <n v="48"/>
    <n v="60"/>
    <n v="1800"/>
    <x v="3"/>
    <d v="2027-12-01T00:00:00"/>
    <n v="0.13020000000000001"/>
    <n v="0.13830000000000001"/>
    <n v="0.13"/>
    <n v="7700000"/>
    <n v="60"/>
  </r>
  <r>
    <s v="PE DICIEMBRE"/>
    <x v="87"/>
    <x v="1"/>
    <s v="49/60"/>
    <n v="145468994"/>
    <n v="18651915"/>
    <n v="1865192"/>
    <n v="165986101"/>
    <x v="1"/>
    <x v="1"/>
    <n v="49"/>
    <n v="60"/>
    <n v="1800"/>
    <x v="3"/>
    <d v="2027-12-01T00:00:00"/>
    <n v="0.13020000000000001"/>
    <n v="0.13830000000000001"/>
    <n v="0.13"/>
    <n v="7700000"/>
    <n v="60"/>
  </r>
  <r>
    <s v="PE DICIEMBRE"/>
    <x v="88"/>
    <x v="1"/>
    <s v="50/60"/>
    <n v="145468994"/>
    <n v="17097589"/>
    <n v="1709759"/>
    <n v="164276342"/>
    <x v="1"/>
    <x v="1"/>
    <n v="50"/>
    <n v="60"/>
    <n v="1800"/>
    <x v="3"/>
    <d v="2027-12-01T00:00:00"/>
    <n v="0.13020000000000001"/>
    <n v="0.13830000000000001"/>
    <n v="0.13"/>
    <n v="7700000"/>
    <n v="60"/>
  </r>
  <r>
    <s v="PE DICIEMBRE"/>
    <x v="89"/>
    <x v="1"/>
    <s v="51/60"/>
    <n v="145468994"/>
    <n v="15543262"/>
    <n v="1554326"/>
    <n v="162566582"/>
    <x v="1"/>
    <x v="1"/>
    <n v="51"/>
    <n v="60"/>
    <n v="1800"/>
    <x v="3"/>
    <d v="2027-12-01T00:00:00"/>
    <n v="0.13020000000000001"/>
    <n v="0.13830000000000001"/>
    <n v="0.13"/>
    <n v="7700000"/>
    <n v="60"/>
  </r>
  <r>
    <s v="PE DICIEMBRE"/>
    <x v="90"/>
    <x v="1"/>
    <s v="52/60"/>
    <n v="145468994"/>
    <n v="13988936"/>
    <n v="1398894"/>
    <n v="160856824"/>
    <x v="1"/>
    <x v="1"/>
    <n v="52"/>
    <n v="60"/>
    <n v="1800"/>
    <x v="3"/>
    <d v="2027-12-01T00:00:00"/>
    <n v="0.13020000000000001"/>
    <n v="0.13830000000000001"/>
    <n v="0.13"/>
    <n v="7700000"/>
    <n v="60"/>
  </r>
  <r>
    <s v="PE DICIEMBRE"/>
    <x v="91"/>
    <x v="1"/>
    <s v="53/60"/>
    <n v="145468994"/>
    <n v="12434610"/>
    <n v="1243461"/>
    <n v="159147065"/>
    <x v="1"/>
    <x v="1"/>
    <n v="53"/>
    <n v="60"/>
    <n v="1800"/>
    <x v="3"/>
    <d v="2027-12-01T00:00:00"/>
    <n v="0.13020000000000001"/>
    <n v="0.13830000000000001"/>
    <n v="0.13"/>
    <n v="7700000"/>
    <n v="60"/>
  </r>
  <r>
    <s v="PE DICIEMBRE"/>
    <x v="92"/>
    <x v="1"/>
    <s v="54/60"/>
    <n v="145468994"/>
    <n v="10880284"/>
    <n v="1088028"/>
    <n v="157437306"/>
    <x v="1"/>
    <x v="1"/>
    <n v="54"/>
    <n v="60"/>
    <n v="1800"/>
    <x v="3"/>
    <d v="2027-12-01T00:00:00"/>
    <n v="0.13020000000000001"/>
    <n v="0.13830000000000001"/>
    <n v="0.13"/>
    <n v="7700000"/>
    <n v="60"/>
  </r>
  <r>
    <s v="PE DICIEMBRE"/>
    <x v="93"/>
    <x v="1"/>
    <s v="55/60"/>
    <n v="145468994"/>
    <n v="9325957"/>
    <n v="932596"/>
    <n v="155727547"/>
    <x v="1"/>
    <x v="1"/>
    <n v="55"/>
    <n v="60"/>
    <n v="1800"/>
    <x v="3"/>
    <d v="2027-12-01T00:00:00"/>
    <n v="0.13020000000000001"/>
    <n v="0.13830000000000001"/>
    <n v="0.13"/>
    <n v="7700000"/>
    <n v="60"/>
  </r>
  <r>
    <s v="PE DICIEMBRE"/>
    <x v="94"/>
    <x v="1"/>
    <s v="56/60"/>
    <n v="145468994"/>
    <n v="7771631"/>
    <n v="777163"/>
    <n v="154017788"/>
    <x v="1"/>
    <x v="1"/>
    <n v="56"/>
    <n v="60"/>
    <n v="1800"/>
    <x v="3"/>
    <d v="2027-12-01T00:00:00"/>
    <n v="0.13020000000000001"/>
    <n v="0.13830000000000001"/>
    <n v="0.13"/>
    <n v="7700000"/>
    <n v="60"/>
  </r>
  <r>
    <s v="PE DICIEMBRE"/>
    <x v="95"/>
    <x v="1"/>
    <s v="57/60"/>
    <n v="145468994"/>
    <n v="6217305"/>
    <n v="621731"/>
    <n v="152308030"/>
    <x v="1"/>
    <x v="1"/>
    <n v="57"/>
    <n v="60"/>
    <n v="1800"/>
    <x v="3"/>
    <d v="2027-12-01T00:00:00"/>
    <n v="0.13020000000000001"/>
    <n v="0.13830000000000001"/>
    <n v="0.13"/>
    <n v="7700000"/>
    <n v="60"/>
  </r>
  <r>
    <s v="PE DICIEMBRE"/>
    <x v="96"/>
    <x v="1"/>
    <s v="58/60"/>
    <n v="145468994"/>
    <n v="4662979"/>
    <n v="466298"/>
    <n v="150598271"/>
    <x v="1"/>
    <x v="1"/>
    <n v="58"/>
    <n v="60"/>
    <n v="1800"/>
    <x v="3"/>
    <d v="2027-12-01T00:00:00"/>
    <n v="0.13020000000000001"/>
    <n v="0.13830000000000001"/>
    <n v="0.13"/>
    <n v="7700000"/>
    <n v="60"/>
  </r>
  <r>
    <s v="PE DICIEMBRE"/>
    <x v="97"/>
    <x v="1"/>
    <s v="59/60"/>
    <n v="145468994"/>
    <n v="3108653"/>
    <n v="310865"/>
    <n v="148888512"/>
    <x v="1"/>
    <x v="1"/>
    <n v="59"/>
    <n v="60"/>
    <n v="1800"/>
    <x v="3"/>
    <d v="2027-12-01T00:00:00"/>
    <n v="0.13020000000000001"/>
    <n v="0.13830000000000001"/>
    <n v="0.13"/>
    <n v="7700000"/>
    <n v="60"/>
  </r>
  <r>
    <s v="PE DICIEMBRE"/>
    <x v="98"/>
    <x v="1"/>
    <s v="60/60"/>
    <n v="145468999"/>
    <n v="1554326"/>
    <n v="155433"/>
    <n v="147178758"/>
    <x v="1"/>
    <x v="1"/>
    <n v="60"/>
    <n v="60"/>
    <n v="1800"/>
    <x v="4"/>
    <n v="46722"/>
    <n v="0.13020000000000001"/>
    <n v="0.13830000000000001"/>
    <n v="0.13"/>
    <n v="7700000"/>
    <n v="6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">
  <r>
    <s v="PE FEBRERO"/>
    <d v="2024-10-16T00:00:00"/>
    <x v="0"/>
    <s v=" 44/48"/>
    <n v="8644.51"/>
    <n v="199.93"/>
    <n v="20"/>
    <n v="8864.44"/>
    <x v="0"/>
    <x v="0"/>
    <n v="67399429.122899994"/>
    <n v="1558812.2247000001"/>
    <n v="155935.79999999999"/>
    <n v="69114177.14760001"/>
    <s v="BANCO ATLAS S.A."/>
    <n v="44"/>
    <n v="48"/>
    <n v="1440"/>
    <x v="0"/>
    <d v="2025-02-16T00:00:00"/>
    <n v="5.6099999999999997E-2"/>
    <n v="5.7599999999999998E-2"/>
    <n v="5.5E-2"/>
    <n v="300"/>
  </r>
  <r>
    <s v="PE FEBRERO"/>
    <d v="2024-11-16T00:00:00"/>
    <x v="0"/>
    <s v=" 45/48"/>
    <n v="8684.1299999999992"/>
    <n v="160.31"/>
    <n v="16"/>
    <n v="8860.4399999999987"/>
    <x v="0"/>
    <x v="0"/>
    <n v="67708337.942699999"/>
    <n v="1249903.4049"/>
    <n v="124748.64"/>
    <n v="69082989.987599984"/>
    <s v="BANCO ATLAS S.A."/>
    <n v="45"/>
    <n v="48"/>
    <n v="1440"/>
    <x v="0"/>
    <d v="2025-02-16T00:00:00"/>
    <n v="5.6099999999999997E-2"/>
    <n v="5.7599999999999998E-2"/>
    <n v="5.5E-2"/>
    <n v="300"/>
  </r>
  <r>
    <s v="PE FEBRERO"/>
    <d v="2024-12-16T00:00:00"/>
    <x v="0"/>
    <s v=" 46/48"/>
    <n v="8723.93"/>
    <n v="120.51"/>
    <n v="12"/>
    <n v="8856.44"/>
    <x v="0"/>
    <x v="0"/>
    <n v="68018650.184699997"/>
    <n v="939591.1629"/>
    <n v="93561.48"/>
    <n v="69051802.827600002"/>
    <s v="BANCO ATLAS S.A."/>
    <n v="46"/>
    <n v="48"/>
    <n v="1440"/>
    <x v="0"/>
    <d v="2025-02-16T00:00:00"/>
    <n v="5.6099999999999997E-2"/>
    <n v="5.7599999999999998E-2"/>
    <n v="5.5E-2"/>
    <n v="300"/>
  </r>
  <r>
    <s v="PE FEBRERO"/>
    <d v="2025-01-16T00:00:00"/>
    <x v="0"/>
    <s v=" 47/48"/>
    <n v="8763.92"/>
    <n v="80.52"/>
    <n v="8"/>
    <n v="8852.44"/>
    <x v="0"/>
    <x v="0"/>
    <n v="68330443.816799998"/>
    <n v="627797.53079999995"/>
    <n v="62374.32"/>
    <n v="69020615.667600006"/>
    <s v="BANCO ATLAS S.A."/>
    <n v="47"/>
    <n v="48"/>
    <n v="1440"/>
    <x v="0"/>
    <d v="2025-02-16T00:00:00"/>
    <n v="5.6099999999999997E-2"/>
    <n v="5.7599999999999998E-2"/>
    <n v="5.5E-2"/>
    <n v="300"/>
  </r>
  <r>
    <s v="PE FEBRERO"/>
    <d v="2025-02-16T00:00:00"/>
    <x v="0"/>
    <s v=" 48/48"/>
    <n v="8804.11"/>
    <n v="40.33"/>
    <n v="4"/>
    <n v="8848.44"/>
    <x v="0"/>
    <x v="0"/>
    <n v="68643796.80690001"/>
    <n v="314444.54070000001"/>
    <n v="31187.16"/>
    <n v="68989428.507600009"/>
    <s v="BANCO ATLAS S.A."/>
    <n v="48"/>
    <n v="48"/>
    <n v="1440"/>
    <x v="0"/>
    <d v="2025-02-16T00:00:00"/>
    <n v="5.6099999999999997E-2"/>
    <n v="5.7599999999999998E-2"/>
    <n v="5.5E-2"/>
    <n v="300"/>
  </r>
  <r>
    <s v="PE NOVIEMBRE "/>
    <d v="2024-10-30T00:00:00"/>
    <x v="0"/>
    <s v="35/48"/>
    <n v="10986.69"/>
    <n v="794.57"/>
    <n v="79.457000000000008"/>
    <n v="11860.717000000001"/>
    <x v="0"/>
    <x v="1"/>
    <n v="85660914.725100011"/>
    <n v="6195095.4303000001"/>
    <n v="619509.54303000006"/>
    <n v="92475519.698430002"/>
    <s v="BANCO ATLAS S.A."/>
    <n v="35"/>
    <n v="48"/>
    <n v="1440"/>
    <x v="1"/>
    <d v="2025-11-30T00:00:00"/>
    <n v="6.2399999999999997E-2"/>
    <n v="6.4199999999999993E-2"/>
    <n v="0.06"/>
    <n v="1650"/>
  </r>
  <r>
    <s v="PE NOVIEMBRE "/>
    <d v="2024-11-30T00:00:00"/>
    <x v="0"/>
    <s v="36/48"/>
    <n v="11041.63"/>
    <n v="739.63"/>
    <n v="73.963000000000008"/>
    <n v="11855.222999999998"/>
    <x v="0"/>
    <x v="1"/>
    <n v="86089270.367699996"/>
    <n v="5766739.7877000002"/>
    <n v="576673.97877000005"/>
    <n v="92432684.134169981"/>
    <s v="BANCO ATLAS S.A."/>
    <n v="36"/>
    <n v="48"/>
    <n v="1440"/>
    <x v="1"/>
    <d v="2025-11-30T00:00:00"/>
    <n v="6.2399999999999997E-2"/>
    <n v="6.4199999999999993E-2"/>
    <n v="0.06"/>
    <n v="1650"/>
  </r>
  <r>
    <s v="PE NOVIEMBRE "/>
    <d v="2024-12-30T00:00:00"/>
    <x v="0"/>
    <s v="37/48"/>
    <n v="11096.84"/>
    <n v="684.42"/>
    <n v="68.441999999999993"/>
    <n v="11849.701999999999"/>
    <x v="0"/>
    <x v="1"/>
    <n v="86519731.143600002"/>
    <n v="5336279.0117999995"/>
    <n v="533627.90117999993"/>
    <n v="92389638.056579992"/>
    <s v="BANCO ATLAS S.A."/>
    <n v="37"/>
    <n v="48"/>
    <n v="1440"/>
    <x v="1"/>
    <d v="2025-11-30T00:00:00"/>
    <n v="6.2399999999999997E-2"/>
    <n v="6.4199999999999993E-2"/>
    <n v="0.06"/>
    <n v="1650"/>
  </r>
  <r>
    <s v="PE NOVIEMBRE "/>
    <d v="2025-01-30T00:00:00"/>
    <x v="0"/>
    <s v="38/48"/>
    <n v="11152.32"/>
    <n v="628.94000000000005"/>
    <n v="62.894000000000005"/>
    <n v="11844.154"/>
    <x v="0"/>
    <x v="1"/>
    <n v="86952297.0528"/>
    <n v="4903713.1026000008"/>
    <n v="490371.31026000006"/>
    <n v="92346381.465660006"/>
    <s v="BANCO ATLAS S.A."/>
    <n v="38"/>
    <n v="48"/>
    <n v="1440"/>
    <x v="1"/>
    <d v="2025-11-30T00:00:00"/>
    <n v="6.2399999999999997E-2"/>
    <n v="6.4199999999999993E-2"/>
    <n v="0.06"/>
    <n v="1650"/>
  </r>
  <r>
    <s v="PE NOVIEMBRE "/>
    <d v="2025-02-28T00:00:00"/>
    <x v="0"/>
    <s v="39/48"/>
    <n v="11208.08"/>
    <n v="573.17999999999995"/>
    <n v="57.317999999999998"/>
    <n v="11838.578"/>
    <x v="0"/>
    <x v="1"/>
    <n v="87387046.063199997"/>
    <n v="4468964.0921999998"/>
    <n v="446896.40921999997"/>
    <n v="92302906.564620003"/>
    <s v="BANCO ATLAS S.A."/>
    <n v="39"/>
    <n v="48"/>
    <n v="1440"/>
    <x v="1"/>
    <d v="2025-11-30T00:00:00"/>
    <n v="6.2399999999999997E-2"/>
    <n v="6.4199999999999993E-2"/>
    <n v="0.06"/>
    <n v="1650"/>
  </r>
  <r>
    <s v="PE NOVIEMBRE "/>
    <d v="2025-03-30T00:00:00"/>
    <x v="0"/>
    <s v="40/48"/>
    <n v="11264.12"/>
    <n v="517.14"/>
    <n v="51.713999999999999"/>
    <n v="11832.974"/>
    <x v="0"/>
    <x v="1"/>
    <n v="87823978.174800009"/>
    <n v="4032031.9805999999"/>
    <n v="403203.19805999997"/>
    <n v="92259213.353459999"/>
    <s v="BANCO ATLAS S.A."/>
    <n v="40"/>
    <n v="48"/>
    <n v="1440"/>
    <x v="1"/>
    <d v="2025-11-30T00:00:00"/>
    <n v="6.2399999999999997E-2"/>
    <n v="6.4199999999999993E-2"/>
    <n v="0.06"/>
    <n v="1650"/>
  </r>
  <r>
    <s v="PE NOVIEMBRE "/>
    <d v="2025-04-30T00:00:00"/>
    <x v="0"/>
    <s v="41/48"/>
    <n v="11320.44"/>
    <n v="460.82"/>
    <n v="46.082000000000001"/>
    <n v="11827.342000000001"/>
    <x v="0"/>
    <x v="1"/>
    <n v="88263093.387600005"/>
    <n v="3592916.7678"/>
    <n v="359291.67677999998"/>
    <n v="92215301.832180008"/>
    <s v="BANCO ATLAS S.A."/>
    <n v="41"/>
    <n v="48"/>
    <n v="1440"/>
    <x v="1"/>
    <d v="2025-11-30T00:00:00"/>
    <n v="6.2399999999999997E-2"/>
    <n v="6.4199999999999993E-2"/>
    <n v="0.06"/>
    <n v="1650"/>
  </r>
  <r>
    <s v="PE NOVIEMBRE "/>
    <d v="2025-05-30T00:00:00"/>
    <x v="0"/>
    <s v="42/48"/>
    <n v="11377.05"/>
    <n v="404.21"/>
    <n v="40.420999999999999"/>
    <n v="11821.680999999999"/>
    <x v="0"/>
    <x v="1"/>
    <n v="88704469.669499993"/>
    <n v="3151540.4858999997"/>
    <n v="315154.04859000002"/>
    <n v="92171164.203989983"/>
    <s v="BANCO ATLAS S.A."/>
    <n v="42"/>
    <n v="48"/>
    <n v="1440"/>
    <x v="1"/>
    <d v="2025-11-30T00:00:00"/>
    <n v="6.2399999999999997E-2"/>
    <n v="6.4199999999999993E-2"/>
    <n v="0.06"/>
    <n v="1650"/>
  </r>
  <r>
    <s v="PE NOVIEMBRE "/>
    <d v="2025-06-30T00:00:00"/>
    <x v="0"/>
    <s v="43/48"/>
    <n v="11433.93"/>
    <n v="347.33"/>
    <n v="34.732999999999997"/>
    <n v="11815.993"/>
    <x v="0"/>
    <x v="1"/>
    <n v="89147951.084700003"/>
    <n v="2708059.0707"/>
    <n v="270805.90706999996"/>
    <n v="92126816.062470004"/>
    <s v="BANCO ATLAS S.A."/>
    <n v="43"/>
    <n v="48"/>
    <n v="1440"/>
    <x v="1"/>
    <d v="2025-11-30T00:00:00"/>
    <n v="6.2399999999999997E-2"/>
    <n v="6.4199999999999993E-2"/>
    <n v="0.06"/>
    <n v="1650"/>
  </r>
  <r>
    <s v="PE NOVIEMBRE "/>
    <d v="2025-07-30T00:00:00"/>
    <x v="0"/>
    <s v="44/48"/>
    <n v="11491.1"/>
    <n v="290.16000000000003"/>
    <n v="29.016000000000005"/>
    <n v="11810.276"/>
    <x v="0"/>
    <x v="1"/>
    <n v="89593693.569000006"/>
    <n v="2262316.5864000004"/>
    <n v="226231.65864000004"/>
    <n v="92082241.814040005"/>
    <s v="BANCO ATLAS S.A."/>
    <n v="44"/>
    <n v="48"/>
    <n v="1440"/>
    <x v="1"/>
    <d v="2025-11-30T00:00:00"/>
    <n v="6.2399999999999997E-2"/>
    <n v="6.4199999999999993E-2"/>
    <n v="0.06"/>
    <n v="1650"/>
  </r>
  <r>
    <s v="PE NOVIEMBRE "/>
    <d v="2025-08-30T00:00:00"/>
    <x v="0"/>
    <s v="45/48"/>
    <n v="11548.56"/>
    <n v="232.7"/>
    <n v="23.27"/>
    <n v="11804.53"/>
    <x v="0"/>
    <x v="1"/>
    <n v="90041697.122400001"/>
    <n v="1814313.0329999998"/>
    <n v="181431.3033"/>
    <n v="92037441.458700001"/>
    <s v="BANCO ATLAS S.A."/>
    <n v="45"/>
    <n v="48"/>
    <n v="1440"/>
    <x v="1"/>
    <d v="2025-11-30T00:00:00"/>
    <n v="6.2399999999999997E-2"/>
    <n v="6.4199999999999993E-2"/>
    <n v="0.06"/>
    <n v="1650"/>
  </r>
  <r>
    <s v="PE NOVIEMBRE "/>
    <d v="2025-09-30T00:00:00"/>
    <x v="0"/>
    <s v="46/48"/>
    <n v="11606.3"/>
    <n v="174.96"/>
    <n v="17.496000000000002"/>
    <n v="11798.755999999998"/>
    <x v="0"/>
    <x v="1"/>
    <n v="90491883.776999995"/>
    <n v="1364126.3784"/>
    <n v="136412.63784000001"/>
    <n v="91992422.793239981"/>
    <s v="BANCO ATLAS S.A."/>
    <n v="46"/>
    <n v="48"/>
    <n v="1440"/>
    <x v="1"/>
    <d v="2025-11-30T00:00:00"/>
    <n v="6.2399999999999997E-2"/>
    <n v="6.4199999999999993E-2"/>
    <n v="0.06"/>
    <n v="1650"/>
  </r>
  <r>
    <s v="PE NOVIEMBRE "/>
    <d v="2025-10-30T00:00:00"/>
    <x v="1"/>
    <s v="47/48"/>
    <n v="11664.33"/>
    <n v="116.93"/>
    <n v="11.693000000000001"/>
    <n v="11792.953"/>
    <x v="0"/>
    <x v="1"/>
    <n v="90944331.500699997"/>
    <n v="911678.65470000007"/>
    <n v="91167.865470000004"/>
    <n v="91947178.02087"/>
    <s v="BANCO ATLAS S.A."/>
    <n v="47"/>
    <n v="48"/>
    <n v="1440"/>
    <x v="1"/>
    <d v="2025-11-30T00:00:00"/>
    <n v="6.2399999999999997E-2"/>
    <n v="6.4199999999999993E-2"/>
    <n v="0.06"/>
    <n v="1650"/>
  </r>
  <r>
    <s v="PE NOVIEMBRE "/>
    <d v="2025-11-30T00:00:00"/>
    <x v="1"/>
    <s v="48/48"/>
    <n v="11722.65"/>
    <n v="58.61"/>
    <n v="5.8610000000000007"/>
    <n v="11787.121000000001"/>
    <x v="0"/>
    <x v="1"/>
    <n v="91399040.293499991"/>
    <n v="456969.86190000002"/>
    <n v="45696.986190000003"/>
    <n v="91901707.141590014"/>
    <s v="BANCO ATLAS S.A."/>
    <n v="48"/>
    <n v="48"/>
    <n v="1440"/>
    <x v="1"/>
    <d v="2025-11-30T00:00:00"/>
    <n v="6.2399999999999997E-2"/>
    <n v="6.4199999999999993E-2"/>
    <n v="0.06"/>
    <n v="1650"/>
  </r>
  <r>
    <s v="PE ENERO "/>
    <d v="2024-10-20T00:00:00"/>
    <x v="0"/>
    <s v=" 45/48"/>
    <n v="7043.3490000000002"/>
    <n v="152.00999999999996"/>
    <n v="15.200999999999997"/>
    <n v="7210.56"/>
    <x v="1"/>
    <x v="2"/>
    <n v="54915513.049709998"/>
    <n v="1185190.0478999997"/>
    <n v="118519.00478999998"/>
    <n v="56219222.102400005"/>
    <s v="BANCO FAMILIAR S.A.E.C.A."/>
    <n v="45"/>
    <n v="48"/>
    <n v="1440"/>
    <x v="2"/>
    <d v="2025-01-20T00:00:00"/>
    <n v="0"/>
    <n v="0"/>
    <n v="6.5000000000000002E-2"/>
    <n v="0"/>
  </r>
  <r>
    <s v="PE ENERO "/>
    <d v="2024-11-20T00:00:00"/>
    <x v="0"/>
    <s v=" 46/48"/>
    <n v="7080.6390000000001"/>
    <n v="118.10999999999999"/>
    <n v="11.811"/>
    <n v="7210.5599999999995"/>
    <x v="1"/>
    <x v="2"/>
    <n v="55206255.348810002"/>
    <n v="920878.86689999991"/>
    <n v="92087.886689999999"/>
    <n v="56219222.102399997"/>
    <s v="BANCO FAMILIAR S.A.E.C.A."/>
    <n v="46"/>
    <n v="48"/>
    <n v="1440"/>
    <x v="2"/>
    <d v="2025-01-20T00:00:00"/>
    <n v="0"/>
    <n v="0"/>
    <n v="6.5000000000000002E-2"/>
    <n v="0"/>
  </r>
  <r>
    <s v="PE ENERO "/>
    <d v="2024-12-20T00:00:00"/>
    <x v="0"/>
    <s v=" 47/48"/>
    <n v="7126.509"/>
    <n v="76.41"/>
    <n v="7.641"/>
    <n v="7210.5599999999995"/>
    <x v="1"/>
    <x v="2"/>
    <n v="55563894.106109999"/>
    <n v="595752.72389999998"/>
    <n v="59575.272389999998"/>
    <n v="56219222.102399997"/>
    <s v="BANCO FAMILIAR S.A.E.C.A."/>
    <n v="47"/>
    <n v="48"/>
    <n v="1440"/>
    <x v="2"/>
    <d v="2025-01-20T00:00:00"/>
    <n v="0"/>
    <n v="0"/>
    <n v="6.5000000000000002E-2"/>
    <n v="0"/>
  </r>
  <r>
    <s v="PE ENERO "/>
    <d v="2025-01-20T00:00:00"/>
    <x v="0"/>
    <s v=" 48/48"/>
    <n v="7165.3940000000002"/>
    <n v="41.06"/>
    <n v="4.1060000000000008"/>
    <n v="7210.56"/>
    <x v="1"/>
    <x v="2"/>
    <n v="55867072.285259999"/>
    <n v="320136.1974"/>
    <n v="32013.619740000006"/>
    <n v="56219222.102400005"/>
    <s v="BANCO FAMILIAR S.A.E.C.A."/>
    <n v="48"/>
    <n v="48"/>
    <n v="1440"/>
    <x v="2"/>
    <d v="2025-01-20T00:00:00"/>
    <n v="0"/>
    <n v="0"/>
    <n v="6.5000000000000002E-2"/>
    <n v="0"/>
  </r>
  <r>
    <s v="PE JUNIO"/>
    <d v="2024-10-16T00:00:00"/>
    <x v="0"/>
    <s v="40/48"/>
    <n v="4560.616"/>
    <n v="225.04"/>
    <n v="22.504000000000001"/>
    <n v="4808.16"/>
    <x v="1"/>
    <x v="3"/>
    <n v="35558165.22264"/>
    <n v="1754589.6216"/>
    <n v="175458.96216"/>
    <n v="37488213.806400001"/>
    <s v="BANCO FAMILIAR S.A.E.C.A."/>
    <n v="40"/>
    <n v="48"/>
    <n v="1440"/>
    <x v="3"/>
    <d v="2025-06-16T00:00:00"/>
    <n v="6.5000000000000002E-2"/>
    <n v="6.7000000000000004E-2"/>
    <n v="6.5000000000000002E-2"/>
    <n v="0"/>
  </r>
  <r>
    <s v="PE JUNIO"/>
    <d v="2024-11-16T00:00:00"/>
    <x v="0"/>
    <s v="41/48"/>
    <n v="4580.1849999999995"/>
    <n v="207.25"/>
    <n v="20.725000000000001"/>
    <n v="4808.16"/>
    <x v="1"/>
    <x v="3"/>
    <n v="35710740.606149994"/>
    <n v="1615884.7275"/>
    <n v="161588.47275000002"/>
    <n v="37488213.806400001"/>
    <s v="BANCO FAMILIAR S.A.E.C.A."/>
    <n v="41"/>
    <n v="48"/>
    <n v="1440"/>
    <x v="3"/>
    <d v="2025-06-16T00:00:00"/>
    <n v="6.5000000000000002E-2"/>
    <n v="6.7000000000000004E-2"/>
    <n v="6.5000000000000002E-2"/>
    <n v="0"/>
  </r>
  <r>
    <s v="PE JUNIO"/>
    <d v="2024-12-16T00:00:00"/>
    <x v="0"/>
    <s v="42/48"/>
    <n v="4614.5820000000003"/>
    <n v="175.98"/>
    <n v="17.597999999999999"/>
    <n v="4808.16"/>
    <x v="1"/>
    <x v="3"/>
    <n v="35978926.791780002"/>
    <n v="1372079.1041999999"/>
    <n v="137207.91042"/>
    <n v="37488213.806400001"/>
    <s v="BANCO FAMILIAR S.A.E.C.A."/>
    <n v="42"/>
    <n v="48"/>
    <n v="1440"/>
    <x v="3"/>
    <d v="2025-06-16T00:00:00"/>
    <n v="6.5000000000000002E-2"/>
    <n v="6.7000000000000004E-2"/>
    <n v="6.5000000000000002E-2"/>
    <n v="0"/>
  </r>
  <r>
    <s v="PE JUNIO"/>
    <d v="2025-01-16T00:00:00"/>
    <x v="0"/>
    <s v="43/48"/>
    <n v="4636.2520000000004"/>
    <n v="156.28"/>
    <n v="15.628"/>
    <n v="4808.16"/>
    <x v="1"/>
    <x v="3"/>
    <n v="36147883.231080003"/>
    <n v="1218482.3411999999"/>
    <n v="121848.23411999999"/>
    <n v="37488213.806400001"/>
    <s v="BANCO FAMILIAR S.A.E.C.A."/>
    <n v="43"/>
    <n v="48"/>
    <n v="1440"/>
    <x v="3"/>
    <d v="2025-06-16T00:00:00"/>
    <n v="6.5000000000000002E-2"/>
    <n v="6.7000000000000004E-2"/>
    <n v="6.5000000000000002E-2"/>
    <n v="0"/>
  </r>
  <r>
    <s v="PE JUNIO"/>
    <d v="2025-02-16T00:00:00"/>
    <x v="0"/>
    <s v="44/48"/>
    <n v="4664.5"/>
    <n v="130.6"/>
    <n v="13.06"/>
    <n v="4808.1600000000008"/>
    <x v="1"/>
    <x v="3"/>
    <n v="36368126.954999998"/>
    <n v="1018260.774"/>
    <n v="101826.07740000001"/>
    <n v="37488213.806400008"/>
    <s v="BANCO FAMILIAR S.A.E.C.A."/>
    <n v="44"/>
    <n v="48"/>
    <n v="1440"/>
    <x v="3"/>
    <d v="2025-06-16T00:00:00"/>
    <n v="6.5000000000000002E-2"/>
    <n v="6.7000000000000004E-2"/>
    <n v="6.5000000000000002E-2"/>
    <n v="0"/>
  </r>
  <r>
    <s v="PE JUNIO"/>
    <d v="2025-03-16T00:00:00"/>
    <x v="0"/>
    <s v="45/48"/>
    <n v="4704.0560000000005"/>
    <n v="94.64"/>
    <n v="9.4640000000000004"/>
    <n v="4808.1600000000008"/>
    <x v="1"/>
    <x v="3"/>
    <n v="36676536.780240007"/>
    <n v="737888.20559999999"/>
    <n v="73788.820560000007"/>
    <n v="37488213.806400008"/>
    <s v="BANCO FAMILIAR S.A.E.C.A."/>
    <n v="45"/>
    <n v="48"/>
    <n v="1440"/>
    <x v="3"/>
    <d v="2025-06-16T00:00:00"/>
    <n v="6.5000000000000002E-2"/>
    <n v="6.7000000000000004E-2"/>
    <n v="6.5000000000000002E-2"/>
    <n v="0"/>
  </r>
  <r>
    <s v="PE JUNIO"/>
    <d v="2025-04-16T00:00:00"/>
    <x v="0"/>
    <s v="46/48"/>
    <n v="4721.5239999999994"/>
    <n v="78.760000000000005"/>
    <n v="7.8760000000000012"/>
    <n v="4808.16"/>
    <x v="1"/>
    <x v="3"/>
    <n v="36812731.107959993"/>
    <n v="614075.18040000007"/>
    <n v="61407.51804000001"/>
    <n v="37488213.806400001"/>
    <s v="BANCO FAMILIAR S.A.E.C.A."/>
    <n v="46"/>
    <n v="48"/>
    <n v="1440"/>
    <x v="3"/>
    <d v="2025-06-16T00:00:00"/>
    <n v="6.5000000000000002E-2"/>
    <n v="6.7000000000000004E-2"/>
    <n v="6.5000000000000002E-2"/>
    <n v="0"/>
  </r>
  <r>
    <s v="PE JUNIO"/>
    <d v="2025-05-16T00:00:00"/>
    <x v="0"/>
    <s v="47/48"/>
    <n v="4752.1149999999998"/>
    <n v="50.95"/>
    <n v="5.0950000000000006"/>
    <n v="4808.16"/>
    <x v="1"/>
    <x v="3"/>
    <n v="37051242.71085"/>
    <n v="397246.45050000004"/>
    <n v="39724.645050000006"/>
    <n v="37488213.806400001"/>
    <s v="BANCO FAMILIAR S.A.E.C.A."/>
    <n v="47"/>
    <n v="48"/>
    <n v="1440"/>
    <x v="3"/>
    <d v="2025-06-16T00:00:00"/>
    <n v="6.5000000000000002E-2"/>
    <n v="6.7000000000000004E-2"/>
    <n v="6.5000000000000002E-2"/>
    <n v="0"/>
  </r>
  <r>
    <s v="PE JUNIO"/>
    <d v="2025-06-16T00:00:00"/>
    <x v="0"/>
    <s v="48/48"/>
    <n v="4777.88"/>
    <n v="27.52"/>
    <n v="2.7520000000000002"/>
    <n v="4808.152000000001"/>
    <x v="1"/>
    <x v="3"/>
    <n v="37252127.005199999"/>
    <n v="214567.66079999998"/>
    <n v="21456.766080000001"/>
    <n v="37488151.432080008"/>
    <s v="BANCO FAMILIAR S.A.E.C.A."/>
    <n v="48"/>
    <n v="48"/>
    <n v="1440"/>
    <x v="3"/>
    <d v="2025-06-16T00:00:00"/>
    <n v="6.5000000000000002E-2"/>
    <n v="6.7000000000000004E-2"/>
    <n v="6.5000000000000002E-2"/>
    <n v="0"/>
  </r>
  <r>
    <s v="PE MAYO "/>
    <d v="2024-08-08T00:00:00"/>
    <x v="0"/>
    <s v="27/36"/>
    <n v="5555.56"/>
    <n v="342.47"/>
    <n v="34.247000000000007"/>
    <n v="5932.277000000001"/>
    <x v="2"/>
    <x v="4"/>
    <n v="43315534.652400002"/>
    <n v="2670166.6713"/>
    <n v="267016.66713000007"/>
    <n v="46252717.990830004"/>
    <s v="BANCO GNB PARAGUAY S.A."/>
    <n v="27"/>
    <n v="36"/>
    <n v="1080"/>
    <x v="4"/>
    <d v="2025-05-20T00:00:00"/>
    <n v="7.5300000000000006E-2"/>
    <n v="7.8E-2"/>
    <n v="7.4999999999999997E-2"/>
    <n v="220"/>
  </r>
  <r>
    <s v="PE MAYO "/>
    <d v="2024-09-07T00:00:00"/>
    <x v="0"/>
    <s v="28/36"/>
    <n v="5555.56"/>
    <n v="308.22000000000003"/>
    <n v="30.822000000000003"/>
    <n v="5894.6020000000008"/>
    <x v="2"/>
    <x v="4"/>
    <n v="43315534.652400002"/>
    <n v="2403126.6138000004"/>
    <n v="240312.66138000003"/>
    <n v="45958973.927580006"/>
    <s v="BANCO GNB PARAGUAY S.A."/>
    <n v="28"/>
    <n v="36"/>
    <n v="1080"/>
    <x v="4"/>
    <d v="2025-05-20T00:00:00"/>
    <n v="7.5300000000000006E-2"/>
    <n v="7.8E-2"/>
    <n v="7.4999999999999997E-2"/>
    <n v="220"/>
  </r>
  <r>
    <s v="PE MAYO "/>
    <d v="2024-10-07T00:00:00"/>
    <x v="0"/>
    <s v="29/36"/>
    <n v="5555.56"/>
    <n v="273.97000000000003"/>
    <n v="27.397000000000006"/>
    <n v="5856.9270000000006"/>
    <x v="2"/>
    <x v="4"/>
    <n v="43315534.652400002"/>
    <n v="2136086.5563000003"/>
    <n v="213608.65563000005"/>
    <n v="45665229.864330001"/>
    <s v="BANCO GNB PARAGUAY S.A."/>
    <n v="29"/>
    <n v="36"/>
    <n v="1080"/>
    <x v="4"/>
    <d v="2025-05-20T00:00:00"/>
    <n v="7.5300000000000006E-2"/>
    <n v="7.8E-2"/>
    <n v="7.4999999999999997E-2"/>
    <n v="220"/>
  </r>
  <r>
    <s v="PE MAYO "/>
    <d v="2024-11-06T00:00:00"/>
    <x v="0"/>
    <s v="30/36"/>
    <n v="5555.56"/>
    <n v="239.73"/>
    <n v="23.972999999999999"/>
    <n v="5819.2629999999999"/>
    <x v="2"/>
    <x v="4"/>
    <n v="43315534.652400002"/>
    <n v="1869124.4667"/>
    <n v="186912.44667"/>
    <n v="45371571.56577"/>
    <s v="BANCO GNB PARAGUAY S.A."/>
    <n v="30"/>
    <n v="36"/>
    <n v="1080"/>
    <x v="4"/>
    <d v="2025-05-20T00:00:00"/>
    <n v="7.5300000000000006E-2"/>
    <n v="7.8E-2"/>
    <n v="7.4999999999999997E-2"/>
    <n v="220"/>
  </r>
  <r>
    <s v="PE MAYO "/>
    <d v="2024-12-06T00:00:00"/>
    <x v="0"/>
    <s v="31/36"/>
    <n v="5555.56"/>
    <n v="205.48"/>
    <n v="20.548000000000002"/>
    <n v="5781.5879999999997"/>
    <x v="2"/>
    <x v="4"/>
    <n v="43315534.652400002"/>
    <n v="1602084.4091999999"/>
    <n v="160208.44092000002"/>
    <n v="45077827.502519995"/>
    <s v="BANCO GNB PARAGUAY S.A."/>
    <n v="31"/>
    <n v="36"/>
    <n v="1080"/>
    <x v="4"/>
    <d v="2025-05-20T00:00:00"/>
    <n v="7.5300000000000006E-2"/>
    <n v="7.8E-2"/>
    <n v="7.4999999999999997E-2"/>
    <n v="220"/>
  </r>
  <r>
    <s v="PE MAYO "/>
    <d v="2025-01-05T00:00:00"/>
    <x v="0"/>
    <s v="32/36"/>
    <n v="5555.56"/>
    <n v="171.23"/>
    <n v="17.123000000000001"/>
    <n v="5743.9129999999996"/>
    <x v="2"/>
    <x v="4"/>
    <n v="43315534.652400002"/>
    <n v="1335044.3517"/>
    <n v="133504.43517000001"/>
    <n v="44784083.439269997"/>
    <s v="BANCO GNB PARAGUAY S.A."/>
    <n v="32"/>
    <n v="36"/>
    <n v="1080"/>
    <x v="4"/>
    <d v="2025-05-20T00:00:00"/>
    <n v="7.5300000000000006E-2"/>
    <n v="7.8E-2"/>
    <n v="7.4999999999999997E-2"/>
    <n v="220"/>
  </r>
  <r>
    <s v="PE MAYO "/>
    <d v="2025-02-04T00:00:00"/>
    <x v="0"/>
    <s v="33/36"/>
    <n v="5555.56"/>
    <n v="136.99"/>
    <n v="13.699000000000002"/>
    <n v="5706.2489999999998"/>
    <x v="2"/>
    <x v="4"/>
    <n v="43315534.652400002"/>
    <n v="1068082.2621000002"/>
    <n v="106808.22621000001"/>
    <n v="44490425.140709996"/>
    <s v="BANCO GNB PARAGUAY S.A."/>
    <n v="33"/>
    <n v="36"/>
    <n v="1080"/>
    <x v="4"/>
    <d v="2025-05-20T00:00:00"/>
    <n v="7.5300000000000006E-2"/>
    <n v="7.8E-2"/>
    <n v="7.4999999999999997E-2"/>
    <n v="220"/>
  </r>
  <r>
    <s v="PE MAYO "/>
    <d v="2025-03-06T00:00:00"/>
    <x v="0"/>
    <s v="34/36"/>
    <n v="5555.56"/>
    <n v="102.74"/>
    <n v="10.274000000000001"/>
    <n v="5668.5740000000005"/>
    <x v="2"/>
    <x v="4"/>
    <n v="43315534.652400002"/>
    <n v="801042.20459999994"/>
    <n v="80104.220460000011"/>
    <n v="44196681.077460006"/>
    <s v="BANCO GNB PARAGUAY S.A."/>
    <n v="34"/>
    <n v="36"/>
    <n v="1080"/>
    <x v="4"/>
    <d v="2025-05-20T00:00:00"/>
    <n v="7.5300000000000006E-2"/>
    <n v="7.8E-2"/>
    <n v="7.4999999999999997E-2"/>
    <n v="220"/>
  </r>
  <r>
    <s v="PE MAYO "/>
    <d v="2025-04-05T00:00:00"/>
    <x v="0"/>
    <s v="35/36"/>
    <n v="5555.56"/>
    <n v="68.489999999999995"/>
    <n v="6.8490000000000002"/>
    <n v="5630.8990000000003"/>
    <x v="2"/>
    <x v="4"/>
    <n v="43315534.652400002"/>
    <n v="534002.14709999994"/>
    <n v="53400.21471"/>
    <n v="43902937.014210001"/>
    <s v="BANCO GNB PARAGUAY S.A."/>
    <n v="35"/>
    <n v="36"/>
    <n v="1080"/>
    <x v="4"/>
    <d v="2025-05-20T00:00:00"/>
    <n v="7.5300000000000006E-2"/>
    <n v="7.8E-2"/>
    <n v="7.4999999999999997E-2"/>
    <n v="220"/>
  </r>
  <r>
    <s v="PE MAYO "/>
    <d v="2025-05-20T00:00:00"/>
    <x v="0"/>
    <s v="36/36"/>
    <n v="5555.4"/>
    <n v="51.37"/>
    <n v="5.1370000000000005"/>
    <n v="5611.9069999999992"/>
    <x v="2"/>
    <x v="4"/>
    <n v="43314287.165999994"/>
    <n v="400521.10229999997"/>
    <n v="40052.110230000006"/>
    <n v="43754860.378529996"/>
    <s v="BANCO GNB PARAGUAY S.A."/>
    <n v="36"/>
    <n v="36"/>
    <n v="1080"/>
    <x v="4"/>
    <d v="2025-05-20T00:00:00"/>
    <n v="7.5300000000000006E-2"/>
    <n v="7.8E-2"/>
    <n v="7.4999999999999997E-2"/>
    <n v="220"/>
  </r>
  <r>
    <s v="PE DICIEMBRE "/>
    <d v="2024-08-14T00:00:00"/>
    <x v="0"/>
    <s v="32/36"/>
    <n v="9722.2199999999993"/>
    <n v="279.68"/>
    <n v="27.968000000000004"/>
    <n v="10029.868"/>
    <x v="2"/>
    <x v="5"/>
    <n v="75802107.673799992"/>
    <n v="2180606.2272000001"/>
    <n v="218060.62272000001"/>
    <n v="78200774.523719996"/>
    <s v="BANCO GNB PARAGUAY S.A."/>
    <n v="32"/>
    <n v="36"/>
    <n v="1080"/>
    <x v="5"/>
    <d v="2024-12-13T00:00:00"/>
    <n v="7.0300000000000001E-2"/>
    <n v="7.2700000000000001E-2"/>
    <n v="7.0000000000000007E-2"/>
    <n v="385"/>
  </r>
  <r>
    <s v="PE DICIEMBRE "/>
    <d v="2024-09-13T00:00:00"/>
    <x v="0"/>
    <s v="33/36"/>
    <n v="9722.2199999999993"/>
    <n v="223.74"/>
    <n v="22.374000000000002"/>
    <n v="9968.3339999999989"/>
    <x v="2"/>
    <x v="5"/>
    <n v="75802107.673799992"/>
    <n v="1744453.7946000001"/>
    <n v="174445.37946000003"/>
    <n v="77721006.847859994"/>
    <s v="BANCO GNB PARAGUAY S.A."/>
    <n v="33"/>
    <n v="36"/>
    <n v="1080"/>
    <x v="5"/>
    <d v="2024-12-13T00:00:00"/>
    <n v="7.0300000000000001E-2"/>
    <n v="7.2700000000000001E-2"/>
    <n v="7.0000000000000007E-2"/>
    <n v="385"/>
  </r>
  <r>
    <s v="PE DICIEMBRE "/>
    <d v="2024-10-13T00:00:00"/>
    <x v="0"/>
    <s v="34/36"/>
    <n v="9722.2199999999993"/>
    <n v="167.81"/>
    <n v="16.781000000000002"/>
    <n v="9906.8109999999997"/>
    <x v="2"/>
    <x v="5"/>
    <n v="75802107.673799992"/>
    <n v="1308379.3299"/>
    <n v="130837.93299000002"/>
    <n v="77241324.936690003"/>
    <s v="BANCO GNB PARAGUAY S.A."/>
    <n v="34"/>
    <n v="36"/>
    <n v="1080"/>
    <x v="5"/>
    <d v="2024-12-13T00:00:00"/>
    <n v="7.0300000000000001E-2"/>
    <n v="7.2700000000000001E-2"/>
    <n v="7.0000000000000007E-2"/>
    <n v="385"/>
  </r>
  <r>
    <s v="PE DICIEMBRE "/>
    <d v="2024-11-12T00:00:00"/>
    <x v="0"/>
    <s v="35/36"/>
    <n v="9722.2199999999993"/>
    <n v="111.87"/>
    <n v="11.187000000000001"/>
    <n v="9845.277"/>
    <x v="2"/>
    <x v="5"/>
    <n v="75802107.673799992"/>
    <n v="872226.89730000007"/>
    <n v="87222.689730000013"/>
    <n v="76761557.26083"/>
    <s v="BANCO GNB PARAGUAY S.A."/>
    <n v="35"/>
    <n v="36"/>
    <n v="1080"/>
    <x v="5"/>
    <d v="2024-12-13T00:00:00"/>
    <n v="7.0300000000000001E-2"/>
    <n v="7.2700000000000001E-2"/>
    <n v="7.0000000000000007E-2"/>
    <n v="385"/>
  </r>
  <r>
    <s v="PE DICIEMBRE "/>
    <d v="2024-12-13T00:00:00"/>
    <x v="0"/>
    <s v="36/36"/>
    <n v="9722.2999999999993"/>
    <n v="57.8"/>
    <n v="5.78"/>
    <n v="9785.8799999999992"/>
    <x v="2"/>
    <x v="5"/>
    <n v="75802731.416999996"/>
    <n v="450654.462"/>
    <n v="45065.446199999998"/>
    <n v="76298451.325199991"/>
    <s v="BANCO GNB PARAGUAY S.A."/>
    <n v="36"/>
    <n v="36"/>
    <n v="1080"/>
    <x v="5"/>
    <d v="2024-12-13T00:00:00"/>
    <n v="7.0300000000000001E-2"/>
    <n v="7.2700000000000001E-2"/>
    <n v="7.0000000000000007E-2"/>
    <n v="385"/>
  </r>
  <r>
    <s v="PE JULIO 2022"/>
    <d v="2024-08-15T00:00:00"/>
    <x v="0"/>
    <s v="25/36"/>
    <n v="3055.56"/>
    <n v="247.12"/>
    <n v="24.712000000000003"/>
    <n v="3327.3919999999998"/>
    <x v="3"/>
    <x v="6"/>
    <n v="23823559.652399998"/>
    <n v="1926742.7448"/>
    <n v="192674.27448000002"/>
    <n v="25942976.67168"/>
    <s v="BANCO GNB S.A."/>
    <n v="25"/>
    <n v="36"/>
    <n v="1080"/>
    <x v="6"/>
    <d v="2025-07-11T00:00:00"/>
    <n v="8.2299999999999998E-2"/>
    <n v="8.5500000000000007E-2"/>
    <n v="8.2000000000000003E-2"/>
    <n v="121"/>
  </r>
  <r>
    <s v="PE JULIO 2022"/>
    <d v="2024-09-14T00:00:00"/>
    <x v="0"/>
    <s v="26/36"/>
    <n v="3055.56"/>
    <n v="226.53"/>
    <n v="22.653000000000002"/>
    <n v="3304.7429999999999"/>
    <x v="3"/>
    <x v="6"/>
    <n v="23823559.652399998"/>
    <n v="1766206.8387"/>
    <n v="176620.68387000001"/>
    <n v="25766387.174970001"/>
    <s v="BANCO GNB S.A."/>
    <n v="26"/>
    <n v="36"/>
    <n v="1080"/>
    <x v="6"/>
    <d v="2025-07-11T00:00:00"/>
    <n v="8.2299999999999998E-2"/>
    <n v="8.5500000000000007E-2"/>
    <n v="8.2000000000000003E-2"/>
    <n v="121"/>
  </r>
  <r>
    <s v="PE JULIO 2022"/>
    <d v="2024-10-14T00:00:00"/>
    <x v="0"/>
    <s v="27/36"/>
    <n v="3055.56"/>
    <n v="205.94"/>
    <n v="20.594000000000001"/>
    <n v="3282.0940000000001"/>
    <x v="3"/>
    <x v="6"/>
    <n v="23823559.652399998"/>
    <n v="1605670.9325999999"/>
    <n v="160567.09325999999"/>
    <n v="25589797.678259999"/>
    <s v="BANCO GNB S.A."/>
    <n v="27"/>
    <n v="36"/>
    <n v="1080"/>
    <x v="6"/>
    <d v="2025-07-11T00:00:00"/>
    <n v="8.2299999999999998E-2"/>
    <n v="8.5500000000000007E-2"/>
    <n v="8.2000000000000003E-2"/>
    <n v="121"/>
  </r>
  <r>
    <s v="PE JULIO 2022"/>
    <d v="2024-11-13T00:00:00"/>
    <x v="0"/>
    <s v="28/36"/>
    <n v="3055.56"/>
    <n v="185.34"/>
    <n v="18.534000000000002"/>
    <n v="3259.4340000000002"/>
    <x v="3"/>
    <x v="6"/>
    <n v="23823559.652399998"/>
    <n v="1445057.0586000001"/>
    <n v="144505.70586000002"/>
    <n v="25413122.416860003"/>
    <s v="BANCO GNB S.A."/>
    <n v="28"/>
    <n v="36"/>
    <n v="1080"/>
    <x v="6"/>
    <d v="2025-07-11T00:00:00"/>
    <n v="8.2299999999999998E-2"/>
    <n v="8.5500000000000007E-2"/>
    <n v="8.2000000000000003E-2"/>
    <n v="121"/>
  </r>
  <r>
    <s v="PE JULIO 2022"/>
    <d v="2024-12-13T00:00:00"/>
    <x v="0"/>
    <s v="29/36"/>
    <n v="3055.56"/>
    <n v="164.75"/>
    <n v="16.475000000000001"/>
    <n v="3236.7849999999999"/>
    <x v="3"/>
    <x v="6"/>
    <n v="23823559.652399998"/>
    <n v="1284521.1525000001"/>
    <n v="128452.11525000002"/>
    <n v="25236532.920150001"/>
    <s v="BANCO GNB S.A."/>
    <n v="29"/>
    <n v="36"/>
    <n v="1080"/>
    <x v="6"/>
    <d v="2025-07-11T00:00:00"/>
    <n v="8.2299999999999998E-2"/>
    <n v="8.5500000000000007E-2"/>
    <n v="8.2000000000000003E-2"/>
    <n v="121"/>
  </r>
  <r>
    <s v="PE JULIO 2022"/>
    <d v="2025-01-12T00:00:00"/>
    <x v="0"/>
    <s v="30/36"/>
    <n v="3055.56"/>
    <n v="144.15"/>
    <n v="14.415000000000001"/>
    <n v="3214.125"/>
    <x v="3"/>
    <x v="6"/>
    <n v="23823559.652399998"/>
    <n v="1123907.2785"/>
    <n v="112390.72785000001"/>
    <n v="25059857.658750001"/>
    <s v="BANCO GNB S.A."/>
    <n v="30"/>
    <n v="36"/>
    <n v="1080"/>
    <x v="6"/>
    <d v="2025-07-11T00:00:00"/>
    <n v="8.2299999999999998E-2"/>
    <n v="8.5500000000000007E-2"/>
    <n v="8.2000000000000003E-2"/>
    <n v="121"/>
  </r>
  <r>
    <s v="PE JULIO 2022"/>
    <d v="2025-02-11T00:00:00"/>
    <x v="0"/>
    <s v="31/36"/>
    <n v="3055.56"/>
    <n v="123.56"/>
    <n v="12.356000000000002"/>
    <n v="3191.4760000000001"/>
    <x v="3"/>
    <x v="6"/>
    <n v="23823559.652399998"/>
    <n v="963371.37239999999"/>
    <n v="96337.137240000011"/>
    <n v="24883268.162039999"/>
    <s v="BANCO GNB S.A."/>
    <n v="31"/>
    <n v="36"/>
    <n v="1080"/>
    <x v="6"/>
    <d v="2025-07-11T00:00:00"/>
    <n v="8.2299999999999998E-2"/>
    <n v="8.5500000000000007E-2"/>
    <n v="8.2000000000000003E-2"/>
    <n v="121"/>
  </r>
  <r>
    <s v="PE JULIO 2022"/>
    <d v="2025-03-13T00:00:00"/>
    <x v="0"/>
    <s v="32/36"/>
    <n v="3055.56"/>
    <n v="102.97"/>
    <n v="10.297000000000001"/>
    <n v="3168.8269999999998"/>
    <x v="3"/>
    <x v="6"/>
    <n v="23823559.652399998"/>
    <n v="802835.46629999997"/>
    <n v="80283.546629999997"/>
    <n v="24706678.665329996"/>
    <s v="BANCO GNB S.A."/>
    <n v="32"/>
    <n v="36"/>
    <n v="1080"/>
    <x v="6"/>
    <d v="2025-07-11T00:00:00"/>
    <n v="8.2299999999999998E-2"/>
    <n v="8.5500000000000007E-2"/>
    <n v="8.2000000000000003E-2"/>
    <n v="121"/>
  </r>
  <r>
    <s v="PE JULIO 2022"/>
    <d v="2025-04-12T00:00:00"/>
    <x v="0"/>
    <s v="33/36"/>
    <n v="3055.56"/>
    <n v="82.37"/>
    <n v="8.2370000000000001"/>
    <n v="3146.1669999999999"/>
    <x v="3"/>
    <x v="6"/>
    <n v="23823559.652399998"/>
    <n v="642221.59230000002"/>
    <n v="64222.159229999997"/>
    <n v="24530003.403930001"/>
    <s v="BANCO GNB S.A."/>
    <n v="33"/>
    <n v="36"/>
    <n v="1080"/>
    <x v="6"/>
    <d v="2025-07-11T00:00:00"/>
    <n v="8.2299999999999998E-2"/>
    <n v="8.5500000000000007E-2"/>
    <n v="8.2000000000000003E-2"/>
    <n v="121"/>
  </r>
  <r>
    <s v="PE JULIO 2022"/>
    <d v="2025-05-12T00:00:00"/>
    <x v="0"/>
    <s v="34/36"/>
    <n v="3055.56"/>
    <n v="61.78"/>
    <n v="6.1780000000000008"/>
    <n v="3123.518"/>
    <x v="3"/>
    <x v="6"/>
    <n v="23823559.652399998"/>
    <n v="481685.6862"/>
    <n v="48168.568620000005"/>
    <n v="24353413.907219999"/>
    <s v="BANCO GNB S.A."/>
    <n v="34"/>
    <n v="36"/>
    <n v="1080"/>
    <x v="6"/>
    <d v="2025-07-11T00:00:00"/>
    <n v="8.2299999999999998E-2"/>
    <n v="8.5500000000000007E-2"/>
    <n v="8.2000000000000003E-2"/>
    <n v="121"/>
  </r>
  <r>
    <s v="PE JULIO 2022"/>
    <d v="2025-06-11T00:00:00"/>
    <x v="0"/>
    <s v="35/36"/>
    <n v="3055.56"/>
    <n v="41.19"/>
    <n v="4.1189999999999998"/>
    <n v="3100.8690000000001"/>
    <x v="3"/>
    <x v="6"/>
    <n v="23823559.652399998"/>
    <n v="321149.78009999997"/>
    <n v="32114.978009999999"/>
    <n v="24176824.41051"/>
    <s v="BANCO GNB S.A."/>
    <n v="35"/>
    <n v="36"/>
    <n v="1080"/>
    <x v="6"/>
    <d v="2025-07-11T00:00:00"/>
    <n v="8.2299999999999998E-2"/>
    <n v="8.5500000000000007E-2"/>
    <n v="8.2000000000000003E-2"/>
    <n v="121"/>
  </r>
  <r>
    <s v="PE JULIO 2022"/>
    <d v="2025-07-11T00:00:00"/>
    <x v="0"/>
    <s v="36/36"/>
    <n v="3055.4"/>
    <n v="20.59"/>
    <n v="2.0590000000000002"/>
    <n v="3078.0490000000004"/>
    <x v="3"/>
    <x v="6"/>
    <n v="23822312.166000001"/>
    <n v="160535.90609999999"/>
    <n v="16053.590610000001"/>
    <n v="23998901.662710004"/>
    <s v="BANCO GNB S.A."/>
    <n v="36"/>
    <n v="36"/>
    <n v="1080"/>
    <x v="6"/>
    <d v="2025-07-11T00:00:00"/>
    <n v="8.2299999999999998E-2"/>
    <n v="8.5500000000000007E-2"/>
    <n v="8.2000000000000003E-2"/>
    <n v="121"/>
  </r>
  <r>
    <s v="PE DICIEMBRE"/>
    <d v="2024-10-02T00:00:00"/>
    <x v="0"/>
    <s v="46/48"/>
    <n v="6992"/>
    <n v="112"/>
    <n v="11.200000000000001"/>
    <n v="7115.2"/>
    <x v="4"/>
    <x v="7"/>
    <n v="54515155.68"/>
    <n v="873240.48"/>
    <n v="87324.04800000001"/>
    <n v="55475720.207999997"/>
    <s v="BANCO ITAU PARAGUAY S.A."/>
    <n v="46"/>
    <n v="48"/>
    <n v="1440"/>
    <x v="7"/>
    <d v="2024-12-01T00:00:00"/>
    <m/>
    <m/>
    <n v="6.5000000000000002E-2"/>
    <n v="1320"/>
  </r>
  <r>
    <s v="PE DICIEMBRE"/>
    <d v="2024-11-01T00:00:00"/>
    <x v="0"/>
    <s v="47/48"/>
    <n v="7029"/>
    <n v="75"/>
    <n v="7.5"/>
    <n v="7111.5"/>
    <x v="4"/>
    <x v="7"/>
    <n v="54803636.909999996"/>
    <n v="584759.25"/>
    <n v="58475.925000000003"/>
    <n v="55446872.085000001"/>
    <s v="BANCO ITAU PARAGUAY S.A."/>
    <n v="47"/>
    <n v="48"/>
    <n v="1440"/>
    <x v="7"/>
    <d v="2024-12-01T00:00:00"/>
    <m/>
    <m/>
    <n v="6.5000000000000002E-2"/>
    <n v="1320"/>
  </r>
  <r>
    <s v="PE DICIEMBRE"/>
    <d v="2024-12-01T00:00:00"/>
    <x v="0"/>
    <s v="48/48"/>
    <n v="6970"/>
    <n v="37"/>
    <n v="3.7"/>
    <n v="7010.7"/>
    <x v="4"/>
    <x v="7"/>
    <n v="54343626.299999997"/>
    <n v="288481.23"/>
    <n v="28848.123"/>
    <n v="54660955.652999997"/>
    <s v="BANCO ITAU PARAGUAY S.A."/>
    <n v="48"/>
    <n v="48"/>
    <n v="1440"/>
    <x v="7"/>
    <d v="2024-12-01T00:00:00"/>
    <m/>
    <m/>
    <n v="6.5000000000000002E-2"/>
    <n v="1320"/>
  </r>
  <r>
    <s v="PE DICIEMBRE "/>
    <d v="2024-10-15T00:00:00"/>
    <x v="0"/>
    <s v="34/48"/>
    <n v="6582"/>
    <n v="591"/>
    <n v="59.1"/>
    <n v="7232.1"/>
    <x v="4"/>
    <x v="8"/>
    <n v="51318471.780000001"/>
    <n v="4607902.8899999997"/>
    <n v="460790.28899999999"/>
    <n v="56387164.958999999"/>
    <s v="BANCO ITAU PARAGUAY S.A."/>
    <n v="34"/>
    <n v="48"/>
    <n v="1440"/>
    <x v="8"/>
    <d v="2025-12-09T00:00:00"/>
    <m/>
    <m/>
    <n v="7.0000000000000007E-2"/>
    <n v="330"/>
  </r>
  <r>
    <s v="PE DICIEMBRE "/>
    <d v="2024-11-14T00:00:00"/>
    <x v="0"/>
    <s v="35/48"/>
    <n v="6620"/>
    <n v="553"/>
    <n v="55.300000000000004"/>
    <n v="7228.3"/>
    <x v="4"/>
    <x v="8"/>
    <n v="51614749.799999997"/>
    <n v="4311624.87"/>
    <n v="431162.48700000002"/>
    <n v="56357537.156999998"/>
    <s v="BANCO ITAU PARAGUAY S.A."/>
    <n v="35"/>
    <n v="48"/>
    <n v="1440"/>
    <x v="8"/>
    <d v="2025-12-09T00:00:00"/>
    <m/>
    <m/>
    <n v="7.0000000000000007E-2"/>
    <n v="330"/>
  </r>
  <r>
    <s v="PE DICIEMBRE "/>
    <d v="2024-12-14T00:00:00"/>
    <x v="0"/>
    <s v="36/48"/>
    <n v="6658"/>
    <n v="515"/>
    <n v="51.5"/>
    <n v="7224.5"/>
    <x v="4"/>
    <x v="8"/>
    <n v="51911027.82"/>
    <n v="4015346.85"/>
    <n v="401534.685"/>
    <n v="56327909.354999997"/>
    <s v="BANCO ITAU PARAGUAY S.A."/>
    <n v="36"/>
    <n v="48"/>
    <n v="1440"/>
    <x v="8"/>
    <d v="2025-12-09T00:00:00"/>
    <m/>
    <m/>
    <n v="7.0000000000000007E-2"/>
    <n v="330"/>
  </r>
  <r>
    <s v="PE DICIEMBRE "/>
    <d v="2025-01-13T00:00:00"/>
    <x v="0"/>
    <s v="37/48"/>
    <n v="6697"/>
    <n v="476"/>
    <n v="47.6"/>
    <n v="7220.6"/>
    <x v="4"/>
    <x v="8"/>
    <n v="52215102.630000003"/>
    <n v="3711272.04"/>
    <n v="371127.20400000003"/>
    <n v="56297501.874000005"/>
    <s v="BANCO ITAU PARAGUAY S.A."/>
    <n v="37"/>
    <n v="48"/>
    <n v="1440"/>
    <x v="8"/>
    <d v="2025-12-09T00:00:00"/>
    <m/>
    <m/>
    <n v="7.0000000000000007E-2"/>
    <n v="330"/>
  </r>
  <r>
    <s v="PE DICIEMBRE "/>
    <d v="2025-02-12T00:00:00"/>
    <x v="0"/>
    <s v="38/48"/>
    <n v="6735"/>
    <n v="438"/>
    <n v="43.800000000000004"/>
    <n v="7216.8"/>
    <x v="4"/>
    <x v="8"/>
    <n v="52511380.649999999"/>
    <n v="3414994.02"/>
    <n v="341499.40200000006"/>
    <n v="56267874.072000004"/>
    <s v="BANCO ITAU PARAGUAY S.A."/>
    <n v="38"/>
    <n v="48"/>
    <n v="1440"/>
    <x v="8"/>
    <d v="2025-12-09T00:00:00"/>
    <m/>
    <m/>
    <n v="7.0000000000000007E-2"/>
    <n v="330"/>
  </r>
  <r>
    <s v="PE DICIEMBRE "/>
    <d v="2025-03-14T00:00:00"/>
    <x v="0"/>
    <s v="39/48"/>
    <n v="6774"/>
    <n v="399"/>
    <n v="39.900000000000006"/>
    <n v="7212.9"/>
    <x v="4"/>
    <x v="8"/>
    <n v="52815455.460000001"/>
    <n v="3110919.21"/>
    <n v="311091.92100000003"/>
    <n v="56237466.590999998"/>
    <s v="BANCO ITAU PARAGUAY S.A."/>
    <n v="39"/>
    <n v="48"/>
    <n v="1440"/>
    <x v="8"/>
    <d v="2025-12-09T00:00:00"/>
    <m/>
    <m/>
    <n v="7.0000000000000007E-2"/>
    <n v="330"/>
  </r>
  <r>
    <s v="PE DICIEMBRE "/>
    <d v="2025-04-13T00:00:00"/>
    <x v="0"/>
    <s v="40/48"/>
    <n v="6813"/>
    <n v="360"/>
    <n v="36"/>
    <n v="7209"/>
    <x v="4"/>
    <x v="8"/>
    <n v="53119530.270000003"/>
    <n v="2806844.4"/>
    <n v="280684.44"/>
    <n v="56207059.109999999"/>
    <s v="BANCO ITAU PARAGUAY S.A."/>
    <n v="40"/>
    <n v="48"/>
    <n v="1440"/>
    <x v="8"/>
    <d v="2025-12-09T00:00:00"/>
    <m/>
    <m/>
    <n v="7.0000000000000007E-2"/>
    <n v="330"/>
  </r>
  <r>
    <s v="PE DICIEMBRE "/>
    <d v="2025-05-13T00:00:00"/>
    <x v="0"/>
    <s v="41/48"/>
    <n v="6852"/>
    <n v="321"/>
    <n v="32.1"/>
    <n v="7205.1"/>
    <x v="4"/>
    <x v="8"/>
    <n v="53423605.079999998"/>
    <n v="2502769.59"/>
    <n v="250276.959"/>
    <n v="56176651.629000001"/>
    <s v="BANCO ITAU PARAGUAY S.A."/>
    <n v="41"/>
    <n v="48"/>
    <n v="1440"/>
    <x v="8"/>
    <d v="2025-12-09T00:00:00"/>
    <m/>
    <m/>
    <n v="7.0000000000000007E-2"/>
    <n v="330"/>
  </r>
  <r>
    <s v="PE DICIEMBRE "/>
    <d v="2025-06-12T00:00:00"/>
    <x v="0"/>
    <s v="42/48"/>
    <n v="6891"/>
    <n v="282"/>
    <n v="28.200000000000003"/>
    <n v="7201.2"/>
    <x v="4"/>
    <x v="8"/>
    <n v="53727679.890000001"/>
    <n v="2198694.7799999998"/>
    <n v="219869.47800000003"/>
    <n v="56146244.148000002"/>
    <s v="BANCO ITAU PARAGUAY S.A."/>
    <n v="42"/>
    <n v="48"/>
    <n v="1440"/>
    <x v="8"/>
    <d v="2025-12-09T00:00:00"/>
    <m/>
    <m/>
    <n v="7.0000000000000007E-2"/>
    <n v="330"/>
  </r>
  <r>
    <s v="PE DICIEMBRE "/>
    <d v="2025-07-12T00:00:00"/>
    <x v="0"/>
    <s v="43/48"/>
    <n v="6931"/>
    <n v="242"/>
    <n v="24.200000000000003"/>
    <n v="7197.2"/>
    <x v="4"/>
    <x v="8"/>
    <n v="54039551.490000002"/>
    <n v="1886823.18"/>
    <n v="188682.31800000003"/>
    <n v="56115056.987999998"/>
    <s v="BANCO ITAU PARAGUAY S.A."/>
    <n v="43"/>
    <n v="48"/>
    <n v="1440"/>
    <x v="8"/>
    <d v="2025-12-09T00:00:00"/>
    <m/>
    <m/>
    <n v="7.0000000000000007E-2"/>
    <n v="330"/>
  </r>
  <r>
    <s v="PE DICIEMBRE "/>
    <d v="2025-08-11T00:00:00"/>
    <x v="0"/>
    <s v="44/48"/>
    <n v="6971"/>
    <n v="202"/>
    <n v="20.200000000000003"/>
    <n v="7193.2"/>
    <x v="4"/>
    <x v="8"/>
    <n v="54351423.089999996"/>
    <n v="1574951.58"/>
    <n v="157495.15800000002"/>
    <n v="56083869.828000002"/>
    <s v="BANCO ITAU PARAGUAY S.A."/>
    <n v="44"/>
    <n v="48"/>
    <n v="1440"/>
    <x v="8"/>
    <d v="2025-12-09T00:00:00"/>
    <m/>
    <m/>
    <n v="7.0000000000000007E-2"/>
    <n v="330"/>
  </r>
  <r>
    <s v="PE DICIEMBRE "/>
    <d v="2025-09-10T00:00:00"/>
    <x v="0"/>
    <s v="45/48"/>
    <n v="7011"/>
    <n v="162"/>
    <n v="16.2"/>
    <n v="7189.2"/>
    <x v="4"/>
    <x v="8"/>
    <n v="54663294.689999998"/>
    <n v="1263079.98"/>
    <n v="126307.99799999999"/>
    <n v="56052682.667999998"/>
    <s v="BANCO ITAU PARAGUAY S.A."/>
    <n v="45"/>
    <n v="48"/>
    <n v="1440"/>
    <x v="8"/>
    <d v="2025-12-09T00:00:00"/>
    <m/>
    <m/>
    <n v="7.0000000000000007E-2"/>
    <n v="330"/>
  </r>
  <r>
    <s v="PE DICIEMBRE "/>
    <d v="2025-10-10T00:00:00"/>
    <x v="1"/>
    <s v="46/48"/>
    <n v="7051"/>
    <n v="122"/>
    <n v="12.200000000000001"/>
    <n v="7185.2"/>
    <x v="4"/>
    <x v="8"/>
    <n v="54975166.289999999"/>
    <n v="951208.38"/>
    <n v="95120.838000000003"/>
    <n v="56021495.508000001"/>
    <s v="BANCO ITAU PARAGUAY S.A."/>
    <n v="46"/>
    <n v="48"/>
    <n v="1440"/>
    <x v="8"/>
    <d v="2025-12-09T00:00:00"/>
    <m/>
    <m/>
    <n v="7.0000000000000007E-2"/>
    <n v="330"/>
  </r>
  <r>
    <s v="PE DICIEMBRE "/>
    <d v="2025-11-09T00:00:00"/>
    <x v="1"/>
    <s v="47/48"/>
    <n v="7092"/>
    <n v="81"/>
    <n v="8.1"/>
    <n v="7181.1"/>
    <x v="4"/>
    <x v="8"/>
    <n v="55294834.68"/>
    <n v="631539.99"/>
    <n v="63153.998999999996"/>
    <n v="55989528.669"/>
    <s v="BANCO ITAU PARAGUAY S.A."/>
    <n v="47"/>
    <n v="48"/>
    <n v="1440"/>
    <x v="8"/>
    <d v="2025-12-09T00:00:00"/>
    <m/>
    <m/>
    <n v="7.0000000000000007E-2"/>
    <n v="330"/>
  </r>
  <r>
    <s v="PE DICIEMBRE "/>
    <d v="2025-12-09T00:00:00"/>
    <x v="1"/>
    <s v="48/48"/>
    <n v="6996"/>
    <n v="40"/>
    <n v="4"/>
    <n v="7040"/>
    <x v="4"/>
    <x v="8"/>
    <n v="54546342.839999996"/>
    <n v="311871.59999999998"/>
    <n v="31187.16"/>
    <n v="54889401.600000001"/>
    <s v="BANCO ITAU PARAGUAY S.A."/>
    <n v="48"/>
    <n v="48"/>
    <n v="1440"/>
    <x v="8"/>
    <d v="2025-12-09T00:00:00"/>
    <m/>
    <m/>
    <n v="7.0000000000000007E-2"/>
    <n v="330"/>
  </r>
  <r>
    <s v="PE MARZO"/>
    <d v="2024-10-03T00:00:00"/>
    <x v="0"/>
    <s v="54/60"/>
    <n v="14815"/>
    <n v="767.06"/>
    <n v="76.709999999999994"/>
    <n v="15658.769999999999"/>
    <x v="4"/>
    <x v="9"/>
    <n v="115509443.84999999"/>
    <n v="5980605.7374"/>
    <n v="598091.76089999999"/>
    <n v="122088141.3483"/>
    <s v="BANCO ITAU PARAGUAY S.A."/>
    <n v="54"/>
    <n v="60"/>
    <n v="1800"/>
    <x v="9"/>
    <d v="2025-04-01T00:00:00"/>
    <n v="0.10290000000000001"/>
    <n v="0.10780000000000001"/>
    <n v="0.09"/>
    <n v="2200"/>
  </r>
  <r>
    <s v="PE MARZO"/>
    <d v="2024-11-02T00:00:00"/>
    <x v="0"/>
    <s v="55/60"/>
    <n v="14815"/>
    <n v="657.47"/>
    <n v="65.75"/>
    <n v="15538.22"/>
    <x v="4"/>
    <x v="9"/>
    <n v="115509443.84999999"/>
    <n v="5126155.5213000001"/>
    <n v="512638.9425"/>
    <n v="121148238.31379999"/>
    <s v="BANCO ITAU PARAGUAY S.A."/>
    <n v="55"/>
    <n v="60"/>
    <n v="1800"/>
    <x v="9"/>
    <d v="2025-04-01T00:00:00"/>
    <n v="0.10290000000000001"/>
    <n v="0.10780000000000001"/>
    <n v="0.09"/>
    <n v="2200"/>
  </r>
  <r>
    <s v="PE MARZO"/>
    <d v="2024-12-02T00:00:00"/>
    <x v="0"/>
    <s v="56/60"/>
    <n v="14815"/>
    <n v="547.88"/>
    <n v="54.79"/>
    <n v="15417.67"/>
    <x v="4"/>
    <x v="9"/>
    <n v="115509443.84999999"/>
    <n v="4271705.3052000003"/>
    <n v="427186.12410000002"/>
    <n v="120208335.2793"/>
    <s v="BANCO ITAU PARAGUAY S.A."/>
    <n v="56"/>
    <n v="60"/>
    <n v="1800"/>
    <x v="9"/>
    <d v="2025-04-01T00:00:00"/>
    <n v="0.10290000000000001"/>
    <n v="0.10780000000000001"/>
    <n v="0.09"/>
    <n v="2200"/>
  </r>
  <r>
    <s v="PE MARZO"/>
    <d v="2025-01-01T00:00:00"/>
    <x v="0"/>
    <s v="57/60"/>
    <n v="14815"/>
    <n v="438.29"/>
    <n v="43.83"/>
    <n v="15297.12"/>
    <x v="4"/>
    <x v="9"/>
    <n v="115509443.84999999"/>
    <n v="3417255.0891"/>
    <n v="341733.30569999997"/>
    <n v="119268432.2448"/>
    <s v="BANCO ITAU PARAGUAY S.A."/>
    <n v="57"/>
    <n v="60"/>
    <n v="1800"/>
    <x v="9"/>
    <d v="2025-04-01T00:00:00"/>
    <n v="0.10290000000000001"/>
    <n v="0.10780000000000001"/>
    <n v="0.09"/>
    <n v="2200"/>
  </r>
  <r>
    <s v="PE MARZO"/>
    <d v="2025-01-31T00:00:00"/>
    <x v="0"/>
    <s v="58/60"/>
    <n v="14815"/>
    <n v="328.7"/>
    <n v="32.869999999999997"/>
    <n v="15176.570000000002"/>
    <x v="4"/>
    <x v="9"/>
    <n v="115509443.84999999"/>
    <n v="2562804.8729999997"/>
    <n v="256280.48729999998"/>
    <n v="118328529.21030001"/>
    <s v="BANCO ITAU PARAGUAY S.A."/>
    <n v="58"/>
    <n v="60"/>
    <n v="1800"/>
    <x v="9"/>
    <d v="2025-04-01T00:00:00"/>
    <n v="0.10290000000000001"/>
    <n v="0.10780000000000001"/>
    <n v="0.09"/>
    <n v="2200"/>
  </r>
  <r>
    <s v="PE MARZO"/>
    <d v="2025-03-02T00:00:00"/>
    <x v="0"/>
    <s v="59/60"/>
    <n v="14815"/>
    <n v="219.11"/>
    <n v="21.91"/>
    <n v="15056.02"/>
    <x v="4"/>
    <x v="9"/>
    <n v="115509443.84999999"/>
    <n v="1708354.6569000001"/>
    <n v="170827.66889999999"/>
    <n v="117388626.1758"/>
    <s v="BANCO ITAU PARAGUAY S.A."/>
    <n v="59"/>
    <n v="60"/>
    <n v="1800"/>
    <x v="9"/>
    <d v="2025-04-01T00:00:00"/>
    <n v="0.10290000000000001"/>
    <n v="0.10780000000000001"/>
    <n v="0.09"/>
    <n v="2200"/>
  </r>
  <r>
    <s v="PE MARZO"/>
    <d v="2025-04-01T00:00:00"/>
    <x v="0"/>
    <s v="60/60"/>
    <n v="14805"/>
    <n v="109.52"/>
    <n v="10.95"/>
    <n v="14925.470000000001"/>
    <x v="4"/>
    <x v="9"/>
    <n v="115431475.95"/>
    <n v="853904.44079999998"/>
    <n v="85374.8505"/>
    <n v="116370755.2413"/>
    <s v="BANCO ITAU PARAGUAY S.A."/>
    <n v="60"/>
    <n v="60"/>
    <n v="1800"/>
    <x v="9"/>
    <d v="2025-04-01T00:00:00"/>
    <n v="0.10290000000000001"/>
    <n v="0.10780000000000001"/>
    <n v="0.09"/>
    <n v="2200"/>
  </r>
  <r>
    <s v="PE MARZO "/>
    <d v="2024-09-15T00:00:00"/>
    <x v="0"/>
    <s v="30/48"/>
    <n v="10782.42"/>
    <n v="1431.02"/>
    <n v="143.102"/>
    <n v="12356.542000000001"/>
    <x v="5"/>
    <x v="10"/>
    <n v="84068264.431799993"/>
    <n v="11157362.425799999"/>
    <n v="1115736.2425800001"/>
    <n v="96341363.100180015"/>
    <s v="BANCO RIO S.A.E.C.A."/>
    <n v="30"/>
    <n v="48"/>
    <n v="1440"/>
    <x v="10"/>
    <d v="2026-03-09T00:00:00"/>
    <n v="8.1100000000000005E-2"/>
    <n v="8.4199999999999997E-2"/>
    <n v="0.08"/>
    <n v="1100"/>
  </r>
  <r>
    <s v="PE MARZO "/>
    <d v="2024-10-15T00:00:00"/>
    <x v="0"/>
    <s v="31/48"/>
    <n v="10854.3"/>
    <n v="1360.13"/>
    <n v="136.01300000000001"/>
    <n v="12350.443000000001"/>
    <x v="5"/>
    <x v="10"/>
    <n v="84628697.696999997"/>
    <n v="10604647.982700001"/>
    <n v="1060464.7982700001"/>
    <n v="96293810.477970004"/>
    <s v="BANCO RIO S.A.E.C.A."/>
    <n v="31"/>
    <n v="48"/>
    <n v="1440"/>
    <x v="10"/>
    <d v="2026-03-09T00:00:00"/>
    <n v="8.1100000000000005E-2"/>
    <n v="8.4199999999999997E-2"/>
    <n v="0.08"/>
    <n v="1100"/>
  </r>
  <r>
    <s v="PE MARZO "/>
    <d v="2024-11-14T00:00:00"/>
    <x v="0"/>
    <s v="32/48"/>
    <n v="10926.66"/>
    <n v="1288.75"/>
    <n v="128.875"/>
    <n v="12344.285"/>
    <x v="5"/>
    <x v="10"/>
    <n v="85192873.421399996"/>
    <n v="10048113.112500001"/>
    <n v="1004811.31125"/>
    <n v="96245797.845149994"/>
    <s v="BANCO RIO S.A.E.C.A."/>
    <n v="32"/>
    <n v="48"/>
    <n v="1440"/>
    <x v="10"/>
    <d v="2026-03-09T00:00:00"/>
    <n v="8.1100000000000005E-2"/>
    <n v="8.4199999999999997E-2"/>
    <n v="0.08"/>
    <n v="1100"/>
  </r>
  <r>
    <s v="PE MARZO "/>
    <d v="2024-12-14T00:00:00"/>
    <x v="0"/>
    <s v="33/48"/>
    <n v="10999.51"/>
    <n v="1216.9100000000001"/>
    <n v="121.69100000000002"/>
    <n v="12338.111000000001"/>
    <x v="5"/>
    <x v="10"/>
    <n v="85760869.572899997"/>
    <n v="9487991.7189000007"/>
    <n v="948799.17189000011"/>
    <n v="96197660.463690013"/>
    <s v="BANCO RIO S.A.E.C.A."/>
    <n v="33"/>
    <n v="48"/>
    <n v="1440"/>
    <x v="10"/>
    <d v="2026-03-09T00:00:00"/>
    <n v="8.1100000000000005E-2"/>
    <n v="8.4199999999999997E-2"/>
    <n v="0.08"/>
    <n v="1100"/>
  </r>
  <r>
    <s v="PE MARZO "/>
    <d v="2025-01-13T00:00:00"/>
    <x v="0"/>
    <s v="34/48"/>
    <n v="11072.84"/>
    <n v="1144.58"/>
    <n v="114.458"/>
    <n v="12331.878000000001"/>
    <x v="5"/>
    <x v="10"/>
    <n v="86332608.183599994"/>
    <n v="8924049.8981999997"/>
    <n v="892404.98982000002"/>
    <n v="96149063.071620002"/>
    <s v="BANCO RIO S.A.E.C.A."/>
    <n v="34"/>
    <n v="48"/>
    <n v="1440"/>
    <x v="10"/>
    <d v="2026-03-09T00:00:00"/>
    <n v="8.1100000000000005E-2"/>
    <n v="8.4199999999999997E-2"/>
    <n v="0.08"/>
    <n v="1100"/>
  </r>
  <r>
    <s v="PE MARZO "/>
    <d v="2025-02-12T00:00:00"/>
    <x v="0"/>
    <s v="35/48"/>
    <n v="11146.65"/>
    <n v="1071.78"/>
    <n v="107.178"/>
    <n v="12325.608"/>
    <x v="5"/>
    <x v="10"/>
    <n v="86908089.2535"/>
    <n v="8356443.5861999998"/>
    <n v="835644.35861999996"/>
    <n v="96100177.198320001"/>
    <s v="BANCO RIO S.A.E.C.A."/>
    <n v="35"/>
    <n v="48"/>
    <n v="1440"/>
    <x v="10"/>
    <d v="2026-03-09T00:00:00"/>
    <n v="8.1100000000000005E-2"/>
    <n v="8.4199999999999997E-2"/>
    <n v="0.08"/>
    <n v="1100"/>
  </r>
  <r>
    <s v="PE MARZO "/>
    <d v="2025-03-14T00:00:00"/>
    <x v="0"/>
    <s v="36/48"/>
    <n v="11220.97"/>
    <n v="998.48"/>
    <n v="99.848000000000013"/>
    <n v="12319.297999999999"/>
    <x v="5"/>
    <x v="10"/>
    <n v="87487546.686299995"/>
    <n v="7784938.8792000003"/>
    <n v="778493.88792000012"/>
    <n v="96050979.453419983"/>
    <s v="BANCO RIO S.A.E.C.A."/>
    <n v="36"/>
    <n v="48"/>
    <n v="1440"/>
    <x v="10"/>
    <d v="2026-03-09T00:00:00"/>
    <n v="8.1100000000000005E-2"/>
    <n v="8.4199999999999997E-2"/>
    <n v="0.08"/>
    <n v="1100"/>
  </r>
  <r>
    <s v="PE MARZO "/>
    <d v="2025-04-13T00:00:00"/>
    <x v="0"/>
    <s v="37/48"/>
    <n v="11295.77"/>
    <n v="924.7"/>
    <n v="92.470000000000013"/>
    <n v="12312.94"/>
    <x v="5"/>
    <x v="10"/>
    <n v="88070746.578299999"/>
    <n v="7209691.7130000005"/>
    <n v="720969.17130000005"/>
    <n v="96001407.462600008"/>
    <s v="BANCO RIO S.A.E.C.A."/>
    <n v="37"/>
    <n v="48"/>
    <n v="1440"/>
    <x v="10"/>
    <d v="2026-03-09T00:00:00"/>
    <n v="8.1100000000000005E-2"/>
    <n v="8.4199999999999997E-2"/>
    <n v="0.08"/>
    <n v="1100"/>
  </r>
  <r>
    <s v="PE MARZO "/>
    <d v="2025-05-13T00:00:00"/>
    <x v="0"/>
    <s v="38/48"/>
    <n v="11371.08"/>
    <n v="850.43"/>
    <n v="85.043000000000006"/>
    <n v="12306.553"/>
    <x v="5"/>
    <x v="10"/>
    <n v="88657922.833199993"/>
    <n v="6630624.1196999997"/>
    <n v="663062.41197000002"/>
    <n v="95951609.364869997"/>
    <s v="BANCO RIO S.A.E.C.A."/>
    <n v="38"/>
    <n v="48"/>
    <n v="1440"/>
    <x v="10"/>
    <d v="2026-03-09T00:00:00"/>
    <n v="8.1100000000000005E-2"/>
    <n v="8.4199999999999997E-2"/>
    <n v="0.08"/>
    <n v="1100"/>
  </r>
  <r>
    <s v="PE MARZO "/>
    <d v="2025-06-12T00:00:00"/>
    <x v="0"/>
    <s v="39/48"/>
    <n v="11446.88"/>
    <n v="775.66"/>
    <n v="77.566000000000003"/>
    <n v="12300.106"/>
    <x v="5"/>
    <x v="10"/>
    <n v="89248919.515199989"/>
    <n v="6047658.1313999994"/>
    <n v="604765.81313999998"/>
    <n v="95901343.459739998"/>
    <s v="BANCO RIO S.A.E.C.A."/>
    <n v="39"/>
    <n v="48"/>
    <n v="1440"/>
    <x v="10"/>
    <d v="2026-03-09T00:00:00"/>
    <n v="8.1100000000000005E-2"/>
    <n v="8.4199999999999997E-2"/>
    <n v="0.08"/>
    <n v="1100"/>
  </r>
  <r>
    <s v="PE MARZO "/>
    <d v="2025-07-12T00:00:00"/>
    <x v="0"/>
    <s v="40/48"/>
    <n v="11523.2"/>
    <n v="700.39"/>
    <n v="70.039000000000001"/>
    <n v="12293.629000000001"/>
    <x v="5"/>
    <x v="10"/>
    <n v="89843970.528000012"/>
    <n v="5460793.7480999995"/>
    <n v="546079.37481000007"/>
    <n v="95850843.650910005"/>
    <s v="BANCO RIO S.A.E.C.A."/>
    <n v="40"/>
    <n v="48"/>
    <n v="1440"/>
    <x v="10"/>
    <d v="2026-03-09T00:00:00"/>
    <n v="8.1100000000000005E-2"/>
    <n v="8.4199999999999997E-2"/>
    <n v="0.08"/>
    <n v="1100"/>
  </r>
  <r>
    <s v="PE MARZO "/>
    <d v="2025-08-11T00:00:00"/>
    <x v="0"/>
    <s v="41/48"/>
    <n v="11600.02"/>
    <n v="624.62"/>
    <n v="62.462000000000003"/>
    <n v="12287.102000000001"/>
    <x v="5"/>
    <x v="10"/>
    <n v="90442919.935800001"/>
    <n v="4870030.9698000001"/>
    <n v="487003.09698000003"/>
    <n v="95799954.002580002"/>
    <s v="BANCO RIO S.A.E.C.A."/>
    <n v="41"/>
    <n v="48"/>
    <n v="1440"/>
    <x v="10"/>
    <d v="2026-03-09T00:00:00"/>
    <n v="8.1100000000000005E-2"/>
    <n v="8.4199999999999997E-2"/>
    <n v="0.08"/>
    <n v="1100"/>
  </r>
  <r>
    <s v="PE MARZO "/>
    <d v="2025-09-10T00:00:00"/>
    <x v="0"/>
    <s v="42/48"/>
    <n v="11677.35"/>
    <n v="548.35"/>
    <n v="54.835000000000008"/>
    <n v="12280.535"/>
    <x v="5"/>
    <x v="10"/>
    <n v="91045845.706500009"/>
    <n v="4275369.7965000002"/>
    <n v="427536.97965000005"/>
    <n v="95748752.482649997"/>
    <s v="BANCO RIO S.A.E.C.A."/>
    <n v="42"/>
    <n v="48"/>
    <n v="1440"/>
    <x v="10"/>
    <d v="2026-03-09T00:00:00"/>
    <n v="8.1100000000000005E-2"/>
    <n v="8.4199999999999997E-2"/>
    <n v="0.08"/>
    <n v="1100"/>
  </r>
  <r>
    <s v="PE MARZO "/>
    <d v="2025-10-10T00:00:00"/>
    <x v="1"/>
    <s v="43/48"/>
    <n v="11755.2"/>
    <n v="471.57"/>
    <n v="47.157000000000004"/>
    <n v="12273.927"/>
    <x v="5"/>
    <x v="10"/>
    <n v="91652825.807999998"/>
    <n v="3676732.2602999997"/>
    <n v="367673.22603000002"/>
    <n v="95697231.294330001"/>
    <s v="BANCO RIO S.A.E.C.A."/>
    <n v="43"/>
    <n v="48"/>
    <n v="1440"/>
    <x v="10"/>
    <d v="2026-03-09T00:00:00"/>
    <n v="8.1100000000000005E-2"/>
    <n v="8.4199999999999997E-2"/>
    <n v="0.08"/>
    <n v="1100"/>
  </r>
  <r>
    <s v="PE MARZO "/>
    <d v="2025-11-09T00:00:00"/>
    <x v="1"/>
    <s v="44/48"/>
    <n v="11833.57"/>
    <n v="394.27"/>
    <n v="39.427"/>
    <n v="12267.267"/>
    <x v="5"/>
    <x v="10"/>
    <n v="92263860.2403"/>
    <n v="3074040.3932999996"/>
    <n v="307404.03933"/>
    <n v="95645304.672930002"/>
    <s v="BANCO RIO S.A.E.C.A."/>
    <n v="44"/>
    <n v="48"/>
    <n v="1440"/>
    <x v="10"/>
    <d v="2026-03-09T00:00:00"/>
    <n v="8.1100000000000005E-2"/>
    <n v="8.4199999999999997E-2"/>
    <n v="0.08"/>
    <n v="1100"/>
  </r>
  <r>
    <s v="PE MARZO "/>
    <d v="2025-12-09T00:00:00"/>
    <x v="1"/>
    <s v="45/48"/>
    <n v="11912.46"/>
    <n v="316.45999999999998"/>
    <n v="31.646000000000001"/>
    <n v="12260.565999999999"/>
    <x v="5"/>
    <x v="10"/>
    <n v="92878949.003399998"/>
    <n v="2467372.1634"/>
    <n v="246737.21634000001"/>
    <n v="95593058.383139998"/>
    <s v="BANCO RIO S.A.E.C.A."/>
    <n v="45"/>
    <n v="48"/>
    <n v="1440"/>
    <x v="10"/>
    <d v="2026-03-09T00:00:00"/>
    <n v="8.1100000000000005E-2"/>
    <n v="8.4199999999999997E-2"/>
    <n v="0.08"/>
    <n v="1100"/>
  </r>
  <r>
    <s v="PE MARZO "/>
    <d v="2026-01-01T00:00:00"/>
    <x v="1"/>
    <s v="46/48"/>
    <n v="11991.88"/>
    <n v="238.13"/>
    <n v="23.813000000000002"/>
    <n v="12253.822999999999"/>
    <x v="5"/>
    <x v="10"/>
    <n v="93498170.065199986"/>
    <n v="1856649.6026999999"/>
    <n v="185664.96027000001"/>
    <n v="95540484.628169984"/>
    <s v="BANCO RIO S.A.E.C.A."/>
    <n v="46"/>
    <n v="48"/>
    <n v="1440"/>
    <x v="10"/>
    <d v="2026-03-09T00:00:00"/>
    <n v="8.1100000000000005E-2"/>
    <n v="8.4199999999999997E-2"/>
    <n v="0.08"/>
    <n v="1100"/>
  </r>
  <r>
    <s v="PE MARZO "/>
    <d v="2026-02-07T00:00:00"/>
    <x v="1"/>
    <s v="47/48"/>
    <n v="12071.82"/>
    <n v="159.28"/>
    <n v="15.928000000000001"/>
    <n v="12247.028"/>
    <x v="5"/>
    <x v="10"/>
    <n v="94121445.457800001"/>
    <n v="1241872.7112"/>
    <n v="124187.27112"/>
    <n v="95487505.440119997"/>
    <s v="BANCO RIO S.A.E.C.A."/>
    <n v="47"/>
    <n v="48"/>
    <n v="1440"/>
    <x v="10"/>
    <d v="2026-03-09T00:00:00"/>
    <n v="8.1100000000000005E-2"/>
    <n v="8.4199999999999997E-2"/>
    <n v="0.08"/>
    <n v="1100"/>
  </r>
  <r>
    <s v="PE MARZO "/>
    <d v="2026-03-09T00:00:00"/>
    <x v="1"/>
    <s v="48/48"/>
    <n v="12152.28"/>
    <n v="79.91"/>
    <n v="7.9909999999999997"/>
    <n v="12240.181"/>
    <x v="5"/>
    <x v="10"/>
    <n v="94748775.181199998"/>
    <n v="623041.4889"/>
    <n v="62304.148889999997"/>
    <n v="95434120.818990007"/>
    <s v="BANCO RIO S.A.E.C.A."/>
    <n v="48"/>
    <n v="48"/>
    <n v="1440"/>
    <x v="10"/>
    <d v="2026-03-09T00:00:00"/>
    <n v="8.1100000000000005E-2"/>
    <n v="8.4199999999999997E-2"/>
    <n v="0.08"/>
    <n v="1100"/>
  </r>
  <r>
    <s v="PE ABRIL "/>
    <d v="2024-09-14T00:00:00"/>
    <x v="0"/>
    <s v="29/48"/>
    <n v="10711"/>
    <n v="1501.45"/>
    <n v="150.14500000000001"/>
    <n v="12362.595000000001"/>
    <x v="5"/>
    <x v="11"/>
    <n v="83511417.689999998"/>
    <n v="11706490.3455"/>
    <n v="1170649.03455"/>
    <n v="96388557.070050016"/>
    <s v="BANCO RIO S.A.E.C.A."/>
    <n v="29"/>
    <n v="48"/>
    <n v="1440"/>
    <x v="11"/>
    <d v="2026-04-07T00:00:00"/>
    <n v="8.5300000000000001E-2"/>
    <n v="8.8700000000000001E-2"/>
    <n v="0.08"/>
    <n v="5500"/>
  </r>
  <r>
    <s v="PE ABRIL "/>
    <d v="2024-10-14T00:00:00"/>
    <x v="0"/>
    <s v="30/48"/>
    <n v="10782.43"/>
    <n v="1431.02"/>
    <n v="143.102"/>
    <n v="12356.552000000001"/>
    <x v="5"/>
    <x v="11"/>
    <n v="84068342.399700001"/>
    <n v="11157362.425799999"/>
    <n v="1115736.2425800001"/>
    <n v="96341441.068080008"/>
    <s v="BANCO RIO S.A.E.C.A."/>
    <n v="30"/>
    <n v="48"/>
    <n v="1440"/>
    <x v="11"/>
    <d v="2026-04-07T00:00:00"/>
    <n v="8.5300000000000001E-2"/>
    <n v="8.8700000000000001E-2"/>
    <n v="0.08"/>
    <n v="5500"/>
  </r>
  <r>
    <s v="PE ABRIL "/>
    <d v="2024-11-13T00:00:00"/>
    <x v="0"/>
    <s v="31/48"/>
    <n v="10854.3"/>
    <n v="1360.13"/>
    <n v="136.01300000000001"/>
    <n v="12350.443000000001"/>
    <x v="5"/>
    <x v="11"/>
    <n v="84628697.696999997"/>
    <n v="10604647.982700001"/>
    <n v="1060464.7982700001"/>
    <n v="96293810.477970004"/>
    <s v="BANCO RIO S.A.E.C.A."/>
    <n v="31"/>
    <n v="48"/>
    <n v="1440"/>
    <x v="11"/>
    <d v="2026-04-07T00:00:00"/>
    <n v="8.5300000000000001E-2"/>
    <n v="8.8700000000000001E-2"/>
    <n v="0.08"/>
    <n v="5500"/>
  </r>
  <r>
    <s v="PE ABRIL "/>
    <d v="2024-12-13T00:00:00"/>
    <x v="0"/>
    <s v="32/48"/>
    <n v="10926.66"/>
    <n v="1288.75"/>
    <n v="128.875"/>
    <n v="12344.285"/>
    <x v="5"/>
    <x v="11"/>
    <n v="85192873.421399996"/>
    <n v="10048113.112500001"/>
    <n v="1004811.31125"/>
    <n v="96245797.845149994"/>
    <s v="BANCO RIO S.A.E.C.A."/>
    <n v="32"/>
    <n v="48"/>
    <n v="1440"/>
    <x v="11"/>
    <d v="2026-04-07T00:00:00"/>
    <n v="8.5300000000000001E-2"/>
    <n v="8.8700000000000001E-2"/>
    <n v="0.08"/>
    <n v="5500"/>
  </r>
  <r>
    <s v="PE ABRIL "/>
    <d v="2025-01-12T00:00:00"/>
    <x v="0"/>
    <s v="33/48"/>
    <n v="10999.51"/>
    <n v="1216.9100000000001"/>
    <n v="121.69100000000002"/>
    <n v="12338.111000000001"/>
    <x v="5"/>
    <x v="11"/>
    <n v="85760869.572899997"/>
    <n v="9487991.7189000007"/>
    <n v="948799.17189000011"/>
    <n v="96197660.463690013"/>
    <s v="BANCO RIO S.A.E.C.A."/>
    <n v="33"/>
    <n v="48"/>
    <n v="1440"/>
    <x v="11"/>
    <d v="2026-04-07T00:00:00"/>
    <n v="8.5300000000000001E-2"/>
    <n v="8.8700000000000001E-2"/>
    <n v="0.08"/>
    <n v="5500"/>
  </r>
  <r>
    <s v="PE ABRIL "/>
    <d v="2025-02-11T00:00:00"/>
    <x v="0"/>
    <s v="34/48"/>
    <n v="11072.84"/>
    <n v="1144.58"/>
    <n v="114.458"/>
    <n v="12331.878000000001"/>
    <x v="5"/>
    <x v="11"/>
    <n v="86332608.183599994"/>
    <n v="8924049.8981999997"/>
    <n v="892404.98982000002"/>
    <n v="96149063.071620002"/>
    <s v="BANCO RIO S.A.E.C.A."/>
    <n v="34"/>
    <n v="48"/>
    <n v="1440"/>
    <x v="11"/>
    <d v="2026-04-07T00:00:00"/>
    <n v="8.5300000000000001E-2"/>
    <n v="8.8700000000000001E-2"/>
    <n v="0.08"/>
    <n v="5500"/>
  </r>
  <r>
    <s v="PE ABRIL "/>
    <d v="2025-03-13T00:00:00"/>
    <x v="0"/>
    <s v="35/48"/>
    <n v="11146.65"/>
    <n v="1071.78"/>
    <n v="107.178"/>
    <n v="12325.608"/>
    <x v="5"/>
    <x v="11"/>
    <n v="86908089.2535"/>
    <n v="8356443.5861999998"/>
    <n v="835644.35861999996"/>
    <n v="96100177.198320001"/>
    <s v="BANCO RIO S.A.E.C.A."/>
    <n v="35"/>
    <n v="48"/>
    <n v="1440"/>
    <x v="11"/>
    <d v="2026-04-07T00:00:00"/>
    <n v="8.5300000000000001E-2"/>
    <n v="8.8700000000000001E-2"/>
    <n v="0.08"/>
    <n v="5500"/>
  </r>
  <r>
    <s v="PE ABRIL "/>
    <d v="2025-04-12T00:00:00"/>
    <x v="0"/>
    <s v="36/48"/>
    <n v="11220.97"/>
    <n v="998.48"/>
    <n v="99.848000000000013"/>
    <n v="12319.297999999999"/>
    <x v="5"/>
    <x v="11"/>
    <n v="87487546.686299995"/>
    <n v="7784938.8792000003"/>
    <n v="778493.88792000012"/>
    <n v="96050979.453419983"/>
    <s v="BANCO RIO S.A.E.C.A."/>
    <n v="36"/>
    <n v="48"/>
    <n v="1440"/>
    <x v="11"/>
    <d v="2026-04-07T00:00:00"/>
    <n v="8.5300000000000001E-2"/>
    <n v="8.8700000000000001E-2"/>
    <n v="0.08"/>
    <n v="5500"/>
  </r>
  <r>
    <s v="PE ABRIL "/>
    <d v="2025-05-12T00:00:00"/>
    <x v="0"/>
    <s v="37/48"/>
    <n v="11295.77"/>
    <n v="924.7"/>
    <n v="92.470000000000013"/>
    <n v="12312.94"/>
    <x v="5"/>
    <x v="11"/>
    <n v="88070746.578299999"/>
    <n v="7209691.7130000005"/>
    <n v="720969.17130000005"/>
    <n v="96001407.462600008"/>
    <s v="BANCO RIO S.A.E.C.A."/>
    <n v="37"/>
    <n v="48"/>
    <n v="1440"/>
    <x v="11"/>
    <d v="2026-04-07T00:00:00"/>
    <n v="8.5300000000000001E-2"/>
    <n v="8.8700000000000001E-2"/>
    <n v="0.08"/>
    <n v="5500"/>
  </r>
  <r>
    <s v="PE ABRIL "/>
    <d v="2025-06-11T00:00:00"/>
    <x v="0"/>
    <s v="38/48"/>
    <n v="11371.08"/>
    <n v="850.43"/>
    <n v="85.043000000000006"/>
    <n v="12306.553"/>
    <x v="5"/>
    <x v="11"/>
    <n v="88657922.833199993"/>
    <n v="6630624.1196999997"/>
    <n v="663062.41197000002"/>
    <n v="95951609.364869997"/>
    <s v="BANCO RIO S.A.E.C.A."/>
    <n v="38"/>
    <n v="48"/>
    <n v="1440"/>
    <x v="11"/>
    <d v="2026-04-07T00:00:00"/>
    <n v="8.5300000000000001E-2"/>
    <n v="8.8700000000000001E-2"/>
    <n v="0.08"/>
    <n v="5500"/>
  </r>
  <r>
    <s v="PE ABRIL "/>
    <d v="2025-07-11T00:00:00"/>
    <x v="0"/>
    <s v="39/48"/>
    <n v="11446.88"/>
    <n v="775.66"/>
    <n v="77.566000000000003"/>
    <n v="12300.106"/>
    <x v="5"/>
    <x v="11"/>
    <n v="89248919.515199989"/>
    <n v="6047658.1313999994"/>
    <n v="604765.81313999998"/>
    <n v="95901343.459739998"/>
    <s v="BANCO RIO S.A.E.C.A."/>
    <n v="39"/>
    <n v="48"/>
    <n v="1440"/>
    <x v="11"/>
    <d v="2026-04-07T00:00:00"/>
    <n v="8.5300000000000001E-2"/>
    <n v="8.8700000000000001E-2"/>
    <n v="0.08"/>
    <n v="5500"/>
  </r>
  <r>
    <s v="PE ABRIL "/>
    <d v="2025-08-10T00:00:00"/>
    <x v="0"/>
    <s v="40/48"/>
    <n v="11523.2"/>
    <n v="700.39"/>
    <n v="70.039000000000001"/>
    <n v="12293.629000000001"/>
    <x v="5"/>
    <x v="11"/>
    <n v="89843970.528000012"/>
    <n v="5460793.7480999995"/>
    <n v="546079.37481000007"/>
    <n v="95850843.650910005"/>
    <s v="BANCO RIO S.A.E.C.A."/>
    <n v="40"/>
    <n v="48"/>
    <n v="1440"/>
    <x v="11"/>
    <d v="2026-04-07T00:00:00"/>
    <n v="8.5300000000000001E-2"/>
    <n v="8.8700000000000001E-2"/>
    <n v="0.08"/>
    <n v="5500"/>
  </r>
  <r>
    <s v="PE ABRIL "/>
    <d v="2025-09-09T00:00:00"/>
    <x v="0"/>
    <s v="41/48"/>
    <n v="11600.02"/>
    <n v="624.62"/>
    <n v="62.462000000000003"/>
    <n v="12287.102000000001"/>
    <x v="5"/>
    <x v="11"/>
    <n v="90442919.935800001"/>
    <n v="4870030.9698000001"/>
    <n v="487003.09698000003"/>
    <n v="95799954.002580002"/>
    <s v="BANCO RIO S.A.E.C.A."/>
    <n v="41"/>
    <n v="48"/>
    <n v="1440"/>
    <x v="11"/>
    <d v="2026-04-07T00:00:00"/>
    <n v="8.5300000000000001E-2"/>
    <n v="8.8700000000000001E-2"/>
    <n v="0.08"/>
    <n v="5500"/>
  </r>
  <r>
    <s v="PE ABRIL "/>
    <d v="2025-10-09T00:00:00"/>
    <x v="1"/>
    <s v="42/48"/>
    <n v="11677.35"/>
    <n v="548.35"/>
    <n v="54.835000000000008"/>
    <n v="12280.535"/>
    <x v="5"/>
    <x v="11"/>
    <n v="91045845.706500009"/>
    <n v="4275369.7965000002"/>
    <n v="427536.97965000005"/>
    <n v="95748752.482649997"/>
    <s v="BANCO RIO S.A.E.C.A."/>
    <n v="42"/>
    <n v="48"/>
    <n v="1440"/>
    <x v="11"/>
    <d v="2026-04-07T00:00:00"/>
    <n v="8.5300000000000001E-2"/>
    <n v="8.8700000000000001E-2"/>
    <n v="0.08"/>
    <n v="5500"/>
  </r>
  <r>
    <s v="PE ABRIL "/>
    <d v="2025-11-08T00:00:00"/>
    <x v="1"/>
    <s v="43/48"/>
    <n v="11755.2"/>
    <n v="471.57"/>
    <n v="47.157000000000004"/>
    <n v="12273.927"/>
    <x v="5"/>
    <x v="11"/>
    <n v="91652825.807999998"/>
    <n v="3676732.2602999997"/>
    <n v="367673.22603000002"/>
    <n v="95697231.294330001"/>
    <s v="BANCO RIO S.A.E.C.A."/>
    <n v="43"/>
    <n v="48"/>
    <n v="1440"/>
    <x v="11"/>
    <d v="2026-04-07T00:00:00"/>
    <n v="8.5300000000000001E-2"/>
    <n v="8.8700000000000001E-2"/>
    <n v="0.08"/>
    <n v="5500"/>
  </r>
  <r>
    <s v="PE ABRIL "/>
    <d v="2025-12-08T00:00:00"/>
    <x v="1"/>
    <s v="44/48"/>
    <n v="11833.57"/>
    <n v="394.27"/>
    <n v="39.427"/>
    <n v="12267.267"/>
    <x v="5"/>
    <x v="11"/>
    <n v="92263860.2403"/>
    <n v="3074040.3932999996"/>
    <n v="307404.03933"/>
    <n v="95645304.672930002"/>
    <s v="BANCO RIO S.A.E.C.A."/>
    <n v="44"/>
    <n v="48"/>
    <n v="1440"/>
    <x v="11"/>
    <d v="2026-04-07T00:00:00"/>
    <n v="8.5300000000000001E-2"/>
    <n v="8.8700000000000001E-2"/>
    <n v="0.08"/>
    <n v="5500"/>
  </r>
  <r>
    <s v="PE ABRIL "/>
    <d v="2026-01-07T00:00:00"/>
    <x v="1"/>
    <s v="45/48"/>
    <n v="11912.46"/>
    <n v="316.45999999999998"/>
    <n v="31.646000000000001"/>
    <n v="12260.565999999999"/>
    <x v="5"/>
    <x v="11"/>
    <n v="92878949.003399998"/>
    <n v="2467372.1634"/>
    <n v="246737.21634000001"/>
    <n v="95593058.383139998"/>
    <s v="BANCO RIO S.A.E.C.A."/>
    <n v="45"/>
    <n v="48"/>
    <n v="1440"/>
    <x v="11"/>
    <d v="2026-04-07T00:00:00"/>
    <n v="8.5300000000000001E-2"/>
    <n v="8.8700000000000001E-2"/>
    <n v="0.08"/>
    <n v="5500"/>
  </r>
  <r>
    <s v="PE ABRIL "/>
    <d v="2026-02-06T00:00:00"/>
    <x v="1"/>
    <s v="46/48"/>
    <n v="11991.88"/>
    <n v="238.13"/>
    <n v="23.813000000000002"/>
    <n v="12253.822999999999"/>
    <x v="5"/>
    <x v="11"/>
    <n v="93498170.065199986"/>
    <n v="1856649.6026999999"/>
    <n v="185664.96027000001"/>
    <n v="95540484.628169984"/>
    <s v="BANCO RIO S.A.E.C.A."/>
    <n v="46"/>
    <n v="48"/>
    <n v="1440"/>
    <x v="11"/>
    <d v="2026-04-07T00:00:00"/>
    <n v="8.5300000000000001E-2"/>
    <n v="8.8700000000000001E-2"/>
    <n v="0.08"/>
    <n v="5500"/>
  </r>
  <r>
    <s v="PE ABRIL "/>
    <d v="2026-03-08T00:00:00"/>
    <x v="1"/>
    <s v="47/48"/>
    <n v="12071.82"/>
    <n v="159.28"/>
    <n v="15.928000000000001"/>
    <n v="12247.028"/>
    <x v="5"/>
    <x v="11"/>
    <n v="94121445.457800001"/>
    <n v="1241872.7112"/>
    <n v="124187.27112"/>
    <n v="95487505.440119997"/>
    <s v="BANCO RIO S.A.E.C.A."/>
    <n v="47"/>
    <n v="48"/>
    <n v="1440"/>
    <x v="11"/>
    <d v="2026-04-07T00:00:00"/>
    <n v="8.5300000000000001E-2"/>
    <n v="8.8700000000000001E-2"/>
    <n v="0.08"/>
    <n v="5500"/>
  </r>
  <r>
    <s v="PE ABRIL "/>
    <d v="2026-04-07T00:00:00"/>
    <x v="1"/>
    <s v="48/48"/>
    <n v="12152.28"/>
    <n v="79.91"/>
    <n v="7.9909999999999997"/>
    <n v="12240.181"/>
    <x v="5"/>
    <x v="11"/>
    <n v="94748775.181199998"/>
    <n v="623041.4889"/>
    <n v="62304.148889999997"/>
    <n v="95434120.818990007"/>
    <s v="BANCO RIO S.A.E.C.A."/>
    <n v="48"/>
    <n v="48"/>
    <n v="1440"/>
    <x v="11"/>
    <d v="2026-04-07T00:00:00"/>
    <n v="8.5300000000000001E-2"/>
    <n v="8.8700000000000001E-2"/>
    <n v="0.08"/>
    <n v="5500"/>
  </r>
  <r>
    <s v="PE AGOSTO"/>
    <d v="2024-08-06T00:00:00"/>
    <x v="0"/>
    <s v="48/48"/>
    <n v="7393.39"/>
    <n v="54.57"/>
    <n v="0"/>
    <n v="7447.96"/>
    <x v="6"/>
    <x v="12"/>
    <n v="57644709.218100004"/>
    <n v="425470.83029999997"/>
    <n v="0"/>
    <n v="58070180.0484"/>
    <s v="BANCOP S.A."/>
    <n v="48"/>
    <n v="48"/>
    <n v="1440"/>
    <x v="12"/>
    <d v="2024-08-06T00:00:00"/>
    <n v="9.06E-2"/>
    <n v="9.4500000000000001E-2"/>
    <n v="0.09"/>
    <n v="349.8"/>
  </r>
  <r>
    <s v="PE OCTUBRE "/>
    <d v="2024-09-19T00:00:00"/>
    <x v="0"/>
    <s v="35/36"/>
    <n v="12360.94"/>
    <n v="133.07272727272726"/>
    <n v="13.307272727272727"/>
    <n v="12507.32"/>
    <x v="7"/>
    <x v="13"/>
    <n v="96375653.382600009"/>
    <n v="1037540.1092727272"/>
    <n v="103754.01092727273"/>
    <n v="97516947.502800003"/>
    <s v="SOLAR BANCO SAE"/>
    <n v="35"/>
    <n v="36"/>
    <n v="1080"/>
    <x v="13"/>
    <d v="2024-10-19T00:00:00"/>
    <n v="7.0499999999999993E-2"/>
    <n v="7.2900000000000006E-2"/>
    <n v="7.0000000000000007E-2"/>
    <n v="650"/>
  </r>
  <r>
    <s v="PE OCTUBRE "/>
    <d v="2024-10-19T00:00:00"/>
    <x v="0"/>
    <s v="36/36"/>
    <n v="12261.2"/>
    <n v="64.127272727272725"/>
    <n v="6.4127272727272731"/>
    <n v="12331.740000000002"/>
    <x v="7"/>
    <x v="13"/>
    <n v="95598001.548000008"/>
    <n v="499986.87872727273"/>
    <n v="49998.687872727278"/>
    <n v="96147987.114600018"/>
    <s v="SOLAR BANCO SAE"/>
    <n v="36"/>
    <n v="36"/>
    <n v="1080"/>
    <x v="13"/>
    <d v="2024-10-19T00:00:00"/>
    <n v="7.0499999999999993E-2"/>
    <n v="7.2900000000000006E-2"/>
    <n v="7.0000000000000007E-2"/>
    <n v="650"/>
  </r>
  <r>
    <s v="PE DICIEMBRE 2022"/>
    <d v="2026-11-09T00:00:00"/>
    <x v="1"/>
    <s v="8/10"/>
    <n v="245033.15"/>
    <n v="0"/>
    <n v="0"/>
    <n v="245033.15"/>
    <x v="8"/>
    <x v="14"/>
    <n v="1910472013.5885"/>
    <n v="0"/>
    <n v="0"/>
    <n v="1910472013.5885"/>
    <s v="UENO BANK S.A."/>
    <n v="8"/>
    <n v="10"/>
    <n v="2880"/>
    <x v="14"/>
    <d v="2027-11-04T00:00:00"/>
    <n v="7.82"/>
    <n v="7.98"/>
    <n v="7.4999999999999997E-2"/>
    <n v="6850"/>
  </r>
  <r>
    <s v="PE DICIEMBRE 2022"/>
    <d v="2027-05-08T00:00:00"/>
    <x v="1"/>
    <s v="9/10"/>
    <n v="0"/>
    <n v="11564.99"/>
    <n v="0"/>
    <n v="11564.99"/>
    <x v="8"/>
    <x v="14"/>
    <n v="0"/>
    <n v="90169798.382100001"/>
    <n v="0"/>
    <n v="90169798.382100001"/>
    <s v="UENO BANK S.A."/>
    <n v="9"/>
    <n v="10"/>
    <n v="3240"/>
    <x v="14"/>
    <d v="2027-11-04T00:00:00"/>
    <n v="7.82"/>
    <n v="7.98"/>
    <n v="7.4999999999999997E-2"/>
    <n v="6850"/>
  </r>
  <r>
    <s v="PE DICIEMBRE 2022"/>
    <d v="2027-11-04T00:00:00"/>
    <x v="1"/>
    <s v="10/10"/>
    <n v="312682.96999999997"/>
    <n v="11564.99"/>
    <n v="0"/>
    <n v="324247.95999999996"/>
    <x v="8"/>
    <x v="14"/>
    <n v="2437923453.6662998"/>
    <n v="90169798.382100001"/>
    <n v="0"/>
    <n v="2528093252.0483999"/>
    <s v="UENO BANK S.A."/>
    <n v="10"/>
    <n v="10"/>
    <n v="3600"/>
    <x v="14"/>
    <d v="2027-11-04T00:00:00"/>
    <n v="7.82"/>
    <n v="7.98"/>
    <n v="7.4999999999999997E-2"/>
    <n v="6850"/>
  </r>
  <r>
    <s v="PE OCTUBRE 2023"/>
    <d v="2024-10-25T00:00:00"/>
    <x v="0"/>
    <s v="1/4"/>
    <n v="117173.47999999998"/>
    <n v="76348.320000000007"/>
    <n v="0"/>
    <n v="193521.8"/>
    <x v="8"/>
    <x v="15"/>
    <n v="913577017.12919986"/>
    <n v="595271817.89280009"/>
    <n v="0"/>
    <n v="1508848835.0219998"/>
    <s v="UENO BANK S.A."/>
    <n v="1"/>
    <n v="4"/>
    <n v="360"/>
    <x v="15"/>
    <d v="2027-10-10T00:00:00"/>
    <n v="0.10290000000000001"/>
    <n v="0.10299999999999999"/>
    <n v="0.1"/>
    <n v="5000"/>
  </r>
  <r>
    <s v="PE OCTUBRE 2023"/>
    <d v="2025-10-20T00:00:00"/>
    <x v="1"/>
    <s v="2/4"/>
    <n v="193521.8"/>
    <n v="57261.24"/>
    <n v="0"/>
    <n v="250783.03999999998"/>
    <x v="8"/>
    <x v="15"/>
    <n v="1508848835.0219998"/>
    <n v="446453863.41960001"/>
    <n v="0"/>
    <n v="1955302698.4415998"/>
    <s v="UENO BANK S.A."/>
    <n v="2"/>
    <n v="4"/>
    <n v="720"/>
    <x v="15"/>
    <d v="2027-10-10T00:00:00"/>
    <n v="0.10290000000000001"/>
    <n v="0.10299999999999999"/>
    <n v="0.1"/>
    <n v="5000"/>
  </r>
  <r>
    <s v="PE OCTUBRE 2023"/>
    <d v="2026-10-15T00:00:00"/>
    <x v="1"/>
    <s v="3/4"/>
    <n v="193521.8"/>
    <n v="38174.160000000003"/>
    <n v="0"/>
    <n v="231695.96"/>
    <x v="8"/>
    <x v="15"/>
    <n v="1508848835.0219998"/>
    <n v="297635908.94640005"/>
    <n v="0"/>
    <n v="1806484743.9684"/>
    <s v="UENO BANK S.A."/>
    <n v="3"/>
    <n v="4"/>
    <n v="1080"/>
    <x v="15"/>
    <d v="2027-10-10T00:00:00"/>
    <n v="0.10290000000000001"/>
    <n v="0.10299999999999999"/>
    <n v="0.1"/>
    <n v="5000"/>
  </r>
  <r>
    <s v="PE OCTUBRE 2023"/>
    <d v="2027-10-10T00:00:00"/>
    <x v="1"/>
    <s v="4/4"/>
    <n v="193521.8"/>
    <n v="19087.07"/>
    <n v="0"/>
    <n v="212608.87"/>
    <x v="8"/>
    <x v="15"/>
    <n v="1508848835.0219998"/>
    <n v="148817876.50529999"/>
    <n v="0"/>
    <n v="1657666711.5272999"/>
    <s v="UENO BANK S.A."/>
    <n v="4"/>
    <n v="4"/>
    <n v="1440"/>
    <x v="15"/>
    <d v="2027-10-10T00:00:00"/>
    <n v="0.10290000000000001"/>
    <n v="0.10299999999999999"/>
    <n v="0.1"/>
    <n v="5000"/>
  </r>
  <r>
    <s v="PE JULIO 2024"/>
    <d v="2025-07-05T00:00:00"/>
    <x v="0"/>
    <s v="1/3"/>
    <n v="0"/>
    <n v="222472.6"/>
    <n v="0"/>
    <n v="222472.6"/>
    <x v="8"/>
    <x v="16"/>
    <n v="0"/>
    <n v="1734572142.954"/>
    <n v="0"/>
    <n v="1734572142.954"/>
    <s v="UENO BANK S.A."/>
    <n v="1"/>
    <n v="3"/>
    <n v="360"/>
    <x v="16"/>
    <d v="2027-06-25T00:00:00"/>
    <n v="7.5899999999999995E-2"/>
    <n v="7.5999999999999998E-2"/>
    <n v="7.4999999999999997E-2"/>
    <n v="7500"/>
  </r>
  <r>
    <s v="PE JULIO 2024"/>
    <d v="2026-06-30T00:00:00"/>
    <x v="1"/>
    <s v="2/3"/>
    <n v="0"/>
    <n v="222472.6"/>
    <n v="0"/>
    <n v="222472.6"/>
    <x v="8"/>
    <x v="16"/>
    <n v="0"/>
    <n v="1734572142.954"/>
    <n v="0"/>
    <n v="1734572142.954"/>
    <s v="UENO BANK S.A."/>
    <n v="2"/>
    <n v="3"/>
    <n v="720"/>
    <x v="16"/>
    <d v="2027-06-25T00:00:00"/>
    <n v="7.5899999999999995E-2"/>
    <n v="7.5999999999999998E-2"/>
    <n v="7.4999999999999997E-2"/>
    <n v="7500"/>
  </r>
  <r>
    <s v="PE JULIO 2024"/>
    <d v="2027-06-25T00:00:00"/>
    <x v="1"/>
    <s v="3/3"/>
    <n v="3007500"/>
    <n v="222472.6"/>
    <n v="0"/>
    <n v="3229972.6"/>
    <x v="8"/>
    <x v="16"/>
    <n v="23448845925"/>
    <n v="1734572142.954"/>
    <n v="0"/>
    <n v="25183418067.954002"/>
    <s v="UENO BANK S.A."/>
    <n v="3"/>
    <n v="3"/>
    <n v="1080"/>
    <x v="16"/>
    <d v="2027-06-25T00:00:00"/>
    <n v="7.5899999999999995E-2"/>
    <n v="7.5999999999999998E-2"/>
    <n v="7.4999999999999997E-2"/>
    <n v="7500"/>
  </r>
  <r>
    <s v="PE JULIO 2024"/>
    <d v="2025-07-06T00:00:00"/>
    <x v="0"/>
    <s v="1/1"/>
    <n v="2005000"/>
    <n v="148315.07"/>
    <m/>
    <n v="2153315.0699999998"/>
    <x v="8"/>
    <x v="17"/>
    <n v="15632563950"/>
    <n v="1156381454.6252999"/>
    <n v="0"/>
    <n v="16788945404.625299"/>
    <s v="UENO BANK S.A."/>
    <n v="1"/>
    <n v="1"/>
    <n v="360"/>
    <x v="17"/>
    <d v="2025-07-06T00:00:00"/>
    <n v="7.7499999999999999E-2"/>
    <n v="7.7600000000000002E-2"/>
    <n v="7.4999999999999997E-2"/>
    <n v="5000"/>
  </r>
  <r>
    <s v="PE JULIO 2024"/>
    <d v="2025-07-06T00:00:00"/>
    <x v="0"/>
    <s v="1/2"/>
    <n v="0"/>
    <n v="148315.07"/>
    <m/>
    <n v="148315.07"/>
    <x v="8"/>
    <x v="18"/>
    <n v="0"/>
    <n v="1156381454.6252999"/>
    <n v="0"/>
    <n v="1156381454.6252999"/>
    <s v="UENO BANK S.A."/>
    <n v="1"/>
    <n v="2"/>
    <n v="360"/>
    <x v="17"/>
    <d v="2026-07-06T00:00:00"/>
    <n v="7.6300000000000007E-2"/>
    <n v="7.6300000000000007E-2"/>
    <n v="7.4999999999999997E-2"/>
    <n v="5000"/>
  </r>
  <r>
    <s v="PE JULIO 2024"/>
    <d v="2026-07-06T00:00:00"/>
    <x v="1"/>
    <s v="2/2"/>
    <n v="2005000"/>
    <n v="150375"/>
    <m/>
    <n v="2155375"/>
    <x v="8"/>
    <x v="18"/>
    <n v="15632563950"/>
    <n v="1172442296.25"/>
    <n v="0"/>
    <n v="16805006246.25"/>
    <s v="UENO BANK S.A."/>
    <n v="2"/>
    <n v="2"/>
    <n v="720"/>
    <x v="17"/>
    <d v="2026-07-06T00:00:00"/>
    <n v="7.6300000000000007E-2"/>
    <n v="7.6300000000000007E-2"/>
    <n v="7.4999999999999997E-2"/>
    <n v="5000"/>
  </r>
  <r>
    <s v="PE AGOSTO 2024"/>
    <d v="2025-08-22T00:00:00"/>
    <x v="0"/>
    <s v="1/3"/>
    <n v="0"/>
    <n v="148315.07"/>
    <n v="14831.507000000001"/>
    <n v="163146.57700000002"/>
    <x v="8"/>
    <x v="19"/>
    <n v="0"/>
    <n v="1156381454.6252999"/>
    <n v="115638145.46253002"/>
    <n v="1272019600.0878301"/>
    <s v="UENO BANK S.A."/>
    <n v="1"/>
    <n v="3"/>
    <n v="360"/>
    <x v="18"/>
    <d v="2027-08-12T00:00:00"/>
    <n v="7.5899999999999995E-2"/>
    <n v="7.5999999999999998E-2"/>
    <n v="7.4999999999999997E-2"/>
    <n v="0"/>
  </r>
  <r>
    <s v="PE AGOSTO 2024"/>
    <d v="2026-08-16T00:00:00"/>
    <x v="1"/>
    <s v="2/3"/>
    <n v="0"/>
    <n v="148315.07"/>
    <n v="14831.507000000001"/>
    <n v="163146.57700000002"/>
    <x v="8"/>
    <x v="19"/>
    <n v="0"/>
    <n v="1156381454.6252999"/>
    <n v="115638145.46253002"/>
    <n v="1272019600.0878301"/>
    <s v="UENO BANK S.A."/>
    <n v="2"/>
    <n v="3"/>
    <n v="720"/>
    <x v="18"/>
    <d v="2027-08-12T00:00:00"/>
    <n v="7.5899999999999995E-2"/>
    <n v="7.5999999999999998E-2"/>
    <n v="7.4999999999999997E-2"/>
    <n v="0"/>
  </r>
  <r>
    <s v="PE AGOSTO 2024"/>
    <d v="2027-08-12T00:00:00"/>
    <x v="1"/>
    <s v="3/3"/>
    <n v="2005000"/>
    <n v="148315.07"/>
    <n v="14831.507000000001"/>
    <n v="2168146.577"/>
    <x v="8"/>
    <x v="19"/>
    <n v="15632563950"/>
    <n v="1156381454.6252999"/>
    <n v="115638145.46253002"/>
    <n v="16904583550.08783"/>
    <s v="UENO BANK S.A."/>
    <n v="3"/>
    <n v="3"/>
    <n v="1080"/>
    <x v="18"/>
    <d v="2027-08-12T00:00:00"/>
    <n v="7.5899999999999995E-2"/>
    <n v="7.5999999999999998E-2"/>
    <n v="7.4999999999999997E-2"/>
    <n v="5000"/>
  </r>
  <r>
    <s v="PE AGOSTO 2024"/>
    <d v="2025-08-22T00:00:00"/>
    <x v="0"/>
    <s v="1/1"/>
    <n v="0"/>
    <n v="74157.53"/>
    <n v="7415.7530000000006"/>
    <n v="81573.282999999996"/>
    <x v="8"/>
    <x v="20"/>
    <n v="0"/>
    <n v="578190688.32869995"/>
    <n v="57819068.832870007"/>
    <n v="636009757.16156995"/>
    <s v="UENO BANK S.A."/>
    <n v="1"/>
    <n v="2"/>
    <n v="360"/>
    <x v="18"/>
    <d v="2026-06-17T00:00:00"/>
    <n v="7.6300000000000007E-2"/>
    <n v="7.6399999999999996E-2"/>
    <n v="7.4999999999999997E-2"/>
    <n v="0"/>
  </r>
  <r>
    <s v="PE AGOSTO 2024"/>
    <d v="2026-08-17T00:00:00"/>
    <x v="1"/>
    <s v="1/2"/>
    <n v="1002500"/>
    <n v="74157.53"/>
    <n v="7415.7530000000006"/>
    <n v="1084073.2830000001"/>
    <x v="8"/>
    <x v="20"/>
    <n v="7816281975"/>
    <n v="578190688.32869995"/>
    <n v="57819068.832870007"/>
    <n v="8452291732.1615705"/>
    <s v="UENO BANK S.A."/>
    <n v="2"/>
    <n v="2"/>
    <n v="720"/>
    <x v="18"/>
    <d v="2026-06-17T00:00:00"/>
    <n v="7.6300000000000007E-2"/>
    <n v="7.6399999999999996E-2"/>
    <n v="7.4999999999999997E-2"/>
    <n v="2500"/>
  </r>
  <r>
    <s v="PE AGOSTO 2024"/>
    <d v="2025-08-22T00:00:00"/>
    <x v="0"/>
    <s v="1/1"/>
    <n v="1002500"/>
    <n v="74158"/>
    <n v="7415.8"/>
    <n v="1084073.8"/>
    <x v="8"/>
    <x v="21"/>
    <n v="7816281975"/>
    <n v="578194352.82000005"/>
    <n v="57819435.281999998"/>
    <n v="8452295763.1020002"/>
    <s v="UENO BANK S.A."/>
    <n v="1"/>
    <n v="1"/>
    <n v="360"/>
    <x v="18"/>
    <d v="2024-08-22T00:00:00"/>
    <n v="7.7499999999999999E-2"/>
    <n v="7.7600000000000002E-2"/>
    <n v="7.4999999999999997E-2"/>
    <n v="25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n v="21040106"/>
    <x v="0"/>
    <n v="0"/>
    <n v="-48.13"/>
    <s v="Préstamos a corto plazo "/>
  </r>
  <r>
    <n v="21040110"/>
    <x v="1"/>
    <n v="911425076"/>
    <n v="-127481.98"/>
    <s v="Préstamos a corto plazo "/>
  </r>
  <r>
    <n v="21040114"/>
    <x v="2"/>
    <n v="2044556747"/>
    <n v="-284831.71999999997"/>
    <s v="Préstamos a corto plazo "/>
  </r>
  <r>
    <n v="21040127"/>
    <x v="3"/>
    <n v="11584162484"/>
    <n v="-1601168.09"/>
    <s v="Préstamos a corto plazo "/>
  </r>
  <r>
    <n v="21040204"/>
    <x v="4"/>
    <n v="1562905072"/>
    <n v="-200454.94"/>
    <s v="Préstamos a corto plazo "/>
  </r>
  <r>
    <n v="21040207"/>
    <x v="5"/>
    <n v="9961144598"/>
    <n v="-1277595.6000000001"/>
    <s v="Préstamos a corto plazo "/>
  </r>
  <r>
    <n v="21040212"/>
    <x v="6"/>
    <n v="562270735"/>
    <n v="-72115.67"/>
    <s v="Préstamos a corto plazo "/>
  </r>
  <r>
    <n v="21040213"/>
    <x v="7"/>
    <n v="1268059400"/>
    <n v="-162638.65"/>
    <s v="Préstamos a corto plazo "/>
  </r>
  <r>
    <n v="21040214"/>
    <x v="8"/>
    <n v="193664935"/>
    <n v="-24839.06"/>
    <s v="Préstamos a corto plazo "/>
  </r>
  <r>
    <n v="21040215"/>
    <x v="9"/>
    <n v="783262483"/>
    <n v="-100459.61"/>
    <s v="Préstamos a corto plazo "/>
  </r>
  <r>
    <n v="21040217"/>
    <x v="10"/>
    <n v="0"/>
    <n v="0"/>
    <s v="Préstamos a corto plazo "/>
  </r>
  <r>
    <n v="21040219"/>
    <x v="11"/>
    <n v="2114705887"/>
    <n v="-271227.76"/>
    <s v="Préstamos a corto plazo "/>
  </r>
  <r>
    <n v="21040222"/>
    <x v="12"/>
    <n v="352073643"/>
    <n v="-45156.23"/>
    <s v="Préstamos a corto plazo "/>
  </r>
  <r>
    <n v="21040223"/>
    <x v="13"/>
    <n v="0"/>
    <n v="0"/>
    <s v="Préstamos a corto plazo 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22020108"/>
    <x v="0"/>
    <n v="2467070980"/>
    <n v="-340424.82"/>
    <s v="Préstamos a largo plazo "/>
  </r>
  <r>
    <n v="22020110"/>
    <x v="1"/>
    <n v="4962345940"/>
    <n v="-685315.85"/>
    <s v="Préstamos a largo plazo "/>
  </r>
  <r>
    <n v="22020126"/>
    <x v="2"/>
    <n v="29668175705"/>
    <n v="-4074161.09"/>
    <s v="Préstamos a largo plazo "/>
  </r>
  <r>
    <n v="22020204"/>
    <x v="3"/>
    <n v="279036978"/>
    <n v="-35788.699999999997"/>
    <s v="Préstamos a largo plazo "/>
  </r>
  <r>
    <n v="22020207"/>
    <x v="4"/>
    <n v="101888008940.33"/>
    <n v="-13067943.210000001"/>
    <s v="Préstamos a largo plazo "/>
  </r>
  <r>
    <n v="22020212"/>
    <x v="5"/>
    <n v="0"/>
    <n v="0"/>
    <s v="Préstamos a largo plazo "/>
  </r>
  <r>
    <n v="22020213"/>
    <x v="6"/>
    <n v="367878749"/>
    <n v="-47183.360000000001"/>
    <s v="Préstamos a largo plazo "/>
  </r>
  <r>
    <n v="22020215"/>
    <x v="7"/>
    <n v="0"/>
    <n v="0"/>
    <s v="Préstamos a largo plazo "/>
  </r>
  <r>
    <n v="22020219"/>
    <x v="8"/>
    <n v="1625743613"/>
    <n v="-208514.48"/>
    <s v="Préstamos a largo plazo "/>
  </r>
  <r>
    <n v="22020223"/>
    <x v="9"/>
    <n v="0"/>
    <n v="0"/>
    <s v="Préstamos a largo plazo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F7FE82-FE9C-4983-8EF9-ED52F6B1AA81}" name="TablaDinámica10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2:J16" firstHeaderRow="0" firstDataRow="1" firstDataCol="1"/>
  <pivotFields count="5">
    <pivotField showAll="0"/>
    <pivotField axis="axisRow" showAll="0" sortType="ascending">
      <items count="15">
        <item x="7"/>
        <item x="6"/>
        <item x="9"/>
        <item x="12"/>
        <item x="0"/>
        <item x="4"/>
        <item x="3"/>
        <item x="11"/>
        <item x="8"/>
        <item h="1" x="10"/>
        <item x="13"/>
        <item x="2"/>
        <item x="5"/>
        <item x="1"/>
        <item t="default"/>
      </items>
    </pivotField>
    <pivotField dataField="1" numFmtId="41" showAll="0"/>
    <pivotField dataField="1" numFmtId="168"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MPORTE GS" fld="2" baseField="0" baseItem="0"/>
    <dataField name="Suma de IMPORTE USD" fld="3" baseField="0" baseItem="0" numFmtId="168"/>
  </dataFields>
  <formats count="3">
    <format dxfId="14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8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809CFF-799C-4296-A1D6-7F2BE95B03E8}" name="TablaDinámica1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27:J35" firstHeaderRow="0" firstDataRow="1" firstDataCol="1"/>
  <pivotFields count="5">
    <pivotField showAll="0"/>
    <pivotField axis="axisRow" showAll="0">
      <items count="11">
        <item x="6"/>
        <item h="1" x="5"/>
        <item h="1" x="7"/>
        <item h="1" x="9"/>
        <item x="3"/>
        <item x="2"/>
        <item x="8"/>
        <item x="1"/>
        <item x="4"/>
        <item x="0"/>
        <item t="default"/>
      </items>
    </pivotField>
    <pivotField dataField="1" numFmtId="41" showAll="0"/>
    <pivotField dataField="1" numFmtId="168" showAll="0"/>
    <pivotField showAll="0"/>
  </pivotFields>
  <rowFields count="1">
    <field x="1"/>
  </rowFields>
  <rowItems count="8">
    <i>
      <x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Monto" fld="2" baseField="0" baseItem="0" numFmtId="41"/>
    <dataField name="Suma de Totalizador ext" fld="3" baseField="0" baseItem="0"/>
  </dataFields>
  <formats count="2">
    <format dxfId="142">
      <pivotArea dataOnly="0" outline="0" fieldPosition="0">
        <references count="1">
          <reference field="4294967294" count="1">
            <x v="1"/>
          </reference>
        </references>
      </pivotArea>
    </format>
    <format dxfId="14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03A1A8-C8FD-4E62-9BF9-FC4A34987CBE}" name="TablaDinámica5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48:F52" firstHeaderRow="0" firstDataRow="1" firstDataCol="2" rowPageCount="1" colPageCount="1"/>
  <pivotFields count="23">
    <pivotField compact="0" outline="0" showAll="0" defaultSubtotal="0"/>
    <pivotField compact="0" numFmtId="164" outline="0" showAll="0" defaultSubtotal="0">
      <items count="99">
        <item x="0"/>
        <item x="1"/>
        <item x="2"/>
        <item x="3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33"/>
        <item x="73"/>
        <item x="34"/>
        <item x="74"/>
        <item x="35"/>
        <item x="75"/>
        <item x="36"/>
        <item x="76"/>
        <item x="4"/>
        <item x="37"/>
        <item x="77"/>
        <item x="38"/>
        <item x="78"/>
        <item x="39"/>
        <item x="79"/>
        <item x="40"/>
        <item x="80"/>
        <item x="41"/>
        <item x="81"/>
        <item x="42"/>
        <item x="82"/>
        <item x="5"/>
        <item x="43"/>
        <item x="83"/>
        <item x="44"/>
        <item x="84"/>
        <item x="45"/>
        <item x="85"/>
        <item x="46"/>
        <item x="86"/>
        <item x="47"/>
        <item x="87"/>
        <item x="48"/>
        <item x="88"/>
        <item x="6"/>
        <item x="49"/>
        <item x="89"/>
        <item x="50"/>
        <item x="90"/>
        <item x="51"/>
        <item x="91"/>
        <item x="52"/>
        <item x="92"/>
        <item x="53"/>
        <item x="93"/>
        <item x="54"/>
        <item x="94"/>
        <item x="7"/>
        <item x="55"/>
        <item x="95"/>
        <item x="56"/>
        <item x="96"/>
        <item x="57"/>
        <item x="97"/>
        <item x="58"/>
        <item x="98"/>
        <item x="59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1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8"/>
    <field x="9"/>
  </rowFields>
  <rowItems count="4">
    <i>
      <x/>
      <x v="1"/>
    </i>
    <i>
      <x v="1"/>
      <x v="3"/>
    </i>
    <i>
      <x v="2"/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item="1" hier="-1"/>
  </pageFields>
  <dataFields count="4">
    <dataField name="Suma de Importe  CAPITAL" fld="4" baseField="0" baseItem="0"/>
    <dataField name="Suma de Importe Int." fld="5" baseField="0" baseItem="0"/>
    <dataField name="Suma de IVA" fld="6" baseField="0" baseItem="0"/>
    <dataField name="Suma de TOTAL" fld="7" baseField="0" baseItem="0"/>
  </dataFields>
  <formats count="10">
    <format dxfId="9">
      <pivotArea outline="0" collapsedLevelsAreSubtotals="1" fieldPosition="0"/>
    </format>
    <format dxfId="8">
      <pivotArea outline="0" fieldPosition="0">
        <references count="2">
          <reference field="8" count="1" selected="0">
            <x v="0"/>
          </reference>
          <reference field="9" count="1" selected="0">
            <x v="1"/>
          </reference>
        </references>
      </pivotArea>
    </format>
    <format dxfId="7">
      <pivotArea dataOnly="0" labelOnly="1" outline="0" fieldPosition="0">
        <references count="1">
          <reference field="8" count="1">
            <x v="0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0"/>
          </reference>
          <reference field="9" count="1">
            <x v="1"/>
          </reference>
        </references>
      </pivotArea>
    </format>
    <format dxfId="5">
      <pivotArea outline="0" fieldPosition="0">
        <references count="2">
          <reference field="8" count="1" selected="0">
            <x v="1"/>
          </reference>
          <reference field="9" count="1" selected="0">
            <x v="3"/>
          </reference>
        </references>
      </pivotArea>
    </format>
    <format dxfId="4">
      <pivotArea dataOnly="0" labelOnly="1" outline="0" fieldPosition="0">
        <references count="1">
          <reference field="8" count="1">
            <x v="1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"/>
          </reference>
          <reference field="9" count="1">
            <x v="3"/>
          </reference>
        </references>
      </pivotArea>
    </format>
    <format dxfId="2">
      <pivotArea outline="0" fieldPosition="0">
        <references count="2">
          <reference field="8" count="1" selected="0">
            <x v="2"/>
          </reference>
          <reference field="9" count="1" selected="0">
            <x v="2"/>
          </reference>
        </references>
      </pivotArea>
    </format>
    <format dxfId="1">
      <pivotArea dataOnly="0" labelOnly="1" outline="0" fieldPosition="0">
        <references count="1">
          <reference field="8" count="1">
            <x v="2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2"/>
          </reference>
          <reference field="9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410BB-2FE3-44BC-9738-122500A02F96}" name="TablaDinámica3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9:J41" firstHeaderRow="0" firstDataRow="1" firstDataCol="3" rowPageCount="1" colPageCount="1"/>
  <pivotFields count="27">
    <pivotField compact="0" outline="0" showAll="0" defaultSubtotal="0"/>
    <pivotField compact="0" numFmtId="164" outline="0" showAll="0" defaultSubtotal="0"/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dataField="1" compact="0" numFmtId="166" outline="0" showAll="0" defaultSubtotal="0"/>
    <pivotField dataField="1" compact="0" numFmtId="166" outline="0" showAll="0" defaultSubtotal="0"/>
    <pivotField dataField="1" compact="0" outline="0" showAll="0" defaultSubtotal="0"/>
    <pivotField dataField="1" compact="0" numFmtId="168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22">
        <item x="12"/>
        <item x="7"/>
        <item x="8"/>
        <item x="14"/>
        <item x="10"/>
        <item x="15"/>
        <item x="16"/>
        <item x="17"/>
        <item x="18"/>
        <item x="2"/>
        <item x="13"/>
        <item x="9"/>
        <item x="19"/>
        <item x="20"/>
        <item x="21"/>
        <item x="0"/>
        <item x="1"/>
        <item x="4"/>
        <item x="6"/>
        <item x="3"/>
        <item x="5"/>
        <item x="11"/>
      </items>
    </pivotField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compact="0" numFmtId="41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" outline="0" showAll="0" defaultSubtotal="0"/>
    <pivotField axis="axisRow" compact="0" numFmtId="164" outline="0" showAll="0" defaultSubtotal="0">
      <items count="19">
        <item x="9"/>
        <item x="12"/>
        <item x="7"/>
        <item x="2"/>
        <item x="0"/>
        <item x="3"/>
        <item x="13"/>
        <item x="1"/>
        <item x="5"/>
        <item x="8"/>
        <item x="10"/>
        <item x="11"/>
        <item x="4"/>
        <item x="6"/>
        <item x="14"/>
        <item x="15"/>
        <item x="16"/>
        <item x="17"/>
        <item x="18"/>
      </items>
    </pivotField>
    <pivotField compact="0" numFmtId="164" outline="0" showAll="0" defaultSubtotal="0"/>
    <pivotField compact="0" outline="0" showAll="0" defaultSubtotal="0"/>
    <pivotField compact="0" outline="0" showAll="0" defaultSubtotal="0"/>
    <pivotField compact="0" numFmtId="10" outline="0" showAll="0" defaultSubtotal="0"/>
    <pivotField compact="0" numFmtId="168" outline="0" showAll="0" defaultSubtotal="0"/>
    <pivotField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defaultSubtotal="0">
      <items count="6">
        <item x="0"/>
        <item x="1"/>
        <item x="2"/>
        <item x="3"/>
        <item x="4"/>
        <item x="5"/>
      </items>
    </pivotField>
    <pivotField compact="0" outline="0" subtotalTop="0" showAll="0" defaultSubtotal="0">
      <items count="7">
        <item x="0"/>
        <item x="1"/>
        <item x="2"/>
        <item x="3"/>
        <item x="4"/>
        <item x="5"/>
        <item x="6"/>
      </items>
    </pivotField>
  </pivotFields>
  <rowFields count="3">
    <field x="8"/>
    <field x="9"/>
    <field x="18"/>
  </rowFields>
  <rowItems count="22">
    <i>
      <x/>
      <x v="15"/>
      <x v="4"/>
    </i>
    <i r="1">
      <x v="16"/>
      <x v="7"/>
    </i>
    <i>
      <x v="1"/>
      <x v="9"/>
      <x v="3"/>
    </i>
    <i r="1">
      <x v="19"/>
      <x v="5"/>
    </i>
    <i>
      <x v="2"/>
      <x v="17"/>
      <x v="12"/>
    </i>
    <i r="1">
      <x v="20"/>
      <x v="8"/>
    </i>
    <i>
      <x v="3"/>
      <x v="18"/>
      <x v="13"/>
    </i>
    <i>
      <x v="4"/>
      <x v="1"/>
      <x v="2"/>
    </i>
    <i r="1">
      <x v="2"/>
      <x v="9"/>
    </i>
    <i r="1">
      <x v="11"/>
      <x/>
    </i>
    <i>
      <x v="5"/>
      <x v="4"/>
      <x v="10"/>
    </i>
    <i r="1">
      <x v="21"/>
      <x v="11"/>
    </i>
    <i>
      <x v="6"/>
      <x/>
      <x v="1"/>
    </i>
    <i>
      <x v="7"/>
      <x v="10"/>
      <x v="6"/>
    </i>
    <i>
      <x v="8"/>
      <x v="5"/>
      <x v="15"/>
    </i>
    <i r="1">
      <x v="6"/>
      <x v="16"/>
    </i>
    <i r="1">
      <x v="7"/>
      <x v="17"/>
    </i>
    <i r="1">
      <x v="8"/>
      <x v="17"/>
    </i>
    <i r="1">
      <x v="12"/>
      <x v="18"/>
    </i>
    <i r="1">
      <x v="13"/>
      <x v="18"/>
    </i>
    <i r="1">
      <x v="14"/>
      <x v="18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2" item="0" hier="-1"/>
  </pageFields>
  <dataFields count="7">
    <dataField name="Suma de Importe  K Gs" fld="10" baseField="0" baseItem="0"/>
    <dataField name="Suma de IVA" fld="6" baseField="0" baseItem="0"/>
    <dataField name="Suma de Importe Int." fld="5" baseField="0" baseItem="0" numFmtId="168"/>
    <dataField name="Suma de Importe  K" fld="4" baseField="0" baseItem="0" numFmtId="168"/>
    <dataField name="Suma de Importe Int. Gs" fld="11" baseField="0" baseItem="0"/>
    <dataField name="Suma de IVA Gs" fld="12" baseField="0" baseItem="0"/>
    <dataField name="Suma de TOTAL" fld="7" baseField="0" baseItem="0"/>
  </dataFields>
  <formats count="78">
    <format dxfId="87">
      <pivotArea outline="0" collapsedLevelsAreSubtotals="1" fieldPosition="0"/>
    </format>
    <format dxfId="86">
      <pivotArea outline="0" fieldPosition="0">
        <references count="1">
          <reference field="4294967294" count="2" selected="0">
            <x v="2"/>
            <x v="3"/>
          </reference>
        </references>
      </pivotArea>
    </format>
    <format dxfId="85">
      <pivotArea outline="0" fieldPosition="0">
        <references count="4">
          <reference field="4294967294" count="1" selected="0">
            <x v="6"/>
          </reference>
          <reference field="8" count="0" selected="0"/>
          <reference field="9" count="21" selected="0">
            <x v="0"/>
            <x v="1"/>
            <x v="2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  <reference field="18" count="18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  <x v="17"/>
            <x v="18"/>
          </reference>
        </references>
      </pivotArea>
    </format>
    <format dxfId="84">
      <pivotArea outline="0" fieldPosition="0">
        <references count="4">
          <reference field="4294967294" count="1" selected="0">
            <x v="1"/>
          </reference>
          <reference field="8" count="0" selected="0"/>
          <reference field="9" count="21" selected="0">
            <x v="0"/>
            <x v="1"/>
            <x v="2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  <reference field="18" count="18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  <x v="17"/>
            <x v="18"/>
          </reference>
        </references>
      </pivotArea>
    </format>
    <format dxfId="83">
      <pivotArea outline="0" fieldPosition="0">
        <references count="2">
          <reference field="4294967294" count="3" selected="0">
            <x v="1"/>
            <x v="2"/>
            <x v="3"/>
          </reference>
          <reference field="8" count="0" selected="0"/>
        </references>
      </pivotArea>
    </format>
    <format dxfId="82">
      <pivotArea outline="0" fieldPosition="0">
        <references count="2">
          <reference field="4294967294" count="1" selected="0">
            <x v="2"/>
          </reference>
          <reference field="8" count="0" selected="0"/>
        </references>
      </pivotArea>
    </format>
    <format dxfId="81">
      <pivotArea outline="0" fieldPosition="0">
        <references count="2">
          <reference field="4294967294" count="1" selected="0">
            <x v="1"/>
          </reference>
          <reference field="8" count="0" selected="0"/>
        </references>
      </pivotArea>
    </format>
    <format dxfId="80">
      <pivotArea outline="0" fieldPosition="0">
        <references count="3">
          <reference field="8" count="3" selected="0">
            <x v="0"/>
            <x v="1"/>
            <x v="2"/>
          </reference>
          <reference field="9" count="6" selected="0">
            <x v="9"/>
            <x v="15"/>
            <x v="16"/>
            <x v="17"/>
            <x v="19"/>
            <x v="20"/>
          </reference>
          <reference field="18" count="6" selected="0">
            <x v="3"/>
            <x v="4"/>
            <x v="5"/>
            <x v="7"/>
            <x v="8"/>
            <x v="12"/>
          </reference>
        </references>
      </pivotArea>
    </format>
    <format dxfId="79">
      <pivotArea outline="0" fieldPosition="0">
        <references count="4">
          <reference field="4294967294" count="1" selected="0">
            <x v="0"/>
          </reference>
          <reference field="8" count="1" selected="0">
            <x v="0"/>
          </reference>
          <reference field="9" count="1" selected="0">
            <x v="15"/>
          </reference>
          <reference field="18" count="1" selected="0">
            <x v="4"/>
          </reference>
        </references>
      </pivotArea>
    </format>
    <format dxfId="78">
      <pivotArea outline="0" fieldPosition="0">
        <references count="3">
          <reference field="8" count="1" selected="0">
            <x v="4"/>
          </reference>
          <reference field="9" count="1" selected="0">
            <x v="1"/>
          </reference>
          <reference field="18" count="1" selected="0">
            <x v="2"/>
          </reference>
        </references>
      </pivotArea>
    </format>
    <format dxfId="77">
      <pivotArea dataOnly="0" labelOnly="1" outline="0" offset="IV1" fieldPosition="0">
        <references count="1">
          <reference field="8" count="1">
            <x v="4"/>
          </reference>
        </references>
      </pivotArea>
    </format>
    <format dxfId="76">
      <pivotArea dataOnly="0" labelOnly="1" outline="0" fieldPosition="0">
        <references count="2">
          <reference field="8" count="1" selected="0">
            <x v="4"/>
          </reference>
          <reference field="9" count="1">
            <x v="1"/>
          </reference>
        </references>
      </pivotArea>
    </format>
    <format dxfId="75">
      <pivotArea dataOnly="0" labelOnly="1" outline="0" fieldPosition="0">
        <references count="3">
          <reference field="8" count="1" selected="0">
            <x v="4"/>
          </reference>
          <reference field="9" count="1" selected="0">
            <x v="1"/>
          </reference>
          <reference field="18" count="1">
            <x v="2"/>
          </reference>
        </references>
      </pivotArea>
    </format>
    <format dxfId="74">
      <pivotArea outline="0" fieldPosition="0">
        <references count="3">
          <reference field="8" count="4" selected="0">
            <x v="0"/>
            <x v="1"/>
            <x v="2"/>
            <x v="3"/>
          </reference>
          <reference field="9" count="7" selected="0">
            <x v="9"/>
            <x v="15"/>
            <x v="16"/>
            <x v="17"/>
            <x v="18"/>
            <x v="19"/>
            <x v="20"/>
          </reference>
          <reference field="18" count="7" selected="0">
            <x v="3"/>
            <x v="4"/>
            <x v="5"/>
            <x v="7"/>
            <x v="8"/>
            <x v="12"/>
            <x v="13"/>
          </reference>
        </references>
      </pivotArea>
    </format>
    <format dxfId="73">
      <pivotArea dataOnly="0" labelOnly="1" outline="0" fieldPosition="0">
        <references count="1">
          <reference field="8" count="4">
            <x v="0"/>
            <x v="1"/>
            <x v="2"/>
            <x v="3"/>
          </reference>
        </references>
      </pivotArea>
    </format>
    <format dxfId="72">
      <pivotArea dataOnly="0" labelOnly="1" outline="0" fieldPosition="0">
        <references count="2">
          <reference field="8" count="1" selected="0">
            <x v="0"/>
          </reference>
          <reference field="9" count="2">
            <x v="15"/>
            <x v="16"/>
          </reference>
        </references>
      </pivotArea>
    </format>
    <format dxfId="71">
      <pivotArea dataOnly="0" labelOnly="1" outline="0" fieldPosition="0">
        <references count="2">
          <reference field="8" count="1" selected="0">
            <x v="1"/>
          </reference>
          <reference field="9" count="2">
            <x v="9"/>
            <x v="19"/>
          </reference>
        </references>
      </pivotArea>
    </format>
    <format dxfId="70">
      <pivotArea dataOnly="0" labelOnly="1" outline="0" fieldPosition="0">
        <references count="2">
          <reference field="8" count="1" selected="0">
            <x v="2"/>
          </reference>
          <reference field="9" count="2">
            <x v="17"/>
            <x v="20"/>
          </reference>
        </references>
      </pivotArea>
    </format>
    <format dxfId="69">
      <pivotArea dataOnly="0" labelOnly="1" outline="0" fieldPosition="0">
        <references count="2">
          <reference field="8" count="1" selected="0">
            <x v="3"/>
          </reference>
          <reference field="9" count="1">
            <x v="18"/>
          </reference>
        </references>
      </pivotArea>
    </format>
    <format dxfId="68">
      <pivotArea dataOnly="0" labelOnly="1" outline="0" fieldPosition="0">
        <references count="3">
          <reference field="8" count="1" selected="0">
            <x v="0"/>
          </reference>
          <reference field="9" count="1" selected="0">
            <x v="15"/>
          </reference>
          <reference field="18" count="1">
            <x v="4"/>
          </reference>
        </references>
      </pivotArea>
    </format>
    <format dxfId="67">
      <pivotArea dataOnly="0" labelOnly="1" outline="0" fieldPosition="0">
        <references count="3">
          <reference field="8" count="1" selected="0">
            <x v="0"/>
          </reference>
          <reference field="9" count="1" selected="0">
            <x v="16"/>
          </reference>
          <reference field="18" count="1">
            <x v="7"/>
          </reference>
        </references>
      </pivotArea>
    </format>
    <format dxfId="66">
      <pivotArea dataOnly="0" labelOnly="1" outline="0" fieldPosition="0">
        <references count="3">
          <reference field="8" count="1" selected="0">
            <x v="1"/>
          </reference>
          <reference field="9" count="1" selected="0">
            <x v="9"/>
          </reference>
          <reference field="18" count="1">
            <x v="3"/>
          </reference>
        </references>
      </pivotArea>
    </format>
    <format dxfId="65">
      <pivotArea dataOnly="0" labelOnly="1" outline="0" fieldPosition="0">
        <references count="3">
          <reference field="8" count="1" selected="0">
            <x v="1"/>
          </reference>
          <reference field="9" count="1" selected="0">
            <x v="19"/>
          </reference>
          <reference field="18" count="1">
            <x v="5"/>
          </reference>
        </references>
      </pivotArea>
    </format>
    <format dxfId="64">
      <pivotArea dataOnly="0" labelOnly="1" outline="0" fieldPosition="0">
        <references count="3">
          <reference field="8" count="1" selected="0">
            <x v="2"/>
          </reference>
          <reference field="9" count="1" selected="0">
            <x v="17"/>
          </reference>
          <reference field="18" count="1">
            <x v="12"/>
          </reference>
        </references>
      </pivotArea>
    </format>
    <format dxfId="63">
      <pivotArea dataOnly="0" labelOnly="1" outline="0" fieldPosition="0">
        <references count="3">
          <reference field="8" count="1" selected="0">
            <x v="2"/>
          </reference>
          <reference field="9" count="1" selected="0">
            <x v="20"/>
          </reference>
          <reference field="18" count="1">
            <x v="8"/>
          </reference>
        </references>
      </pivotArea>
    </format>
    <format dxfId="62">
      <pivotArea dataOnly="0" labelOnly="1" outline="0" fieldPosition="0">
        <references count="3">
          <reference field="8" count="1" selected="0">
            <x v="3"/>
          </reference>
          <reference field="9" count="1" selected="0">
            <x v="18"/>
          </reference>
          <reference field="18" count="1">
            <x v="13"/>
          </reference>
        </references>
      </pivotArea>
    </format>
    <format dxfId="61">
      <pivotArea outline="0" fieldPosition="0">
        <references count="3">
          <reference field="8" count="1" selected="0">
            <x v="4"/>
          </reference>
          <reference field="9" count="1" selected="0">
            <x v="2"/>
          </reference>
          <reference field="18" count="1" selected="0">
            <x v="9"/>
          </reference>
        </references>
      </pivotArea>
    </format>
    <format dxfId="60">
      <pivotArea dataOnly="0" labelOnly="1" outline="0" offset="IV2" fieldPosition="0">
        <references count="1">
          <reference field="8" count="1">
            <x v="4"/>
          </reference>
        </references>
      </pivotArea>
    </format>
    <format dxfId="59">
      <pivotArea dataOnly="0" labelOnly="1" outline="0" fieldPosition="0">
        <references count="2">
          <reference field="8" count="1" selected="0">
            <x v="4"/>
          </reference>
          <reference field="9" count="1">
            <x v="2"/>
          </reference>
        </references>
      </pivotArea>
    </format>
    <format dxfId="58">
      <pivotArea dataOnly="0" labelOnly="1" outline="0" fieldPosition="0">
        <references count="3">
          <reference field="8" count="1" selected="0">
            <x v="4"/>
          </reference>
          <reference field="9" count="1" selected="0">
            <x v="2"/>
          </reference>
          <reference field="18" count="1">
            <x v="9"/>
          </reference>
        </references>
      </pivotArea>
    </format>
    <format dxfId="57">
      <pivotArea outline="0" fieldPosition="0">
        <references count="3">
          <reference field="8" count="1" selected="0">
            <x v="4"/>
          </reference>
          <reference field="9" count="1" selected="0">
            <x v="11"/>
          </reference>
          <reference field="18" count="1" selected="0">
            <x v="0"/>
          </reference>
        </references>
      </pivotArea>
    </format>
    <format dxfId="56">
      <pivotArea dataOnly="0" labelOnly="1" outline="0" offset="IV256" fieldPosition="0">
        <references count="1">
          <reference field="8" count="1">
            <x v="4"/>
          </reference>
        </references>
      </pivotArea>
    </format>
    <format dxfId="55">
      <pivotArea dataOnly="0" labelOnly="1" outline="0" fieldPosition="0">
        <references count="2">
          <reference field="8" count="1" selected="0">
            <x v="4"/>
          </reference>
          <reference field="9" count="1">
            <x v="11"/>
          </reference>
        </references>
      </pivotArea>
    </format>
    <format dxfId="54">
      <pivotArea dataOnly="0" labelOnly="1" outline="0" fieldPosition="0">
        <references count="3">
          <reference field="8" count="1" selected="0">
            <x v="4"/>
          </reference>
          <reference field="9" count="1" selected="0">
            <x v="11"/>
          </reference>
          <reference field="18" count="1">
            <x v="0"/>
          </reference>
        </references>
      </pivotArea>
    </format>
    <format dxfId="53">
      <pivotArea outline="0" fieldPosition="0">
        <references count="3">
          <reference field="8" count="1" selected="0">
            <x v="5"/>
          </reference>
          <reference field="9" count="1" selected="0">
            <x v="4"/>
          </reference>
          <reference field="18" count="1" selected="0">
            <x v="10"/>
          </reference>
        </references>
      </pivotArea>
    </format>
    <format dxfId="52">
      <pivotArea dataOnly="0" labelOnly="1" outline="0" offset="IV1" fieldPosition="0">
        <references count="1">
          <reference field="8" count="1">
            <x v="5"/>
          </reference>
        </references>
      </pivotArea>
    </format>
    <format dxfId="51">
      <pivotArea dataOnly="0" labelOnly="1" outline="0" fieldPosition="0">
        <references count="2">
          <reference field="8" count="1" selected="0">
            <x v="5"/>
          </reference>
          <reference field="9" count="1">
            <x v="4"/>
          </reference>
        </references>
      </pivotArea>
    </format>
    <format dxfId="50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4"/>
          </reference>
          <reference field="18" count="1">
            <x v="10"/>
          </reference>
        </references>
      </pivotArea>
    </format>
    <format dxfId="49">
      <pivotArea outline="0" fieldPosition="0">
        <references count="3">
          <reference field="8" count="1" selected="0">
            <x v="5"/>
          </reference>
          <reference field="9" count="1" selected="0">
            <x v="21"/>
          </reference>
          <reference field="18" count="1" selected="0">
            <x v="11"/>
          </reference>
        </references>
      </pivotArea>
    </format>
    <format dxfId="48">
      <pivotArea dataOnly="0" labelOnly="1" outline="0" offset="IV256" fieldPosition="0">
        <references count="1">
          <reference field="8" count="1">
            <x v="5"/>
          </reference>
        </references>
      </pivotArea>
    </format>
    <format dxfId="47">
      <pivotArea dataOnly="0" labelOnly="1" outline="0" fieldPosition="0">
        <references count="2">
          <reference field="8" count="1" selected="0">
            <x v="5"/>
          </reference>
          <reference field="9" count="1">
            <x v="21"/>
          </reference>
        </references>
      </pivotArea>
    </format>
    <format dxfId="46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21"/>
          </reference>
          <reference field="18" count="1">
            <x v="11"/>
          </reference>
        </references>
      </pivotArea>
    </format>
    <format dxfId="45">
      <pivotArea outline="0" fieldPosition="0">
        <references count="3">
          <reference field="8" count="1" selected="0">
            <x v="6"/>
          </reference>
          <reference field="9" count="1" selected="0">
            <x v="0"/>
          </reference>
          <reference field="18" count="1" selected="0">
            <x v="1"/>
          </reference>
        </references>
      </pivotArea>
    </format>
    <format dxfId="44">
      <pivotArea dataOnly="0" labelOnly="1" outline="0" fieldPosition="0">
        <references count="1">
          <reference field="8" count="1">
            <x v="6"/>
          </reference>
        </references>
      </pivotArea>
    </format>
    <format dxfId="43">
      <pivotArea dataOnly="0" labelOnly="1" outline="0" fieldPosition="0">
        <references count="2">
          <reference field="8" count="1" selected="0">
            <x v="6"/>
          </reference>
          <reference field="9" count="1">
            <x v="0"/>
          </reference>
        </references>
      </pivotArea>
    </format>
    <format dxfId="42">
      <pivotArea dataOnly="0" labelOnly="1" outline="0" fieldPosition="0">
        <references count="3">
          <reference field="8" count="1" selected="0">
            <x v="6"/>
          </reference>
          <reference field="9" count="1" selected="0">
            <x v="0"/>
          </reference>
          <reference field="18" count="1">
            <x v="1"/>
          </reference>
        </references>
      </pivotArea>
    </format>
    <format dxfId="41">
      <pivotArea outline="0" fieldPosition="0">
        <references count="3">
          <reference field="8" count="1" selected="0">
            <x v="7"/>
          </reference>
          <reference field="9" count="1" selected="0">
            <x v="10"/>
          </reference>
          <reference field="18" count="1" selected="0">
            <x v="6"/>
          </reference>
        </references>
      </pivotArea>
    </format>
    <format dxfId="40">
      <pivotArea dataOnly="0" labelOnly="1" outline="0" fieldPosition="0">
        <references count="1">
          <reference field="8" count="1">
            <x v="7"/>
          </reference>
        </references>
      </pivotArea>
    </format>
    <format dxfId="39">
      <pivotArea dataOnly="0" labelOnly="1" outline="0" fieldPosition="0">
        <references count="2">
          <reference field="8" count="1" selected="0">
            <x v="7"/>
          </reference>
          <reference field="9" count="1">
            <x v="10"/>
          </reference>
        </references>
      </pivotArea>
    </format>
    <format dxfId="38">
      <pivotArea dataOnly="0" labelOnly="1" outline="0" fieldPosition="0">
        <references count="3">
          <reference field="8" count="1" selected="0">
            <x v="7"/>
          </reference>
          <reference field="9" count="1" selected="0">
            <x v="10"/>
          </reference>
          <reference field="18" count="1">
            <x v="6"/>
          </reference>
        </references>
      </pivotArea>
    </format>
    <format dxfId="37">
      <pivotArea outline="0" fieldPosition="0">
        <references count="3">
          <reference field="8" count="1" selected="0">
            <x v="8"/>
          </reference>
          <reference field="9" count="1" selected="0">
            <x v="5"/>
          </reference>
          <reference field="18" count="1" selected="0">
            <x v="15"/>
          </reference>
        </references>
      </pivotArea>
    </format>
    <format dxfId="36">
      <pivotArea dataOnly="0" labelOnly="1" outline="0" offset="IV1" fieldPosition="0">
        <references count="1">
          <reference field="8" count="1">
            <x v="8"/>
          </reference>
        </references>
      </pivotArea>
    </format>
    <format dxfId="35">
      <pivotArea dataOnly="0" labelOnly="1" outline="0" fieldPosition="0">
        <references count="2">
          <reference field="8" count="1" selected="0">
            <x v="8"/>
          </reference>
          <reference field="9" count="1">
            <x v="5"/>
          </reference>
        </references>
      </pivotArea>
    </format>
    <format dxfId="34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5"/>
          </reference>
          <reference field="18" count="1">
            <x v="15"/>
          </reference>
        </references>
      </pivotArea>
    </format>
    <format dxfId="33">
      <pivotArea outline="0" fieldPosition="0">
        <references count="3">
          <reference field="8" count="1" selected="0">
            <x v="8"/>
          </reference>
          <reference field="9" count="1" selected="0">
            <x v="6"/>
          </reference>
          <reference field="18" count="1" selected="0">
            <x v="16"/>
          </reference>
        </references>
      </pivotArea>
    </format>
    <format dxfId="32">
      <pivotArea dataOnly="0" labelOnly="1" outline="0" offset="IV2" fieldPosition="0">
        <references count="1">
          <reference field="8" count="1">
            <x v="8"/>
          </reference>
        </references>
      </pivotArea>
    </format>
    <format dxfId="31">
      <pivotArea dataOnly="0" labelOnly="1" outline="0" fieldPosition="0">
        <references count="2">
          <reference field="8" count="1" selected="0">
            <x v="8"/>
          </reference>
          <reference field="9" count="1">
            <x v="6"/>
          </reference>
        </references>
      </pivotArea>
    </format>
    <format dxfId="30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6"/>
          </reference>
          <reference field="18" count="1">
            <x v="16"/>
          </reference>
        </references>
      </pivotArea>
    </format>
    <format dxfId="29">
      <pivotArea outline="0" fieldPosition="0">
        <references count="3">
          <reference field="8" count="1" selected="0">
            <x v="8"/>
          </reference>
          <reference field="9" count="1" selected="0">
            <x v="7"/>
          </reference>
          <reference field="18" count="1" selected="0">
            <x v="17"/>
          </reference>
        </references>
      </pivotArea>
    </format>
    <format dxfId="28">
      <pivotArea dataOnly="0" labelOnly="1" outline="0" offset="IV3" fieldPosition="0">
        <references count="1">
          <reference field="8" count="1">
            <x v="8"/>
          </reference>
        </references>
      </pivotArea>
    </format>
    <format dxfId="27">
      <pivotArea dataOnly="0" labelOnly="1" outline="0" fieldPosition="0">
        <references count="2">
          <reference field="8" count="1" selected="0">
            <x v="8"/>
          </reference>
          <reference field="9" count="1">
            <x v="7"/>
          </reference>
        </references>
      </pivotArea>
    </format>
    <format dxfId="26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7"/>
          </reference>
          <reference field="18" count="1">
            <x v="17"/>
          </reference>
        </references>
      </pivotArea>
    </format>
    <format dxfId="25">
      <pivotArea outline="0" fieldPosition="0">
        <references count="3">
          <reference field="8" count="1" selected="0">
            <x v="8"/>
          </reference>
          <reference field="9" count="1" selected="0">
            <x v="8"/>
          </reference>
          <reference field="18" count="1" selected="0">
            <x v="17"/>
          </reference>
        </references>
      </pivotArea>
    </format>
    <format dxfId="24">
      <pivotArea dataOnly="0" labelOnly="1" outline="0" offset="IV4" fieldPosition="0">
        <references count="1">
          <reference field="8" count="1">
            <x v="8"/>
          </reference>
        </references>
      </pivotArea>
    </format>
    <format dxfId="23">
      <pivotArea dataOnly="0" labelOnly="1" outline="0" fieldPosition="0">
        <references count="2">
          <reference field="8" count="1" selected="0">
            <x v="8"/>
          </reference>
          <reference field="9" count="1">
            <x v="8"/>
          </reference>
        </references>
      </pivotArea>
    </format>
    <format dxfId="22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8"/>
          </reference>
          <reference field="18" count="1">
            <x v="17"/>
          </reference>
        </references>
      </pivotArea>
    </format>
    <format dxfId="21">
      <pivotArea outline="0" fieldPosition="0">
        <references count="3">
          <reference field="8" count="1" selected="0">
            <x v="8"/>
          </reference>
          <reference field="9" count="1" selected="0">
            <x v="12"/>
          </reference>
          <reference field="18" count="1" selected="0">
            <x v="18"/>
          </reference>
        </references>
      </pivotArea>
    </format>
    <format dxfId="20">
      <pivotArea dataOnly="0" labelOnly="1" outline="0" offset="IV5" fieldPosition="0">
        <references count="1">
          <reference field="8" count="1">
            <x v="8"/>
          </reference>
        </references>
      </pivotArea>
    </format>
    <format dxfId="19">
      <pivotArea dataOnly="0" labelOnly="1" outline="0" fieldPosition="0">
        <references count="2">
          <reference field="8" count="1" selected="0">
            <x v="8"/>
          </reference>
          <reference field="9" count="1">
            <x v="12"/>
          </reference>
        </references>
      </pivotArea>
    </format>
    <format dxfId="18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2"/>
          </reference>
          <reference field="18" count="1">
            <x v="18"/>
          </reference>
        </references>
      </pivotArea>
    </format>
    <format dxfId="17">
      <pivotArea outline="0" fieldPosition="0">
        <references count="3">
          <reference field="8" count="1" selected="0">
            <x v="8"/>
          </reference>
          <reference field="9" count="1" selected="0">
            <x v="13"/>
          </reference>
          <reference field="18" count="1" selected="0">
            <x v="18"/>
          </reference>
        </references>
      </pivotArea>
    </format>
    <format dxfId="16">
      <pivotArea dataOnly="0" labelOnly="1" outline="0" offset="IV6" fieldPosition="0">
        <references count="1">
          <reference field="8" count="1">
            <x v="8"/>
          </reference>
        </references>
      </pivotArea>
    </format>
    <format dxfId="15">
      <pivotArea dataOnly="0" labelOnly="1" outline="0" fieldPosition="0">
        <references count="2">
          <reference field="8" count="1" selected="0">
            <x v="8"/>
          </reference>
          <reference field="9" count="1">
            <x v="13"/>
          </reference>
        </references>
      </pivotArea>
    </format>
    <format dxfId="14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3"/>
          </reference>
          <reference field="18" count="1">
            <x v="18"/>
          </reference>
        </references>
      </pivotArea>
    </format>
    <format dxfId="13">
      <pivotArea outline="0" fieldPosition="0">
        <references count="3">
          <reference field="8" count="1" selected="0">
            <x v="8"/>
          </reference>
          <reference field="9" count="1" selected="0">
            <x v="14"/>
          </reference>
          <reference field="18" count="1" selected="0">
            <x v="18"/>
          </reference>
        </references>
      </pivotArea>
    </format>
    <format dxfId="12">
      <pivotArea dataOnly="0" labelOnly="1" outline="0" offset="IV256" fieldPosition="0">
        <references count="1">
          <reference field="8" count="1">
            <x v="8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8"/>
          </reference>
          <reference field="9" count="1">
            <x v="14"/>
          </reference>
        </references>
      </pivotArea>
    </format>
    <format dxfId="10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4"/>
          </reference>
          <reference field="18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DAE427-3850-4787-8192-57979F433ECA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6:F11" firstHeaderRow="0" firstDataRow="1" firstDataCol="2" rowPageCount="1" colPageCount="1"/>
  <pivotFields count="23">
    <pivotField compact="0" outline="0" showAll="0" defaultSubtotal="0"/>
    <pivotField compact="0" numFmtId="164" outline="0" showAll="0" defaultSubtotal="0">
      <items count="99">
        <item x="0"/>
        <item x="1"/>
        <item x="2"/>
        <item x="3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33"/>
        <item x="73"/>
        <item x="34"/>
        <item x="74"/>
        <item x="35"/>
        <item x="75"/>
        <item x="36"/>
        <item x="76"/>
        <item x="4"/>
        <item x="37"/>
        <item x="77"/>
        <item x="38"/>
        <item x="78"/>
        <item x="39"/>
        <item x="79"/>
        <item x="40"/>
        <item x="80"/>
        <item x="41"/>
        <item x="81"/>
        <item x="42"/>
        <item x="82"/>
        <item x="5"/>
        <item x="43"/>
        <item x="83"/>
        <item x="44"/>
        <item x="84"/>
        <item x="45"/>
        <item x="85"/>
        <item x="46"/>
        <item x="86"/>
        <item x="47"/>
        <item x="87"/>
        <item x="48"/>
        <item x="88"/>
        <item x="6"/>
        <item x="49"/>
        <item x="89"/>
        <item x="50"/>
        <item x="90"/>
        <item x="51"/>
        <item x="91"/>
        <item x="52"/>
        <item x="92"/>
        <item x="53"/>
        <item x="93"/>
        <item x="54"/>
        <item x="94"/>
        <item x="7"/>
        <item x="55"/>
        <item x="95"/>
        <item x="56"/>
        <item x="96"/>
        <item x="57"/>
        <item x="97"/>
        <item x="58"/>
        <item x="98"/>
        <item x="59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defaultSubtotal="0"/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1" outline="0" showAll="0" defaultSubtotal="0"/>
    <pivotField compact="0" outline="0" showAll="0" defaultSubtotal="0"/>
    <pivotField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 defaultSubtotal="0">
      <items count="6">
        <item x="0"/>
        <item x="1"/>
        <item x="2"/>
        <item x="3"/>
        <item x="4"/>
        <item x="5"/>
      </items>
    </pivotField>
    <pivotField compact="0" outline="0" subtotalTop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8"/>
    <field x="9"/>
  </rowFields>
  <rowItems count="5">
    <i>
      <x/>
      <x/>
    </i>
    <i r="1">
      <x v="1"/>
    </i>
    <i>
      <x v="1"/>
      <x v="3"/>
    </i>
    <i>
      <x v="2"/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Suma de Importe  CAPITAL" fld="4" baseField="0" baseItem="0"/>
    <dataField name="Suma de Importe Int." fld="5" baseField="0" baseItem="0"/>
    <dataField name="Suma de IVA" fld="6" baseField="0" baseItem="0"/>
    <dataField name="Suma de TOTAL" fld="7" baseField="0" baseItem="0"/>
  </dataFields>
  <formats count="3">
    <format dxfId="90">
      <pivotArea outline="0" fieldPosition="0">
        <references count="2">
          <reference field="8" count="0" selected="0"/>
          <reference field="9" count="0" selected="0"/>
        </references>
      </pivotArea>
    </format>
    <format dxfId="8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8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6309A7-332D-46E5-9BAD-C5491B9AD3A3}" name="TablaDinámica6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59:J70" firstHeaderRow="0" firstDataRow="1" firstDataCol="3" rowPageCount="1" colPageCount="1"/>
  <pivotFields count="27">
    <pivotField compact="0" outline="0" showAll="0" defaultSubtotal="0"/>
    <pivotField compact="0" numFmtId="164" outline="0" showAll="0" defaultSubtotal="0"/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dataField="1" compact="0" numFmtId="166" outline="0" showAll="0" defaultSubtotal="0"/>
    <pivotField dataField="1" compact="0" numFmtId="166" outline="0" showAll="0" defaultSubtotal="0"/>
    <pivotField dataField="1" compact="0" outline="0" showAll="0" defaultSubtotal="0"/>
    <pivotField compact="0" numFmtId="168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22">
        <item x="12"/>
        <item x="7"/>
        <item x="8"/>
        <item x="14"/>
        <item x="10"/>
        <item x="15"/>
        <item x="16"/>
        <item x="17"/>
        <item x="18"/>
        <item x="2"/>
        <item x="13"/>
        <item x="9"/>
        <item x="19"/>
        <item x="20"/>
        <item x="21"/>
        <item x="0"/>
        <item x="1"/>
        <item x="4"/>
        <item x="6"/>
        <item x="3"/>
        <item x="5"/>
        <item x="11"/>
      </items>
    </pivotField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dataField="1" compact="0" numFmtId="41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" outline="0" showAll="0" defaultSubtotal="0"/>
    <pivotField axis="axisRow" compact="0" numFmtId="164" outline="0" showAll="0" defaultSubtotal="0">
      <items count="19">
        <item x="9"/>
        <item x="12"/>
        <item x="7"/>
        <item x="2"/>
        <item x="0"/>
        <item x="3"/>
        <item x="13"/>
        <item x="1"/>
        <item x="5"/>
        <item x="8"/>
        <item x="10"/>
        <item x="11"/>
        <item x="4"/>
        <item x="6"/>
        <item x="14"/>
        <item x="15"/>
        <item x="16"/>
        <item x="17"/>
        <item x="18"/>
      </items>
    </pivotField>
    <pivotField compact="0" numFmtId="164" outline="0" showAll="0" defaultSubtotal="0"/>
    <pivotField compact="0" outline="0" showAll="0" defaultSubtotal="0"/>
    <pivotField compact="0" outline="0" showAll="0" defaultSubtotal="0"/>
    <pivotField compact="0" numFmtId="10" outline="0" showAll="0" defaultSubtotal="0"/>
    <pivotField compact="0" numFmtId="168" outline="0" showAll="0" defaultSubtotal="0"/>
    <pivotField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compact="0" outline="0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compact="0" outline="0" showAll="0" defaultSubtotal="0">
      <items count="7">
        <item sd="0" x="0"/>
        <item sd="0" x="1"/>
        <item sd="0" x="2"/>
        <item sd="0" x="3"/>
        <item sd="0" x="4"/>
        <item sd="0" x="5"/>
        <item sd="0" x="6"/>
      </items>
    </pivotField>
  </pivotFields>
  <rowFields count="3">
    <field x="8"/>
    <field x="9"/>
    <field x="18"/>
  </rowFields>
  <rowItems count="11">
    <i>
      <x/>
      <x v="16"/>
      <x v="7"/>
    </i>
    <i>
      <x v="4"/>
      <x v="2"/>
      <x v="9"/>
    </i>
    <i>
      <x v="5"/>
      <x v="4"/>
      <x v="10"/>
    </i>
    <i r="1">
      <x v="21"/>
      <x v="11"/>
    </i>
    <i>
      <x v="8"/>
      <x v="3"/>
      <x v="14"/>
    </i>
    <i r="1">
      <x v="5"/>
      <x v="15"/>
    </i>
    <i r="1">
      <x v="6"/>
      <x v="16"/>
    </i>
    <i r="1">
      <x v="8"/>
      <x v="17"/>
    </i>
    <i r="1">
      <x v="12"/>
      <x v="18"/>
    </i>
    <i r="1">
      <x v="13"/>
      <x v="18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2" item="1" hier="-1"/>
  </pageFields>
  <dataFields count="7">
    <dataField name="Suma de Importe  K Gs" fld="10" baseField="0" baseItem="0"/>
    <dataField name="Suma de Importe Int. Gs" fld="11" baseField="0" baseItem="0"/>
    <dataField name="Suma de IVA Gs" fld="12" baseField="0" baseItem="0"/>
    <dataField name="Suma de TOTAL Gs" fld="13" baseField="0" baseItem="0"/>
    <dataField name="Suma de Importe  K" fld="4" baseField="0" baseItem="0" numFmtId="168"/>
    <dataField name="Suma de Importe Int." fld="5" baseField="0" baseItem="0" numFmtId="168"/>
    <dataField name="Suma de IVA" fld="6" baseField="0" baseItem="0" numFmtId="168"/>
  </dataFields>
  <formats count="47">
    <format dxfId="137">
      <pivotArea field="18" type="button" dataOnly="0" labelOnly="1" outline="0" axis="axisRow" fieldPosition="2"/>
    </format>
    <format dxfId="136">
      <pivotArea dataOnly="0" labelOnly="1" grandRow="1" outline="0" fieldPosition="0"/>
    </format>
    <format dxfId="135">
      <pivotArea dataOnly="0" labelOnly="1" outline="0" fieldPosition="0">
        <references count="3">
          <reference field="8" count="1" selected="0">
            <x v="0"/>
          </reference>
          <reference field="9" count="1" selected="0">
            <x v="16"/>
          </reference>
          <reference field="18" count="1">
            <x v="7"/>
          </reference>
        </references>
      </pivotArea>
    </format>
    <format dxfId="134">
      <pivotArea dataOnly="0" labelOnly="1" outline="0" fieldPosition="0">
        <references count="3">
          <reference field="8" count="1" selected="0">
            <x v="4"/>
          </reference>
          <reference field="9" count="1" selected="0">
            <x v="2"/>
          </reference>
          <reference field="18" count="1">
            <x v="9"/>
          </reference>
        </references>
      </pivotArea>
    </format>
    <format dxfId="133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4"/>
          </reference>
          <reference field="18" count="1">
            <x v="10"/>
          </reference>
        </references>
      </pivotArea>
    </format>
    <format dxfId="132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21"/>
          </reference>
          <reference field="18" count="1">
            <x v="11"/>
          </reference>
        </references>
      </pivotArea>
    </format>
    <format dxfId="131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3"/>
          </reference>
          <reference field="18" count="1">
            <x v="14"/>
          </reference>
        </references>
      </pivotArea>
    </format>
    <format dxfId="130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5"/>
          </reference>
          <reference field="18" count="1">
            <x v="15"/>
          </reference>
        </references>
      </pivotArea>
    </format>
    <format dxfId="129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6"/>
          </reference>
          <reference field="18" count="1">
            <x v="16"/>
          </reference>
        </references>
      </pivotArea>
    </format>
    <format dxfId="128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8"/>
          </reference>
          <reference field="18" count="1">
            <x v="17"/>
          </reference>
        </references>
      </pivotArea>
    </format>
    <format dxfId="127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2"/>
          </reference>
          <reference field="18" count="1">
            <x v="18"/>
          </reference>
        </references>
      </pivotArea>
    </format>
    <format dxfId="126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3"/>
          </reference>
          <reference field="18" count="1">
            <x v="18"/>
          </reference>
        </references>
      </pivotArea>
    </format>
    <format dxfId="125">
      <pivotArea outline="0" collapsedLevelsAreSubtotals="1" fieldPosition="0"/>
    </format>
    <format dxfId="124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23">
      <pivotArea outline="0" fieldPosition="0">
        <references count="1">
          <reference field="4294967294" count="3" selected="0">
            <x v="4"/>
            <x v="5"/>
            <x v="6"/>
          </reference>
        </references>
      </pivotArea>
    </format>
    <format dxfId="122">
      <pivotArea dataOnly="0" labelOnly="1" outline="0" fieldPosition="0">
        <references count="1">
          <reference field="4294967294" count="3">
            <x v="4"/>
            <x v="5"/>
            <x v="6"/>
          </reference>
        </references>
      </pivotArea>
    </format>
    <format dxfId="121">
      <pivotArea outline="0" fieldPosition="0">
        <references count="3">
          <reference field="8" count="1" selected="0">
            <x v="0"/>
          </reference>
          <reference field="9" count="1" selected="0">
            <x v="16"/>
          </reference>
          <reference field="18" count="1" selected="0">
            <x v="7"/>
          </reference>
        </references>
      </pivotArea>
    </format>
    <format dxfId="120">
      <pivotArea dataOnly="0" labelOnly="1" outline="0" fieldPosition="0">
        <references count="1">
          <reference field="8" count="1">
            <x v="0"/>
          </reference>
        </references>
      </pivotArea>
    </format>
    <format dxfId="119">
      <pivotArea dataOnly="0" labelOnly="1" outline="0" fieldPosition="0">
        <references count="2">
          <reference field="8" count="1" selected="0">
            <x v="0"/>
          </reference>
          <reference field="9" count="1">
            <x v="16"/>
          </reference>
        </references>
      </pivotArea>
    </format>
    <format dxfId="118">
      <pivotArea dataOnly="0" labelOnly="1" outline="0" fieldPosition="0">
        <references count="3">
          <reference field="8" count="1" selected="0">
            <x v="0"/>
          </reference>
          <reference field="9" count="1" selected="0">
            <x v="16"/>
          </reference>
          <reference field="18" count="1">
            <x v="7"/>
          </reference>
        </references>
      </pivotArea>
    </format>
    <format dxfId="117">
      <pivotArea outline="0" fieldPosition="0">
        <references count="3">
          <reference field="8" count="1" selected="0">
            <x v="4"/>
          </reference>
          <reference field="9" count="1" selected="0">
            <x v="2"/>
          </reference>
          <reference field="18" count="1" selected="0">
            <x v="9"/>
          </reference>
        </references>
      </pivotArea>
    </format>
    <format dxfId="116">
      <pivotArea dataOnly="0" labelOnly="1" outline="0" fieldPosition="0">
        <references count="1">
          <reference field="8" count="1">
            <x v="4"/>
          </reference>
        </references>
      </pivotArea>
    </format>
    <format dxfId="115">
      <pivotArea dataOnly="0" labelOnly="1" outline="0" fieldPosition="0">
        <references count="2">
          <reference field="8" count="1" selected="0">
            <x v="4"/>
          </reference>
          <reference field="9" count="1">
            <x v="2"/>
          </reference>
        </references>
      </pivotArea>
    </format>
    <format dxfId="114">
      <pivotArea dataOnly="0" labelOnly="1" outline="0" fieldPosition="0">
        <references count="3">
          <reference field="8" count="1" selected="0">
            <x v="4"/>
          </reference>
          <reference field="9" count="1" selected="0">
            <x v="2"/>
          </reference>
          <reference field="18" count="1">
            <x v="9"/>
          </reference>
        </references>
      </pivotArea>
    </format>
    <format dxfId="113">
      <pivotArea outline="0" fieldPosition="0">
        <references count="3">
          <reference field="8" count="1" selected="0">
            <x v="5"/>
          </reference>
          <reference field="9" count="1" selected="0">
            <x v="4"/>
          </reference>
          <reference field="18" count="1" selected="0">
            <x v="10"/>
          </reference>
        </references>
      </pivotArea>
    </format>
    <format dxfId="112">
      <pivotArea dataOnly="0" labelOnly="1" outline="0" offset="IV1" fieldPosition="0">
        <references count="1">
          <reference field="8" count="1">
            <x v="5"/>
          </reference>
        </references>
      </pivotArea>
    </format>
    <format dxfId="111">
      <pivotArea dataOnly="0" labelOnly="1" outline="0" fieldPosition="0">
        <references count="2">
          <reference field="8" count="1" selected="0">
            <x v="5"/>
          </reference>
          <reference field="9" count="1">
            <x v="4"/>
          </reference>
        </references>
      </pivotArea>
    </format>
    <format dxfId="110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4"/>
          </reference>
          <reference field="18" count="1">
            <x v="10"/>
          </reference>
        </references>
      </pivotArea>
    </format>
    <format dxfId="109">
      <pivotArea outline="0" fieldPosition="0">
        <references count="3">
          <reference field="8" count="1" selected="0">
            <x v="5"/>
          </reference>
          <reference field="9" count="1" selected="0">
            <x v="21"/>
          </reference>
          <reference field="18" count="1" selected="0">
            <x v="11"/>
          </reference>
        </references>
      </pivotArea>
    </format>
    <format dxfId="108">
      <pivotArea dataOnly="0" labelOnly="1" outline="0" offset="IV256" fieldPosition="0">
        <references count="1">
          <reference field="8" count="1">
            <x v="5"/>
          </reference>
        </references>
      </pivotArea>
    </format>
    <format dxfId="107">
      <pivotArea dataOnly="0" labelOnly="1" outline="0" fieldPosition="0">
        <references count="2">
          <reference field="8" count="1" selected="0">
            <x v="5"/>
          </reference>
          <reference field="9" count="1">
            <x v="21"/>
          </reference>
        </references>
      </pivotArea>
    </format>
    <format dxfId="106">
      <pivotArea dataOnly="0" labelOnly="1" outline="0" fieldPosition="0">
        <references count="3">
          <reference field="8" count="1" selected="0">
            <x v="5"/>
          </reference>
          <reference field="9" count="1" selected="0">
            <x v="21"/>
          </reference>
          <reference field="18" count="1">
            <x v="11"/>
          </reference>
        </references>
      </pivotArea>
    </format>
    <format dxfId="105">
      <pivotArea outline="0" fieldPosition="0">
        <references count="3">
          <reference field="8" count="1" selected="0">
            <x v="8"/>
          </reference>
          <reference field="9" count="1" selected="0">
            <x v="3"/>
          </reference>
          <reference field="18" count="1" selected="0">
            <x v="14"/>
          </reference>
        </references>
      </pivotArea>
    </format>
    <format dxfId="104">
      <pivotArea dataOnly="0" labelOnly="1" outline="0" offset="IV1" fieldPosition="0">
        <references count="1">
          <reference field="8" count="1">
            <x v="8"/>
          </reference>
        </references>
      </pivotArea>
    </format>
    <format dxfId="103">
      <pivotArea dataOnly="0" labelOnly="1" outline="0" fieldPosition="0">
        <references count="2">
          <reference field="8" count="1" selected="0">
            <x v="8"/>
          </reference>
          <reference field="9" count="1">
            <x v="3"/>
          </reference>
        </references>
      </pivotArea>
    </format>
    <format dxfId="102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3"/>
          </reference>
          <reference field="18" count="1">
            <x v="14"/>
          </reference>
        </references>
      </pivotArea>
    </format>
    <format dxfId="101">
      <pivotArea outline="0" fieldPosition="0">
        <references count="3">
          <reference field="8" count="1" selected="0">
            <x v="8"/>
          </reference>
          <reference field="9" count="1" selected="0">
            <x v="5"/>
          </reference>
          <reference field="18" count="1" selected="0">
            <x v="15"/>
          </reference>
        </references>
      </pivotArea>
    </format>
    <format dxfId="100">
      <pivotArea dataOnly="0" labelOnly="1" outline="0" offset="IV2" fieldPosition="0">
        <references count="1">
          <reference field="8" count="1">
            <x v="8"/>
          </reference>
        </references>
      </pivotArea>
    </format>
    <format dxfId="99">
      <pivotArea dataOnly="0" labelOnly="1" outline="0" fieldPosition="0">
        <references count="2">
          <reference field="8" count="1" selected="0">
            <x v="8"/>
          </reference>
          <reference field="9" count="1">
            <x v="5"/>
          </reference>
        </references>
      </pivotArea>
    </format>
    <format dxfId="98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5"/>
          </reference>
          <reference field="18" count="1">
            <x v="15"/>
          </reference>
        </references>
      </pivotArea>
    </format>
    <format dxfId="97">
      <pivotArea outline="0" fieldPosition="0">
        <references count="3">
          <reference field="8" count="1" selected="0">
            <x v="8"/>
          </reference>
          <reference field="9" count="4" selected="0">
            <x v="6"/>
            <x v="8"/>
            <x v="12"/>
            <x v="13"/>
          </reference>
          <reference field="18" count="3" selected="0">
            <x v="16"/>
            <x v="17"/>
            <x v="18"/>
          </reference>
        </references>
      </pivotArea>
    </format>
    <format dxfId="96">
      <pivotArea dataOnly="0" labelOnly="1" outline="0" offset="IV3:IV256" fieldPosition="0">
        <references count="1">
          <reference field="8" count="1">
            <x v="8"/>
          </reference>
        </references>
      </pivotArea>
    </format>
    <format dxfId="95">
      <pivotArea dataOnly="0" labelOnly="1" outline="0" fieldPosition="0">
        <references count="2">
          <reference field="8" count="1" selected="0">
            <x v="8"/>
          </reference>
          <reference field="9" count="4">
            <x v="6"/>
            <x v="8"/>
            <x v="12"/>
            <x v="13"/>
          </reference>
        </references>
      </pivotArea>
    </format>
    <format dxfId="94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6"/>
          </reference>
          <reference field="18" count="1">
            <x v="16"/>
          </reference>
        </references>
      </pivotArea>
    </format>
    <format dxfId="93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8"/>
          </reference>
          <reference field="18" count="1">
            <x v="17"/>
          </reference>
        </references>
      </pivotArea>
    </format>
    <format dxfId="92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2"/>
          </reference>
          <reference field="18" count="1">
            <x v="18"/>
          </reference>
        </references>
      </pivotArea>
    </format>
    <format dxfId="91">
      <pivotArea dataOnly="0" labelOnly="1" outline="0" fieldPosition="0">
        <references count="3">
          <reference field="8" count="1" selected="0">
            <x v="8"/>
          </reference>
          <reference field="9" count="1" selected="0">
            <x v="13"/>
          </reference>
          <reference field="18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283-B303-44EA-ADD4-6AB5A9B8740B}">
  <dimension ref="C2:L127"/>
  <sheetViews>
    <sheetView showGridLines="0" tabSelected="1" zoomScale="90" zoomScaleNormal="90" workbookViewId="0"/>
  </sheetViews>
  <sheetFormatPr baseColWidth="10" defaultColWidth="11.44140625" defaultRowHeight="11.4"/>
  <cols>
    <col min="1" max="2" width="2" style="420" customWidth="1"/>
    <col min="3" max="3" width="46.109375" style="420" bestFit="1" customWidth="1"/>
    <col min="4" max="4" width="11.21875" style="420" bestFit="1" customWidth="1"/>
    <col min="5" max="5" width="12.44140625" style="420" bestFit="1" customWidth="1"/>
    <col min="6" max="6" width="13.5546875" style="420" bestFit="1" customWidth="1"/>
    <col min="7" max="7" width="16.6640625" style="152" bestFit="1" customWidth="1"/>
    <col min="8" max="8" width="18.33203125" style="152" customWidth="1"/>
    <col min="9" max="9" width="20.109375" style="152" bestFit="1" customWidth="1"/>
    <col min="10" max="10" width="7.77734375" style="152" bestFit="1" customWidth="1"/>
    <col min="11" max="11" width="18.33203125" style="117" bestFit="1" customWidth="1"/>
    <col min="12" max="12" width="18.33203125" style="152" bestFit="1" customWidth="1"/>
    <col min="13" max="16384" width="11.44140625" style="420"/>
  </cols>
  <sheetData>
    <row r="2" spans="3:12" ht="22.5" customHeight="1">
      <c r="C2" s="424" t="s">
        <v>216</v>
      </c>
      <c r="D2" s="424"/>
      <c r="E2" s="424"/>
      <c r="F2" s="424"/>
      <c r="G2" s="424"/>
      <c r="H2" s="424"/>
      <c r="I2" s="424"/>
      <c r="J2" s="424"/>
      <c r="K2" s="424"/>
      <c r="L2" s="424"/>
    </row>
    <row r="3" spans="3:12" ht="9.75" customHeight="1">
      <c r="C3" s="425"/>
      <c r="D3" s="425"/>
      <c r="E3" s="425"/>
      <c r="F3" s="425"/>
      <c r="G3" s="425"/>
      <c r="H3" s="425"/>
      <c r="I3" s="425"/>
      <c r="J3" s="425"/>
      <c r="K3" s="425"/>
      <c r="L3" s="425"/>
    </row>
    <row r="4" spans="3:12" ht="9.75" customHeight="1">
      <c r="C4" s="426"/>
      <c r="D4" s="426"/>
      <c r="E4" s="426"/>
      <c r="F4" s="426"/>
      <c r="G4" s="426"/>
      <c r="H4" s="426"/>
      <c r="I4" s="426"/>
      <c r="J4" s="426"/>
      <c r="K4" s="426"/>
      <c r="L4" s="426"/>
    </row>
    <row r="6" spans="3:12" ht="12">
      <c r="C6" s="427" t="s">
        <v>217</v>
      </c>
      <c r="E6" s="428" t="s">
        <v>218</v>
      </c>
      <c r="F6" s="429"/>
    </row>
    <row r="7" spans="3:12" ht="12">
      <c r="C7" s="427" t="s">
        <v>219</v>
      </c>
      <c r="E7" s="430">
        <v>45747</v>
      </c>
      <c r="F7" s="429"/>
    </row>
    <row r="8" spans="3:12" ht="12">
      <c r="C8" s="427" t="s">
        <v>220</v>
      </c>
      <c r="E8" s="431">
        <v>7983.79</v>
      </c>
      <c r="F8" s="429"/>
    </row>
    <row r="9" spans="3:12" ht="12">
      <c r="C9" s="427" t="s">
        <v>221</v>
      </c>
      <c r="E9" s="432"/>
      <c r="F9" s="429"/>
    </row>
    <row r="10" spans="3:12" ht="22.8">
      <c r="C10" s="433" t="s">
        <v>222</v>
      </c>
      <c r="D10" s="434" t="s">
        <v>223</v>
      </c>
      <c r="E10" s="435" t="s">
        <v>224</v>
      </c>
      <c r="F10" s="435" t="s">
        <v>225</v>
      </c>
      <c r="G10" s="372" t="s">
        <v>226</v>
      </c>
      <c r="H10" s="383" t="s">
        <v>227</v>
      </c>
      <c r="I10" s="383"/>
      <c r="J10" s="383"/>
      <c r="L10" s="118"/>
    </row>
    <row r="11" spans="3:12">
      <c r="C11" s="435"/>
      <c r="D11" s="435"/>
      <c r="E11" s="435"/>
      <c r="F11" s="435"/>
      <c r="G11" s="372"/>
      <c r="H11" s="384"/>
      <c r="I11" s="385"/>
      <c r="J11" s="386"/>
    </row>
    <row r="13" spans="3:12" ht="12">
      <c r="C13" s="436" t="s">
        <v>228</v>
      </c>
    </row>
    <row r="14" spans="3:12" ht="12.6" thickBot="1">
      <c r="C14" s="427"/>
    </row>
    <row r="15" spans="3:12" ht="13.5" customHeight="1" thickBot="1">
      <c r="C15" s="437" t="s">
        <v>229</v>
      </c>
      <c r="D15" s="438" t="s">
        <v>230</v>
      </c>
      <c r="E15" s="439" t="s">
        <v>231</v>
      </c>
      <c r="F15" s="439" t="s">
        <v>231</v>
      </c>
      <c r="G15" s="122" t="s">
        <v>232</v>
      </c>
      <c r="H15" s="391" t="s">
        <v>232</v>
      </c>
      <c r="I15" s="392"/>
      <c r="J15" s="393" t="s">
        <v>233</v>
      </c>
      <c r="K15" s="395" t="s">
        <v>234</v>
      </c>
      <c r="L15" s="396"/>
    </row>
    <row r="16" spans="3:12" ht="26.25" customHeight="1" thickBot="1">
      <c r="C16" s="440"/>
      <c r="D16" s="441"/>
      <c r="E16" s="442" t="s">
        <v>235</v>
      </c>
      <c r="F16" s="442" t="s">
        <v>236</v>
      </c>
      <c r="G16" s="124" t="s">
        <v>237</v>
      </c>
      <c r="H16" s="124" t="s">
        <v>238</v>
      </c>
      <c r="I16" s="124" t="s">
        <v>239</v>
      </c>
      <c r="J16" s="394"/>
      <c r="K16" s="373" t="s">
        <v>240</v>
      </c>
      <c r="L16" s="373" t="s">
        <v>241</v>
      </c>
    </row>
    <row r="17" spans="3:12" ht="5.25" customHeight="1">
      <c r="C17" s="443"/>
      <c r="D17" s="444"/>
      <c r="E17" s="444"/>
      <c r="F17" s="444"/>
      <c r="G17" s="127"/>
      <c r="H17" s="127"/>
      <c r="I17" s="127"/>
      <c r="J17" s="127"/>
      <c r="K17" s="127"/>
      <c r="L17" s="374"/>
    </row>
    <row r="18" spans="3:12" ht="12">
      <c r="C18" s="445" t="s">
        <v>242</v>
      </c>
      <c r="G18" s="149"/>
      <c r="H18" s="149"/>
      <c r="I18" s="149"/>
      <c r="J18" s="149"/>
      <c r="K18" s="367"/>
      <c r="L18" s="368"/>
    </row>
    <row r="19" spans="3:12" ht="6.75" customHeight="1">
      <c r="C19" s="445"/>
      <c r="G19" s="149"/>
      <c r="H19" s="149"/>
      <c r="I19" s="149"/>
      <c r="J19" s="149"/>
      <c r="K19" s="367"/>
      <c r="L19" s="368"/>
    </row>
    <row r="20" spans="3:12" ht="12">
      <c r="C20" s="446" t="s">
        <v>243</v>
      </c>
      <c r="D20" s="447"/>
      <c r="E20" s="448"/>
      <c r="F20" s="448"/>
      <c r="G20" s="135"/>
      <c r="H20" s="135"/>
      <c r="I20" s="135"/>
      <c r="J20" s="149"/>
      <c r="K20" s="367"/>
      <c r="L20" s="368"/>
    </row>
    <row r="21" spans="3:12" ht="12">
      <c r="C21" s="445" t="s">
        <v>244</v>
      </c>
      <c r="D21" s="423"/>
      <c r="E21" s="423"/>
      <c r="F21" s="423"/>
      <c r="G21" s="135"/>
      <c r="H21" s="135"/>
      <c r="I21" s="135"/>
      <c r="J21" s="149"/>
      <c r="K21" s="367"/>
      <c r="L21" s="368"/>
    </row>
    <row r="22" spans="3:12">
      <c r="C22" s="421" t="s">
        <v>246</v>
      </c>
      <c r="D22" s="449" t="s">
        <v>1446</v>
      </c>
      <c r="E22" s="450">
        <v>44922</v>
      </c>
      <c r="F22" s="451">
        <v>46722</v>
      </c>
      <c r="G22" s="135">
        <v>1941971217</v>
      </c>
      <c r="H22" s="135">
        <v>1413237256</v>
      </c>
      <c r="I22" s="140">
        <v>0</v>
      </c>
      <c r="J22" s="149"/>
      <c r="K22" s="375">
        <v>1018282958</v>
      </c>
      <c r="L22" s="368">
        <v>923688259</v>
      </c>
    </row>
    <row r="23" spans="3:12">
      <c r="C23" s="421" t="s">
        <v>247</v>
      </c>
      <c r="D23" s="449" t="s">
        <v>1446</v>
      </c>
      <c r="E23" s="450">
        <v>44922</v>
      </c>
      <c r="F23" s="451">
        <v>46747</v>
      </c>
      <c r="G23" s="135">
        <v>850714130</v>
      </c>
      <c r="H23" s="135">
        <v>680571304</v>
      </c>
      <c r="I23" s="140">
        <v>0</v>
      </c>
      <c r="J23" s="149"/>
      <c r="K23" s="375">
        <v>515482565</v>
      </c>
      <c r="L23" s="368">
        <v>335231565</v>
      </c>
    </row>
    <row r="24" spans="3:12">
      <c r="C24" s="421" t="s">
        <v>248</v>
      </c>
      <c r="D24" s="449" t="s">
        <v>1446</v>
      </c>
      <c r="E24" s="450">
        <v>45138</v>
      </c>
      <c r="F24" s="451">
        <v>45879</v>
      </c>
      <c r="G24" s="135">
        <v>1406867602</v>
      </c>
      <c r="H24" s="135">
        <v>1406867602</v>
      </c>
      <c r="I24" s="140">
        <v>0</v>
      </c>
      <c r="J24" s="149"/>
      <c r="K24" s="375"/>
      <c r="L24" s="368">
        <v>1406867602</v>
      </c>
    </row>
    <row r="25" spans="3:12">
      <c r="C25" s="421" t="s">
        <v>248</v>
      </c>
      <c r="D25" s="449" t="s">
        <v>1446</v>
      </c>
      <c r="E25" s="450">
        <v>45713</v>
      </c>
      <c r="F25" s="451">
        <v>46073</v>
      </c>
      <c r="G25" s="135">
        <v>11046958902</v>
      </c>
      <c r="H25" s="135">
        <v>11046958902</v>
      </c>
      <c r="I25" s="140">
        <v>0</v>
      </c>
      <c r="J25" s="149"/>
      <c r="K25" s="375">
        <v>10000000000</v>
      </c>
      <c r="L25" s="368">
        <v>1046958902</v>
      </c>
    </row>
    <row r="26" spans="3:12">
      <c r="C26" s="452" t="s">
        <v>249</v>
      </c>
      <c r="D26" s="449" t="s">
        <v>1446</v>
      </c>
      <c r="E26" s="453">
        <v>44560</v>
      </c>
      <c r="F26" s="454">
        <v>45991</v>
      </c>
      <c r="G26" s="135">
        <v>753168389</v>
      </c>
      <c r="H26" s="135">
        <v>0</v>
      </c>
      <c r="I26" s="140">
        <v>94458.651999999987</v>
      </c>
      <c r="J26" s="149"/>
      <c r="K26" s="379">
        <v>92164.359999999986</v>
      </c>
      <c r="L26" s="368">
        <v>2294.2920000000013</v>
      </c>
    </row>
    <row r="27" spans="3:12">
      <c r="C27" s="421" t="s">
        <v>147</v>
      </c>
      <c r="D27" s="449" t="s">
        <v>1446</v>
      </c>
      <c r="E27" s="450">
        <v>44393</v>
      </c>
      <c r="F27" s="451">
        <v>45824</v>
      </c>
      <c r="G27" s="135">
        <v>328668043</v>
      </c>
      <c r="H27" s="135">
        <v>0</v>
      </c>
      <c r="I27" s="140">
        <v>41219.840000000004</v>
      </c>
      <c r="J27" s="149"/>
      <c r="K27" s="379">
        <v>40004.019999999997</v>
      </c>
      <c r="L27" s="368">
        <v>1215.820000000007</v>
      </c>
    </row>
    <row r="28" spans="3:12">
      <c r="C28" s="421" t="s">
        <v>152</v>
      </c>
      <c r="D28" s="449" t="s">
        <v>1446</v>
      </c>
      <c r="E28" s="450">
        <v>44732</v>
      </c>
      <c r="F28" s="451">
        <v>45797</v>
      </c>
      <c r="G28" s="135">
        <v>180343455</v>
      </c>
      <c r="H28" s="135">
        <v>0</v>
      </c>
      <c r="I28" s="140">
        <v>22617.629000000001</v>
      </c>
      <c r="J28" s="149"/>
      <c r="K28" s="379">
        <v>22222.080000000002</v>
      </c>
      <c r="L28" s="380">
        <v>395.54899999999907</v>
      </c>
    </row>
    <row r="29" spans="3:12">
      <c r="C29" s="421" t="s">
        <v>168</v>
      </c>
      <c r="D29" s="449" t="s">
        <v>1446</v>
      </c>
      <c r="E29" s="450">
        <v>44769</v>
      </c>
      <c r="F29" s="451">
        <v>45849</v>
      </c>
      <c r="G29" s="135">
        <v>149972639</v>
      </c>
      <c r="H29" s="135">
        <v>0</v>
      </c>
      <c r="I29" s="140">
        <v>18808.905999999999</v>
      </c>
      <c r="J29" s="149"/>
      <c r="K29" s="379">
        <v>18333.2</v>
      </c>
      <c r="L29" s="380">
        <v>475.70599999999831</v>
      </c>
    </row>
    <row r="30" spans="3:12">
      <c r="C30" s="421" t="s">
        <v>171</v>
      </c>
      <c r="D30" s="449" t="s">
        <v>1446</v>
      </c>
      <c r="E30" s="450">
        <v>44590</v>
      </c>
      <c r="F30" s="451">
        <v>46000</v>
      </c>
      <c r="G30" s="135">
        <v>573348693.43899989</v>
      </c>
      <c r="H30" s="135">
        <v>0</v>
      </c>
      <c r="I30" s="140">
        <v>71814.099999999991</v>
      </c>
      <c r="J30" s="149"/>
      <c r="K30" s="379">
        <v>69382</v>
      </c>
      <c r="L30" s="380">
        <v>2432.0999999999913</v>
      </c>
    </row>
    <row r="31" spans="3:12">
      <c r="C31" s="421" t="s">
        <v>171</v>
      </c>
      <c r="D31" s="449" t="s">
        <v>1446</v>
      </c>
      <c r="E31" s="450">
        <v>43948</v>
      </c>
      <c r="F31" s="451">
        <v>45748</v>
      </c>
      <c r="G31" s="135">
        <v>238322515</v>
      </c>
      <c r="H31" s="135">
        <v>0</v>
      </c>
      <c r="I31" s="140">
        <v>29981.49</v>
      </c>
      <c r="J31" s="149"/>
      <c r="K31" s="379">
        <v>29620</v>
      </c>
      <c r="L31" s="380">
        <v>361.4900000000016</v>
      </c>
    </row>
    <row r="32" spans="3:12">
      <c r="C32" s="421" t="s">
        <v>174</v>
      </c>
      <c r="D32" s="449" t="s">
        <v>1446</v>
      </c>
      <c r="E32" s="450">
        <v>44680</v>
      </c>
      <c r="F32" s="451">
        <v>46090</v>
      </c>
      <c r="G32" s="135">
        <v>1177460159.2516599</v>
      </c>
      <c r="H32" s="135">
        <v>0</v>
      </c>
      <c r="I32" s="140">
        <v>147481.35399999999</v>
      </c>
      <c r="J32" s="149"/>
      <c r="K32" s="379">
        <v>138775.03</v>
      </c>
      <c r="L32" s="380">
        <v>8706.3239999999932</v>
      </c>
    </row>
    <row r="33" spans="3:12">
      <c r="C33" s="421" t="s">
        <v>174</v>
      </c>
      <c r="D33" s="449" t="s">
        <v>1446</v>
      </c>
      <c r="E33" s="450">
        <v>44709</v>
      </c>
      <c r="F33" s="451">
        <v>46119</v>
      </c>
      <c r="G33" s="135">
        <v>1175058345</v>
      </c>
      <c r="H33" s="135">
        <v>0</v>
      </c>
      <c r="I33" s="140">
        <v>147559.40899999999</v>
      </c>
      <c r="J33" s="149"/>
      <c r="K33" s="379">
        <v>137855.99</v>
      </c>
      <c r="L33" s="380">
        <v>9703.4189999999944</v>
      </c>
    </row>
    <row r="34" spans="3:12">
      <c r="C34" s="421" t="s">
        <v>251</v>
      </c>
      <c r="D34" s="449" t="s">
        <v>1446</v>
      </c>
      <c r="E34" s="450">
        <v>44957</v>
      </c>
      <c r="F34" s="451">
        <v>45955</v>
      </c>
      <c r="G34" s="135">
        <v>628145170</v>
      </c>
      <c r="H34" s="135">
        <v>628145170</v>
      </c>
      <c r="I34" s="140"/>
      <c r="J34" s="149"/>
      <c r="K34" s="375">
        <v>555786355</v>
      </c>
      <c r="L34" s="368">
        <v>72358815</v>
      </c>
    </row>
    <row r="35" spans="3:12">
      <c r="C35" s="421" t="s">
        <v>251</v>
      </c>
      <c r="D35" s="449" t="s">
        <v>1446</v>
      </c>
      <c r="E35" s="450">
        <v>45484</v>
      </c>
      <c r="F35" s="451">
        <v>45844</v>
      </c>
      <c r="G35" s="135">
        <v>17191615322.715298</v>
      </c>
      <c r="H35" s="135"/>
      <c r="I35" s="140">
        <v>2153315.0699999998</v>
      </c>
      <c r="J35" s="149"/>
      <c r="K35" s="379">
        <v>2005000</v>
      </c>
      <c r="L35" s="380">
        <v>148315.06999999983</v>
      </c>
    </row>
    <row r="36" spans="3:12">
      <c r="C36" s="421" t="s">
        <v>251</v>
      </c>
      <c r="D36" s="449" t="s">
        <v>1446</v>
      </c>
      <c r="E36" s="450">
        <v>45531</v>
      </c>
      <c r="F36" s="451">
        <v>46190</v>
      </c>
      <c r="G36" s="135">
        <v>651263961.08256996</v>
      </c>
      <c r="H36" s="135"/>
      <c r="I36" s="140">
        <v>81573.282999999996</v>
      </c>
      <c r="J36" s="149"/>
      <c r="K36" s="379">
        <v>0</v>
      </c>
      <c r="L36" s="380">
        <v>81573.282999999996</v>
      </c>
    </row>
    <row r="37" spans="3:12">
      <c r="C37" s="421" t="s">
        <v>251</v>
      </c>
      <c r="D37" s="449" t="s">
        <v>1446</v>
      </c>
      <c r="E37" s="450">
        <v>45531</v>
      </c>
      <c r="F37" s="451">
        <v>45891</v>
      </c>
      <c r="G37" s="135">
        <v>8620995945</v>
      </c>
      <c r="H37" s="135"/>
      <c r="I37" s="140">
        <v>1084073.8</v>
      </c>
      <c r="J37" s="149"/>
      <c r="K37" s="379">
        <v>1002500</v>
      </c>
      <c r="L37" s="380">
        <v>81573.800000000047</v>
      </c>
    </row>
    <row r="38" spans="3:12">
      <c r="C38" s="455" t="s">
        <v>274</v>
      </c>
      <c r="D38" s="449" t="s">
        <v>1446</v>
      </c>
      <c r="E38" s="450"/>
      <c r="F38" s="451"/>
      <c r="G38" s="135">
        <v>-5871582227.54</v>
      </c>
      <c r="H38" s="135"/>
      <c r="I38" s="140"/>
      <c r="J38" s="149"/>
      <c r="K38" s="379"/>
      <c r="L38" s="380"/>
    </row>
    <row r="39" spans="3:12">
      <c r="C39" s="455" t="s">
        <v>277</v>
      </c>
      <c r="D39" s="449" t="s">
        <v>1450</v>
      </c>
      <c r="E39" s="450"/>
      <c r="F39" s="451"/>
      <c r="G39" s="135">
        <v>17809975</v>
      </c>
      <c r="H39" s="135"/>
      <c r="I39" s="140"/>
      <c r="J39" s="149"/>
      <c r="K39" s="379"/>
      <c r="L39" s="380"/>
    </row>
    <row r="40" spans="3:12">
      <c r="C40" s="455" t="s">
        <v>1115</v>
      </c>
      <c r="D40" s="449"/>
      <c r="E40" s="450"/>
      <c r="F40" s="451"/>
      <c r="G40" s="135"/>
      <c r="H40" s="135"/>
      <c r="I40" s="140"/>
      <c r="J40" s="149"/>
      <c r="K40" s="379"/>
      <c r="L40" s="380"/>
    </row>
    <row r="41" spans="3:12">
      <c r="C41" s="421"/>
      <c r="D41" s="456"/>
      <c r="E41" s="450"/>
      <c r="F41" s="451"/>
      <c r="G41" s="135"/>
      <c r="H41" s="135"/>
      <c r="I41" s="140"/>
      <c r="J41" s="149"/>
      <c r="K41" s="154"/>
      <c r="L41" s="155"/>
    </row>
    <row r="42" spans="3:12" ht="12">
      <c r="C42" s="445"/>
      <c r="D42" s="423"/>
      <c r="E42" s="423"/>
      <c r="F42" s="423"/>
      <c r="G42" s="135"/>
      <c r="H42" s="135"/>
      <c r="I42" s="135"/>
      <c r="J42" s="149"/>
      <c r="K42" s="154"/>
      <c r="L42" s="155"/>
    </row>
    <row r="43" spans="3:12" ht="12">
      <c r="C43" s="446" t="s">
        <v>253</v>
      </c>
      <c r="D43" s="447"/>
      <c r="E43" s="448"/>
      <c r="F43" s="448"/>
      <c r="G43" s="135"/>
      <c r="H43" s="135"/>
      <c r="I43" s="140"/>
      <c r="J43" s="149"/>
      <c r="K43" s="367"/>
      <c r="L43" s="368"/>
    </row>
    <row r="44" spans="3:12" ht="12">
      <c r="C44" s="445" t="s">
        <v>244</v>
      </c>
      <c r="D44" s="423"/>
      <c r="E44" s="423"/>
      <c r="F44" s="423"/>
      <c r="G44" s="135"/>
      <c r="H44" s="135"/>
      <c r="I44" s="135"/>
      <c r="J44" s="149"/>
      <c r="K44" s="367"/>
      <c r="L44" s="368"/>
    </row>
    <row r="45" spans="3:12">
      <c r="C45" s="421" t="s">
        <v>1293</v>
      </c>
      <c r="D45" s="422" t="s">
        <v>1447</v>
      </c>
      <c r="E45" s="423"/>
      <c r="F45" s="423"/>
      <c r="G45" s="135">
        <v>19465545838</v>
      </c>
      <c r="H45" s="135"/>
      <c r="I45" s="135">
        <v>0</v>
      </c>
      <c r="J45" s="149"/>
      <c r="K45" s="367"/>
      <c r="L45" s="368"/>
    </row>
    <row r="46" spans="3:12">
      <c r="C46" s="421" t="s">
        <v>1196</v>
      </c>
      <c r="D46" s="422" t="s">
        <v>1447</v>
      </c>
      <c r="E46" s="423"/>
      <c r="F46" s="423"/>
      <c r="G46" s="135">
        <v>3102593604</v>
      </c>
      <c r="H46" s="135"/>
      <c r="I46" s="135">
        <v>0</v>
      </c>
      <c r="J46" s="149"/>
      <c r="K46" s="367"/>
      <c r="L46" s="368"/>
    </row>
    <row r="47" spans="3:12">
      <c r="C47" s="421" t="s">
        <v>1451</v>
      </c>
      <c r="D47" s="422" t="s">
        <v>1447</v>
      </c>
      <c r="E47" s="423"/>
      <c r="F47" s="423"/>
      <c r="G47" s="135">
        <v>1662461537</v>
      </c>
      <c r="H47" s="135"/>
      <c r="I47" s="135">
        <v>0</v>
      </c>
      <c r="J47" s="149"/>
      <c r="K47" s="367"/>
      <c r="L47" s="368"/>
    </row>
    <row r="48" spans="3:12">
      <c r="C48" s="421" t="s">
        <v>1297</v>
      </c>
      <c r="D48" s="422" t="s">
        <v>1447</v>
      </c>
      <c r="E48" s="423"/>
      <c r="F48" s="423"/>
      <c r="G48" s="135">
        <v>1434317837</v>
      </c>
      <c r="H48" s="135"/>
      <c r="I48" s="135">
        <v>0</v>
      </c>
      <c r="J48" s="149"/>
      <c r="K48" s="367"/>
      <c r="L48" s="368"/>
    </row>
    <row r="49" spans="3:12">
      <c r="C49" s="421" t="s">
        <v>1198</v>
      </c>
      <c r="D49" s="422" t="s">
        <v>1447</v>
      </c>
      <c r="E49" s="423"/>
      <c r="F49" s="423"/>
      <c r="G49" s="135">
        <v>1098599482</v>
      </c>
      <c r="H49" s="135"/>
      <c r="I49" s="135">
        <v>0</v>
      </c>
      <c r="J49" s="149"/>
      <c r="K49" s="367"/>
      <c r="L49" s="368"/>
    </row>
    <row r="50" spans="3:12">
      <c r="C50" s="421" t="s">
        <v>1307</v>
      </c>
      <c r="D50" s="422" t="s">
        <v>1447</v>
      </c>
      <c r="E50" s="423"/>
      <c r="F50" s="423"/>
      <c r="G50" s="135">
        <v>1045350000</v>
      </c>
      <c r="H50" s="135"/>
      <c r="I50" s="135">
        <v>0</v>
      </c>
      <c r="J50" s="149"/>
      <c r="K50" s="367"/>
      <c r="L50" s="368"/>
    </row>
    <row r="51" spans="3:12">
      <c r="C51" s="421" t="s">
        <v>1290</v>
      </c>
      <c r="D51" s="422" t="s">
        <v>1447</v>
      </c>
      <c r="E51" s="423"/>
      <c r="F51" s="423"/>
      <c r="G51" s="135">
        <v>994942792</v>
      </c>
      <c r="H51" s="135"/>
      <c r="I51" s="135">
        <v>0</v>
      </c>
      <c r="J51" s="149"/>
      <c r="K51" s="367"/>
      <c r="L51" s="368"/>
    </row>
    <row r="52" spans="3:12">
      <c r="C52" s="421" t="s">
        <v>1452</v>
      </c>
      <c r="D52" s="422" t="s">
        <v>1447</v>
      </c>
      <c r="E52" s="423"/>
      <c r="F52" s="423"/>
      <c r="G52" s="135">
        <v>870474550</v>
      </c>
      <c r="H52" s="135"/>
      <c r="I52" s="135">
        <v>0</v>
      </c>
      <c r="J52" s="149"/>
      <c r="K52" s="367"/>
      <c r="L52" s="368"/>
    </row>
    <row r="53" spans="3:12">
      <c r="C53" s="421" t="s">
        <v>1385</v>
      </c>
      <c r="D53" s="422" t="s">
        <v>1447</v>
      </c>
      <c r="E53" s="423"/>
      <c r="F53" s="423"/>
      <c r="G53" s="135">
        <v>550000000</v>
      </c>
      <c r="H53" s="135"/>
      <c r="I53" s="135">
        <v>0</v>
      </c>
      <c r="J53" s="149"/>
      <c r="K53" s="367"/>
      <c r="L53" s="368"/>
    </row>
    <row r="54" spans="3:12">
      <c r="C54" s="421" t="s">
        <v>254</v>
      </c>
      <c r="D54" s="422" t="s">
        <v>1447</v>
      </c>
      <c r="E54" s="423"/>
      <c r="F54" s="423"/>
      <c r="G54" s="135">
        <v>7211237378</v>
      </c>
      <c r="H54" s="135"/>
      <c r="I54" s="135">
        <v>0</v>
      </c>
      <c r="J54" s="149"/>
      <c r="K54" s="367"/>
      <c r="L54" s="368"/>
    </row>
    <row r="55" spans="3:12">
      <c r="C55" s="421" t="s">
        <v>1293</v>
      </c>
      <c r="D55" s="422" t="s">
        <v>1447</v>
      </c>
      <c r="E55" s="423"/>
      <c r="F55" s="423"/>
      <c r="G55" s="135">
        <v>53896005649.03331</v>
      </c>
      <c r="H55" s="135">
        <v>53896005649.03331</v>
      </c>
      <c r="I55" s="369">
        <v>6750679.2700000014</v>
      </c>
      <c r="J55" s="149"/>
      <c r="K55" s="367"/>
      <c r="L55" s="368"/>
    </row>
    <row r="56" spans="3:12">
      <c r="C56" s="421" t="s">
        <v>1347</v>
      </c>
      <c r="D56" s="422" t="s">
        <v>1447</v>
      </c>
      <c r="E56" s="423"/>
      <c r="F56" s="423"/>
      <c r="G56" s="135">
        <v>31695338445.057598</v>
      </c>
      <c r="H56" s="135">
        <v>31695338445.057598</v>
      </c>
      <c r="I56" s="369">
        <v>3969961.44</v>
      </c>
      <c r="J56" s="149"/>
      <c r="K56" s="367"/>
      <c r="L56" s="368"/>
    </row>
    <row r="57" spans="3:12">
      <c r="C57" s="421" t="s">
        <v>1369</v>
      </c>
      <c r="D57" s="422" t="s">
        <v>1447</v>
      </c>
      <c r="E57" s="423"/>
      <c r="F57" s="423"/>
      <c r="G57" s="135">
        <v>8985710456.7486</v>
      </c>
      <c r="H57" s="135">
        <v>8985710456.7486</v>
      </c>
      <c r="I57" s="369">
        <v>1125494.3400000001</v>
      </c>
      <c r="J57" s="149"/>
      <c r="K57" s="367"/>
      <c r="L57" s="368"/>
    </row>
    <row r="58" spans="3:12">
      <c r="C58" s="421" t="s">
        <v>1453</v>
      </c>
      <c r="D58" s="422" t="s">
        <v>1447</v>
      </c>
      <c r="E58" s="423"/>
      <c r="F58" s="423"/>
      <c r="G58" s="135">
        <v>7903952100</v>
      </c>
      <c r="H58" s="135">
        <v>7903952100</v>
      </c>
      <c r="I58" s="369">
        <v>990000</v>
      </c>
      <c r="J58" s="149"/>
      <c r="K58" s="367"/>
      <c r="L58" s="368"/>
    </row>
    <row r="59" spans="3:12">
      <c r="C59" s="421" t="s">
        <v>1381</v>
      </c>
      <c r="D59" s="422" t="s">
        <v>1447</v>
      </c>
      <c r="E59" s="423"/>
      <c r="F59" s="423"/>
      <c r="G59" s="135">
        <v>4373642952.6901999</v>
      </c>
      <c r="H59" s="135">
        <v>4373642952.6901999</v>
      </c>
      <c r="I59" s="369">
        <v>547815.38</v>
      </c>
      <c r="J59" s="149"/>
      <c r="K59" s="367"/>
      <c r="L59" s="368"/>
    </row>
    <row r="60" spans="3:12">
      <c r="C60" s="421" t="s">
        <v>1454</v>
      </c>
      <c r="D60" s="422" t="s">
        <v>1447</v>
      </c>
      <c r="E60" s="423"/>
      <c r="F60" s="423"/>
      <c r="G60" s="135">
        <v>2822597100.3899999</v>
      </c>
      <c r="H60" s="135">
        <v>2822597100.3899999</v>
      </c>
      <c r="I60" s="369">
        <v>353541</v>
      </c>
      <c r="J60" s="149"/>
      <c r="K60" s="367"/>
      <c r="L60" s="368"/>
    </row>
    <row r="61" spans="3:12">
      <c r="C61" s="421" t="s">
        <v>1455</v>
      </c>
      <c r="D61" s="422" t="s">
        <v>1447</v>
      </c>
      <c r="E61" s="423"/>
      <c r="F61" s="423"/>
      <c r="G61" s="135">
        <v>2790108983.0945997</v>
      </c>
      <c r="H61" s="135">
        <v>2790108983.0945997</v>
      </c>
      <c r="I61" s="369">
        <v>349471.74</v>
      </c>
      <c r="J61" s="149"/>
      <c r="K61" s="367"/>
      <c r="L61" s="368"/>
    </row>
    <row r="62" spans="3:12">
      <c r="C62" s="421" t="s">
        <v>1344</v>
      </c>
      <c r="D62" s="422" t="s">
        <v>1447</v>
      </c>
      <c r="E62" s="423"/>
      <c r="F62" s="423"/>
      <c r="G62" s="135">
        <v>2278669152.1283998</v>
      </c>
      <c r="H62" s="135">
        <v>2278669152.1283998</v>
      </c>
      <c r="I62" s="369">
        <v>285411.95999999996</v>
      </c>
      <c r="J62" s="149"/>
      <c r="K62" s="367"/>
      <c r="L62" s="368"/>
    </row>
    <row r="63" spans="3:12">
      <c r="C63" s="421" t="s">
        <v>1196</v>
      </c>
      <c r="D63" s="422" t="s">
        <v>1447</v>
      </c>
      <c r="E63" s="423"/>
      <c r="F63" s="423"/>
      <c r="G63" s="135">
        <v>2230821819.631</v>
      </c>
      <c r="H63" s="135">
        <v>2230821819.631</v>
      </c>
      <c r="I63" s="369">
        <v>279418.90000000002</v>
      </c>
      <c r="J63" s="149"/>
      <c r="K63" s="367"/>
      <c r="L63" s="368"/>
    </row>
    <row r="64" spans="3:12">
      <c r="C64" s="421" t="s">
        <v>1372</v>
      </c>
      <c r="D64" s="422" t="s">
        <v>1447</v>
      </c>
      <c r="E64" s="423"/>
      <c r="F64" s="423"/>
      <c r="G64" s="135">
        <v>1708363400.4100001</v>
      </c>
      <c r="H64" s="135">
        <v>1708363400.4100001</v>
      </c>
      <c r="I64" s="135">
        <v>213979</v>
      </c>
      <c r="J64" s="149"/>
      <c r="K64" s="367"/>
      <c r="L64" s="368"/>
    </row>
    <row r="65" spans="3:12">
      <c r="C65" s="421" t="s">
        <v>1316</v>
      </c>
      <c r="D65" s="422" t="s">
        <v>1447</v>
      </c>
      <c r="E65" s="423"/>
      <c r="F65" s="423"/>
      <c r="G65" s="135">
        <v>1693641291.6500001</v>
      </c>
      <c r="H65" s="135">
        <v>1693641291.6500001</v>
      </c>
      <c r="I65" s="135">
        <v>212135</v>
      </c>
      <c r="J65" s="149"/>
      <c r="K65" s="367"/>
      <c r="L65" s="368"/>
    </row>
    <row r="66" spans="3:12">
      <c r="C66" s="421" t="s">
        <v>254</v>
      </c>
      <c r="D66" s="422" t="s">
        <v>1447</v>
      </c>
      <c r="E66" s="423"/>
      <c r="F66" s="423"/>
      <c r="G66" s="135">
        <v>25316087647.083</v>
      </c>
      <c r="H66" s="135">
        <v>30035447229.166</v>
      </c>
      <c r="I66" s="135">
        <v>2220472.8799999952</v>
      </c>
      <c r="J66" s="149"/>
      <c r="K66" s="367"/>
      <c r="L66" s="368"/>
    </row>
    <row r="67" spans="3:12">
      <c r="C67" s="421" t="s">
        <v>256</v>
      </c>
      <c r="D67" s="422" t="s">
        <v>1447</v>
      </c>
      <c r="E67" s="423"/>
      <c r="F67" s="423"/>
      <c r="G67" s="135">
        <v>64524246538.790001</v>
      </c>
      <c r="H67" s="135">
        <v>64524246538.790001</v>
      </c>
      <c r="I67" s="135">
        <v>8169291.9400000004</v>
      </c>
      <c r="J67" s="149"/>
      <c r="K67" s="367"/>
      <c r="L67" s="368"/>
    </row>
    <row r="68" spans="3:12">
      <c r="C68" s="421"/>
      <c r="D68" s="456"/>
      <c r="E68" s="423"/>
      <c r="F68" s="423"/>
      <c r="G68" s="135"/>
      <c r="H68" s="135"/>
      <c r="I68" s="135"/>
      <c r="J68" s="149"/>
      <c r="K68" s="367"/>
      <c r="L68" s="368"/>
    </row>
    <row r="69" spans="3:12" ht="12">
      <c r="C69" s="446" t="s">
        <v>257</v>
      </c>
      <c r="D69" s="447"/>
      <c r="E69" s="448"/>
      <c r="F69" s="448"/>
      <c r="G69" s="135"/>
      <c r="H69" s="135"/>
      <c r="I69" s="135"/>
      <c r="J69" s="149"/>
      <c r="K69" s="367"/>
      <c r="L69" s="368"/>
    </row>
    <row r="70" spans="3:12" ht="12">
      <c r="C70" s="445" t="s">
        <v>244</v>
      </c>
      <c r="D70" s="423"/>
      <c r="E70" s="423"/>
      <c r="F70" s="423"/>
      <c r="G70" s="135"/>
      <c r="H70" s="135"/>
      <c r="I70" s="135"/>
      <c r="J70" s="149"/>
      <c r="K70" s="367"/>
      <c r="L70" s="368"/>
    </row>
    <row r="71" spans="3:12" ht="12">
      <c r="C71" s="445" t="s">
        <v>258</v>
      </c>
      <c r="D71" s="423"/>
      <c r="E71" s="423"/>
      <c r="F71" s="423"/>
      <c r="G71" s="135"/>
      <c r="H71" s="135"/>
      <c r="I71" s="135"/>
      <c r="J71" s="149"/>
      <c r="K71" s="367"/>
      <c r="L71" s="368"/>
    </row>
    <row r="72" spans="3:12" ht="12">
      <c r="C72" s="445"/>
      <c r="D72" s="423"/>
      <c r="E72" s="423"/>
      <c r="F72" s="423"/>
      <c r="G72" s="135"/>
      <c r="H72" s="135"/>
      <c r="I72" s="135"/>
      <c r="J72" s="149"/>
      <c r="K72" s="367"/>
      <c r="L72" s="368"/>
    </row>
    <row r="73" spans="3:12" ht="12">
      <c r="C73" s="446" t="s">
        <v>259</v>
      </c>
      <c r="D73" s="447"/>
      <c r="E73" s="448"/>
      <c r="F73" s="448"/>
      <c r="G73" s="135"/>
      <c r="H73" s="135"/>
      <c r="I73" s="135"/>
      <c r="J73" s="149"/>
      <c r="K73" s="367"/>
      <c r="L73" s="368"/>
    </row>
    <row r="74" spans="3:12" ht="12">
      <c r="C74" s="445" t="s">
        <v>244</v>
      </c>
      <c r="D74" s="448"/>
      <c r="E74" s="448"/>
      <c r="F74" s="448"/>
      <c r="G74" s="135"/>
      <c r="H74" s="135"/>
      <c r="I74" s="135"/>
      <c r="J74" s="149"/>
      <c r="K74" s="367"/>
      <c r="L74" s="368"/>
    </row>
    <row r="75" spans="3:12">
      <c r="C75" s="421" t="s">
        <v>260</v>
      </c>
      <c r="D75" s="422"/>
      <c r="E75" s="448"/>
      <c r="F75" s="448"/>
      <c r="G75" s="369">
        <v>8444719879.5186005</v>
      </c>
      <c r="H75" s="369">
        <v>8444719879.5186005</v>
      </c>
      <c r="I75" s="369">
        <v>0</v>
      </c>
      <c r="J75" s="149"/>
      <c r="K75" s="367"/>
      <c r="L75" s="368"/>
    </row>
    <row r="76" spans="3:12">
      <c r="C76" s="421" t="s">
        <v>261</v>
      </c>
      <c r="D76" s="422"/>
      <c r="E76" s="448"/>
      <c r="F76" s="448"/>
      <c r="G76" s="369">
        <v>2314652245.3772998</v>
      </c>
      <c r="H76" s="369">
        <v>2314652245.3772998</v>
      </c>
      <c r="I76" s="369">
        <v>0</v>
      </c>
      <c r="J76" s="149"/>
      <c r="K76" s="367"/>
      <c r="L76" s="368"/>
    </row>
    <row r="77" spans="3:12">
      <c r="C77" s="421" t="s">
        <v>262</v>
      </c>
      <c r="D77" s="422"/>
      <c r="E77" s="448"/>
      <c r="F77" s="448"/>
      <c r="G77" s="369">
        <v>2471411278.8755999</v>
      </c>
      <c r="H77" s="369">
        <v>2471411278.8755999</v>
      </c>
      <c r="I77" s="369"/>
      <c r="J77" s="149"/>
      <c r="K77" s="367"/>
      <c r="L77" s="368"/>
    </row>
    <row r="78" spans="3:12">
      <c r="C78" s="421" t="s">
        <v>264</v>
      </c>
      <c r="D78" s="422"/>
      <c r="E78" s="448"/>
      <c r="F78" s="448"/>
      <c r="G78" s="369">
        <v>54879740975</v>
      </c>
      <c r="H78" s="369">
        <v>54879740975</v>
      </c>
      <c r="I78" s="369">
        <v>0</v>
      </c>
      <c r="J78" s="149"/>
      <c r="K78" s="367"/>
      <c r="L78" s="368"/>
    </row>
    <row r="79" spans="3:12">
      <c r="C79" s="421" t="s">
        <v>265</v>
      </c>
      <c r="D79" s="422"/>
      <c r="E79" s="448"/>
      <c r="F79" s="448"/>
      <c r="G79" s="369">
        <v>28581876067</v>
      </c>
      <c r="H79" s="369">
        <v>28581876067</v>
      </c>
      <c r="I79" s="369">
        <v>0</v>
      </c>
      <c r="J79" s="149"/>
      <c r="K79" s="367"/>
      <c r="L79" s="368"/>
    </row>
    <row r="80" spans="3:12">
      <c r="C80" s="421" t="s">
        <v>266</v>
      </c>
      <c r="D80" s="422"/>
      <c r="E80" s="448"/>
      <c r="F80" s="448"/>
      <c r="G80" s="369">
        <v>1613770601</v>
      </c>
      <c r="H80" s="369">
        <v>1613770601</v>
      </c>
      <c r="I80" s="369">
        <v>0</v>
      </c>
      <c r="J80" s="149"/>
      <c r="K80" s="367"/>
      <c r="L80" s="368"/>
    </row>
    <row r="81" spans="3:12">
      <c r="C81" s="421" t="s">
        <v>1118</v>
      </c>
      <c r="D81" s="422"/>
      <c r="E81" s="448"/>
      <c r="F81" s="448"/>
      <c r="G81" s="369">
        <v>223715917667.47</v>
      </c>
      <c r="H81" s="369">
        <v>223715917667.47</v>
      </c>
      <c r="I81" s="369">
        <v>0</v>
      </c>
      <c r="J81" s="149"/>
      <c r="K81" s="367"/>
      <c r="L81" s="368"/>
    </row>
    <row r="82" spans="3:12">
      <c r="C82" s="421" t="s">
        <v>1116</v>
      </c>
      <c r="D82" s="422"/>
      <c r="E82" s="448"/>
      <c r="F82" s="448"/>
      <c r="G82" s="369">
        <v>164720643543.35751</v>
      </c>
      <c r="H82" s="369">
        <v>164720643543.35751</v>
      </c>
      <c r="I82" s="369">
        <v>0</v>
      </c>
      <c r="J82" s="149"/>
      <c r="K82" s="367"/>
      <c r="L82" s="368"/>
    </row>
    <row r="83" spans="3:12" ht="12" thickBot="1">
      <c r="C83" s="421"/>
      <c r="D83" s="422"/>
      <c r="E83" s="448"/>
      <c r="F83" s="448"/>
      <c r="G83" s="135"/>
      <c r="H83" s="135"/>
      <c r="I83" s="135"/>
      <c r="J83" s="149"/>
      <c r="K83" s="367"/>
      <c r="L83" s="368"/>
    </row>
    <row r="84" spans="3:12" ht="12.6" thickBot="1">
      <c r="C84" s="457" t="s">
        <v>267</v>
      </c>
      <c r="D84" s="458"/>
      <c r="E84" s="458"/>
      <c r="F84" s="458"/>
      <c r="G84" s="376">
        <v>775458543048.25427</v>
      </c>
      <c r="H84" s="376"/>
      <c r="I84" s="376"/>
      <c r="J84" s="376"/>
      <c r="K84" s="377"/>
      <c r="L84" s="378"/>
    </row>
    <row r="85" spans="3:12">
      <c r="C85" s="421"/>
      <c r="G85" s="149"/>
      <c r="H85" s="149"/>
      <c r="I85" s="149"/>
      <c r="J85" s="149"/>
      <c r="K85" s="367"/>
      <c r="L85" s="368"/>
    </row>
    <row r="86" spans="3:12" ht="12">
      <c r="C86" s="445" t="s">
        <v>268</v>
      </c>
      <c r="G86" s="149"/>
      <c r="H86" s="149"/>
      <c r="I86" s="149"/>
      <c r="J86" s="149"/>
      <c r="K86" s="367"/>
      <c r="L86" s="368"/>
    </row>
    <row r="87" spans="3:12" ht="12">
      <c r="C87" s="445"/>
      <c r="G87" s="149"/>
      <c r="H87" s="149"/>
      <c r="I87" s="149"/>
      <c r="J87" s="149"/>
      <c r="K87" s="367"/>
      <c r="L87" s="368"/>
    </row>
    <row r="88" spans="3:12" ht="12">
      <c r="C88" s="446" t="s">
        <v>269</v>
      </c>
      <c r="D88" s="447"/>
      <c r="E88" s="448"/>
      <c r="F88" s="448"/>
      <c r="G88" s="135"/>
      <c r="H88" s="135"/>
      <c r="I88" s="135"/>
      <c r="J88" s="149"/>
      <c r="K88" s="367"/>
      <c r="L88" s="368"/>
    </row>
    <row r="89" spans="3:12" ht="12">
      <c r="C89" s="445" t="s">
        <v>244</v>
      </c>
      <c r="D89" s="423"/>
      <c r="E89" s="423"/>
      <c r="F89" s="423"/>
      <c r="G89" s="135"/>
      <c r="H89" s="135"/>
      <c r="I89" s="135"/>
      <c r="J89" s="149"/>
      <c r="K89" s="367"/>
      <c r="L89" s="368"/>
    </row>
    <row r="90" spans="3:12">
      <c r="C90" s="421" t="s">
        <v>246</v>
      </c>
      <c r="D90" s="449" t="s">
        <v>1446</v>
      </c>
      <c r="E90" s="459">
        <v>44922</v>
      </c>
      <c r="F90" s="460">
        <v>46722</v>
      </c>
      <c r="G90" s="135">
        <v>3817680316</v>
      </c>
      <c r="H90" s="135">
        <v>3817680316</v>
      </c>
      <c r="I90" s="135">
        <v>0</v>
      </c>
      <c r="J90" s="149"/>
      <c r="K90" s="367">
        <v>3345786867</v>
      </c>
      <c r="L90" s="368">
        <v>471893449</v>
      </c>
    </row>
    <row r="91" spans="3:12">
      <c r="C91" s="421" t="s">
        <v>247</v>
      </c>
      <c r="D91" s="449" t="s">
        <v>1446</v>
      </c>
      <c r="E91" s="459">
        <v>44922</v>
      </c>
      <c r="F91" s="460">
        <v>46747</v>
      </c>
      <c r="G91" s="135">
        <v>1956642502</v>
      </c>
      <c r="H91" s="135">
        <v>1956642502</v>
      </c>
      <c r="I91" s="135">
        <v>0</v>
      </c>
      <c r="J91" s="149"/>
      <c r="K91" s="367">
        <v>1773861915</v>
      </c>
      <c r="L91" s="368">
        <v>182780587</v>
      </c>
    </row>
    <row r="92" spans="3:12">
      <c r="C92" s="421" t="s">
        <v>248</v>
      </c>
      <c r="D92" s="449" t="s">
        <v>1446</v>
      </c>
      <c r="E92" s="459">
        <v>45138</v>
      </c>
      <c r="F92" s="460">
        <v>48801</v>
      </c>
      <c r="G92" s="135">
        <v>37991107880</v>
      </c>
      <c r="H92" s="135">
        <v>37991107880</v>
      </c>
      <c r="I92" s="135">
        <v>0</v>
      </c>
      <c r="J92" s="149"/>
      <c r="K92" s="367">
        <v>25921000000</v>
      </c>
      <c r="L92" s="368">
        <v>12070107880</v>
      </c>
    </row>
    <row r="93" spans="3:12">
      <c r="C93" s="421" t="s">
        <v>174</v>
      </c>
      <c r="D93" s="449" t="s">
        <v>1446</v>
      </c>
      <c r="E93" s="459">
        <v>44680</v>
      </c>
      <c r="F93" s="460">
        <v>46090</v>
      </c>
      <c r="G93" s="135">
        <v>195500734.34211001</v>
      </c>
      <c r="H93" s="135">
        <v>0</v>
      </c>
      <c r="I93" s="140">
        <v>24487.209000000003</v>
      </c>
      <c r="J93" s="149"/>
      <c r="K93" s="371">
        <v>24224.1</v>
      </c>
      <c r="L93" s="368">
        <v>263.10900000000402</v>
      </c>
    </row>
    <row r="94" spans="3:12">
      <c r="C94" s="421" t="s">
        <v>174</v>
      </c>
      <c r="D94" s="449" t="s">
        <v>1446</v>
      </c>
      <c r="E94" s="459">
        <v>44709</v>
      </c>
      <c r="F94" s="460">
        <v>46119</v>
      </c>
      <c r="G94" s="135">
        <v>292705804</v>
      </c>
      <c r="H94" s="135">
        <v>0</v>
      </c>
      <c r="I94" s="140">
        <v>36741.031999999999</v>
      </c>
      <c r="J94" s="149"/>
      <c r="K94" s="371">
        <v>36215.979999999996</v>
      </c>
      <c r="L94" s="368">
        <v>525.05200000000332</v>
      </c>
    </row>
    <row r="95" spans="3:12">
      <c r="C95" s="421" t="s">
        <v>251</v>
      </c>
      <c r="D95" s="449" t="s">
        <v>1446</v>
      </c>
      <c r="E95" s="450">
        <v>45531</v>
      </c>
      <c r="F95" s="460">
        <v>46190</v>
      </c>
      <c r="G95" s="135">
        <v>8655013436.082571</v>
      </c>
      <c r="H95" s="420"/>
      <c r="I95" s="135">
        <v>1084073.2830000001</v>
      </c>
      <c r="J95" s="149"/>
      <c r="K95" s="379">
        <v>1002500</v>
      </c>
      <c r="L95" s="368">
        <v>81573.283000000054</v>
      </c>
    </row>
    <row r="96" spans="3:12">
      <c r="C96" s="421" t="s">
        <v>251</v>
      </c>
      <c r="D96" s="449" t="s">
        <v>1446</v>
      </c>
      <c r="E96" s="450">
        <v>45075</v>
      </c>
      <c r="F96" s="460">
        <v>46695</v>
      </c>
      <c r="G96" s="135">
        <v>4620289990</v>
      </c>
      <c r="H96" s="135">
        <v>0</v>
      </c>
      <c r="I96" s="140">
        <v>580846.1</v>
      </c>
      <c r="J96" s="149"/>
      <c r="K96" s="379">
        <v>557716.12</v>
      </c>
      <c r="L96" s="368">
        <v>23129.979999999981</v>
      </c>
    </row>
    <row r="97" spans="3:12">
      <c r="C97" s="455" t="s">
        <v>274</v>
      </c>
      <c r="D97" s="449" t="s">
        <v>1446</v>
      </c>
      <c r="E97" s="459"/>
      <c r="F97" s="460"/>
      <c r="G97" s="135">
        <v>-13527143661.110001</v>
      </c>
      <c r="H97" s="135">
        <v>0</v>
      </c>
      <c r="I97" s="140"/>
      <c r="J97" s="149"/>
      <c r="K97" s="379"/>
      <c r="L97" s="380"/>
    </row>
    <row r="98" spans="3:12" ht="12">
      <c r="C98" s="445"/>
      <c r="D98" s="423"/>
      <c r="E98" s="423"/>
      <c r="F98" s="423"/>
      <c r="G98" s="135"/>
      <c r="H98" s="135"/>
      <c r="I98" s="140"/>
      <c r="J98" s="149"/>
      <c r="K98" s="367"/>
      <c r="L98" s="368"/>
    </row>
    <row r="99" spans="3:12" ht="12">
      <c r="C99" s="446" t="s">
        <v>253</v>
      </c>
      <c r="D99" s="447"/>
      <c r="E99" s="448"/>
      <c r="F99" s="448"/>
      <c r="G99" s="135"/>
      <c r="H99" s="135"/>
      <c r="I99" s="135"/>
      <c r="J99" s="149"/>
      <c r="K99" s="367"/>
      <c r="L99" s="368"/>
    </row>
    <row r="100" spans="3:12" ht="12">
      <c r="C100" s="445" t="s">
        <v>244</v>
      </c>
      <c r="D100" s="423"/>
      <c r="E100" s="423"/>
      <c r="F100" s="423"/>
      <c r="G100" s="135"/>
      <c r="H100" s="135"/>
      <c r="I100" s="140">
        <v>0</v>
      </c>
      <c r="J100" s="149"/>
      <c r="K100" s="367"/>
      <c r="L100" s="368"/>
    </row>
    <row r="101" spans="3:12">
      <c r="C101" s="421" t="s">
        <v>255</v>
      </c>
      <c r="D101" s="456" t="s">
        <v>1447</v>
      </c>
      <c r="E101" s="423"/>
      <c r="F101" s="423"/>
      <c r="G101" s="135">
        <v>9095210085</v>
      </c>
      <c r="H101" s="135"/>
      <c r="I101" s="370">
        <v>1140674.04</v>
      </c>
      <c r="J101" s="149"/>
      <c r="K101" s="367"/>
      <c r="L101" s="368"/>
    </row>
    <row r="102" spans="3:12">
      <c r="C102" s="421" t="s">
        <v>270</v>
      </c>
      <c r="D102" s="456" t="s">
        <v>1447</v>
      </c>
      <c r="E102" s="423"/>
      <c r="F102" s="423"/>
      <c r="G102" s="135">
        <v>7592856391</v>
      </c>
      <c r="H102" s="135"/>
      <c r="I102" s="370">
        <v>961932.79</v>
      </c>
      <c r="J102" s="149"/>
      <c r="K102" s="367"/>
      <c r="L102" s="368"/>
    </row>
    <row r="103" spans="3:12" ht="12">
      <c r="C103" s="445"/>
      <c r="D103" s="423"/>
      <c r="E103" s="423"/>
      <c r="F103" s="423"/>
      <c r="G103" s="135"/>
      <c r="H103" s="135"/>
      <c r="I103" s="140"/>
      <c r="J103" s="149"/>
      <c r="K103" s="367"/>
      <c r="L103" s="368"/>
    </row>
    <row r="104" spans="3:12" ht="12">
      <c r="C104" s="445"/>
      <c r="D104" s="423"/>
      <c r="E104" s="423"/>
      <c r="F104" s="423"/>
      <c r="G104" s="135"/>
      <c r="H104" s="135"/>
      <c r="I104" s="135"/>
      <c r="J104" s="149"/>
      <c r="K104" s="367"/>
      <c r="L104" s="368"/>
    </row>
    <row r="105" spans="3:12" ht="12">
      <c r="C105" s="446" t="s">
        <v>257</v>
      </c>
      <c r="D105" s="447"/>
      <c r="E105" s="448"/>
      <c r="F105" s="448"/>
      <c r="G105" s="135"/>
      <c r="H105" s="135"/>
      <c r="I105" s="135"/>
      <c r="J105" s="149"/>
      <c r="K105" s="367"/>
      <c r="L105" s="368"/>
    </row>
    <row r="106" spans="3:12" ht="12">
      <c r="C106" s="445" t="s">
        <v>244</v>
      </c>
      <c r="D106" s="423"/>
      <c r="E106" s="423"/>
      <c r="F106" s="423"/>
      <c r="G106" s="135"/>
      <c r="H106" s="135"/>
      <c r="I106" s="135"/>
      <c r="J106" s="149"/>
      <c r="K106" s="367"/>
      <c r="L106" s="368"/>
    </row>
    <row r="107" spans="3:12">
      <c r="C107" s="421" t="s">
        <v>271</v>
      </c>
      <c r="D107" s="422" t="s">
        <v>1448</v>
      </c>
      <c r="E107" s="423"/>
      <c r="F107" s="423"/>
      <c r="G107" s="135">
        <v>237531678616</v>
      </c>
      <c r="H107" s="135">
        <v>77531678616</v>
      </c>
      <c r="I107" s="369">
        <v>0</v>
      </c>
      <c r="J107" s="149"/>
      <c r="K107" s="367">
        <v>160000000000</v>
      </c>
      <c r="L107" s="368">
        <v>77531678616</v>
      </c>
    </row>
    <row r="108" spans="3:12">
      <c r="C108" s="421" t="s">
        <v>271</v>
      </c>
      <c r="D108" s="422" t="s">
        <v>1448</v>
      </c>
      <c r="E108" s="423"/>
      <c r="F108" s="423"/>
      <c r="G108" s="135">
        <v>67030703906.979996</v>
      </c>
      <c r="H108" s="135"/>
      <c r="I108" s="369">
        <v>8406642.9600000009</v>
      </c>
      <c r="J108" s="149"/>
      <c r="K108" s="371">
        <v>6800000</v>
      </c>
      <c r="L108" s="368">
        <v>1606642.9600000009</v>
      </c>
    </row>
    <row r="109" spans="3:12">
      <c r="C109" s="421" t="s">
        <v>271</v>
      </c>
      <c r="D109" s="422" t="s">
        <v>1448</v>
      </c>
      <c r="E109" s="423"/>
      <c r="F109" s="423"/>
      <c r="G109" s="135">
        <v>-19323000000</v>
      </c>
      <c r="H109" s="135">
        <v>-19323000000</v>
      </c>
      <c r="I109" s="369"/>
      <c r="J109" s="149"/>
      <c r="K109" s="371"/>
      <c r="L109" s="368"/>
    </row>
    <row r="110" spans="3:12">
      <c r="C110" s="421" t="s">
        <v>271</v>
      </c>
      <c r="D110" s="422" t="s">
        <v>1448</v>
      </c>
      <c r="E110" s="423"/>
      <c r="F110" s="423"/>
      <c r="G110" s="135">
        <v>-4042584780</v>
      </c>
      <c r="H110" s="135"/>
      <c r="I110" s="369">
        <v>-507000</v>
      </c>
      <c r="J110" s="149"/>
      <c r="K110" s="371"/>
      <c r="L110" s="368"/>
    </row>
    <row r="111" spans="3:12">
      <c r="C111" s="455" t="s">
        <v>274</v>
      </c>
      <c r="D111" s="423"/>
      <c r="E111" s="423"/>
      <c r="F111" s="423"/>
      <c r="G111" s="135">
        <v>-88334061118.419998</v>
      </c>
      <c r="H111" s="135">
        <v>-88334061118.419998</v>
      </c>
      <c r="I111" s="135"/>
      <c r="J111" s="149"/>
      <c r="K111" s="367"/>
      <c r="L111" s="368"/>
    </row>
    <row r="112" spans="3:12" ht="12">
      <c r="C112" s="446" t="s">
        <v>259</v>
      </c>
      <c r="D112" s="447"/>
      <c r="E112" s="448"/>
      <c r="F112" s="448"/>
      <c r="G112" s="135"/>
      <c r="H112" s="135"/>
      <c r="I112" s="135"/>
      <c r="J112" s="149"/>
      <c r="K112" s="367"/>
      <c r="L112" s="368"/>
    </row>
    <row r="113" spans="3:12" ht="12">
      <c r="C113" s="445" t="s">
        <v>244</v>
      </c>
      <c r="D113" s="448"/>
      <c r="E113" s="448"/>
      <c r="F113" s="448"/>
      <c r="G113" s="135"/>
      <c r="H113" s="135"/>
      <c r="I113" s="135"/>
      <c r="J113" s="149"/>
      <c r="K113" s="367"/>
      <c r="L113" s="368"/>
    </row>
    <row r="114" spans="3:12">
      <c r="C114" s="421" t="s">
        <v>1118</v>
      </c>
      <c r="D114" s="461" t="s">
        <v>1449</v>
      </c>
      <c r="E114" s="448"/>
      <c r="F114" s="448"/>
      <c r="G114" s="135">
        <v>360971082666</v>
      </c>
      <c r="H114" s="135"/>
      <c r="I114" s="135"/>
      <c r="J114" s="149"/>
      <c r="K114" s="367"/>
      <c r="L114" s="368"/>
    </row>
    <row r="115" spans="3:12" ht="12.6" thickBot="1">
      <c r="C115" s="445"/>
      <c r="G115" s="149"/>
      <c r="H115" s="149"/>
      <c r="I115" s="149"/>
      <c r="J115" s="149"/>
      <c r="K115" s="367"/>
      <c r="L115" s="368"/>
    </row>
    <row r="116" spans="3:12" ht="12.6" thickBot="1">
      <c r="C116" s="457" t="s">
        <v>267</v>
      </c>
      <c r="D116" s="458"/>
      <c r="E116" s="458"/>
      <c r="F116" s="458"/>
      <c r="G116" s="376">
        <v>614523682767.87476</v>
      </c>
      <c r="H116" s="376"/>
      <c r="I116" s="376"/>
      <c r="J116" s="376"/>
      <c r="K116" s="377"/>
      <c r="L116" s="378"/>
    </row>
    <row r="117" spans="3:12" ht="12">
      <c r="C117" s="445"/>
      <c r="G117" s="149"/>
      <c r="H117" s="149"/>
      <c r="I117" s="149"/>
      <c r="J117" s="149"/>
      <c r="K117" s="367"/>
      <c r="L117" s="368"/>
    </row>
    <row r="118" spans="3:12" ht="12.6" thickBot="1">
      <c r="C118" s="445"/>
      <c r="G118" s="149"/>
      <c r="H118" s="149"/>
      <c r="I118" s="149"/>
      <c r="J118" s="149"/>
      <c r="K118" s="367"/>
      <c r="L118" s="368"/>
    </row>
    <row r="119" spans="3:12" ht="12.6" thickBot="1">
      <c r="C119" s="457" t="s">
        <v>273</v>
      </c>
      <c r="D119" s="458"/>
      <c r="E119" s="458"/>
      <c r="F119" s="458"/>
      <c r="G119" s="376">
        <v>1389982225816.1289</v>
      </c>
      <c r="H119" s="376"/>
      <c r="I119" s="376"/>
      <c r="J119" s="376"/>
      <c r="K119" s="377"/>
      <c r="L119" s="378"/>
    </row>
    <row r="120" spans="3:12" ht="12">
      <c r="C120" s="427"/>
    </row>
    <row r="121" spans="3:12" ht="12">
      <c r="C121" s="427"/>
    </row>
    <row r="122" spans="3:12">
      <c r="C122" s="429"/>
    </row>
    <row r="123" spans="3:12">
      <c r="C123" s="429"/>
    </row>
    <row r="124" spans="3:12" ht="6.75" customHeight="1">
      <c r="C124" s="429"/>
    </row>
    <row r="125" spans="3:12" ht="12">
      <c r="C125" s="427"/>
    </row>
    <row r="126" spans="3:12" ht="12">
      <c r="C126" s="427"/>
    </row>
    <row r="127" spans="3:12" ht="12">
      <c r="C127" s="427"/>
    </row>
  </sheetData>
  <mergeCells count="17">
    <mergeCell ref="C105:D105"/>
    <mergeCell ref="C112:D112"/>
    <mergeCell ref="C20:D20"/>
    <mergeCell ref="C43:D43"/>
    <mergeCell ref="C69:D69"/>
    <mergeCell ref="C73:D73"/>
    <mergeCell ref="C88:D88"/>
    <mergeCell ref="C99:D99"/>
    <mergeCell ref="C2:L2"/>
    <mergeCell ref="C3:L3"/>
    <mergeCell ref="H10:J10"/>
    <mergeCell ref="H11:J11"/>
    <mergeCell ref="C15:C16"/>
    <mergeCell ref="D15:D16"/>
    <mergeCell ref="H15:I15"/>
    <mergeCell ref="J15:J16"/>
    <mergeCell ref="K15:L15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CF4AF-85BA-4141-8618-23A40EB66685}">
  <dimension ref="C2:V162"/>
  <sheetViews>
    <sheetView topLeftCell="A75" zoomScale="85" zoomScaleNormal="85" workbookViewId="0">
      <selection activeCell="G106" sqref="G106"/>
    </sheetView>
  </sheetViews>
  <sheetFormatPr baseColWidth="10" defaultColWidth="11.44140625" defaultRowHeight="11.4"/>
  <cols>
    <col min="1" max="2" width="2" style="101" customWidth="1"/>
    <col min="3" max="3" width="46.109375" style="101" bestFit="1" customWidth="1"/>
    <col min="4" max="4" width="11.21875" style="101" bestFit="1" customWidth="1"/>
    <col min="5" max="5" width="12.44140625" style="101" bestFit="1" customWidth="1"/>
    <col min="6" max="6" width="13.5546875" style="101" bestFit="1" customWidth="1"/>
    <col min="7" max="7" width="16.33203125" style="100" bestFit="1" customWidth="1"/>
    <col min="8" max="8" width="14.44140625" style="100" bestFit="1" customWidth="1"/>
    <col min="9" max="9" width="15.77734375" style="100" bestFit="1" customWidth="1"/>
    <col min="10" max="10" width="7.77734375" style="100" bestFit="1" customWidth="1"/>
    <col min="11" max="11" width="14.88671875" style="107" bestFit="1" customWidth="1"/>
    <col min="12" max="12" width="14.88671875" style="100" bestFit="1" customWidth="1"/>
    <col min="13" max="13" width="20.109375" style="100" bestFit="1" customWidth="1"/>
    <col min="14" max="14" width="15.77734375" style="100" bestFit="1" customWidth="1"/>
    <col min="15" max="15" width="14.88671875" style="100" customWidth="1"/>
    <col min="16" max="16" width="15.77734375" style="100" bestFit="1" customWidth="1"/>
    <col min="17" max="17" width="17.6640625" style="101" customWidth="1"/>
    <col min="18" max="18" width="16.109375" style="100" bestFit="1" customWidth="1"/>
    <col min="19" max="19" width="13.6640625" style="101" bestFit="1" customWidth="1"/>
    <col min="20" max="20" width="3.33203125" style="101" customWidth="1"/>
    <col min="21" max="21" width="10.33203125" style="102" bestFit="1" customWidth="1"/>
    <col min="22" max="22" width="10.33203125" style="101" bestFit="1" customWidth="1"/>
    <col min="23" max="23" width="31.21875" style="101" bestFit="1" customWidth="1"/>
    <col min="24" max="16384" width="11.44140625" style="101"/>
  </cols>
  <sheetData>
    <row r="2" spans="3:21" ht="22.5" customHeight="1">
      <c r="C2" s="381" t="s">
        <v>216</v>
      </c>
      <c r="D2" s="381"/>
      <c r="E2" s="381"/>
      <c r="F2" s="381"/>
      <c r="G2" s="381"/>
      <c r="H2" s="381"/>
      <c r="I2" s="381"/>
      <c r="J2" s="381"/>
      <c r="K2" s="381"/>
      <c r="L2" s="381"/>
      <c r="M2" s="241"/>
      <c r="N2" s="241"/>
      <c r="O2" s="241"/>
      <c r="P2" s="241"/>
      <c r="Q2" s="99"/>
    </row>
    <row r="3" spans="3:21" ht="9.75" customHeight="1"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</row>
    <row r="4" spans="3:21" ht="9.75" customHeight="1"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6" spans="3:21" ht="12">
      <c r="C6" s="104" t="s">
        <v>217</v>
      </c>
      <c r="E6" s="105" t="s">
        <v>218</v>
      </c>
      <c r="F6" s="106"/>
      <c r="Q6" s="108"/>
      <c r="R6" s="109"/>
      <c r="T6" s="108"/>
      <c r="U6" s="110"/>
    </row>
    <row r="7" spans="3:21" ht="12">
      <c r="C7" s="104" t="s">
        <v>219</v>
      </c>
      <c r="E7" s="111">
        <v>45565</v>
      </c>
      <c r="F7" s="106"/>
      <c r="Q7" s="108"/>
      <c r="T7" s="108"/>
      <c r="U7" s="110"/>
    </row>
    <row r="8" spans="3:21" ht="12">
      <c r="C8" s="104" t="s">
        <v>220</v>
      </c>
      <c r="E8" s="105">
        <v>7796.79</v>
      </c>
      <c r="F8" s="106"/>
      <c r="Q8" s="108"/>
      <c r="T8" s="108"/>
      <c r="U8" s="110"/>
    </row>
    <row r="9" spans="3:21" ht="12">
      <c r="C9" s="104" t="s">
        <v>221</v>
      </c>
      <c r="E9" s="112"/>
      <c r="F9" s="106"/>
    </row>
    <row r="10" spans="3:21" ht="22.8">
      <c r="C10" s="113" t="s">
        <v>222</v>
      </c>
      <c r="D10" s="114" t="s">
        <v>223</v>
      </c>
      <c r="E10" s="115" t="s">
        <v>224</v>
      </c>
      <c r="F10" s="115" t="s">
        <v>225</v>
      </c>
      <c r="G10" s="116" t="s">
        <v>226</v>
      </c>
      <c r="H10" s="399" t="s">
        <v>227</v>
      </c>
      <c r="I10" s="399"/>
      <c r="J10" s="399"/>
      <c r="K10" s="117"/>
      <c r="L10" s="118"/>
      <c r="M10" s="118"/>
      <c r="N10" s="118"/>
      <c r="O10" s="118"/>
      <c r="P10" s="118"/>
    </row>
    <row r="11" spans="3:21">
      <c r="C11" s="115"/>
      <c r="D11" s="115"/>
      <c r="E11" s="115"/>
      <c r="F11" s="115"/>
      <c r="G11" s="116"/>
      <c r="H11" s="400"/>
      <c r="I11" s="401"/>
      <c r="J11" s="402"/>
    </row>
    <row r="13" spans="3:21" ht="12">
      <c r="C13" s="119" t="s">
        <v>228</v>
      </c>
    </row>
    <row r="14" spans="3:21" ht="12.6" thickBot="1">
      <c r="C14" s="104"/>
    </row>
    <row r="15" spans="3:21" ht="13.5" customHeight="1" thickBot="1">
      <c r="C15" s="387" t="s">
        <v>229</v>
      </c>
      <c r="D15" s="389" t="s">
        <v>230</v>
      </c>
      <c r="E15" s="121" t="s">
        <v>231</v>
      </c>
      <c r="F15" s="121" t="s">
        <v>231</v>
      </c>
      <c r="G15" s="122" t="s">
        <v>232</v>
      </c>
      <c r="H15" s="391" t="s">
        <v>232</v>
      </c>
      <c r="I15" s="392"/>
      <c r="J15" s="393" t="s">
        <v>233</v>
      </c>
      <c r="K15" s="403" t="s">
        <v>234</v>
      </c>
      <c r="L15" s="404"/>
      <c r="M15" s="132"/>
      <c r="N15" s="132"/>
      <c r="O15" s="132"/>
      <c r="P15" s="132"/>
    </row>
    <row r="16" spans="3:21" ht="26.25" customHeight="1" thickBot="1">
      <c r="C16" s="388"/>
      <c r="D16" s="390"/>
      <c r="E16" s="123" t="s">
        <v>235</v>
      </c>
      <c r="F16" s="123" t="s">
        <v>236</v>
      </c>
      <c r="G16" s="124" t="s">
        <v>237</v>
      </c>
      <c r="H16" s="124" t="s">
        <v>238</v>
      </c>
      <c r="I16" s="124" t="s">
        <v>239</v>
      </c>
      <c r="J16" s="394"/>
      <c r="K16" s="125" t="s">
        <v>240</v>
      </c>
      <c r="L16" s="125" t="s">
        <v>241</v>
      </c>
      <c r="M16" s="281"/>
      <c r="N16" s="281"/>
      <c r="O16" s="281"/>
      <c r="P16" s="281"/>
    </row>
    <row r="17" spans="3:22" ht="5.25" customHeight="1">
      <c r="C17" s="120"/>
      <c r="D17" s="126"/>
      <c r="E17" s="126"/>
      <c r="F17" s="126"/>
      <c r="G17" s="127"/>
      <c r="H17" s="127"/>
      <c r="I17" s="127"/>
      <c r="J17" s="127"/>
      <c r="K17" s="128"/>
      <c r="L17" s="129"/>
      <c r="M17" s="282"/>
      <c r="N17" s="282"/>
      <c r="O17" s="282"/>
      <c r="P17" s="282"/>
    </row>
    <row r="18" spans="3:22" ht="12">
      <c r="C18" s="130" t="s">
        <v>242</v>
      </c>
      <c r="G18" s="131"/>
      <c r="H18" s="131"/>
      <c r="I18" s="131"/>
      <c r="J18" s="131"/>
      <c r="K18" s="132"/>
      <c r="L18" s="133"/>
      <c r="M18" s="282"/>
      <c r="N18" s="282"/>
      <c r="O18" s="282"/>
      <c r="P18" s="282"/>
    </row>
    <row r="19" spans="3:22" ht="6.75" customHeight="1">
      <c r="C19" s="130"/>
      <c r="G19" s="131"/>
      <c r="H19" s="131"/>
      <c r="I19" s="131"/>
      <c r="J19" s="131"/>
      <c r="K19" s="132"/>
      <c r="L19" s="133"/>
      <c r="M19" s="282"/>
      <c r="N19" s="282"/>
      <c r="O19" s="282"/>
      <c r="P19" s="282"/>
    </row>
    <row r="20" spans="3:22" ht="12">
      <c r="C20" s="397" t="s">
        <v>243</v>
      </c>
      <c r="D20" s="398"/>
      <c r="E20" s="134"/>
      <c r="F20" s="134"/>
      <c r="G20" s="135"/>
      <c r="H20" s="135"/>
      <c r="I20" s="135"/>
      <c r="J20" s="131"/>
      <c r="K20" s="132"/>
      <c r="L20" s="133"/>
      <c r="M20" s="282" t="s">
        <v>1113</v>
      </c>
      <c r="N20" s="282"/>
      <c r="O20" s="282"/>
      <c r="P20" s="282"/>
    </row>
    <row r="21" spans="3:22" ht="12">
      <c r="C21" s="130" t="s">
        <v>244</v>
      </c>
      <c r="D21" s="136"/>
      <c r="E21" s="136"/>
      <c r="F21" s="136"/>
      <c r="G21" s="137"/>
      <c r="H21" s="137"/>
      <c r="I21" s="135"/>
      <c r="J21" s="131"/>
      <c r="K21" s="132"/>
      <c r="L21" s="133"/>
      <c r="M21" s="282" t="s">
        <v>1110</v>
      </c>
      <c r="N21" s="282" t="s">
        <v>250</v>
      </c>
      <c r="O21" s="282" t="s">
        <v>1111</v>
      </c>
      <c r="P21" s="282" t="s">
        <v>1112</v>
      </c>
      <c r="R21" s="280" t="s">
        <v>1110</v>
      </c>
    </row>
    <row r="22" spans="3:22" s="223" customFormat="1" ht="14.4">
      <c r="C22" s="252" t="s">
        <v>246</v>
      </c>
      <c r="D22" s="217" t="s">
        <v>275</v>
      </c>
      <c r="E22" s="218">
        <v>44922</v>
      </c>
      <c r="F22" s="219">
        <v>46722</v>
      </c>
      <c r="G22" s="220">
        <v>2044556747</v>
      </c>
      <c r="H22" s="220">
        <f>+K22+L22</f>
        <v>2044556747</v>
      </c>
      <c r="I22" s="221">
        <v>0</v>
      </c>
      <c r="J22" s="222"/>
      <c r="K22" s="253">
        <v>1454689940</v>
      </c>
      <c r="L22" s="254">
        <f>+G22-K22</f>
        <v>589866807</v>
      </c>
      <c r="M22" s="222">
        <f>+R23</f>
        <v>2044556747</v>
      </c>
      <c r="N22" s="222"/>
      <c r="O22" s="222">
        <f>+M22-G22</f>
        <v>0</v>
      </c>
      <c r="P22" s="222"/>
      <c r="Q22" s="212" t="s">
        <v>665</v>
      </c>
      <c r="R22" s="214">
        <v>911425076</v>
      </c>
      <c r="S22" s="158">
        <v>127481.98</v>
      </c>
      <c r="U22" s="225"/>
    </row>
    <row r="23" spans="3:22" s="223" customFormat="1" ht="14.4">
      <c r="C23" s="252" t="s">
        <v>247</v>
      </c>
      <c r="D23" s="217" t="s">
        <v>275</v>
      </c>
      <c r="E23" s="218">
        <v>44922</v>
      </c>
      <c r="F23" s="219">
        <v>46747</v>
      </c>
      <c r="G23" s="220">
        <v>911425076</v>
      </c>
      <c r="H23" s="220">
        <f>+K23+L23</f>
        <v>911425076</v>
      </c>
      <c r="I23" s="221"/>
      <c r="J23" s="222"/>
      <c r="K23" s="253">
        <v>699804931</v>
      </c>
      <c r="L23" s="254">
        <f>+G23-K23</f>
        <v>211620145</v>
      </c>
      <c r="M23" s="222">
        <f>+R22</f>
        <v>911425076</v>
      </c>
      <c r="N23" s="222"/>
      <c r="O23" s="222">
        <f t="shared" ref="O23:O36" si="0">+M23-G23</f>
        <v>0</v>
      </c>
      <c r="P23" s="222"/>
      <c r="Q23" s="212" t="s">
        <v>666</v>
      </c>
      <c r="R23" s="214">
        <v>2044556747</v>
      </c>
      <c r="S23" s="158">
        <v>284831.71999999997</v>
      </c>
      <c r="U23" s="225"/>
    </row>
    <row r="24" spans="3:22" s="223" customFormat="1" ht="14.4">
      <c r="C24" s="252" t="s">
        <v>248</v>
      </c>
      <c r="D24" s="217" t="s">
        <v>275</v>
      </c>
      <c r="E24" s="218">
        <v>45138</v>
      </c>
      <c r="F24" s="219">
        <v>45148</v>
      </c>
      <c r="G24" s="220">
        <v>11584162484</v>
      </c>
      <c r="H24" s="220">
        <f>+K24+L24</f>
        <v>11584162484</v>
      </c>
      <c r="I24" s="221">
        <v>0</v>
      </c>
      <c r="J24" s="222"/>
      <c r="K24" s="253">
        <f>+GETPIVOTDATA("Suma de Importe  CAPITAL",RESUMEN!$A$6,"ENTIDAD","BNF","NRO PE",61005)</f>
        <v>10000000000</v>
      </c>
      <c r="L24" s="254">
        <f>+G24-K24</f>
        <v>1584162484</v>
      </c>
      <c r="M24" s="222">
        <f>+R24</f>
        <v>11584162484</v>
      </c>
      <c r="N24" s="222"/>
      <c r="O24" s="222">
        <f t="shared" si="0"/>
        <v>0</v>
      </c>
      <c r="P24" s="222"/>
      <c r="Q24" s="212" t="s">
        <v>667</v>
      </c>
      <c r="R24" s="214">
        <v>11584162484</v>
      </c>
      <c r="S24" s="158">
        <v>1601168.09</v>
      </c>
      <c r="U24" s="225"/>
    </row>
    <row r="25" spans="3:22" s="223" customFormat="1" ht="14.4">
      <c r="C25" s="266" t="s">
        <v>249</v>
      </c>
      <c r="D25" s="267" t="s">
        <v>275</v>
      </c>
      <c r="E25" s="268">
        <v>44271</v>
      </c>
      <c r="F25" s="269">
        <v>45704</v>
      </c>
      <c r="G25" s="220">
        <f>+I25*$E$8</f>
        <v>345259014.13799995</v>
      </c>
      <c r="H25" s="220">
        <v>0</v>
      </c>
      <c r="I25" s="221">
        <f t="shared" ref="I25:I41" si="1">+K25+L25</f>
        <v>44282.2</v>
      </c>
      <c r="J25" s="222"/>
      <c r="K25" s="226">
        <f>+GETPIVOTDATA("Suma de Importe  K",RESUMEN!$A$19,"ENTIDAD","BANCO ATLAS S.A.","NRO PE","1691926 / 1264444","fecha inicio",DATE(2021,3,16))</f>
        <v>43620.6</v>
      </c>
      <c r="L25" s="227">
        <f>+GETPIVOTDATA("Suma de Importe Int.",RESUMEN!$A$19,"ENTIDAD","BANCO ATLAS S.A.","NRO PE","1691926 / 1264444","fecha inicio",DATE(2021,3,16))+GETPIVOTDATA("Suma de IVA",RESUMEN!$A$19,"ENTIDAD","BANCO ATLAS S.A.","NRO PE","1691926 / 1264444","fecha inicio",DATE(2021,3,16))</f>
        <v>661.6</v>
      </c>
      <c r="M25" s="283"/>
      <c r="N25" s="283"/>
      <c r="O25" s="222"/>
      <c r="P25" s="285"/>
      <c r="Q25" s="212" t="s">
        <v>670</v>
      </c>
      <c r="R25" s="214">
        <v>1562905072</v>
      </c>
      <c r="S25" s="158">
        <v>200454.94</v>
      </c>
      <c r="U25" s="225"/>
      <c r="V25" s="270"/>
    </row>
    <row r="26" spans="3:22" s="223" customFormat="1" ht="14.4">
      <c r="C26" s="266" t="s">
        <v>249</v>
      </c>
      <c r="D26" s="267" t="s">
        <v>275</v>
      </c>
      <c r="E26" s="268">
        <v>44560</v>
      </c>
      <c r="F26" s="269">
        <v>45991</v>
      </c>
      <c r="G26" s="220">
        <f>+I26*$E$8</f>
        <v>922801867.18560004</v>
      </c>
      <c r="H26" s="220">
        <v>0</v>
      </c>
      <c r="I26" s="221">
        <v>118356.64</v>
      </c>
      <c r="J26" s="222"/>
      <c r="K26" s="226">
        <v>112372.2</v>
      </c>
      <c r="L26" s="227">
        <f>+I26-K26</f>
        <v>5984.4400000000023</v>
      </c>
      <c r="M26" s="283">
        <f>+R28</f>
        <v>1268059400</v>
      </c>
      <c r="N26" s="283">
        <f>+S28</f>
        <v>162638.65</v>
      </c>
      <c r="O26" s="222">
        <f>+M26-G25-G26</f>
        <v>-1481.3236000537872</v>
      </c>
      <c r="P26" s="285">
        <f>+N26-I26-I25</f>
        <v>-0.19000000000232831</v>
      </c>
      <c r="Q26" s="212" t="s">
        <v>671</v>
      </c>
      <c r="R26" s="214">
        <v>9961144598</v>
      </c>
      <c r="S26" s="158">
        <v>1277595.6000000001</v>
      </c>
      <c r="U26" s="225"/>
      <c r="V26" s="270"/>
    </row>
    <row r="27" spans="3:22" s="223" customFormat="1" ht="14.4">
      <c r="C27" s="252" t="s">
        <v>147</v>
      </c>
      <c r="D27" s="217" t="s">
        <v>275</v>
      </c>
      <c r="E27" s="218">
        <v>44247</v>
      </c>
      <c r="F27" s="219">
        <v>45677</v>
      </c>
      <c r="G27" s="220">
        <f t="shared" ref="G27:G43" si="2">+I27*$E$8</f>
        <v>224876888.40960002</v>
      </c>
      <c r="H27" s="220">
        <v>0</v>
      </c>
      <c r="I27" s="221">
        <f t="shared" si="1"/>
        <v>28842.240000000002</v>
      </c>
      <c r="J27" s="222"/>
      <c r="K27" s="226">
        <f>+GETPIVOTDATA("Suma de Importe  K",RESUMEN!$A$19,"ENTIDAD","BANCO FAMILIAR S.A.E.C.A.","NRO PE",3019032,"fecha inicio",DATE(2021,2,20))</f>
        <v>28415.891000000003</v>
      </c>
      <c r="L27" s="227">
        <f>+GETPIVOTDATA("Suma de Importe Int.",RESUMEN!$A$19,"ENTIDAD","BANCO FAMILIAR S.A.E.C.A.","NRO PE",3019032,"fecha inicio",DATE(2021,2,20))+GETPIVOTDATA("Suma de IVA",RESUMEN!$A$19,"ENTIDAD","BANCO FAMILIAR S.A.E.C.A.","NRO PE",3019032,"fecha inicio",DATE(2021,2,20))</f>
        <v>426.34899999999999</v>
      </c>
      <c r="M27" s="283"/>
      <c r="N27" s="283"/>
      <c r="O27" s="222"/>
      <c r="P27" s="285"/>
      <c r="Q27" s="212" t="s">
        <v>672</v>
      </c>
      <c r="R27" s="214">
        <v>562270735</v>
      </c>
      <c r="S27" s="158">
        <v>72115.67</v>
      </c>
      <c r="U27" s="225"/>
      <c r="V27" s="270"/>
    </row>
    <row r="28" spans="3:22" s="223" customFormat="1" ht="14.4">
      <c r="C28" s="252" t="s">
        <v>147</v>
      </c>
      <c r="D28" s="217" t="s">
        <v>275</v>
      </c>
      <c r="E28" s="218">
        <v>44393</v>
      </c>
      <c r="F28" s="219">
        <v>45824</v>
      </c>
      <c r="G28" s="220">
        <f t="shared" si="2"/>
        <v>337393861.88327998</v>
      </c>
      <c r="H28" s="220">
        <v>0</v>
      </c>
      <c r="I28" s="221">
        <f t="shared" si="1"/>
        <v>43273.432000000001</v>
      </c>
      <c r="J28" s="222"/>
      <c r="K28" s="226">
        <f>+GETPIVOTDATA("Suma de Importe  K",RESUMEN!$A$19,"ENTIDAD","BANCO FAMILIAR S.A.E.C.A.","NRO PE","22-3048748","fecha inicio",DATE(2021,7,16))</f>
        <v>42011.71</v>
      </c>
      <c r="L28" s="227">
        <f>+GETPIVOTDATA("Suma de Importe Int.",RESUMEN!$A$19,"ENTIDAD","BANCO FAMILIAR S.A.E.C.A.","NRO PE","22-3048748","fecha inicio",DATE(2021,7,16))+GETPIVOTDATA("Suma de IVA",RESUMEN!$A$19,"ENTIDAD","BANCO FAMILIAR S.A.E.C.A.","NRO PE","22-3048748","fecha inicio",DATE(2021,7,16))</f>
        <v>1261.722</v>
      </c>
      <c r="M28" s="283">
        <f>+R27</f>
        <v>562270735</v>
      </c>
      <c r="N28" s="283">
        <f>+S27</f>
        <v>72115.67</v>
      </c>
      <c r="O28" s="222">
        <f>+M28-G28-G27</f>
        <v>-15.292879998683929</v>
      </c>
      <c r="P28" s="285">
        <f>+N28-I28-I27</f>
        <v>-2.0000000040454324E-3</v>
      </c>
      <c r="Q28" s="212" t="s">
        <v>673</v>
      </c>
      <c r="R28" s="214">
        <v>1268059400</v>
      </c>
      <c r="S28" s="158">
        <v>162638.65</v>
      </c>
      <c r="U28" s="225"/>
      <c r="V28" s="270"/>
    </row>
    <row r="29" spans="3:22" s="223" customFormat="1" ht="14.4">
      <c r="C29" s="252" t="s">
        <v>152</v>
      </c>
      <c r="D29" s="217" t="s">
        <v>275</v>
      </c>
      <c r="E29" s="218">
        <v>44588</v>
      </c>
      <c r="F29" s="219">
        <v>45639</v>
      </c>
      <c r="G29" s="220">
        <f t="shared" ref="G29:G33" si="3">+I29*$E$8</f>
        <v>386223114.89429992</v>
      </c>
      <c r="H29" s="220">
        <v>0</v>
      </c>
      <c r="I29" s="221">
        <f t="shared" si="1"/>
        <v>49536.169999999991</v>
      </c>
      <c r="J29" s="222"/>
      <c r="K29" s="226">
        <f>+GETPIVOTDATA("Suma de Importe  K",RESUMEN!$A$19,"ENTIDAD","BANCO GNB PARAGUAY S.A.","NRO PE","890896 / 111472643","fecha inicio",DATE(2022,1,27))</f>
        <v>48611.179999999993</v>
      </c>
      <c r="L29" s="227">
        <f>+GETPIVOTDATA("Suma de Importe Int.",RESUMEN!$A$19,"ENTIDAD","BANCO GNB PARAGUAY S.A.","NRO PE","890896 / 111472643","fecha inicio",DATE(2022,1,27))+GETPIVOTDATA("Suma de IVA",RESUMEN!$A$19,"ENTIDAD","BANCO GNB PARAGUAY S.A.","NRO PE","890896 / 111472643","fecha inicio",DATE(2022,1,27))</f>
        <v>924.99</v>
      </c>
      <c r="M29" s="283"/>
      <c r="N29" s="283"/>
      <c r="O29" s="222"/>
      <c r="P29" s="285"/>
      <c r="Q29" s="212" t="s">
        <v>674</v>
      </c>
      <c r="R29" s="214">
        <v>193664935</v>
      </c>
      <c r="S29" s="158">
        <v>24839.06</v>
      </c>
      <c r="U29" s="225"/>
      <c r="V29" s="270"/>
    </row>
    <row r="30" spans="3:22" s="223" customFormat="1" ht="14.4">
      <c r="C30" s="252" t="s">
        <v>152</v>
      </c>
      <c r="D30" s="217" t="s">
        <v>275</v>
      </c>
      <c r="E30" s="218">
        <v>44732</v>
      </c>
      <c r="F30" s="219">
        <v>45797</v>
      </c>
      <c r="G30" s="220">
        <f t="shared" si="3"/>
        <v>449455307.90120995</v>
      </c>
      <c r="H30" s="220">
        <v>0</v>
      </c>
      <c r="I30" s="221">
        <f t="shared" si="1"/>
        <v>57646.198999999993</v>
      </c>
      <c r="J30" s="222"/>
      <c r="K30" s="226">
        <f>+GETPIVOTDATA("Suma de Importe  K",RESUMEN!$A$19,"ENTIDAD","BANCO GNB PARAGUAY S.A.","NRO PE","2166642446 / 111218643","fecha inicio",DATE(2022,6,20))</f>
        <v>55555.439999999995</v>
      </c>
      <c r="L30" s="227">
        <f>+GETPIVOTDATA("Suma de Importe Int.",RESUMEN!$A$19,"ENTIDAD","BANCO GNB PARAGUAY S.A.","NRO PE","2166642446 / 111218643","fecha inicio",DATE(2022,6,20))+GETPIVOTDATA("Suma de IVA",RESUMEN!$A$19,"ENTIDAD","BANCO GNB PARAGUAY S.A.","NRO PE","2166642446 / 111218643","fecha inicio",DATE(2022,6,20))</f>
        <v>2090.759</v>
      </c>
      <c r="M30" s="283"/>
      <c r="N30" s="283"/>
      <c r="O30" s="222"/>
      <c r="P30" s="285"/>
      <c r="Q30" s="212" t="s">
        <v>675</v>
      </c>
      <c r="R30" s="214">
        <v>783262483</v>
      </c>
      <c r="S30" s="158">
        <v>100459.61</v>
      </c>
      <c r="U30" s="225"/>
      <c r="V30" s="270"/>
    </row>
    <row r="31" spans="3:22" s="223" customFormat="1" ht="14.4">
      <c r="C31" s="252" t="s">
        <v>168</v>
      </c>
      <c r="D31" s="217" t="s">
        <v>275</v>
      </c>
      <c r="E31" s="218">
        <v>44769</v>
      </c>
      <c r="F31" s="219"/>
      <c r="G31" s="220">
        <f t="shared" si="3"/>
        <v>299657764.73241007</v>
      </c>
      <c r="H31" s="220"/>
      <c r="I31" s="221">
        <f t="shared" si="1"/>
        <v>38433.479000000007</v>
      </c>
      <c r="J31" s="222"/>
      <c r="K31" s="226">
        <f>+GETPIVOTDATA("Suma de Importe  K",RESUMEN!$A$19,"ENTIDAD","BANCO GNB S.A.","NRO PE","2166658881 / 111394643","fecha inicio",DATE(2022,7,27))</f>
        <v>36666.560000000005</v>
      </c>
      <c r="L31" s="227">
        <f>+GETPIVOTDATA("Suma de Importe Int.",RESUMEN!$A$19,"ENTIDAD","BANCO GNB S.A.","NRO PE","2166658881 / 111394643","fecha inicio",DATE(2022,7,27))+GETPIVOTDATA("Suma de IVA",RESUMEN!$A$19,"ENTIDAD","BANCO GNB S.A.","NRO PE","2166658881 / 111394643","fecha inicio",DATE(2022,7,27))</f>
        <v>1766.9189999999999</v>
      </c>
      <c r="M31" s="283">
        <f>+R33+R30</f>
        <v>1135336126</v>
      </c>
      <c r="N31" s="283">
        <f>+S33+S30</f>
        <v>145615.84</v>
      </c>
      <c r="O31" s="222">
        <f>+M31-G31-G30-G29</f>
        <v>-61.527919948101044</v>
      </c>
      <c r="P31" s="285">
        <f>+N31-I31-I30-I29</f>
        <v>-7.9999999943538569E-3</v>
      </c>
      <c r="Q31" s="212" t="s">
        <v>676</v>
      </c>
      <c r="R31" s="214">
        <v>0</v>
      </c>
      <c r="S31" s="158">
        <v>0</v>
      </c>
      <c r="U31" s="225"/>
      <c r="V31" s="270"/>
    </row>
    <row r="32" spans="3:22" s="223" customFormat="1" ht="14.4">
      <c r="C32" s="252" t="s">
        <v>171</v>
      </c>
      <c r="D32" s="217" t="s">
        <v>275</v>
      </c>
      <c r="E32" s="218">
        <v>44590</v>
      </c>
      <c r="F32" s="219">
        <v>46000</v>
      </c>
      <c r="G32" s="220">
        <f>+I32*$E$8</f>
        <v>840240566.32500005</v>
      </c>
      <c r="H32" s="220">
        <v>0</v>
      </c>
      <c r="I32" s="221">
        <v>107767.5</v>
      </c>
      <c r="J32" s="222"/>
      <c r="K32" s="226">
        <v>102526</v>
      </c>
      <c r="L32" s="227">
        <f>+I32-K32</f>
        <v>5241.5</v>
      </c>
      <c r="M32" s="283"/>
      <c r="N32" s="283"/>
      <c r="O32" s="222"/>
      <c r="P32" s="285"/>
      <c r="Q32" s="212" t="s">
        <v>677</v>
      </c>
      <c r="R32" s="214">
        <v>2114705887</v>
      </c>
      <c r="S32" s="158">
        <v>271227.76</v>
      </c>
      <c r="U32" s="225"/>
      <c r="V32" s="270"/>
    </row>
    <row r="33" spans="3:22" s="223" customFormat="1" ht="14.4">
      <c r="C33" s="252" t="s">
        <v>171</v>
      </c>
      <c r="D33" s="217" t="s">
        <v>275</v>
      </c>
      <c r="E33" s="218">
        <v>43948</v>
      </c>
      <c r="F33" s="219">
        <v>45748</v>
      </c>
      <c r="G33" s="220">
        <f t="shared" si="3"/>
        <v>722664505.31760001</v>
      </c>
      <c r="H33" s="220">
        <v>0</v>
      </c>
      <c r="I33" s="221">
        <f>+K33+L33</f>
        <v>92687.44</v>
      </c>
      <c r="J33" s="222"/>
      <c r="K33" s="226">
        <f>88890+543.07</f>
        <v>89433.07</v>
      </c>
      <c r="L33" s="227">
        <v>3254.3699999999953</v>
      </c>
      <c r="M33" s="283">
        <f>+R25</f>
        <v>1562905072</v>
      </c>
      <c r="N33" s="283">
        <f>+S25</f>
        <v>200454.94</v>
      </c>
      <c r="O33" s="222">
        <f>+M33-G33-G32</f>
        <v>0.35739994049072266</v>
      </c>
      <c r="P33" s="303">
        <f>+N33-I33-I32</f>
        <v>0</v>
      </c>
      <c r="Q33" s="212" t="s">
        <v>678</v>
      </c>
      <c r="R33" s="214">
        <v>352073643</v>
      </c>
      <c r="S33" s="158">
        <v>45156.23</v>
      </c>
      <c r="U33" s="225"/>
      <c r="V33" s="270"/>
    </row>
    <row r="34" spans="3:22" s="223" customFormat="1" ht="14.4">
      <c r="C34" s="252" t="s">
        <v>174</v>
      </c>
      <c r="D34" s="217" t="s">
        <v>275</v>
      </c>
      <c r="E34" s="218">
        <v>44680</v>
      </c>
      <c r="F34" s="219">
        <v>46090</v>
      </c>
      <c r="G34" s="220">
        <f t="shared" si="2"/>
        <v>1152884048.5350001</v>
      </c>
      <c r="H34" s="220">
        <v>0</v>
      </c>
      <c r="I34" s="221">
        <v>147866.5</v>
      </c>
      <c r="J34" s="222"/>
      <c r="K34" s="226">
        <v>134240.29999999999</v>
      </c>
      <c r="L34" s="227">
        <f>+I34-K34</f>
        <v>13626.200000000012</v>
      </c>
      <c r="M34" s="283"/>
      <c r="N34" s="283"/>
      <c r="O34" s="222"/>
      <c r="P34" s="285"/>
      <c r="Q34" s="212" t="s">
        <v>679</v>
      </c>
      <c r="R34" s="214">
        <v>0</v>
      </c>
      <c r="S34" s="158">
        <v>0</v>
      </c>
      <c r="U34" s="225"/>
      <c r="V34" s="270"/>
    </row>
    <row r="35" spans="3:22" s="223" customFormat="1">
      <c r="C35" s="252" t="s">
        <v>174</v>
      </c>
      <c r="D35" s="217" t="s">
        <v>275</v>
      </c>
      <c r="E35" s="218">
        <v>44709</v>
      </c>
      <c r="F35" s="219">
        <v>46119</v>
      </c>
      <c r="G35" s="220">
        <f t="shared" si="2"/>
        <v>961821838.35539997</v>
      </c>
      <c r="H35" s="220">
        <v>0</v>
      </c>
      <c r="I35" s="221">
        <f>+K35+L35</f>
        <v>123361.26</v>
      </c>
      <c r="J35" s="222"/>
      <c r="K35" s="226">
        <f>110381.21+13</f>
        <v>110394.21</v>
      </c>
      <c r="L35" s="227">
        <v>12967.049999999988</v>
      </c>
      <c r="M35" s="283">
        <f>+R32</f>
        <v>2114705887</v>
      </c>
      <c r="N35" s="283">
        <f>+S32</f>
        <v>271227.76</v>
      </c>
      <c r="O35" s="222">
        <f>+M35-G35-G34</f>
        <v>0.10959982872009277</v>
      </c>
      <c r="P35" s="305">
        <f>+N35-I35-I34</f>
        <v>0</v>
      </c>
      <c r="R35" s="224"/>
      <c r="S35" s="224"/>
      <c r="U35" s="225"/>
      <c r="V35" s="270"/>
    </row>
    <row r="36" spans="3:22" s="223" customFormat="1">
      <c r="C36" s="252" t="s">
        <v>252</v>
      </c>
      <c r="D36" s="217" t="s">
        <v>275</v>
      </c>
      <c r="E36" s="218">
        <v>44519</v>
      </c>
      <c r="F36" s="219">
        <v>45584</v>
      </c>
      <c r="G36" s="220">
        <f t="shared" ref="G36" si="4">+I36*$E$8</f>
        <v>193664934.61739999</v>
      </c>
      <c r="H36" s="220">
        <v>0</v>
      </c>
      <c r="I36" s="221">
        <f t="shared" si="1"/>
        <v>24839.059999999998</v>
      </c>
      <c r="J36" s="222"/>
      <c r="K36" s="226">
        <f>+GETPIVOTDATA("Suma de Importe  K",RESUMEN!$A$19,"ENTIDAD","SOLAR BANCO SAE","NRO PE",3423293,"fecha inicio",DATE(2021,11,19))</f>
        <v>24622.14</v>
      </c>
      <c r="L36" s="227">
        <f>+GETPIVOTDATA("Suma de Importe Int.",RESUMEN!$A$19,"ENTIDAD","SOLAR BANCO SAE","NRO PE",3423293,"fecha inicio",DATE(2021,11,19))+GETPIVOTDATA("Suma de IVA",RESUMEN!$A$19,"ENTIDAD","SOLAR BANCO SAE","NRO PE",3423293,"fecha inicio",DATE(2021,11,19))</f>
        <v>216.92</v>
      </c>
      <c r="M36" s="283">
        <f>+R29</f>
        <v>193664935</v>
      </c>
      <c r="N36" s="283">
        <f>+S29</f>
        <v>24839.06</v>
      </c>
      <c r="O36" s="222">
        <f t="shared" si="0"/>
        <v>0.38260000944137573</v>
      </c>
      <c r="P36" s="285">
        <f>+N36-I36</f>
        <v>0</v>
      </c>
      <c r="R36" s="224"/>
      <c r="S36" s="224"/>
      <c r="U36" s="225"/>
      <c r="V36" s="270"/>
    </row>
    <row r="37" spans="3:22" s="223" customFormat="1">
      <c r="C37" s="252" t="s">
        <v>251</v>
      </c>
      <c r="D37" s="217" t="s">
        <v>275</v>
      </c>
      <c r="E37" s="218">
        <v>45230</v>
      </c>
      <c r="F37" s="219">
        <v>46670</v>
      </c>
      <c r="G37" s="220">
        <f>+I37*$E$8</f>
        <v>1508848835.0219998</v>
      </c>
      <c r="H37" s="220">
        <v>0</v>
      </c>
      <c r="I37" s="221">
        <f t="shared" si="1"/>
        <v>193521.8</v>
      </c>
      <c r="J37" s="222"/>
      <c r="K37" s="226">
        <f>+GETPIVOTDATA("Suma de Importe  K",RESUMEN!$A$19,"ENTIDAD","UENO BANK S.A.","NRO PE",812754,"fecha inicio",DATE(2023,10,31))</f>
        <v>117173.47999999998</v>
      </c>
      <c r="L37" s="227">
        <f>+GETPIVOTDATA("Suma de Importe Int.",RESUMEN!$A$19,"ENTIDAD","UENO BANK S.A.","NRO PE",812754,"fecha inicio",DATE(2023,10,31))</f>
        <v>76348.320000000007</v>
      </c>
      <c r="M37" s="283"/>
      <c r="N37" s="283"/>
      <c r="O37" s="222"/>
      <c r="P37" s="285"/>
      <c r="R37" s="224"/>
      <c r="S37" s="224"/>
      <c r="U37" s="225"/>
    </row>
    <row r="38" spans="3:22" s="223" customFormat="1">
      <c r="C38" s="252" t="s">
        <v>251</v>
      </c>
      <c r="D38" s="217" t="s">
        <v>275</v>
      </c>
      <c r="E38" s="218">
        <v>45483</v>
      </c>
      <c r="F38" s="219"/>
      <c r="G38" s="220">
        <f>+I38*$E$8</f>
        <v>1734572142.954</v>
      </c>
      <c r="H38" s="220"/>
      <c r="I38" s="221">
        <f t="shared" si="1"/>
        <v>222472.6</v>
      </c>
      <c r="J38" s="222"/>
      <c r="K38" s="226">
        <v>0</v>
      </c>
      <c r="L38" s="227">
        <f>+GETPIVOTDATA("Suma de Importe Int.",RESUMEN!$A$19,"ENTIDAD","UENO BANK S.A.","NRO PE",1635729,"fecha inicio",DATE(2024,7,10))</f>
        <v>222472.6</v>
      </c>
      <c r="M38" s="283"/>
      <c r="N38" s="283"/>
      <c r="O38" s="222"/>
      <c r="P38" s="285"/>
      <c r="R38" s="224"/>
      <c r="S38" s="224"/>
      <c r="U38" s="225"/>
    </row>
    <row r="39" spans="3:22" s="223" customFormat="1">
      <c r="C39" s="252" t="s">
        <v>251</v>
      </c>
      <c r="D39" s="217" t="s">
        <v>275</v>
      </c>
      <c r="E39" s="218">
        <v>45484</v>
      </c>
      <c r="F39" s="219"/>
      <c r="G39" s="220">
        <f t="shared" ref="G39:G40" si="5">+I39*$E$8</f>
        <v>1164650106.3561001</v>
      </c>
      <c r="H39" s="220"/>
      <c r="I39" s="221">
        <f t="shared" si="1"/>
        <v>149375.59</v>
      </c>
      <c r="J39" s="222"/>
      <c r="K39" s="226">
        <v>0</v>
      </c>
      <c r="L39" s="227">
        <f>148315.07+1060.52</f>
        <v>149375.59</v>
      </c>
      <c r="M39" s="283"/>
      <c r="N39" s="283"/>
      <c r="O39" s="222"/>
      <c r="P39" s="285"/>
      <c r="R39" s="224"/>
      <c r="S39" s="224"/>
      <c r="U39" s="225"/>
    </row>
    <row r="40" spans="3:22" s="223" customFormat="1">
      <c r="C40" s="252" t="s">
        <v>251</v>
      </c>
      <c r="D40" s="217" t="s">
        <v>275</v>
      </c>
      <c r="E40" s="218">
        <v>45531</v>
      </c>
      <c r="F40" s="219"/>
      <c r="G40" s="220">
        <f t="shared" si="5"/>
        <v>1272019600.0878301</v>
      </c>
      <c r="H40" s="220"/>
      <c r="I40" s="221">
        <f t="shared" si="1"/>
        <v>163146.57700000002</v>
      </c>
      <c r="J40" s="222"/>
      <c r="K40" s="226"/>
      <c r="L40" s="227">
        <f>+GETPIVOTDATA("Suma de Importe Int.",RESUMEN!$A$19,"ENTIDAD","UENO BANK S.A.","NRO PE",61246121909,"fecha inicio",DATE(2024,8,27))+GETPIVOTDATA("Suma de IVA",RESUMEN!$A$19,"ENTIDAD","UENO BANK S.A.","NRO PE",61246121909,"fecha inicio",DATE(2024,8,27))</f>
        <v>163146.57700000002</v>
      </c>
      <c r="M40" s="283"/>
      <c r="N40" s="283"/>
      <c r="O40" s="222"/>
      <c r="P40" s="285"/>
      <c r="R40" s="224"/>
      <c r="S40" s="224"/>
      <c r="U40" s="225"/>
    </row>
    <row r="41" spans="3:22" s="223" customFormat="1">
      <c r="C41" s="252" t="s">
        <v>251</v>
      </c>
      <c r="D41" s="217" t="s">
        <v>275</v>
      </c>
      <c r="E41" s="218">
        <v>45531</v>
      </c>
      <c r="F41" s="219"/>
      <c r="G41" s="220">
        <f t="shared" si="2"/>
        <v>636009757.16156995</v>
      </c>
      <c r="H41" s="220">
        <v>0</v>
      </c>
      <c r="I41" s="221">
        <f t="shared" si="1"/>
        <v>81573.282999999996</v>
      </c>
      <c r="J41" s="222"/>
      <c r="K41" s="226"/>
      <c r="L41" s="227">
        <f>+GETPIVOTDATA("Suma de Importe Int.",RESUMEN!$A$19,"ENTIDAD","UENO BANK S.A.","NRO PE",61246121910,"fecha inicio",DATE(2024,8,27))+GETPIVOTDATA("Suma de IVA",RESUMEN!$A$19,"ENTIDAD","UENO BANK S.A.","NRO PE",61246121910,"fecha inicio",DATE(2024,8,27))</f>
        <v>81573.282999999996</v>
      </c>
      <c r="M41" s="283"/>
      <c r="N41" s="283"/>
      <c r="O41" s="222"/>
      <c r="P41" s="285"/>
      <c r="R41" s="224"/>
      <c r="S41" s="224"/>
      <c r="U41" s="225"/>
    </row>
    <row r="42" spans="3:22" s="223" customFormat="1">
      <c r="C42" s="252" t="s">
        <v>251</v>
      </c>
      <c r="D42" s="271" t="s">
        <v>275</v>
      </c>
      <c r="E42" s="256">
        <v>45075</v>
      </c>
      <c r="F42" s="257">
        <v>46695</v>
      </c>
      <c r="G42" s="220">
        <f t="shared" si="2"/>
        <v>1910472013.5885</v>
      </c>
      <c r="H42" s="220"/>
      <c r="I42" s="221">
        <f>+K42+L42</f>
        <v>245033.15</v>
      </c>
      <c r="J42" s="222"/>
      <c r="K42" s="226">
        <v>245033.15</v>
      </c>
      <c r="L42" s="227"/>
      <c r="M42" s="283"/>
      <c r="N42" s="283"/>
      <c r="O42" s="222"/>
      <c r="P42" s="285"/>
      <c r="R42" s="224"/>
      <c r="S42" s="224"/>
      <c r="U42" s="225"/>
    </row>
    <row r="43" spans="3:22" s="223" customFormat="1">
      <c r="C43" s="252" t="s">
        <v>251</v>
      </c>
      <c r="D43" s="271" t="s">
        <v>275</v>
      </c>
      <c r="E43" s="218">
        <v>45483</v>
      </c>
      <c r="F43" s="219"/>
      <c r="G43" s="220">
        <f t="shared" si="2"/>
        <v>1734572142.954</v>
      </c>
      <c r="H43" s="220"/>
      <c r="I43" s="221">
        <f>+K43+L43</f>
        <v>222472.6</v>
      </c>
      <c r="J43" s="222"/>
      <c r="K43" s="226"/>
      <c r="L43" s="227">
        <v>222472.6</v>
      </c>
      <c r="M43" s="283">
        <f>+R26</f>
        <v>9961144598</v>
      </c>
      <c r="N43" s="283">
        <f>+S26</f>
        <v>1277595.6000000001</v>
      </c>
      <c r="O43" s="222">
        <f>+M43-G43-G42-G41-G40-G39-G38-G37</f>
        <v>-0.12400054931640625</v>
      </c>
      <c r="P43" s="303">
        <f>+N43-I43-I42-I41-I40-I39-I38-I37</f>
        <v>0</v>
      </c>
      <c r="R43" s="224"/>
      <c r="S43" s="224"/>
      <c r="U43" s="225"/>
    </row>
    <row r="44" spans="3:22" s="223" customFormat="1">
      <c r="C44" s="228" t="s">
        <v>274</v>
      </c>
      <c r="D44" s="217" t="s">
        <v>275</v>
      </c>
      <c r="E44" s="218"/>
      <c r="F44" s="219"/>
      <c r="G44" s="220">
        <v>-10679922067</v>
      </c>
      <c r="H44" s="220"/>
      <c r="I44" s="221"/>
      <c r="J44" s="222"/>
      <c r="K44" s="226"/>
      <c r="L44" s="227"/>
      <c r="M44" s="283"/>
      <c r="N44" s="283"/>
      <c r="O44" s="283"/>
      <c r="P44" s="283"/>
      <c r="R44" s="224"/>
      <c r="S44" s="224"/>
      <c r="U44" s="225"/>
    </row>
    <row r="45" spans="3:22" s="223" customFormat="1">
      <c r="C45" s="228" t="s">
        <v>277</v>
      </c>
      <c r="D45" s="217" t="s">
        <v>276</v>
      </c>
      <c r="E45" s="218"/>
      <c r="F45" s="219"/>
      <c r="G45" s="220">
        <v>9167784</v>
      </c>
      <c r="H45" s="220"/>
      <c r="I45" s="221">
        <f>+G45</f>
        <v>9167784</v>
      </c>
      <c r="J45" s="222"/>
      <c r="K45" s="226"/>
      <c r="L45" s="227"/>
      <c r="M45" s="283"/>
      <c r="N45" s="283"/>
      <c r="O45" s="283"/>
      <c r="P45" s="283"/>
      <c r="R45" s="224"/>
      <c r="S45" s="224"/>
      <c r="U45" s="225"/>
    </row>
    <row r="46" spans="3:22" s="223" customFormat="1">
      <c r="C46" s="228" t="s">
        <v>1115</v>
      </c>
      <c r="D46" s="217" t="s">
        <v>276</v>
      </c>
      <c r="E46" s="218"/>
      <c r="F46" s="219"/>
      <c r="G46" s="220">
        <v>55467327161</v>
      </c>
      <c r="H46" s="220"/>
      <c r="I46" s="221"/>
      <c r="J46" s="222"/>
      <c r="K46" s="226"/>
      <c r="L46" s="227"/>
      <c r="M46" s="283"/>
      <c r="N46" s="283"/>
      <c r="O46" s="283"/>
      <c r="P46" s="283"/>
      <c r="R46" s="224"/>
      <c r="S46" s="224"/>
      <c r="U46" s="225"/>
    </row>
    <row r="47" spans="3:22">
      <c r="C47" s="138"/>
      <c r="D47" s="139"/>
      <c r="E47" s="150"/>
      <c r="F47" s="151"/>
      <c r="G47" s="135"/>
      <c r="H47" s="135"/>
      <c r="I47" s="140"/>
      <c r="J47" s="149"/>
      <c r="K47" s="154"/>
      <c r="L47" s="155"/>
      <c r="M47" s="284"/>
      <c r="N47" s="284"/>
      <c r="O47" s="284"/>
      <c r="P47" s="284"/>
      <c r="R47" s="152"/>
      <c r="S47" s="152"/>
      <c r="U47" s="153"/>
    </row>
    <row r="48" spans="3:22" ht="12">
      <c r="C48" s="130"/>
      <c r="D48" s="136"/>
      <c r="E48" s="136"/>
      <c r="F48" s="136"/>
      <c r="G48" s="135"/>
      <c r="H48" s="135"/>
      <c r="I48" s="135"/>
      <c r="J48" s="149"/>
      <c r="K48" s="154"/>
      <c r="L48" s="155"/>
      <c r="M48" s="284"/>
      <c r="N48" s="284"/>
      <c r="O48" s="284"/>
      <c r="P48" s="284"/>
      <c r="R48" s="152"/>
      <c r="U48" s="153"/>
    </row>
    <row r="49" spans="3:21" ht="12">
      <c r="C49" s="397" t="s">
        <v>253</v>
      </c>
      <c r="D49" s="398"/>
      <c r="E49" s="134"/>
      <c r="F49" s="134"/>
      <c r="G49" s="137"/>
      <c r="H49" s="135"/>
      <c r="I49" s="140"/>
      <c r="J49" s="131"/>
      <c r="K49" s="132"/>
      <c r="L49" s="133"/>
      <c r="M49" s="282"/>
      <c r="N49" s="282"/>
      <c r="O49" s="282"/>
      <c r="P49" s="282"/>
    </row>
    <row r="50" spans="3:21" ht="12">
      <c r="C50" s="130" t="s">
        <v>244</v>
      </c>
      <c r="D50" s="136"/>
      <c r="E50" s="136"/>
      <c r="F50" s="136"/>
      <c r="G50" s="137"/>
      <c r="H50" s="137"/>
      <c r="I50" s="137"/>
      <c r="J50" s="131"/>
      <c r="K50" s="132"/>
      <c r="L50" s="133"/>
      <c r="M50" s="282"/>
      <c r="N50" s="282"/>
      <c r="O50" s="282"/>
      <c r="P50" s="282"/>
    </row>
    <row r="51" spans="3:21" s="223" customFormat="1">
      <c r="C51" s="252" t="s">
        <v>1119</v>
      </c>
      <c r="D51" s="255" t="s">
        <v>245</v>
      </c>
      <c r="E51" s="328"/>
      <c r="F51" s="328"/>
      <c r="G51" s="220">
        <f>+H51</f>
        <v>9554977883</v>
      </c>
      <c r="H51" s="220">
        <v>9554977883</v>
      </c>
      <c r="I51" s="220"/>
      <c r="J51" s="222"/>
      <c r="K51" s="258"/>
      <c r="L51" s="254"/>
      <c r="M51" s="222"/>
      <c r="N51" s="222"/>
      <c r="O51" s="222"/>
      <c r="P51" s="222"/>
      <c r="R51" s="224"/>
      <c r="U51" s="225"/>
    </row>
    <row r="52" spans="3:21" s="223" customFormat="1">
      <c r="C52" s="252" t="s">
        <v>1120</v>
      </c>
      <c r="D52" s="255" t="s">
        <v>245</v>
      </c>
      <c r="E52" s="328"/>
      <c r="F52" s="328"/>
      <c r="G52" s="220">
        <f t="shared" ref="G52:G72" si="6">+H52</f>
        <v>7719555900</v>
      </c>
      <c r="H52" s="220">
        <v>7719555900</v>
      </c>
      <c r="I52" s="220"/>
      <c r="J52" s="222"/>
      <c r="K52" s="258"/>
      <c r="L52" s="254"/>
      <c r="M52" s="222"/>
      <c r="N52" s="222"/>
      <c r="O52" s="222"/>
      <c r="P52" s="222"/>
      <c r="R52" s="224"/>
      <c r="U52" s="225"/>
    </row>
    <row r="53" spans="3:21" s="223" customFormat="1">
      <c r="C53" s="252" t="s">
        <v>1121</v>
      </c>
      <c r="D53" s="255" t="s">
        <v>245</v>
      </c>
      <c r="E53" s="328"/>
      <c r="F53" s="328"/>
      <c r="G53" s="220">
        <f t="shared" si="6"/>
        <v>4192395021</v>
      </c>
      <c r="H53" s="220">
        <v>4192395021</v>
      </c>
      <c r="I53" s="220"/>
      <c r="J53" s="222"/>
      <c r="K53" s="258"/>
      <c r="L53" s="254"/>
      <c r="M53" s="222"/>
      <c r="N53" s="222"/>
      <c r="O53" s="222"/>
      <c r="P53" s="222"/>
      <c r="R53" s="224"/>
      <c r="U53" s="225"/>
    </row>
    <row r="54" spans="3:21" s="223" customFormat="1">
      <c r="C54" s="252" t="s">
        <v>1122</v>
      </c>
      <c r="D54" s="255" t="s">
        <v>245</v>
      </c>
      <c r="E54" s="328"/>
      <c r="F54" s="328"/>
      <c r="G54" s="220">
        <f t="shared" si="6"/>
        <v>1230839422</v>
      </c>
      <c r="H54" s="220">
        <v>1230839422</v>
      </c>
      <c r="I54" s="220"/>
      <c r="J54" s="222"/>
      <c r="K54" s="258"/>
      <c r="L54" s="254"/>
      <c r="M54" s="222"/>
      <c r="N54" s="222"/>
      <c r="O54" s="222"/>
      <c r="P54" s="222"/>
      <c r="R54" s="224"/>
      <c r="U54" s="225"/>
    </row>
    <row r="55" spans="3:21" s="223" customFormat="1">
      <c r="C55" s="252" t="s">
        <v>1123</v>
      </c>
      <c r="D55" s="255" t="s">
        <v>245</v>
      </c>
      <c r="E55" s="328"/>
      <c r="F55" s="328"/>
      <c r="G55" s="220">
        <f t="shared" si="6"/>
        <v>862369950</v>
      </c>
      <c r="H55" s="220">
        <v>862369950</v>
      </c>
      <c r="I55" s="220"/>
      <c r="J55" s="222"/>
      <c r="K55" s="258"/>
      <c r="L55" s="254"/>
      <c r="M55" s="222"/>
      <c r="N55" s="222"/>
      <c r="O55" s="222"/>
      <c r="P55" s="222"/>
      <c r="R55" s="224"/>
      <c r="U55" s="225"/>
    </row>
    <row r="56" spans="3:21" s="223" customFormat="1">
      <c r="C56" s="252" t="s">
        <v>1124</v>
      </c>
      <c r="D56" s="255" t="s">
        <v>245</v>
      </c>
      <c r="E56" s="328"/>
      <c r="F56" s="328"/>
      <c r="G56" s="220">
        <f t="shared" si="6"/>
        <v>753759369</v>
      </c>
      <c r="H56" s="220">
        <v>753759369</v>
      </c>
      <c r="I56" s="220"/>
      <c r="J56" s="222"/>
      <c r="K56" s="258"/>
      <c r="L56" s="254"/>
      <c r="M56" s="222"/>
      <c r="N56" s="222"/>
      <c r="O56" s="222"/>
      <c r="P56" s="222"/>
      <c r="R56" s="224"/>
      <c r="U56" s="225"/>
    </row>
    <row r="57" spans="3:21" s="223" customFormat="1">
      <c r="C57" s="252" t="s">
        <v>1125</v>
      </c>
      <c r="D57" s="255" t="s">
        <v>245</v>
      </c>
      <c r="E57" s="328"/>
      <c r="F57" s="328"/>
      <c r="G57" s="220">
        <f t="shared" si="6"/>
        <v>690946945</v>
      </c>
      <c r="H57" s="220">
        <v>690946945</v>
      </c>
      <c r="I57" s="220"/>
      <c r="J57" s="222"/>
      <c r="K57" s="258"/>
      <c r="L57" s="254"/>
      <c r="M57" s="222"/>
      <c r="N57" s="222"/>
      <c r="O57" s="222"/>
      <c r="P57" s="222"/>
      <c r="R57" s="224"/>
      <c r="U57" s="225"/>
    </row>
    <row r="58" spans="3:21" s="223" customFormat="1">
      <c r="C58" s="252" t="s">
        <v>1126</v>
      </c>
      <c r="D58" s="255" t="s">
        <v>245</v>
      </c>
      <c r="E58" s="328"/>
      <c r="F58" s="328"/>
      <c r="G58" s="220">
        <f t="shared" si="6"/>
        <v>623778375</v>
      </c>
      <c r="H58" s="220">
        <v>623778375</v>
      </c>
      <c r="I58" s="220"/>
      <c r="J58" s="222"/>
      <c r="K58" s="258"/>
      <c r="L58" s="254"/>
      <c r="M58" s="222"/>
      <c r="N58" s="222"/>
      <c r="O58" s="222"/>
      <c r="P58" s="222"/>
      <c r="R58" s="224"/>
      <c r="U58" s="225"/>
    </row>
    <row r="59" spans="3:21" s="223" customFormat="1">
      <c r="C59" s="252" t="s">
        <v>1127</v>
      </c>
      <c r="D59" s="255" t="s">
        <v>245</v>
      </c>
      <c r="E59" s="328"/>
      <c r="F59" s="328"/>
      <c r="G59" s="220">
        <f t="shared" si="6"/>
        <v>623367617</v>
      </c>
      <c r="H59" s="220">
        <v>623367617</v>
      </c>
      <c r="I59" s="220"/>
      <c r="J59" s="222"/>
      <c r="K59" s="258"/>
      <c r="L59" s="254"/>
      <c r="M59" s="222"/>
      <c r="N59" s="222"/>
      <c r="O59" s="222"/>
      <c r="P59" s="222"/>
      <c r="R59" s="224"/>
      <c r="U59" s="225"/>
    </row>
    <row r="60" spans="3:21" s="223" customFormat="1">
      <c r="C60" s="252" t="s">
        <v>1128</v>
      </c>
      <c r="D60" s="255" t="s">
        <v>245</v>
      </c>
      <c r="E60" s="328"/>
      <c r="F60" s="328"/>
      <c r="G60" s="220">
        <f t="shared" si="6"/>
        <v>565129500</v>
      </c>
      <c r="H60" s="220">
        <v>565129500</v>
      </c>
      <c r="I60" s="287">
        <v>0</v>
      </c>
      <c r="J60" s="222"/>
      <c r="K60" s="258"/>
      <c r="L60" s="254"/>
      <c r="M60" s="222"/>
      <c r="N60" s="222"/>
      <c r="O60" s="222"/>
      <c r="P60" s="222"/>
      <c r="R60" s="224"/>
      <c r="U60" s="225"/>
    </row>
    <row r="61" spans="3:21" s="223" customFormat="1">
      <c r="C61" s="252" t="s">
        <v>1129</v>
      </c>
      <c r="D61" s="255" t="s">
        <v>245</v>
      </c>
      <c r="E61" s="328"/>
      <c r="F61" s="328"/>
      <c r="G61" s="220">
        <f t="shared" si="6"/>
        <v>394321661</v>
      </c>
      <c r="H61" s="220">
        <v>394321661</v>
      </c>
      <c r="I61" s="287">
        <v>0</v>
      </c>
      <c r="J61" s="222"/>
      <c r="K61" s="258"/>
      <c r="L61" s="254"/>
      <c r="M61" s="222"/>
      <c r="N61" s="222"/>
      <c r="O61" s="222"/>
      <c r="P61" s="222"/>
      <c r="R61" s="224"/>
      <c r="U61" s="225"/>
    </row>
    <row r="62" spans="3:21" s="223" customFormat="1">
      <c r="C62" s="252" t="s">
        <v>1130</v>
      </c>
      <c r="D62" s="255" t="s">
        <v>245</v>
      </c>
      <c r="E62" s="328"/>
      <c r="F62" s="328"/>
      <c r="G62" s="220">
        <f t="shared" si="6"/>
        <v>394320000</v>
      </c>
      <c r="H62" s="220">
        <v>394320000</v>
      </c>
      <c r="I62" s="287">
        <v>0</v>
      </c>
      <c r="J62" s="222"/>
      <c r="K62" s="258"/>
      <c r="L62" s="254"/>
      <c r="M62" s="222"/>
      <c r="N62" s="222"/>
      <c r="O62" s="222"/>
      <c r="P62" s="222"/>
      <c r="R62" s="224"/>
      <c r="U62" s="225"/>
    </row>
    <row r="63" spans="3:21" s="223" customFormat="1">
      <c r="C63" s="252" t="s">
        <v>1131</v>
      </c>
      <c r="D63" s="255" t="s">
        <v>245</v>
      </c>
      <c r="E63" s="328"/>
      <c r="F63" s="328"/>
      <c r="G63" s="220">
        <f t="shared" si="6"/>
        <v>348239000</v>
      </c>
      <c r="H63" s="220">
        <v>348239000</v>
      </c>
      <c r="I63" s="287">
        <v>0</v>
      </c>
      <c r="J63" s="222"/>
      <c r="K63" s="258"/>
      <c r="L63" s="254"/>
      <c r="M63" s="222"/>
      <c r="N63" s="222"/>
      <c r="O63" s="222"/>
      <c r="P63" s="222"/>
      <c r="R63" s="224"/>
      <c r="U63" s="225"/>
    </row>
    <row r="64" spans="3:21" s="223" customFormat="1">
      <c r="C64" s="252" t="s">
        <v>1132</v>
      </c>
      <c r="D64" s="255" t="s">
        <v>245</v>
      </c>
      <c r="E64" s="328"/>
      <c r="F64" s="328"/>
      <c r="G64" s="220">
        <f t="shared" si="6"/>
        <v>343990600</v>
      </c>
      <c r="H64" s="220">
        <v>343990600</v>
      </c>
      <c r="I64" s="287">
        <v>0</v>
      </c>
      <c r="J64" s="222"/>
      <c r="K64" s="258"/>
      <c r="L64" s="254"/>
      <c r="M64" s="222"/>
      <c r="N64" s="222"/>
      <c r="O64" s="222"/>
      <c r="P64" s="222"/>
      <c r="R64" s="224"/>
      <c r="U64" s="225"/>
    </row>
    <row r="65" spans="3:22" s="223" customFormat="1">
      <c r="C65" s="252" t="s">
        <v>1133</v>
      </c>
      <c r="D65" s="255" t="s">
        <v>245</v>
      </c>
      <c r="E65" s="328"/>
      <c r="F65" s="328"/>
      <c r="G65" s="220">
        <f t="shared" si="6"/>
        <v>282410839</v>
      </c>
      <c r="H65" s="220">
        <v>282410839</v>
      </c>
      <c r="I65" s="287">
        <v>0</v>
      </c>
      <c r="J65" s="222"/>
      <c r="K65" s="258"/>
      <c r="L65" s="254"/>
      <c r="M65" s="222"/>
      <c r="N65" s="222"/>
      <c r="O65" s="222"/>
      <c r="P65" s="222"/>
      <c r="R65" s="224"/>
      <c r="U65" s="225"/>
    </row>
    <row r="66" spans="3:22" s="223" customFormat="1">
      <c r="C66" s="252" t="s">
        <v>1134</v>
      </c>
      <c r="D66" s="255" t="s">
        <v>245</v>
      </c>
      <c r="E66" s="328"/>
      <c r="F66" s="328"/>
      <c r="G66" s="220">
        <f t="shared" si="6"/>
        <v>275684486</v>
      </c>
      <c r="H66" s="220">
        <v>275684486</v>
      </c>
      <c r="I66" s="287">
        <v>0</v>
      </c>
      <c r="J66" s="222"/>
      <c r="K66" s="258"/>
      <c r="L66" s="254"/>
      <c r="M66" s="222"/>
      <c r="N66" s="222"/>
      <c r="O66" s="222"/>
      <c r="P66" s="222"/>
      <c r="R66" s="224"/>
      <c r="U66" s="225"/>
      <c r="V66" s="224"/>
    </row>
    <row r="67" spans="3:22" s="223" customFormat="1">
      <c r="C67" s="252" t="s">
        <v>1135</v>
      </c>
      <c r="D67" s="255" t="s">
        <v>245</v>
      </c>
      <c r="E67" s="328"/>
      <c r="F67" s="328"/>
      <c r="G67" s="220">
        <f t="shared" si="6"/>
        <v>275000000</v>
      </c>
      <c r="H67" s="220">
        <v>275000000</v>
      </c>
      <c r="I67" s="287">
        <v>0</v>
      </c>
      <c r="J67" s="222"/>
      <c r="K67" s="258"/>
      <c r="L67" s="254"/>
      <c r="M67" s="222"/>
      <c r="N67" s="222"/>
      <c r="O67" s="222"/>
      <c r="P67" s="222"/>
      <c r="R67" s="224"/>
      <c r="U67" s="335"/>
      <c r="V67" s="224"/>
    </row>
    <row r="68" spans="3:22" s="223" customFormat="1" ht="12" thickBot="1">
      <c r="C68" s="252" t="s">
        <v>1136</v>
      </c>
      <c r="D68" s="255" t="s">
        <v>245</v>
      </c>
      <c r="E68" s="328"/>
      <c r="F68" s="328"/>
      <c r="G68" s="220">
        <f t="shared" si="6"/>
        <v>235816832</v>
      </c>
      <c r="H68" s="220">
        <v>235816832</v>
      </c>
      <c r="I68" s="287">
        <v>0</v>
      </c>
      <c r="J68" s="222"/>
      <c r="K68" s="258"/>
      <c r="L68" s="254"/>
      <c r="M68" s="222"/>
      <c r="N68" s="222"/>
      <c r="O68" s="222"/>
      <c r="P68" s="222"/>
      <c r="R68" s="224"/>
      <c r="U68" s="225"/>
      <c r="V68" s="336"/>
    </row>
    <row r="69" spans="3:22" s="223" customFormat="1" ht="12" thickTop="1">
      <c r="C69" s="252" t="s">
        <v>1137</v>
      </c>
      <c r="D69" s="255" t="s">
        <v>245</v>
      </c>
      <c r="E69" s="328"/>
      <c r="F69" s="328"/>
      <c r="G69" s="220">
        <f t="shared" si="6"/>
        <v>228499358</v>
      </c>
      <c r="H69" s="220">
        <v>228499358</v>
      </c>
      <c r="I69" s="287">
        <v>0</v>
      </c>
      <c r="J69" s="222"/>
      <c r="K69" s="258"/>
      <c r="L69" s="254"/>
      <c r="M69" s="222"/>
      <c r="N69" s="222"/>
      <c r="O69" s="222"/>
      <c r="P69" s="222"/>
      <c r="R69" s="224"/>
      <c r="U69" s="225"/>
    </row>
    <row r="70" spans="3:22" s="223" customFormat="1">
      <c r="C70" s="252" t="s">
        <v>1138</v>
      </c>
      <c r="D70" s="255" t="s">
        <v>245</v>
      </c>
      <c r="E70" s="328"/>
      <c r="F70" s="328"/>
      <c r="G70" s="220">
        <f t="shared" si="6"/>
        <v>225000000</v>
      </c>
      <c r="H70" s="220">
        <v>225000000</v>
      </c>
      <c r="I70" s="287"/>
      <c r="J70" s="222"/>
      <c r="K70" s="258"/>
      <c r="L70" s="254"/>
      <c r="M70" s="222"/>
      <c r="N70" s="222"/>
      <c r="O70" s="222"/>
      <c r="P70" s="222"/>
      <c r="R70" s="224"/>
      <c r="U70" s="225"/>
    </row>
    <row r="71" spans="3:22" s="223" customFormat="1">
      <c r="C71" s="252" t="s">
        <v>1139</v>
      </c>
      <c r="D71" s="255" t="s">
        <v>245</v>
      </c>
      <c r="E71" s="328"/>
      <c r="F71" s="328"/>
      <c r="G71" s="220">
        <f t="shared" si="6"/>
        <v>181413500</v>
      </c>
      <c r="H71" s="220">
        <v>181413500</v>
      </c>
      <c r="I71" s="287"/>
      <c r="J71" s="222"/>
      <c r="K71" s="258"/>
      <c r="L71" s="254"/>
      <c r="M71" s="222"/>
      <c r="N71" s="222"/>
      <c r="O71" s="222"/>
      <c r="P71" s="222"/>
      <c r="R71" s="224"/>
      <c r="U71" s="225"/>
    </row>
    <row r="72" spans="3:22" s="223" customFormat="1">
      <c r="C72" s="252" t="s">
        <v>1153</v>
      </c>
      <c r="D72" s="255" t="s">
        <v>245</v>
      </c>
      <c r="E72" s="328"/>
      <c r="F72" s="328"/>
      <c r="G72" s="220">
        <f t="shared" si="6"/>
        <v>1039750846</v>
      </c>
      <c r="H72" s="220">
        <v>1039750846</v>
      </c>
      <c r="I72" s="287"/>
      <c r="J72" s="222"/>
      <c r="K72" s="258"/>
      <c r="L72" s="254"/>
      <c r="M72" s="222"/>
      <c r="N72" s="222"/>
      <c r="O72" s="222"/>
      <c r="P72" s="222"/>
      <c r="R72" s="224"/>
      <c r="U72" s="225"/>
    </row>
    <row r="73" spans="3:22" s="223" customFormat="1">
      <c r="C73" s="252" t="s">
        <v>254</v>
      </c>
      <c r="D73" s="255" t="s">
        <v>245</v>
      </c>
      <c r="E73" s="328"/>
      <c r="F73" s="328"/>
      <c r="G73" s="220">
        <f>+H73</f>
        <v>2386843009</v>
      </c>
      <c r="H73" s="220">
        <v>2386843009</v>
      </c>
      <c r="I73" s="220">
        <v>0</v>
      </c>
      <c r="J73" s="222"/>
      <c r="K73" s="258"/>
      <c r="L73" s="254"/>
      <c r="M73" s="222"/>
      <c r="N73" s="222"/>
      <c r="O73" s="222"/>
      <c r="P73" s="222"/>
      <c r="R73" s="224"/>
      <c r="U73" s="225"/>
    </row>
    <row r="74" spans="3:22" s="223" customFormat="1">
      <c r="C74" s="252" t="s">
        <v>1140</v>
      </c>
      <c r="D74" s="271" t="s">
        <v>250</v>
      </c>
      <c r="E74" s="328"/>
      <c r="F74" s="328"/>
      <c r="G74" s="220">
        <v>42214234698.263992</v>
      </c>
      <c r="H74" s="330">
        <v>5548328.3999999994</v>
      </c>
      <c r="I74" s="220"/>
      <c r="J74" s="222"/>
      <c r="K74" s="258"/>
      <c r="L74" s="254"/>
      <c r="M74" s="222"/>
      <c r="N74" s="222"/>
      <c r="O74" s="222"/>
      <c r="P74" s="222"/>
      <c r="R74" s="224"/>
      <c r="U74" s="225"/>
    </row>
    <row r="75" spans="3:22" s="223" customFormat="1">
      <c r="C75" s="252" t="s">
        <v>1141</v>
      </c>
      <c r="D75" s="271" t="s">
        <v>250</v>
      </c>
      <c r="E75" s="328"/>
      <c r="F75" s="328"/>
      <c r="G75" s="220">
        <v>21391509866.903603</v>
      </c>
      <c r="H75" s="330">
        <v>2811542.66</v>
      </c>
      <c r="I75" s="220"/>
      <c r="J75" s="222"/>
      <c r="K75" s="258"/>
      <c r="L75" s="254"/>
      <c r="M75" s="222"/>
      <c r="N75" s="222"/>
      <c r="O75" s="222"/>
      <c r="P75" s="222"/>
      <c r="R75" s="224"/>
      <c r="U75" s="225"/>
    </row>
    <row r="76" spans="3:22" s="223" customFormat="1">
      <c r="C76" s="252" t="s">
        <v>1142</v>
      </c>
      <c r="D76" s="271" t="s">
        <v>250</v>
      </c>
      <c r="E76" s="328"/>
      <c r="F76" s="328"/>
      <c r="G76" s="220">
        <v>10522194852.5002</v>
      </c>
      <c r="H76" s="330">
        <v>1382959.87</v>
      </c>
      <c r="I76" s="220"/>
      <c r="J76" s="222"/>
      <c r="K76" s="258"/>
      <c r="L76" s="254"/>
      <c r="M76" s="222"/>
      <c r="N76" s="222"/>
      <c r="O76" s="222"/>
      <c r="P76" s="222"/>
      <c r="R76" s="224"/>
      <c r="U76" s="225"/>
    </row>
    <row r="77" spans="3:22" s="223" customFormat="1">
      <c r="C77" s="252" t="s">
        <v>1120</v>
      </c>
      <c r="D77" s="271" t="s">
        <v>250</v>
      </c>
      <c r="E77" s="328"/>
      <c r="F77" s="328"/>
      <c r="G77" s="220">
        <v>9256533846.5219994</v>
      </c>
      <c r="H77" s="330">
        <v>1216610.7</v>
      </c>
      <c r="I77" s="220"/>
      <c r="J77" s="222"/>
      <c r="K77" s="258"/>
      <c r="L77" s="254"/>
      <c r="M77" s="222"/>
      <c r="N77" s="222"/>
      <c r="O77" s="222"/>
      <c r="P77" s="222"/>
      <c r="R77" s="224"/>
      <c r="U77" s="225"/>
    </row>
    <row r="78" spans="3:22" s="223" customFormat="1">
      <c r="C78" s="252" t="s">
        <v>1143</v>
      </c>
      <c r="D78" s="271" t="s">
        <v>250</v>
      </c>
      <c r="E78" s="328"/>
      <c r="F78" s="328"/>
      <c r="G78" s="220">
        <v>7567777564.3800001</v>
      </c>
      <c r="H78" s="330">
        <v>994653</v>
      </c>
      <c r="I78" s="220"/>
      <c r="J78" s="222"/>
      <c r="K78" s="258"/>
      <c r="L78" s="254"/>
      <c r="M78" s="222"/>
      <c r="N78" s="222"/>
      <c r="O78" s="222"/>
      <c r="P78" s="222"/>
      <c r="R78" s="224"/>
      <c r="U78" s="225"/>
    </row>
    <row r="79" spans="3:22" s="223" customFormat="1">
      <c r="C79" s="252" t="s">
        <v>1123</v>
      </c>
      <c r="D79" s="271" t="s">
        <v>250</v>
      </c>
      <c r="E79" s="328"/>
      <c r="F79" s="328"/>
      <c r="G79" s="220">
        <v>4314550411.5495996</v>
      </c>
      <c r="H79" s="330">
        <v>567072.76</v>
      </c>
      <c r="I79" s="220"/>
      <c r="J79" s="222"/>
      <c r="K79" s="258"/>
      <c r="L79" s="254"/>
      <c r="M79" s="222"/>
      <c r="N79" s="222"/>
      <c r="O79" s="222"/>
      <c r="P79" s="222"/>
      <c r="R79" s="224"/>
      <c r="U79" s="225"/>
    </row>
    <row r="80" spans="3:22" s="223" customFormat="1">
      <c r="C80" s="252" t="s">
        <v>1144</v>
      </c>
      <c r="D80" s="271" t="s">
        <v>250</v>
      </c>
      <c r="E80" s="328"/>
      <c r="F80" s="328"/>
      <c r="G80" s="220">
        <v>3790025005.1799998</v>
      </c>
      <c r="H80" s="330">
        <v>498133</v>
      </c>
      <c r="I80" s="220"/>
      <c r="J80" s="222"/>
      <c r="K80" s="258"/>
      <c r="L80" s="254"/>
      <c r="M80" s="222"/>
      <c r="N80" s="222"/>
      <c r="O80" s="222"/>
      <c r="P80" s="222"/>
      <c r="R80" s="224"/>
      <c r="U80" s="225"/>
    </row>
    <row r="81" spans="3:21" s="223" customFormat="1">
      <c r="C81" s="252" t="s">
        <v>1145</v>
      </c>
      <c r="D81" s="271" t="s">
        <v>250</v>
      </c>
      <c r="E81" s="328"/>
      <c r="F81" s="328"/>
      <c r="G81" s="220">
        <v>3554383390.52</v>
      </c>
      <c r="H81" s="330">
        <v>467162</v>
      </c>
      <c r="I81" s="220"/>
      <c r="J81" s="222"/>
      <c r="K81" s="258"/>
      <c r="L81" s="254"/>
      <c r="M81" s="222"/>
      <c r="N81" s="222"/>
      <c r="O81" s="222"/>
      <c r="P81" s="222"/>
      <c r="R81" s="224"/>
      <c r="U81" s="225"/>
    </row>
    <row r="82" spans="3:21" s="223" customFormat="1">
      <c r="C82" s="252" t="s">
        <v>1146</v>
      </c>
      <c r="D82" s="271" t="s">
        <v>250</v>
      </c>
      <c r="E82" s="328"/>
      <c r="F82" s="328"/>
      <c r="G82" s="220">
        <v>2422553293.8268003</v>
      </c>
      <c r="H82" s="330">
        <v>318402.58000000007</v>
      </c>
      <c r="I82" s="220"/>
      <c r="J82" s="222"/>
      <c r="K82" s="258"/>
      <c r="L82" s="254"/>
      <c r="M82" s="222"/>
      <c r="N82" s="222"/>
      <c r="O82" s="222"/>
      <c r="P82" s="222"/>
      <c r="R82" s="224"/>
      <c r="U82" s="225"/>
    </row>
    <row r="83" spans="3:21" s="223" customFormat="1">
      <c r="C83" s="252" t="s">
        <v>1147</v>
      </c>
      <c r="D83" s="271" t="s">
        <v>250</v>
      </c>
      <c r="E83" s="328"/>
      <c r="F83" s="328"/>
      <c r="G83" s="220">
        <v>2222819197.46</v>
      </c>
      <c r="H83" s="330">
        <v>292151</v>
      </c>
      <c r="I83" s="220"/>
      <c r="J83" s="222"/>
      <c r="K83" s="258"/>
      <c r="L83" s="254"/>
      <c r="M83" s="222"/>
      <c r="N83" s="222"/>
      <c r="O83" s="222"/>
      <c r="P83" s="222"/>
      <c r="R83" s="224"/>
      <c r="U83" s="225"/>
    </row>
    <row r="84" spans="3:21" s="223" customFormat="1">
      <c r="C84" s="252" t="s">
        <v>1148</v>
      </c>
      <c r="D84" s="271" t="s">
        <v>250</v>
      </c>
      <c r="E84" s="328"/>
      <c r="F84" s="328"/>
      <c r="G84" s="220">
        <v>1895008698.3599999</v>
      </c>
      <c r="H84" s="337">
        <v>249066</v>
      </c>
      <c r="I84" s="221"/>
      <c r="J84" s="222"/>
      <c r="K84" s="258"/>
      <c r="L84" s="254"/>
      <c r="M84" s="222"/>
      <c r="N84" s="222"/>
      <c r="O84" s="222"/>
      <c r="P84" s="222"/>
      <c r="R84" s="224"/>
      <c r="U84" s="225"/>
    </row>
    <row r="85" spans="3:21" s="223" customFormat="1">
      <c r="C85" s="252" t="s">
        <v>1149</v>
      </c>
      <c r="D85" s="271" t="s">
        <v>250</v>
      </c>
      <c r="E85" s="328"/>
      <c r="F85" s="328"/>
      <c r="G85" s="220">
        <v>1479868295.3800001</v>
      </c>
      <c r="H85" s="337">
        <v>194503</v>
      </c>
      <c r="I85" s="221"/>
      <c r="J85" s="222"/>
      <c r="K85" s="258"/>
      <c r="L85" s="254"/>
      <c r="M85" s="222"/>
      <c r="N85" s="222"/>
      <c r="O85" s="222"/>
      <c r="P85" s="222"/>
      <c r="R85" s="224"/>
      <c r="U85" s="225"/>
    </row>
    <row r="86" spans="3:21" s="223" customFormat="1">
      <c r="C86" s="252" t="s">
        <v>1150</v>
      </c>
      <c r="D86" s="271" t="s">
        <v>250</v>
      </c>
      <c r="E86" s="328"/>
      <c r="F86" s="328"/>
      <c r="G86" s="220">
        <v>1265187988.02</v>
      </c>
      <c r="H86" s="337">
        <v>166287</v>
      </c>
      <c r="I86" s="221"/>
      <c r="J86" s="222"/>
      <c r="K86" s="258"/>
      <c r="L86" s="254"/>
      <c r="M86" s="222"/>
      <c r="N86" s="222"/>
      <c r="O86" s="222"/>
      <c r="P86" s="222"/>
      <c r="R86" s="224"/>
      <c r="U86" s="225"/>
    </row>
    <row r="87" spans="3:21" s="223" customFormat="1">
      <c r="C87" s="252" t="s">
        <v>1151</v>
      </c>
      <c r="D87" s="271" t="s">
        <v>250</v>
      </c>
      <c r="E87" s="328"/>
      <c r="F87" s="328"/>
      <c r="G87" s="220">
        <v>1172189781.4400001</v>
      </c>
      <c r="H87" s="337">
        <v>154064</v>
      </c>
      <c r="I87" s="221"/>
      <c r="J87" s="222"/>
      <c r="K87" s="258"/>
      <c r="L87" s="254"/>
      <c r="M87" s="222"/>
      <c r="N87" s="222"/>
      <c r="O87" s="222"/>
      <c r="P87" s="222"/>
      <c r="R87" s="224"/>
      <c r="U87" s="225"/>
    </row>
    <row r="88" spans="3:21" s="223" customFormat="1">
      <c r="C88" s="252" t="s">
        <v>1152</v>
      </c>
      <c r="D88" s="271" t="s">
        <v>250</v>
      </c>
      <c r="E88" s="328"/>
      <c r="F88" s="328"/>
      <c r="G88" s="220">
        <v>1141269000</v>
      </c>
      <c r="H88" s="337">
        <v>150000</v>
      </c>
      <c r="I88" s="221"/>
      <c r="J88" s="222"/>
      <c r="K88" s="258"/>
      <c r="L88" s="254"/>
      <c r="M88" s="222"/>
      <c r="N88" s="222"/>
      <c r="O88" s="222"/>
      <c r="P88" s="222"/>
      <c r="R88" s="224"/>
      <c r="U88" s="225"/>
    </row>
    <row r="89" spans="3:21" s="223" customFormat="1">
      <c r="C89" s="252" t="s">
        <v>254</v>
      </c>
      <c r="D89" s="271" t="s">
        <v>250</v>
      </c>
      <c r="E89" s="328"/>
      <c r="F89" s="328"/>
      <c r="G89" s="220">
        <v>8639807221</v>
      </c>
      <c r="H89" s="337">
        <v>1135545.7500000019</v>
      </c>
      <c r="I89" s="221"/>
      <c r="J89" s="222"/>
      <c r="K89" s="258"/>
      <c r="L89" s="254"/>
      <c r="M89" s="222"/>
      <c r="N89" s="222"/>
      <c r="O89" s="222"/>
      <c r="P89" s="222"/>
      <c r="R89" s="224"/>
      <c r="U89" s="225"/>
    </row>
    <row r="90" spans="3:21" s="223" customFormat="1">
      <c r="C90" s="252" t="s">
        <v>255</v>
      </c>
      <c r="D90" s="271" t="s">
        <v>250</v>
      </c>
      <c r="E90" s="328"/>
      <c r="F90" s="328"/>
      <c r="G90" s="220">
        <v>-428018289</v>
      </c>
      <c r="H90" s="287">
        <v>0</v>
      </c>
      <c r="I90" s="221">
        <v>77273.399999999994</v>
      </c>
      <c r="J90" s="222"/>
      <c r="K90" s="258"/>
      <c r="L90" s="254"/>
      <c r="M90" s="222"/>
      <c r="N90" s="222"/>
      <c r="O90" s="222"/>
      <c r="P90" s="222"/>
      <c r="R90" s="224"/>
      <c r="U90" s="225"/>
    </row>
    <row r="91" spans="3:21" s="223" customFormat="1">
      <c r="C91" s="252" t="s">
        <v>256</v>
      </c>
      <c r="D91" s="271" t="s">
        <v>250</v>
      </c>
      <c r="E91" s="328"/>
      <c r="F91" s="328"/>
      <c r="G91" s="220">
        <v>111311132993.89</v>
      </c>
      <c r="H91" s="287">
        <v>0</v>
      </c>
      <c r="I91" s="221">
        <v>14657718.869999999</v>
      </c>
      <c r="J91" s="222"/>
      <c r="K91" s="258"/>
      <c r="L91" s="254"/>
      <c r="M91" s="222"/>
      <c r="N91" s="222"/>
      <c r="O91" s="222"/>
      <c r="P91" s="222"/>
      <c r="R91" s="224"/>
      <c r="U91" s="225"/>
    </row>
    <row r="92" spans="3:21">
      <c r="C92" s="138"/>
      <c r="D92" s="139"/>
      <c r="E92" s="136"/>
      <c r="F92" s="136"/>
      <c r="G92" s="137"/>
      <c r="H92" s="135"/>
      <c r="I92" s="137"/>
      <c r="J92" s="131"/>
      <c r="K92" s="132"/>
      <c r="L92" s="133"/>
      <c r="M92" s="282"/>
      <c r="N92" s="282"/>
      <c r="O92" s="282"/>
      <c r="P92" s="282"/>
    </row>
    <row r="93" spans="3:21" ht="12">
      <c r="C93" s="397" t="s">
        <v>257</v>
      </c>
      <c r="D93" s="398"/>
      <c r="E93" s="134"/>
      <c r="F93" s="134"/>
      <c r="G93" s="135"/>
      <c r="H93" s="135"/>
      <c r="I93" s="135"/>
      <c r="J93" s="131"/>
      <c r="K93" s="132"/>
      <c r="L93" s="133"/>
      <c r="M93" s="282"/>
      <c r="N93" s="282"/>
      <c r="O93" s="282"/>
      <c r="P93" s="282"/>
    </row>
    <row r="94" spans="3:21" ht="12">
      <c r="C94" s="130" t="s">
        <v>244</v>
      </c>
      <c r="D94" s="136"/>
      <c r="E94" s="136"/>
      <c r="F94" s="136"/>
      <c r="G94" s="137"/>
      <c r="H94" s="137"/>
      <c r="I94" s="137"/>
      <c r="J94" s="131"/>
      <c r="K94" s="132"/>
      <c r="L94" s="133"/>
      <c r="M94" s="282"/>
      <c r="N94" s="282"/>
      <c r="O94" s="282"/>
      <c r="P94" s="282"/>
    </row>
    <row r="95" spans="3:21" ht="12">
      <c r="C95" s="130" t="s">
        <v>258</v>
      </c>
      <c r="D95" s="136"/>
      <c r="E95" s="136"/>
      <c r="F95" s="136"/>
      <c r="G95" s="137"/>
      <c r="H95" s="137"/>
      <c r="I95" s="137"/>
      <c r="J95" s="131"/>
      <c r="K95" s="132"/>
      <c r="L95" s="133"/>
      <c r="M95" s="282"/>
      <c r="N95" s="282"/>
      <c r="O95" s="282"/>
      <c r="P95" s="282"/>
    </row>
    <row r="96" spans="3:21" ht="12">
      <c r="C96" s="130"/>
      <c r="D96" s="136"/>
      <c r="E96" s="136"/>
      <c r="F96" s="136"/>
      <c r="G96" s="137"/>
      <c r="H96" s="137"/>
      <c r="I96" s="137"/>
      <c r="J96" s="131"/>
      <c r="K96" s="132"/>
      <c r="L96" s="133"/>
      <c r="M96" s="282"/>
      <c r="N96" s="282"/>
      <c r="O96" s="282"/>
      <c r="P96" s="282"/>
    </row>
    <row r="97" spans="3:21" ht="12">
      <c r="C97" s="397" t="s">
        <v>259</v>
      </c>
      <c r="D97" s="398"/>
      <c r="E97" s="134"/>
      <c r="F97" s="134"/>
      <c r="G97" s="135"/>
      <c r="H97" s="135"/>
      <c r="I97" s="135"/>
      <c r="J97" s="131"/>
      <c r="K97" s="132"/>
      <c r="L97" s="133"/>
      <c r="M97" s="282"/>
      <c r="N97" s="282"/>
      <c r="O97" s="282"/>
      <c r="P97" s="282"/>
    </row>
    <row r="98" spans="3:21" ht="12">
      <c r="C98" s="130" t="s">
        <v>244</v>
      </c>
      <c r="D98" s="134"/>
      <c r="E98" s="134"/>
      <c r="F98" s="134"/>
      <c r="G98" s="135"/>
      <c r="H98" s="135"/>
      <c r="I98" s="135"/>
      <c r="J98" s="131"/>
      <c r="K98" s="132"/>
      <c r="L98" s="133"/>
      <c r="M98" s="282"/>
      <c r="N98" s="282"/>
      <c r="O98" s="282"/>
      <c r="P98" s="282"/>
    </row>
    <row r="99" spans="3:21" s="223" customFormat="1">
      <c r="C99" s="252" t="s">
        <v>260</v>
      </c>
      <c r="D99" s="255" t="s">
        <v>245</v>
      </c>
      <c r="E99" s="286"/>
      <c r="F99" s="286"/>
      <c r="G99" s="287">
        <v>-374786857</v>
      </c>
      <c r="H99" s="287">
        <v>0</v>
      </c>
      <c r="I99" s="287">
        <v>0</v>
      </c>
      <c r="J99" s="222"/>
      <c r="K99" s="258"/>
      <c r="L99" s="254"/>
      <c r="M99" s="222"/>
      <c r="N99" s="222"/>
      <c r="O99" s="222"/>
      <c r="P99" s="222"/>
      <c r="R99" s="224"/>
      <c r="U99" s="225"/>
    </row>
    <row r="100" spans="3:21" s="223" customFormat="1">
      <c r="C100" s="252" t="s">
        <v>261</v>
      </c>
      <c r="D100" s="255" t="s">
        <v>245</v>
      </c>
      <c r="E100" s="286"/>
      <c r="F100" s="286"/>
      <c r="G100" s="287">
        <f>+H100</f>
        <v>3943222587</v>
      </c>
      <c r="H100" s="287">
        <v>3943222587</v>
      </c>
      <c r="I100" s="287">
        <v>0</v>
      </c>
      <c r="J100" s="222"/>
      <c r="K100" s="258"/>
      <c r="L100" s="254"/>
      <c r="M100" s="222"/>
      <c r="N100" s="222"/>
      <c r="O100" s="222"/>
      <c r="P100" s="222"/>
      <c r="R100" s="224"/>
      <c r="U100" s="225"/>
    </row>
    <row r="101" spans="3:21" s="223" customFormat="1">
      <c r="C101" s="252" t="s">
        <v>262</v>
      </c>
      <c r="D101" s="255" t="s">
        <v>245</v>
      </c>
      <c r="E101" s="286"/>
      <c r="F101" s="286"/>
      <c r="G101" s="287">
        <f t="shared" ref="G101" si="7">+H101</f>
        <v>1956076125</v>
      </c>
      <c r="H101" s="287">
        <v>1956076125</v>
      </c>
      <c r="I101" s="287">
        <v>0</v>
      </c>
      <c r="J101" s="222"/>
      <c r="K101" s="258"/>
      <c r="L101" s="254"/>
      <c r="M101" s="222"/>
      <c r="N101" s="222"/>
      <c r="O101" s="222"/>
      <c r="P101" s="222"/>
      <c r="R101" s="224"/>
      <c r="U101" s="225"/>
    </row>
    <row r="102" spans="3:21" s="223" customFormat="1">
      <c r="C102" s="252" t="s">
        <v>263</v>
      </c>
      <c r="D102" s="255" t="s">
        <v>245</v>
      </c>
      <c r="E102" s="286"/>
      <c r="F102" s="286"/>
      <c r="G102" s="287">
        <f>+H102</f>
        <v>305507373</v>
      </c>
      <c r="H102" s="287">
        <v>305507373</v>
      </c>
      <c r="I102" s="287">
        <v>0</v>
      </c>
      <c r="J102" s="222"/>
      <c r="K102" s="258"/>
      <c r="L102" s="254"/>
      <c r="M102" s="222"/>
      <c r="N102" s="222"/>
      <c r="O102" s="222"/>
      <c r="P102" s="222"/>
      <c r="R102" s="224"/>
      <c r="U102" s="225"/>
    </row>
    <row r="103" spans="3:21" s="223" customFormat="1">
      <c r="C103" s="252" t="s">
        <v>264</v>
      </c>
      <c r="D103" s="255" t="s">
        <v>245</v>
      </c>
      <c r="E103" s="286"/>
      <c r="F103" s="286"/>
      <c r="G103" s="287">
        <f>+H103</f>
        <v>42385290316.760002</v>
      </c>
      <c r="H103" s="287">
        <v>42385290316.760002</v>
      </c>
      <c r="I103" s="287">
        <v>0</v>
      </c>
      <c r="J103" s="222"/>
      <c r="K103" s="258"/>
      <c r="L103" s="254"/>
      <c r="M103" s="222"/>
      <c r="N103" s="222"/>
      <c r="O103" s="222"/>
      <c r="P103" s="222"/>
      <c r="R103" s="224"/>
      <c r="U103" s="225"/>
    </row>
    <row r="104" spans="3:21" s="223" customFormat="1">
      <c r="C104" s="252" t="s">
        <v>265</v>
      </c>
      <c r="D104" s="255" t="s">
        <v>245</v>
      </c>
      <c r="E104" s="286"/>
      <c r="F104" s="286"/>
      <c r="G104" s="287">
        <f>+H104</f>
        <v>12005861855</v>
      </c>
      <c r="H104" s="287">
        <v>12005861855</v>
      </c>
      <c r="I104" s="287">
        <v>0</v>
      </c>
      <c r="J104" s="222"/>
      <c r="K104" s="258"/>
      <c r="L104" s="254"/>
      <c r="M104" s="222"/>
      <c r="N104" s="222"/>
      <c r="O104" s="222"/>
      <c r="P104" s="222"/>
      <c r="R104" s="224"/>
      <c r="U104" s="225"/>
    </row>
    <row r="105" spans="3:21" s="223" customFormat="1">
      <c r="C105" s="252" t="s">
        <v>266</v>
      </c>
      <c r="D105" s="255" t="s">
        <v>245</v>
      </c>
      <c r="E105" s="286"/>
      <c r="F105" s="286"/>
      <c r="G105" s="287">
        <f>+H105</f>
        <v>1397076213</v>
      </c>
      <c r="H105" s="287">
        <v>1397076213</v>
      </c>
      <c r="I105" s="287">
        <v>0</v>
      </c>
      <c r="J105" s="222"/>
      <c r="K105" s="258"/>
      <c r="L105" s="254"/>
      <c r="M105" s="222"/>
      <c r="N105" s="222"/>
      <c r="O105" s="222"/>
      <c r="P105" s="222"/>
      <c r="R105" s="224"/>
      <c r="U105" s="225"/>
    </row>
    <row r="106" spans="3:21" s="223" customFormat="1">
      <c r="C106" s="252" t="s">
        <v>1118</v>
      </c>
      <c r="D106" s="255" t="s">
        <v>245</v>
      </c>
      <c r="E106" s="286"/>
      <c r="F106" s="286"/>
      <c r="G106" s="287">
        <v>220579853226</v>
      </c>
      <c r="H106" s="287"/>
      <c r="I106" s="287"/>
      <c r="J106" s="222"/>
      <c r="K106" s="258"/>
      <c r="L106" s="254"/>
      <c r="M106" s="222"/>
      <c r="N106" s="222"/>
      <c r="O106" s="222"/>
      <c r="P106" s="222"/>
      <c r="R106" s="224"/>
      <c r="U106" s="225"/>
    </row>
    <row r="107" spans="3:21" s="223" customFormat="1">
      <c r="C107" s="252" t="s">
        <v>1116</v>
      </c>
      <c r="D107" s="255" t="s">
        <v>245</v>
      </c>
      <c r="E107" s="286"/>
      <c r="F107" s="286"/>
      <c r="G107" s="287">
        <v>187576476814</v>
      </c>
      <c r="H107" s="287"/>
      <c r="I107" s="287"/>
      <c r="J107" s="222"/>
      <c r="K107" s="258"/>
      <c r="L107" s="254"/>
      <c r="M107" s="222"/>
      <c r="N107" s="222"/>
      <c r="O107" s="222"/>
      <c r="P107" s="222"/>
      <c r="R107" s="224"/>
      <c r="U107" s="225"/>
    </row>
    <row r="108" spans="3:21">
      <c r="C108" s="138"/>
      <c r="D108" s="142"/>
      <c r="E108" s="134"/>
      <c r="F108" s="134"/>
      <c r="G108" s="135"/>
      <c r="H108" s="135"/>
      <c r="I108" s="135"/>
      <c r="J108" s="131"/>
      <c r="K108" s="132"/>
      <c r="L108" s="133"/>
      <c r="M108" s="282"/>
      <c r="N108" s="282"/>
      <c r="O108" s="282"/>
      <c r="P108" s="282"/>
    </row>
    <row r="109" spans="3:21">
      <c r="C109" s="138"/>
      <c r="D109" s="142"/>
      <c r="E109" s="134"/>
      <c r="F109" s="134"/>
      <c r="G109" s="135"/>
      <c r="H109" s="135"/>
      <c r="I109" s="135"/>
      <c r="J109" s="131"/>
      <c r="K109" s="132"/>
      <c r="L109" s="133"/>
      <c r="M109" s="282"/>
      <c r="N109" s="282"/>
      <c r="O109" s="282"/>
      <c r="P109" s="282"/>
    </row>
    <row r="110" spans="3:21" ht="12" thickBot="1">
      <c r="C110" s="138"/>
      <c r="D110" s="142"/>
      <c r="E110" s="134"/>
      <c r="F110" s="134"/>
      <c r="G110" s="135"/>
      <c r="H110" s="135"/>
      <c r="I110" s="135"/>
      <c r="J110" s="131"/>
      <c r="K110" s="132"/>
      <c r="L110" s="133"/>
      <c r="M110" s="282"/>
      <c r="N110" s="282"/>
      <c r="O110" s="282"/>
      <c r="P110" s="282"/>
    </row>
    <row r="111" spans="3:21" ht="12.6" thickBot="1">
      <c r="C111" s="144" t="s">
        <v>267</v>
      </c>
      <c r="D111" s="145"/>
      <c r="E111" s="145"/>
      <c r="F111" s="145"/>
      <c r="G111" s="146">
        <f>+SUM(G21:G109)</f>
        <v>813070821077.375</v>
      </c>
      <c r="H111" s="146"/>
      <c r="I111" s="146"/>
      <c r="J111" s="146"/>
      <c r="K111" s="147"/>
      <c r="L111" s="148"/>
      <c r="M111" s="282"/>
      <c r="N111" s="282"/>
      <c r="O111" s="282"/>
      <c r="P111" s="282"/>
      <c r="S111" s="141"/>
    </row>
    <row r="112" spans="3:21">
      <c r="C112" s="138"/>
      <c r="G112" s="131"/>
      <c r="H112" s="131"/>
      <c r="I112" s="131"/>
      <c r="J112" s="131"/>
      <c r="K112" s="132"/>
      <c r="L112" s="133"/>
      <c r="M112" s="282"/>
      <c r="N112" s="282"/>
      <c r="O112" s="282"/>
      <c r="P112" s="282"/>
    </row>
    <row r="113" spans="3:21" ht="12">
      <c r="C113" s="130" t="s">
        <v>268</v>
      </c>
      <c r="G113" s="149"/>
      <c r="H113" s="131"/>
      <c r="I113" s="131"/>
      <c r="J113" s="131"/>
      <c r="K113" s="132"/>
      <c r="L113" s="133"/>
      <c r="M113" s="282"/>
      <c r="N113" s="282"/>
      <c r="O113" s="282"/>
      <c r="P113" s="282"/>
    </row>
    <row r="114" spans="3:21" ht="7.5" customHeight="1">
      <c r="C114" s="130"/>
      <c r="G114" s="149"/>
      <c r="H114" s="131"/>
      <c r="I114" s="131"/>
      <c r="J114" s="131"/>
      <c r="K114" s="132"/>
      <c r="L114" s="133"/>
      <c r="M114" s="282"/>
      <c r="N114" s="282"/>
      <c r="O114" s="282"/>
      <c r="P114" s="282"/>
    </row>
    <row r="115" spans="3:21" ht="12">
      <c r="C115" s="397" t="s">
        <v>269</v>
      </c>
      <c r="D115" s="398"/>
      <c r="E115" s="134"/>
      <c r="F115" s="134"/>
      <c r="G115" s="135"/>
      <c r="H115" s="135"/>
      <c r="I115" s="135"/>
      <c r="J115" s="131"/>
      <c r="K115" s="132"/>
      <c r="L115" s="133"/>
      <c r="M115" s="282" t="s">
        <v>1113</v>
      </c>
      <c r="N115" s="282"/>
      <c r="O115" s="282"/>
      <c r="P115" s="282"/>
    </row>
    <row r="116" spans="3:21" ht="12">
      <c r="C116" s="130" t="s">
        <v>244</v>
      </c>
      <c r="D116" s="136"/>
      <c r="E116" s="136"/>
      <c r="F116" s="136"/>
      <c r="G116" s="135"/>
      <c r="H116" s="137"/>
      <c r="I116" s="137"/>
      <c r="J116" s="131"/>
      <c r="K116" s="132"/>
      <c r="L116" s="133"/>
      <c r="M116" s="282" t="s">
        <v>1110</v>
      </c>
      <c r="N116" s="282" t="s">
        <v>250</v>
      </c>
      <c r="O116" s="282" t="s">
        <v>1114</v>
      </c>
      <c r="P116" s="282" t="s">
        <v>1112</v>
      </c>
    </row>
    <row r="117" spans="3:21" s="223" customFormat="1" ht="14.4">
      <c r="C117" s="252" t="s">
        <v>246</v>
      </c>
      <c r="D117" s="255" t="s">
        <v>245</v>
      </c>
      <c r="E117" s="256">
        <v>44922</v>
      </c>
      <c r="F117" s="257">
        <v>46722</v>
      </c>
      <c r="G117" s="220">
        <v>4962345940</v>
      </c>
      <c r="H117" s="220">
        <f>+K117+L117</f>
        <v>4962345940</v>
      </c>
      <c r="I117" s="220">
        <v>0</v>
      </c>
      <c r="J117" s="222"/>
      <c r="K117" s="258">
        <v>4218600831</v>
      </c>
      <c r="L117" s="254">
        <f>+G117-K117</f>
        <v>743745109</v>
      </c>
      <c r="M117" s="222">
        <f>+R118</f>
        <v>4962345940</v>
      </c>
      <c r="N117" s="222"/>
      <c r="O117" s="222">
        <f>+M117-G117</f>
        <v>0</v>
      </c>
      <c r="P117" s="285"/>
      <c r="Q117" s="212" t="s">
        <v>745</v>
      </c>
      <c r="R117" s="214">
        <v>2467070980</v>
      </c>
      <c r="S117" s="216">
        <v>340424.82</v>
      </c>
      <c r="U117" s="225"/>
    </row>
    <row r="118" spans="3:21" s="223" customFormat="1" ht="14.4">
      <c r="C118" s="252" t="s">
        <v>247</v>
      </c>
      <c r="D118" s="255" t="s">
        <v>245</v>
      </c>
      <c r="E118" s="256">
        <v>44922</v>
      </c>
      <c r="F118" s="257">
        <v>46747</v>
      </c>
      <c r="G118" s="220">
        <v>2467070980</v>
      </c>
      <c r="H118" s="220">
        <f>+K118+L118</f>
        <v>2467070980</v>
      </c>
      <c r="I118" s="220">
        <v>0</v>
      </c>
      <c r="J118" s="222"/>
      <c r="K118" s="258">
        <v>2183564988</v>
      </c>
      <c r="L118" s="254">
        <f>+G118-K118</f>
        <v>283505992</v>
      </c>
      <c r="M118" s="222">
        <f>+R117</f>
        <v>2467070980</v>
      </c>
      <c r="N118" s="222"/>
      <c r="O118" s="222">
        <f t="shared" ref="O118:O119" si="8">+M118-G118</f>
        <v>0</v>
      </c>
      <c r="P118" s="285"/>
      <c r="Q118" s="212" t="s">
        <v>746</v>
      </c>
      <c r="R118" s="214">
        <v>4962345940</v>
      </c>
      <c r="S118" s="216">
        <v>685315.85</v>
      </c>
      <c r="U118" s="225"/>
    </row>
    <row r="119" spans="3:21" s="223" customFormat="1" ht="14.4">
      <c r="C119" s="252" t="s">
        <v>248</v>
      </c>
      <c r="D119" s="255" t="s">
        <v>245</v>
      </c>
      <c r="E119" s="256">
        <v>45138</v>
      </c>
      <c r="F119" s="257">
        <v>48801</v>
      </c>
      <c r="G119" s="220">
        <v>29668175705</v>
      </c>
      <c r="H119" s="220">
        <f>+K119+L119</f>
        <v>29668175705</v>
      </c>
      <c r="I119" s="220">
        <v>0</v>
      </c>
      <c r="J119" s="222"/>
      <c r="K119" s="258">
        <f>+GETPIVOTDATA("Suma de Importe  CAPITAL",RESUMEN!$A$48,"ENTIDAD","BNF","NRO PE",172257)</f>
        <v>19519500000</v>
      </c>
      <c r="L119" s="254">
        <f>+G119-K119</f>
        <v>10148675705</v>
      </c>
      <c r="M119" s="222">
        <f>+R119</f>
        <v>29668175705</v>
      </c>
      <c r="N119" s="222"/>
      <c r="O119" s="222">
        <f t="shared" si="8"/>
        <v>0</v>
      </c>
      <c r="P119" s="285"/>
      <c r="Q119" s="212" t="s">
        <v>748</v>
      </c>
      <c r="R119" s="214">
        <v>29668175705</v>
      </c>
      <c r="S119" s="216">
        <v>4074161.09</v>
      </c>
      <c r="U119" s="225"/>
    </row>
    <row r="120" spans="3:21" s="223" customFormat="1" ht="14.4">
      <c r="C120" s="252" t="s">
        <v>249</v>
      </c>
      <c r="D120" s="271" t="s">
        <v>250</v>
      </c>
      <c r="E120" s="256">
        <v>44560</v>
      </c>
      <c r="F120" s="257">
        <v>45991</v>
      </c>
      <c r="G120" s="220">
        <f>+I120*$E$8</f>
        <v>367878749.41439998</v>
      </c>
      <c r="H120" s="220">
        <v>0</v>
      </c>
      <c r="I120" s="221">
        <v>47183.360000000001</v>
      </c>
      <c r="J120" s="222"/>
      <c r="K120" s="272">
        <v>46571.839999999997</v>
      </c>
      <c r="L120" s="227">
        <f>+I120-K120</f>
        <v>611.52000000000407</v>
      </c>
      <c r="M120" s="283">
        <f>+R124</f>
        <v>367878749</v>
      </c>
      <c r="N120" s="283">
        <f>+S124</f>
        <v>47183.360000000001</v>
      </c>
      <c r="O120" s="222">
        <f>+M120-G120</f>
        <v>-0.41439998149871826</v>
      </c>
      <c r="P120" s="285">
        <f>+N120-I120</f>
        <v>0</v>
      </c>
      <c r="Q120" s="212" t="s">
        <v>750</v>
      </c>
      <c r="R120" s="214">
        <v>279036978</v>
      </c>
      <c r="S120" s="216">
        <v>35788.699999999997</v>
      </c>
      <c r="U120" s="225"/>
    </row>
    <row r="121" spans="3:21" s="223" customFormat="1" ht="14.4">
      <c r="C121" s="252" t="s">
        <v>171</v>
      </c>
      <c r="D121" s="217" t="s">
        <v>275</v>
      </c>
      <c r="E121" s="218">
        <v>43948</v>
      </c>
      <c r="F121" s="219">
        <v>45748</v>
      </c>
      <c r="G121" s="220">
        <f>+I121*$E$8</f>
        <v>112136552.49599999</v>
      </c>
      <c r="H121" s="220"/>
      <c r="I121" s="221">
        <f>+K121+L121</f>
        <v>14382.4</v>
      </c>
      <c r="J121" s="222"/>
      <c r="K121" s="272">
        <f>14805-543.07</f>
        <v>14261.93</v>
      </c>
      <c r="L121" s="227">
        <v>120.47</v>
      </c>
      <c r="M121" s="283"/>
      <c r="N121" s="283"/>
      <c r="O121" s="222"/>
      <c r="P121" s="285"/>
      <c r="Q121" s="212"/>
      <c r="R121" s="214"/>
      <c r="S121" s="216"/>
      <c r="U121" s="225"/>
    </row>
    <row r="122" spans="3:21" s="223" customFormat="1" ht="14.4">
      <c r="C122" s="252" t="s">
        <v>171</v>
      </c>
      <c r="D122" s="271" t="s">
        <v>250</v>
      </c>
      <c r="E122" s="256">
        <v>44590</v>
      </c>
      <c r="F122" s="257">
        <v>46000</v>
      </c>
      <c r="G122" s="220">
        <f>+I122*$E$8</f>
        <v>166900425.77699998</v>
      </c>
      <c r="H122" s="220">
        <v>0</v>
      </c>
      <c r="I122" s="221">
        <f>+K122+L122</f>
        <v>21406.3</v>
      </c>
      <c r="J122" s="222"/>
      <c r="K122" s="272">
        <v>21139</v>
      </c>
      <c r="L122" s="227">
        <v>267.3</v>
      </c>
      <c r="M122" s="283">
        <f>+R120</f>
        <v>279036978</v>
      </c>
      <c r="N122" s="283">
        <f>+S120</f>
        <v>35788.699999999997</v>
      </c>
      <c r="O122" s="222">
        <f>+M122-G122-G121</f>
        <v>-0.27299997210502625</v>
      </c>
      <c r="P122" s="303">
        <f>+N122-I122-I121</f>
        <v>0</v>
      </c>
      <c r="Q122" s="212" t="s">
        <v>751</v>
      </c>
      <c r="R122" s="214">
        <v>101888008940.33</v>
      </c>
      <c r="S122" s="216">
        <v>13067943.210000001</v>
      </c>
      <c r="U122" s="225"/>
    </row>
    <row r="123" spans="3:21" s="223" customFormat="1" ht="14.4">
      <c r="C123" s="252" t="s">
        <v>174</v>
      </c>
      <c r="D123" s="271" t="s">
        <v>250</v>
      </c>
      <c r="E123" s="256">
        <v>44680</v>
      </c>
      <c r="F123" s="257">
        <v>46090</v>
      </c>
      <c r="G123" s="220">
        <f>+I123*$E$8</f>
        <v>669045044.87279999</v>
      </c>
      <c r="H123" s="220">
        <v>0</v>
      </c>
      <c r="I123" s="221">
        <f>+K123+L123</f>
        <v>85810.32</v>
      </c>
      <c r="J123" s="222"/>
      <c r="K123" s="272">
        <f>83394.56-13.01</f>
        <v>83381.55</v>
      </c>
      <c r="L123" s="227">
        <v>2428.7700000000041</v>
      </c>
      <c r="M123" s="283"/>
      <c r="N123" s="283"/>
      <c r="O123" s="222"/>
      <c r="P123" s="285"/>
      <c r="Q123" s="212" t="s">
        <v>752</v>
      </c>
      <c r="R123" s="214">
        <v>0</v>
      </c>
      <c r="S123" s="216">
        <v>0</v>
      </c>
      <c r="U123" s="225"/>
    </row>
    <row r="124" spans="3:21" s="223" customFormat="1" ht="14.4">
      <c r="C124" s="252" t="s">
        <v>174</v>
      </c>
      <c r="D124" s="271" t="s">
        <v>250</v>
      </c>
      <c r="E124" s="256">
        <v>44709</v>
      </c>
      <c r="F124" s="257">
        <v>46119</v>
      </c>
      <c r="G124" s="220">
        <f t="shared" ref="G124:G131" si="9">+I124*$E$8</f>
        <v>956698567.64639997</v>
      </c>
      <c r="H124" s="220">
        <v>0</v>
      </c>
      <c r="I124" s="221">
        <v>122704.16</v>
      </c>
      <c r="J124" s="222"/>
      <c r="K124" s="272">
        <v>117964.66</v>
      </c>
      <c r="L124" s="227">
        <f>+I124-K124</f>
        <v>4739.5</v>
      </c>
      <c r="M124" s="283">
        <f>+R125</f>
        <v>1625743613</v>
      </c>
      <c r="N124" s="283">
        <f>+S125</f>
        <v>208514.48</v>
      </c>
      <c r="O124" s="222">
        <f>+M124-G124-G123</f>
        <v>0.48080003261566162</v>
      </c>
      <c r="P124" s="303">
        <f>+N124-I124-I123</f>
        <v>0</v>
      </c>
      <c r="Q124" s="212" t="s">
        <v>753</v>
      </c>
      <c r="R124" s="214">
        <v>367878749</v>
      </c>
      <c r="S124" s="216">
        <v>47183.360000000001</v>
      </c>
      <c r="U124" s="225"/>
    </row>
    <row r="125" spans="3:21" s="223" customFormat="1" ht="14.4">
      <c r="C125" s="252" t="s">
        <v>251</v>
      </c>
      <c r="D125" s="271" t="s">
        <v>250</v>
      </c>
      <c r="E125" s="256">
        <v>45075</v>
      </c>
      <c r="F125" s="257">
        <v>46695</v>
      </c>
      <c r="G125" s="220">
        <f t="shared" si="9"/>
        <v>2618263050.4304996</v>
      </c>
      <c r="H125" s="220">
        <v>0</v>
      </c>
      <c r="I125" s="221">
        <f t="shared" ref="I125:I128" si="10">+K125+L125</f>
        <v>335812.94999999995</v>
      </c>
      <c r="J125" s="222"/>
      <c r="K125" s="272">
        <v>312682.96999999997</v>
      </c>
      <c r="L125" s="227">
        <v>23129.98</v>
      </c>
      <c r="M125" s="283"/>
      <c r="N125" s="283"/>
      <c r="O125" s="222"/>
      <c r="P125" s="285"/>
      <c r="Q125" s="212" t="s">
        <v>755</v>
      </c>
      <c r="R125" s="214">
        <v>1625743613</v>
      </c>
      <c r="S125" s="216">
        <v>208514.48</v>
      </c>
      <c r="U125" s="225"/>
    </row>
    <row r="126" spans="3:21" s="223" customFormat="1">
      <c r="C126" s="252" t="s">
        <v>251</v>
      </c>
      <c r="D126" s="271" t="s">
        <v>250</v>
      </c>
      <c r="E126" s="256">
        <v>45230</v>
      </c>
      <c r="F126" s="257">
        <v>46670</v>
      </c>
      <c r="G126" s="220">
        <f t="shared" si="9"/>
        <v>5419454153.9372988</v>
      </c>
      <c r="H126" s="220">
        <v>0</v>
      </c>
      <c r="I126" s="221">
        <f t="shared" si="10"/>
        <v>695087.86999999988</v>
      </c>
      <c r="J126" s="222"/>
      <c r="K126" s="226">
        <f>+GETPIVOTDATA("Suma de Importe  K",RESUMEN!$A$59,"ENTIDAD","UENO BANK S.A.","NRO PE",812754,"fecha inicio",DATE(2023,10,31))</f>
        <v>580565.39999999991</v>
      </c>
      <c r="L126" s="227">
        <f>+GETPIVOTDATA("Suma de Importe Int.",RESUMEN!$A$59,"ENTIDAD","UENO BANK S.A.","NRO PE",812754,"fecha inicio",DATE(2023,10,31))</f>
        <v>114522.47</v>
      </c>
      <c r="M126" s="283"/>
      <c r="N126" s="283"/>
      <c r="O126" s="222"/>
      <c r="P126" s="285"/>
      <c r="R126" s="224"/>
      <c r="U126" s="225"/>
    </row>
    <row r="127" spans="3:21" s="223" customFormat="1">
      <c r="C127" s="252" t="s">
        <v>251</v>
      </c>
      <c r="D127" s="271" t="s">
        <v>250</v>
      </c>
      <c r="E127" s="218">
        <v>45483</v>
      </c>
      <c r="F127" s="257"/>
      <c r="G127" s="220">
        <f>+I127*$E$8</f>
        <v>25183418067.954002</v>
      </c>
      <c r="H127" s="220"/>
      <c r="I127" s="221">
        <f>+K127+L127</f>
        <v>3229972.6</v>
      </c>
      <c r="J127" s="222"/>
      <c r="K127" s="272">
        <v>3007500</v>
      </c>
      <c r="L127" s="227">
        <v>222472.6</v>
      </c>
      <c r="M127" s="283"/>
      <c r="N127" s="283"/>
      <c r="O127" s="222"/>
      <c r="P127" s="283"/>
      <c r="R127" s="224"/>
      <c r="U127" s="225"/>
    </row>
    <row r="128" spans="3:21" s="223" customFormat="1">
      <c r="C128" s="252" t="s">
        <v>251</v>
      </c>
      <c r="D128" s="271" t="s">
        <v>250</v>
      </c>
      <c r="E128" s="218">
        <v>45484</v>
      </c>
      <c r="F128" s="257"/>
      <c r="G128" s="220">
        <f t="shared" si="9"/>
        <v>16796741648.85</v>
      </c>
      <c r="H128" s="220"/>
      <c r="I128" s="221">
        <f t="shared" si="10"/>
        <v>2154315</v>
      </c>
      <c r="J128" s="222"/>
      <c r="K128" s="226">
        <f>2005000-1060</f>
        <v>2003940</v>
      </c>
      <c r="L128" s="227">
        <f>+GETPIVOTDATA("Suma de Importe Int.",RESUMEN!$A$59,"ENTIDAD","UENO BANK S.A.","NRO PE",1636769,"fecha inicio",DATE(2024,7,11))</f>
        <v>150375</v>
      </c>
      <c r="M128" s="283"/>
      <c r="N128" s="283"/>
      <c r="O128" s="222"/>
      <c r="P128" s="283"/>
      <c r="R128" s="224"/>
      <c r="U128" s="225"/>
    </row>
    <row r="129" spans="3:21" s="223" customFormat="1">
      <c r="C129" s="252" t="s">
        <v>251</v>
      </c>
      <c r="D129" s="271" t="s">
        <v>250</v>
      </c>
      <c r="E129" s="218">
        <v>45531</v>
      </c>
      <c r="F129" s="257"/>
      <c r="G129" s="220">
        <f t="shared" si="9"/>
        <v>18176603150.175659</v>
      </c>
      <c r="H129" s="220"/>
      <c r="I129" s="221">
        <f t="shared" ref="I129:I130" si="11">+K129+L129</f>
        <v>2331293.1540000001</v>
      </c>
      <c r="J129" s="222"/>
      <c r="K129" s="226">
        <f>+GETPIVOTDATA("Suma de Importe  K",RESUMEN!$A$59,"ENTIDAD","UENO BANK S.A.","NRO PE",61246121909,"fecha inicio",DATE(2024,8,27))</f>
        <v>2005000</v>
      </c>
      <c r="L129" s="227">
        <f>+GETPIVOTDATA("Suma de Importe Int.",RESUMEN!$A$59,"ENTIDAD","UENO BANK S.A.","NRO PE",61246121909,"fecha inicio",DATE(2024,8,27))+GETPIVOTDATA("Suma de IVA",RESUMEN!$A$59,"ENTIDAD","UENO BANK S.A.","NRO PE",61246121909,"fecha inicio",DATE(2024,8,27))</f>
        <v>326293.15400000004</v>
      </c>
      <c r="M129" s="283"/>
      <c r="N129" s="283"/>
      <c r="O129" s="222"/>
      <c r="P129" s="283"/>
      <c r="R129" s="224"/>
      <c r="U129" s="225"/>
    </row>
    <row r="130" spans="3:21" s="223" customFormat="1">
      <c r="C130" s="252" t="s">
        <v>251</v>
      </c>
      <c r="D130" s="271" t="s">
        <v>250</v>
      </c>
      <c r="E130" s="218">
        <v>45531</v>
      </c>
      <c r="F130" s="257"/>
      <c r="G130" s="220">
        <f t="shared" si="9"/>
        <v>8452291732.1615705</v>
      </c>
      <c r="H130" s="220"/>
      <c r="I130" s="221">
        <f t="shared" si="11"/>
        <v>1084073.2830000001</v>
      </c>
      <c r="J130" s="222"/>
      <c r="K130" s="226">
        <f>+GETPIVOTDATA("Suma de Importe  K",RESUMEN!$A$59,"ENTIDAD","UENO BANK S.A.","NRO PE",61246121910,"fecha inicio",DATE(2024,8,27))</f>
        <v>1002500</v>
      </c>
      <c r="L130" s="227">
        <f>+GETPIVOTDATA("Suma de Importe Int.",RESUMEN!$A$59,"ENTIDAD","UENO BANK S.A.","NRO PE",61246121910,"fecha inicio",DATE(2024,8,27))+GETPIVOTDATA("Suma de IVA",RESUMEN!$A$59,"ENTIDAD","UENO BANK S.A.","NRO PE",61246121910,"fecha inicio",DATE(2024,8,27))</f>
        <v>81573.282999999996</v>
      </c>
      <c r="M130" s="283"/>
      <c r="N130" s="283"/>
      <c r="O130" s="222"/>
      <c r="P130" s="283"/>
      <c r="R130" s="224"/>
      <c r="U130" s="225"/>
    </row>
    <row r="131" spans="3:21" s="223" customFormat="1">
      <c r="C131" s="252" t="s">
        <v>251</v>
      </c>
      <c r="D131" s="271" t="s">
        <v>250</v>
      </c>
      <c r="E131" s="218"/>
      <c r="F131" s="257">
        <v>45844</v>
      </c>
      <c r="G131" s="220">
        <f t="shared" si="9"/>
        <v>16788945404.625299</v>
      </c>
      <c r="H131" s="220"/>
      <c r="I131" s="221">
        <f>+K131+L131</f>
        <v>2153315.0699999998</v>
      </c>
      <c r="J131" s="222"/>
      <c r="K131" s="226">
        <v>2005000</v>
      </c>
      <c r="L131" s="227">
        <v>148315.07</v>
      </c>
      <c r="M131" s="283"/>
      <c r="N131" s="283"/>
      <c r="O131" s="222"/>
      <c r="P131" s="283"/>
      <c r="R131" s="224"/>
      <c r="U131" s="225"/>
    </row>
    <row r="132" spans="3:21" s="223" customFormat="1">
      <c r="C132" s="252" t="s">
        <v>251</v>
      </c>
      <c r="D132" s="271" t="s">
        <v>250</v>
      </c>
      <c r="E132" s="218">
        <v>45531</v>
      </c>
      <c r="F132" s="257">
        <v>45891</v>
      </c>
      <c r="G132" s="220">
        <f t="shared" ref="G132" si="12">+I132*$E$8</f>
        <v>8452291732.1615705</v>
      </c>
      <c r="H132" s="220"/>
      <c r="I132" s="221">
        <f t="shared" ref="I132" si="13">+K132+L132</f>
        <v>1084073.2830000001</v>
      </c>
      <c r="J132" s="222"/>
      <c r="K132" s="226">
        <f>+GETPIVOTDATA("Suma de Importe  K",RESUMEN!$A$59,"ENTIDAD","UENO BANK S.A.","NRO PE",61246121910,"fecha inicio",DATE(2024,8,27))</f>
        <v>1002500</v>
      </c>
      <c r="L132" s="227">
        <f>+GETPIVOTDATA("Suma de Importe Int.",RESUMEN!$A$59,"ENTIDAD","UENO BANK S.A.","NRO PE",61246121910,"fecha inicio",DATE(2024,8,27))+GETPIVOTDATA("Suma de IVA",RESUMEN!$A$59,"ENTIDAD","UENO BANK S.A.","NRO PE",61246121910,"fecha inicio",DATE(2024,8,27))</f>
        <v>81573.282999999996</v>
      </c>
      <c r="M132" s="283">
        <f>+R122</f>
        <v>101888008940.33</v>
      </c>
      <c r="N132" s="283">
        <f>+S122</f>
        <v>13067943.210000001</v>
      </c>
      <c r="O132" s="222">
        <f>+M132-G132-G131-G130-G129-G128-G127-G126-G125</f>
        <v>3.4095287322998047E-2</v>
      </c>
      <c r="P132" s="304">
        <f>+N132-I132-I131-I130-I129-I128-I127-I126-I125</f>
        <v>9.3132257461547852E-10</v>
      </c>
      <c r="R132" s="224"/>
      <c r="U132" s="225"/>
    </row>
    <row r="133" spans="3:21" s="223" customFormat="1">
      <c r="C133" s="228" t="s">
        <v>274</v>
      </c>
      <c r="D133" s="217" t="s">
        <v>275</v>
      </c>
      <c r="E133" s="256"/>
      <c r="F133" s="257"/>
      <c r="G133" s="220">
        <v>-19200316628</v>
      </c>
      <c r="H133" s="220"/>
      <c r="I133" s="221"/>
      <c r="J133" s="222"/>
      <c r="K133" s="226"/>
      <c r="L133" s="227"/>
      <c r="M133" s="283"/>
      <c r="N133" s="283"/>
      <c r="O133" s="283"/>
      <c r="P133" s="283"/>
      <c r="R133" s="224"/>
      <c r="U133" s="225"/>
    </row>
    <row r="134" spans="3:21" ht="12">
      <c r="C134" s="130"/>
      <c r="D134" s="136"/>
      <c r="E134" s="136"/>
      <c r="F134" s="136"/>
      <c r="G134" s="135"/>
      <c r="H134" s="137"/>
      <c r="I134" s="143"/>
      <c r="J134" s="131"/>
      <c r="K134" s="132"/>
      <c r="L134" s="133"/>
      <c r="M134" s="282"/>
      <c r="N134" s="282"/>
      <c r="O134" s="282"/>
      <c r="P134" s="282"/>
    </row>
    <row r="135" spans="3:21" ht="12">
      <c r="C135" s="397" t="s">
        <v>253</v>
      </c>
      <c r="D135" s="398"/>
      <c r="E135" s="134"/>
      <c r="F135" s="134"/>
      <c r="G135" s="135"/>
      <c r="H135" s="135"/>
      <c r="I135" s="135"/>
      <c r="J135" s="131"/>
      <c r="K135" s="132"/>
      <c r="L135" s="133"/>
      <c r="M135" s="282"/>
      <c r="N135" s="282"/>
      <c r="O135" s="282"/>
      <c r="P135" s="282"/>
    </row>
    <row r="136" spans="3:21" ht="12">
      <c r="C136" s="130" t="s">
        <v>244</v>
      </c>
      <c r="D136" s="136"/>
      <c r="E136" s="136"/>
      <c r="F136" s="136"/>
      <c r="G136" s="135"/>
      <c r="H136" s="137"/>
      <c r="I136" s="143">
        <f>+H136-H135</f>
        <v>0</v>
      </c>
      <c r="J136" s="131"/>
      <c r="K136" s="132"/>
      <c r="L136" s="133"/>
      <c r="M136" s="282"/>
      <c r="N136" s="282"/>
      <c r="O136" s="282"/>
      <c r="P136" s="282"/>
    </row>
    <row r="137" spans="3:21" s="223" customFormat="1">
      <c r="C137" s="252" t="s">
        <v>255</v>
      </c>
      <c r="D137" s="271" t="s">
        <v>250</v>
      </c>
      <c r="E137" s="328"/>
      <c r="F137" s="328"/>
      <c r="G137" s="220">
        <v>8308236251</v>
      </c>
      <c r="H137" s="220"/>
      <c r="I137" s="330">
        <v>1140674.04</v>
      </c>
      <c r="J137" s="222"/>
      <c r="K137" s="258"/>
      <c r="L137" s="254"/>
      <c r="M137" s="222"/>
      <c r="N137" s="222"/>
      <c r="O137" s="222"/>
      <c r="P137" s="222"/>
      <c r="R137" s="224"/>
      <c r="U137" s="225"/>
    </row>
    <row r="138" spans="3:21" s="223" customFormat="1">
      <c r="C138" s="252" t="s">
        <v>270</v>
      </c>
      <c r="D138" s="271" t="s">
        <v>250</v>
      </c>
      <c r="E138" s="328"/>
      <c r="F138" s="328"/>
      <c r="G138" s="220">
        <v>940876723</v>
      </c>
      <c r="H138" s="220"/>
      <c r="I138" s="330">
        <v>129341.9100666976</v>
      </c>
      <c r="J138" s="222"/>
      <c r="K138" s="258"/>
      <c r="L138" s="254"/>
      <c r="M138" s="222"/>
      <c r="N138" s="222"/>
      <c r="O138" s="222"/>
      <c r="P138" s="222"/>
      <c r="R138" s="224"/>
      <c r="U138" s="225"/>
    </row>
    <row r="139" spans="3:21" ht="12">
      <c r="C139" s="130"/>
      <c r="D139" s="136"/>
      <c r="E139" s="136"/>
      <c r="F139" s="136"/>
      <c r="G139" s="135"/>
      <c r="H139" s="137"/>
      <c r="I139" s="143"/>
      <c r="J139" s="131"/>
      <c r="K139" s="132"/>
      <c r="L139" s="133"/>
      <c r="M139" s="282"/>
      <c r="N139" s="282"/>
      <c r="O139" s="282"/>
      <c r="P139" s="282"/>
    </row>
    <row r="140" spans="3:21" ht="12">
      <c r="C140" s="130"/>
      <c r="D140" s="136"/>
      <c r="E140" s="136"/>
      <c r="F140" s="136"/>
      <c r="G140" s="135"/>
      <c r="H140" s="137"/>
      <c r="I140" s="137"/>
      <c r="J140" s="131"/>
      <c r="K140" s="132"/>
      <c r="L140" s="133"/>
      <c r="M140" s="282"/>
      <c r="N140" s="282"/>
      <c r="O140" s="282"/>
      <c r="P140" s="282"/>
    </row>
    <row r="141" spans="3:21" ht="12">
      <c r="C141" s="397" t="s">
        <v>257</v>
      </c>
      <c r="D141" s="398"/>
      <c r="E141" s="134"/>
      <c r="F141" s="134"/>
      <c r="G141" s="135"/>
      <c r="H141" s="135"/>
      <c r="I141" s="135"/>
      <c r="J141" s="131"/>
      <c r="K141" s="132"/>
      <c r="L141" s="133"/>
      <c r="M141" s="282"/>
      <c r="N141" s="282"/>
      <c r="O141" s="282"/>
      <c r="P141" s="282"/>
    </row>
    <row r="142" spans="3:21" ht="12">
      <c r="C142" s="130" t="s">
        <v>244</v>
      </c>
      <c r="D142" s="136"/>
      <c r="E142" s="136"/>
      <c r="F142" s="136"/>
      <c r="G142" s="135"/>
      <c r="H142" s="137"/>
      <c r="I142" s="137"/>
      <c r="J142" s="131"/>
      <c r="K142" s="132"/>
      <c r="L142" s="133"/>
      <c r="M142" s="282"/>
      <c r="N142" s="282"/>
      <c r="O142" s="282"/>
      <c r="P142" s="282"/>
    </row>
    <row r="143" spans="3:21" s="223" customFormat="1">
      <c r="C143" s="252" t="s">
        <v>271</v>
      </c>
      <c r="D143" s="255" t="s">
        <v>245</v>
      </c>
      <c r="E143" s="328"/>
      <c r="F143" s="328"/>
      <c r="G143" s="220">
        <f>+H143</f>
        <v>245712410640</v>
      </c>
      <c r="H143" s="220">
        <f>+K143+L143</f>
        <v>245712410640</v>
      </c>
      <c r="I143" s="287">
        <v>0</v>
      </c>
      <c r="J143" s="222"/>
      <c r="K143" s="258">
        <v>160000000000</v>
      </c>
      <c r="L143" s="258">
        <v>85712410640</v>
      </c>
      <c r="M143" s="222"/>
      <c r="N143" s="222"/>
      <c r="O143" s="222"/>
      <c r="P143" s="222"/>
      <c r="R143" s="224"/>
      <c r="U143" s="225"/>
    </row>
    <row r="144" spans="3:21" s="223" customFormat="1">
      <c r="C144" s="252" t="s">
        <v>271</v>
      </c>
      <c r="D144" s="255" t="s">
        <v>250</v>
      </c>
      <c r="E144" s="328"/>
      <c r="F144" s="328"/>
      <c r="G144" s="220">
        <f>+I144*E8</f>
        <v>47617967730.7332</v>
      </c>
      <c r="H144" s="220"/>
      <c r="I144" s="287">
        <f>+K144+L144</f>
        <v>6107381.0800000001</v>
      </c>
      <c r="J144" s="222"/>
      <c r="K144" s="329">
        <v>5000000</v>
      </c>
      <c r="L144" s="329">
        <v>1107381.08</v>
      </c>
      <c r="M144" s="283"/>
      <c r="N144" s="283"/>
      <c r="O144" s="283"/>
      <c r="P144" s="283"/>
      <c r="R144" s="224"/>
      <c r="U144" s="225"/>
    </row>
    <row r="145" spans="3:21" s="223" customFormat="1">
      <c r="C145" s="228" t="s">
        <v>274</v>
      </c>
      <c r="D145" s="328"/>
      <c r="E145" s="328"/>
      <c r="F145" s="328"/>
      <c r="G145" s="220">
        <v>-94164368834</v>
      </c>
      <c r="H145" s="220"/>
      <c r="I145" s="220"/>
      <c r="J145" s="222"/>
      <c r="K145" s="258"/>
      <c r="L145" s="254"/>
      <c r="M145" s="222"/>
      <c r="N145" s="222"/>
      <c r="O145" s="222"/>
      <c r="P145" s="222"/>
      <c r="R145" s="224"/>
      <c r="U145" s="225"/>
    </row>
    <row r="146" spans="3:21" ht="12">
      <c r="C146" s="397" t="s">
        <v>259</v>
      </c>
      <c r="D146" s="398"/>
      <c r="E146" s="134"/>
      <c r="F146" s="134"/>
      <c r="G146" s="135"/>
      <c r="H146" s="135"/>
      <c r="I146" s="135"/>
      <c r="J146" s="131"/>
      <c r="K146" s="132"/>
      <c r="L146" s="133"/>
      <c r="M146" s="282"/>
      <c r="N146" s="282"/>
      <c r="O146" s="282"/>
      <c r="P146" s="282"/>
    </row>
    <row r="147" spans="3:21" ht="12">
      <c r="C147" s="130" t="s">
        <v>244</v>
      </c>
      <c r="D147" s="134"/>
      <c r="E147" s="134"/>
      <c r="F147" s="134"/>
      <c r="G147" s="135"/>
      <c r="H147" s="135"/>
      <c r="I147" s="135"/>
      <c r="J147" s="131"/>
      <c r="K147" s="132"/>
      <c r="L147" s="133"/>
      <c r="M147" s="282"/>
      <c r="N147" s="282"/>
      <c r="O147" s="282"/>
      <c r="P147" s="282"/>
    </row>
    <row r="148" spans="3:21" s="223" customFormat="1">
      <c r="C148" s="252" t="s">
        <v>1117</v>
      </c>
      <c r="D148" s="327" t="s">
        <v>245</v>
      </c>
      <c r="E148" s="286"/>
      <c r="F148" s="286"/>
      <c r="G148" s="220">
        <v>2107681420.6900001</v>
      </c>
      <c r="H148" s="220"/>
      <c r="I148" s="220"/>
      <c r="J148" s="222"/>
      <c r="K148" s="258"/>
      <c r="L148" s="254"/>
      <c r="M148" s="222"/>
      <c r="N148" s="222"/>
      <c r="O148" s="222"/>
      <c r="P148" s="222"/>
      <c r="R148" s="224"/>
      <c r="U148" s="225"/>
    </row>
    <row r="149" spans="3:21" s="223" customFormat="1">
      <c r="C149" s="252" t="s">
        <v>1118</v>
      </c>
      <c r="D149" s="327" t="s">
        <v>245</v>
      </c>
      <c r="E149" s="286"/>
      <c r="F149" s="286"/>
      <c r="G149" s="220">
        <v>500000000000</v>
      </c>
      <c r="H149" s="220"/>
      <c r="I149" s="220"/>
      <c r="J149" s="222"/>
      <c r="K149" s="258"/>
      <c r="L149" s="254"/>
      <c r="M149" s="222"/>
      <c r="N149" s="222"/>
      <c r="O149" s="222"/>
      <c r="P149" s="222"/>
      <c r="R149" s="224"/>
      <c r="U149" s="225"/>
    </row>
    <row r="150" spans="3:21" ht="12.6" thickBot="1">
      <c r="C150" s="130"/>
      <c r="G150" s="149"/>
      <c r="H150" s="131"/>
      <c r="I150" s="131"/>
      <c r="J150" s="131"/>
      <c r="K150" s="132"/>
      <c r="L150" s="133"/>
      <c r="M150" s="282"/>
      <c r="N150" s="282"/>
      <c r="O150" s="282"/>
      <c r="P150" s="282"/>
    </row>
    <row r="151" spans="3:21" ht="12.6" thickBot="1">
      <c r="C151" s="144" t="s">
        <v>267</v>
      </c>
      <c r="D151" s="145"/>
      <c r="E151" s="145"/>
      <c r="F151" s="145"/>
      <c r="G151" s="146">
        <f>SUM(G117:G150)</f>
        <v>832580748208.92578</v>
      </c>
      <c r="H151" s="146"/>
      <c r="I151" s="146"/>
      <c r="J151" s="146"/>
      <c r="K151" s="147"/>
      <c r="L151" s="148"/>
      <c r="M151" s="282"/>
      <c r="N151" s="282"/>
      <c r="O151" s="282"/>
      <c r="P151" s="282"/>
      <c r="S151" s="141"/>
    </row>
    <row r="152" spans="3:21" ht="12">
      <c r="C152" s="130"/>
      <c r="G152" s="131"/>
      <c r="H152" s="131"/>
      <c r="I152" s="131"/>
      <c r="J152" s="131"/>
      <c r="K152" s="132"/>
      <c r="L152" s="133"/>
      <c r="M152" s="282"/>
      <c r="N152" s="282"/>
      <c r="O152" s="282"/>
      <c r="P152" s="282"/>
    </row>
    <row r="153" spans="3:21" ht="12.6" thickBot="1">
      <c r="C153" s="130"/>
      <c r="G153" s="131"/>
      <c r="H153" s="131"/>
      <c r="I153" s="131"/>
      <c r="J153" s="131"/>
      <c r="K153" s="132"/>
      <c r="L153" s="133"/>
      <c r="M153" s="282"/>
      <c r="N153" s="282"/>
      <c r="O153" s="282"/>
      <c r="P153" s="282"/>
    </row>
    <row r="154" spans="3:21" ht="12.6" thickBot="1">
      <c r="C154" s="144" t="s">
        <v>273</v>
      </c>
      <c r="D154" s="145"/>
      <c r="E154" s="145"/>
      <c r="F154" s="145"/>
      <c r="G154" s="146">
        <f>+G111+G151</f>
        <v>1645651569286.3008</v>
      </c>
      <c r="H154" s="146"/>
      <c r="I154" s="146"/>
      <c r="J154" s="146"/>
      <c r="K154" s="147"/>
      <c r="L154" s="148"/>
      <c r="M154" s="282"/>
      <c r="N154" s="282"/>
      <c r="O154" s="282"/>
      <c r="P154" s="282"/>
      <c r="S154" s="141"/>
    </row>
    <row r="155" spans="3:21" ht="12">
      <c r="C155" s="104"/>
    </row>
    <row r="156" spans="3:21" ht="6.75" customHeight="1">
      <c r="C156" s="104"/>
    </row>
    <row r="157" spans="3:21">
      <c r="C157" s="106"/>
    </row>
    <row r="158" spans="3:21">
      <c r="C158" s="106"/>
    </row>
    <row r="159" spans="3:21">
      <c r="C159" s="106"/>
    </row>
    <row r="160" spans="3:21" ht="12">
      <c r="C160" s="104"/>
    </row>
    <row r="161" spans="3:3" ht="12">
      <c r="C161" s="104"/>
    </row>
    <row r="162" spans="3:3" ht="12">
      <c r="C162" s="104"/>
    </row>
  </sheetData>
  <mergeCells count="17">
    <mergeCell ref="C2:L2"/>
    <mergeCell ref="C3:Q3"/>
    <mergeCell ref="H10:J10"/>
    <mergeCell ref="H11:J11"/>
    <mergeCell ref="C15:C16"/>
    <mergeCell ref="D15:D16"/>
    <mergeCell ref="H15:I15"/>
    <mergeCell ref="J15:J16"/>
    <mergeCell ref="K15:L15"/>
    <mergeCell ref="C141:D141"/>
    <mergeCell ref="C146:D146"/>
    <mergeCell ref="C20:D20"/>
    <mergeCell ref="C49:D49"/>
    <mergeCell ref="C93:D93"/>
    <mergeCell ref="C97:D97"/>
    <mergeCell ref="C115:D115"/>
    <mergeCell ref="C135:D135"/>
  </mergeCells>
  <pageMargins left="0.7" right="0.7" top="0.75" bottom="0.75" header="0.3" footer="0.3"/>
  <pageSetup orientation="portrait" r:id="rId1"/>
  <ignoredErrors>
    <ignoredError sqref="K30:L3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ED3C-D4C9-4508-A742-3B739E7047CB}">
  <dimension ref="B2:V41"/>
  <sheetViews>
    <sheetView workbookViewId="0">
      <selection activeCell="M5" sqref="M5"/>
    </sheetView>
  </sheetViews>
  <sheetFormatPr baseColWidth="10" defaultRowHeight="14.4"/>
  <cols>
    <col min="3" max="3" width="25" bestFit="1" customWidth="1"/>
    <col min="6" max="6" width="16.6640625" bestFit="1" customWidth="1"/>
    <col min="7" max="7" width="14.6640625" bestFit="1" customWidth="1"/>
    <col min="12" max="12" width="11.6640625" bestFit="1" customWidth="1"/>
    <col min="13" max="13" width="16.6640625" bestFit="1" customWidth="1"/>
    <col min="14" max="14" width="14.6640625" bestFit="1" customWidth="1"/>
    <col min="16" max="16" width="11.77734375" bestFit="1" customWidth="1"/>
    <col min="20" max="20" width="16.6640625" bestFit="1" customWidth="1"/>
    <col min="21" max="21" width="17.6640625" bestFit="1" customWidth="1"/>
    <col min="22" max="22" width="17" bestFit="1" customWidth="1"/>
  </cols>
  <sheetData>
    <row r="2" spans="2:22" ht="16.2">
      <c r="B2" s="405" t="s">
        <v>1063</v>
      </c>
      <c r="C2" s="405"/>
      <c r="D2" s="405"/>
      <c r="E2" s="190"/>
      <c r="F2" s="191"/>
      <c r="G2" s="192"/>
      <c r="I2" s="405" t="s">
        <v>1063</v>
      </c>
      <c r="J2" s="405"/>
      <c r="K2" s="405"/>
      <c r="L2" s="346"/>
      <c r="M2" s="350"/>
      <c r="N2" s="351"/>
      <c r="P2" s="405" t="s">
        <v>1063</v>
      </c>
      <c r="Q2" s="405"/>
      <c r="R2" s="405"/>
      <c r="S2" s="190"/>
      <c r="T2" s="191"/>
      <c r="U2" s="192"/>
    </row>
    <row r="3" spans="2:22">
      <c r="B3" s="193" t="s">
        <v>1064</v>
      </c>
      <c r="C3" s="194"/>
      <c r="D3" s="194"/>
      <c r="E3" s="195"/>
      <c r="F3" s="196"/>
      <c r="G3" s="197"/>
      <c r="I3" s="193" t="s">
        <v>1064</v>
      </c>
      <c r="J3" s="194"/>
      <c r="K3" s="194"/>
      <c r="L3" s="195"/>
      <c r="M3" s="352"/>
      <c r="N3" s="348"/>
      <c r="P3" s="193" t="s">
        <v>1064</v>
      </c>
      <c r="Q3" s="194"/>
      <c r="R3" s="194"/>
      <c r="S3" s="195"/>
      <c r="T3" s="196"/>
      <c r="U3" s="197"/>
    </row>
    <row r="4" spans="2:22">
      <c r="B4" s="194"/>
      <c r="C4" s="406" t="s">
        <v>1065</v>
      </c>
      <c r="D4" s="406"/>
      <c r="E4" s="172">
        <v>13</v>
      </c>
      <c r="F4" s="341">
        <v>267161438</v>
      </c>
      <c r="G4" s="198">
        <v>192909336.42199999</v>
      </c>
      <c r="I4" s="194"/>
      <c r="J4" s="406" t="s">
        <v>1065</v>
      </c>
      <c r="K4" s="406"/>
      <c r="L4" s="345">
        <v>13</v>
      </c>
      <c r="M4" s="344">
        <v>267161437.92860949</v>
      </c>
      <c r="N4" s="353">
        <v>192909336.42199999</v>
      </c>
      <c r="P4" s="194"/>
      <c r="Q4" s="411" t="s">
        <v>1065</v>
      </c>
      <c r="R4" s="411"/>
      <c r="S4" s="338">
        <v>13</v>
      </c>
      <c r="T4" s="339">
        <v>267161437.92860949</v>
      </c>
      <c r="U4" s="339">
        <v>192909336.42199999</v>
      </c>
    </row>
    <row r="5" spans="2:22" s="213" customFormat="1">
      <c r="B5" s="307"/>
      <c r="C5" s="410" t="s">
        <v>1066</v>
      </c>
      <c r="D5" s="410"/>
      <c r="E5" s="308">
        <v>14</v>
      </c>
      <c r="F5" s="341">
        <v>76134803.937951997</v>
      </c>
      <c r="G5" s="309">
        <v>14971426.898497777</v>
      </c>
      <c r="H5"/>
      <c r="I5" s="194"/>
      <c r="J5" s="407" t="s">
        <v>1066</v>
      </c>
      <c r="K5" s="407"/>
      <c r="L5" s="347">
        <v>14</v>
      </c>
      <c r="M5" s="344">
        <v>76134803.748952001</v>
      </c>
      <c r="N5" s="353">
        <v>14971426.898497777</v>
      </c>
      <c r="O5"/>
      <c r="P5" s="194"/>
      <c r="Q5" s="412" t="s">
        <v>1066</v>
      </c>
      <c r="R5" s="412"/>
      <c r="S5" s="338">
        <v>14</v>
      </c>
      <c r="T5" s="339">
        <v>76134803.748952001</v>
      </c>
      <c r="U5" s="339">
        <v>14971426.898497777</v>
      </c>
    </row>
    <row r="6" spans="2:22">
      <c r="B6" s="194"/>
      <c r="C6" s="406" t="s">
        <v>1067</v>
      </c>
      <c r="D6" s="406"/>
      <c r="E6" s="172">
        <v>15</v>
      </c>
      <c r="F6" s="198">
        <v>0</v>
      </c>
      <c r="G6" s="198">
        <v>0</v>
      </c>
      <c r="I6" s="194"/>
      <c r="J6" s="406" t="s">
        <v>1067</v>
      </c>
      <c r="K6" s="406"/>
      <c r="L6" s="345">
        <v>15</v>
      </c>
      <c r="M6" s="353">
        <v>0</v>
      </c>
      <c r="N6" s="353">
        <v>0</v>
      </c>
      <c r="P6" s="194"/>
      <c r="Q6" s="411" t="s">
        <v>1067</v>
      </c>
      <c r="R6" s="411"/>
      <c r="S6" s="338">
        <v>15</v>
      </c>
      <c r="T6" s="339">
        <v>0</v>
      </c>
      <c r="U6" s="339">
        <v>0</v>
      </c>
    </row>
    <row r="7" spans="2:22" s="213" customFormat="1">
      <c r="B7" s="307"/>
      <c r="C7" s="409" t="s">
        <v>1068</v>
      </c>
      <c r="D7" s="409"/>
      <c r="E7" s="308">
        <v>16</v>
      </c>
      <c r="F7" s="342">
        <v>5524511.8549999995</v>
      </c>
      <c r="G7" s="310">
        <v>1096749</v>
      </c>
      <c r="H7"/>
      <c r="I7" s="194"/>
      <c r="J7" s="406" t="s">
        <v>1068</v>
      </c>
      <c r="K7" s="406"/>
      <c r="L7" s="345">
        <v>16</v>
      </c>
      <c r="M7" s="343">
        <v>5524511.8549999995</v>
      </c>
      <c r="N7" s="348">
        <v>1096749</v>
      </c>
      <c r="O7"/>
      <c r="P7" s="194"/>
      <c r="Q7" s="411" t="s">
        <v>1068</v>
      </c>
      <c r="R7" s="411"/>
      <c r="S7" s="338">
        <v>16</v>
      </c>
      <c r="T7" s="340">
        <v>5524511.8549999995</v>
      </c>
      <c r="U7" s="340">
        <v>1096749</v>
      </c>
    </row>
    <row r="8" spans="2:22" s="213" customFormat="1">
      <c r="B8" s="307"/>
      <c r="C8" s="409" t="s">
        <v>1069</v>
      </c>
      <c r="D8" s="409"/>
      <c r="E8" s="308">
        <v>17</v>
      </c>
      <c r="F8" s="342">
        <v>55788228.384760007</v>
      </c>
      <c r="G8" s="310">
        <v>24489587.504999999</v>
      </c>
      <c r="H8"/>
      <c r="I8" s="194"/>
      <c r="J8" s="406" t="s">
        <v>1069</v>
      </c>
      <c r="K8" s="406"/>
      <c r="L8" s="345">
        <v>17</v>
      </c>
      <c r="M8" s="343">
        <v>55788228.384760007</v>
      </c>
      <c r="N8" s="348">
        <v>24489587.504999999</v>
      </c>
      <c r="O8"/>
      <c r="P8" s="194"/>
      <c r="Q8" s="411" t="s">
        <v>1069</v>
      </c>
      <c r="R8" s="411"/>
      <c r="S8" s="338">
        <v>17</v>
      </c>
      <c r="T8" s="340">
        <v>55788228.384760007</v>
      </c>
      <c r="U8" s="340">
        <v>24489587.504999999</v>
      </c>
    </row>
    <row r="9" spans="2:22" s="213" customFormat="1">
      <c r="B9" s="307"/>
      <c r="C9" s="409" t="s">
        <v>1070</v>
      </c>
      <c r="D9" s="409"/>
      <c r="E9" s="308">
        <v>18</v>
      </c>
      <c r="F9" s="342">
        <v>305507.37300000002</v>
      </c>
      <c r="G9" s="310">
        <v>0</v>
      </c>
      <c r="H9"/>
      <c r="I9" s="194"/>
      <c r="J9" s="406" t="s">
        <v>1070</v>
      </c>
      <c r="K9" s="406"/>
      <c r="L9" s="345">
        <v>18</v>
      </c>
      <c r="M9" s="343">
        <v>305507.37300000002</v>
      </c>
      <c r="N9" s="348">
        <v>0</v>
      </c>
      <c r="O9"/>
      <c r="P9" s="194"/>
      <c r="Q9" s="411" t="s">
        <v>1070</v>
      </c>
      <c r="R9" s="411"/>
      <c r="S9" s="338">
        <v>18</v>
      </c>
      <c r="T9" s="340">
        <v>305507.37300000002</v>
      </c>
      <c r="U9" s="340">
        <v>0</v>
      </c>
    </row>
    <row r="10" spans="2:22" s="213" customFormat="1">
      <c r="B10" s="307"/>
      <c r="C10" s="409" t="s">
        <v>1071</v>
      </c>
      <c r="D10" s="409"/>
      <c r="E10" s="308">
        <v>19</v>
      </c>
      <c r="F10" s="310">
        <v>114804393.12870201</v>
      </c>
      <c r="G10" s="310">
        <v>15615992.583540002</v>
      </c>
      <c r="H10"/>
      <c r="I10" s="194"/>
      <c r="J10" s="406" t="s">
        <v>1071</v>
      </c>
      <c r="K10" s="406"/>
      <c r="L10" s="345">
        <v>19</v>
      </c>
      <c r="M10" s="343">
        <v>115392879.50170201</v>
      </c>
      <c r="N10" s="348">
        <v>15615992.583540002</v>
      </c>
      <c r="O10"/>
      <c r="P10" s="194"/>
      <c r="Q10" s="411" t="s">
        <v>1071</v>
      </c>
      <c r="R10" s="411"/>
      <c r="S10" s="338">
        <v>19</v>
      </c>
      <c r="T10" s="340">
        <v>187576476.81370199</v>
      </c>
      <c r="U10" s="340">
        <v>15615992.583540002</v>
      </c>
    </row>
    <row r="11" spans="2:22" s="213" customFormat="1">
      <c r="B11" s="307"/>
      <c r="C11" s="213" t="s">
        <v>1072</v>
      </c>
      <c r="E11" s="308">
        <v>19</v>
      </c>
      <c r="F11" s="310">
        <v>570579853.22630405</v>
      </c>
      <c r="G11" s="310">
        <v>0</v>
      </c>
      <c r="H11"/>
      <c r="I11" s="194"/>
      <c r="J11" t="s">
        <v>1072</v>
      </c>
      <c r="K11"/>
      <c r="L11" s="345">
        <v>19</v>
      </c>
      <c r="M11" s="348">
        <v>204051853.2263045</v>
      </c>
      <c r="N11" s="348">
        <v>0</v>
      </c>
      <c r="O11"/>
      <c r="P11" s="194"/>
      <c r="Q11" s="160" t="s">
        <v>1072</v>
      </c>
      <c r="R11" s="160"/>
      <c r="S11" s="338">
        <v>19</v>
      </c>
      <c r="T11" s="340">
        <v>220579853.22630399</v>
      </c>
      <c r="U11" s="340">
        <v>0</v>
      </c>
    </row>
    <row r="12" spans="2:22">
      <c r="B12" s="194"/>
      <c r="C12" s="193" t="s">
        <v>1073</v>
      </c>
      <c r="D12" s="194"/>
      <c r="E12" s="195"/>
      <c r="F12" s="199">
        <f>SUM(F4:F11)</f>
        <v>1090298735.9057181</v>
      </c>
      <c r="G12" s="199">
        <v>249083092.40903777</v>
      </c>
      <c r="I12" s="194"/>
      <c r="J12" s="193" t="s">
        <v>1073</v>
      </c>
      <c r="K12" s="194"/>
      <c r="L12" s="195"/>
      <c r="M12" s="349">
        <v>724359222.01832807</v>
      </c>
      <c r="N12" s="349">
        <v>249083092.40903777</v>
      </c>
      <c r="O12" s="96"/>
      <c r="P12" s="194"/>
      <c r="Q12" s="193" t="s">
        <v>1073</v>
      </c>
      <c r="R12" s="194"/>
      <c r="S12" s="195"/>
      <c r="T12" s="199">
        <f>SUM(T4:T11)</f>
        <v>813070819.33032751</v>
      </c>
      <c r="U12" s="199">
        <f>SUM(U4:U11)</f>
        <v>249083092.40903777</v>
      </c>
      <c r="V12" s="165">
        <v>813070821077.375</v>
      </c>
    </row>
    <row r="13" spans="2:22">
      <c r="B13" s="193" t="s">
        <v>1074</v>
      </c>
      <c r="C13" s="194"/>
      <c r="D13" s="194"/>
      <c r="E13" s="195"/>
      <c r="F13" s="197"/>
      <c r="G13" s="197"/>
      <c r="I13" s="193" t="s">
        <v>1074</v>
      </c>
      <c r="J13" s="194"/>
      <c r="K13" s="194"/>
      <c r="L13" s="195"/>
      <c r="M13" s="348"/>
      <c r="N13" s="348"/>
      <c r="P13" s="193" t="s">
        <v>1074</v>
      </c>
      <c r="Q13" s="194"/>
      <c r="R13" s="194"/>
      <c r="S13" s="195"/>
      <c r="T13" s="197"/>
      <c r="U13" s="197"/>
    </row>
    <row r="14" spans="2:22" s="213" customFormat="1">
      <c r="B14" s="334"/>
      <c r="C14" s="409" t="s">
        <v>1065</v>
      </c>
      <c r="D14" s="409"/>
      <c r="E14" s="308">
        <v>13</v>
      </c>
      <c r="F14" s="341">
        <v>9249112.9739999995</v>
      </c>
      <c r="G14" s="310">
        <v>9250313</v>
      </c>
      <c r="H14"/>
      <c r="I14" s="193"/>
      <c r="J14" s="406" t="s">
        <v>1065</v>
      </c>
      <c r="K14" s="406"/>
      <c r="L14" s="345">
        <v>13</v>
      </c>
      <c r="M14" s="344">
        <v>9249112.9739999995</v>
      </c>
      <c r="N14" s="353">
        <v>9250313</v>
      </c>
      <c r="O14"/>
      <c r="P14" s="193"/>
      <c r="Q14" s="411" t="s">
        <v>1065</v>
      </c>
      <c r="R14" s="411"/>
      <c r="S14" s="338">
        <v>13</v>
      </c>
      <c r="T14" s="339">
        <v>9249112.9739999995</v>
      </c>
      <c r="U14" s="340">
        <v>9250313</v>
      </c>
    </row>
    <row r="15" spans="2:22" s="213" customFormat="1">
      <c r="B15" s="307"/>
      <c r="C15" s="409" t="s">
        <v>1075</v>
      </c>
      <c r="D15" s="409"/>
      <c r="E15" s="308">
        <v>14</v>
      </c>
      <c r="F15" s="341">
        <v>122057944.27733001</v>
      </c>
      <c r="G15" s="310">
        <v>40994531.629546896</v>
      </c>
      <c r="H15"/>
      <c r="I15" s="194"/>
      <c r="J15" s="406" t="s">
        <v>1075</v>
      </c>
      <c r="K15" s="406"/>
      <c r="L15" s="345">
        <v>14</v>
      </c>
      <c r="M15" s="344">
        <v>122057944.04700002</v>
      </c>
      <c r="N15" s="348">
        <v>40994531.629546896</v>
      </c>
      <c r="O15"/>
      <c r="P15" s="194"/>
      <c r="Q15" s="411" t="s">
        <v>1075</v>
      </c>
      <c r="R15" s="411"/>
      <c r="S15" s="338">
        <v>14</v>
      </c>
      <c r="T15" s="339">
        <v>122057944.04700002</v>
      </c>
      <c r="U15" s="340">
        <v>40994531.629546896</v>
      </c>
    </row>
    <row r="16" spans="2:22" s="213" customFormat="1">
      <c r="B16" s="307"/>
      <c r="C16" s="213" t="s">
        <v>1076</v>
      </c>
      <c r="E16" s="308">
        <v>14</v>
      </c>
      <c r="F16" s="341">
        <v>199166009.53662047</v>
      </c>
      <c r="G16" s="310">
        <v>156472138.52399999</v>
      </c>
      <c r="H16"/>
      <c r="I16" s="194"/>
      <c r="J16" t="s">
        <v>1076</v>
      </c>
      <c r="K16"/>
      <c r="L16" s="345">
        <v>14</v>
      </c>
      <c r="M16" s="344">
        <v>199166009.53662047</v>
      </c>
      <c r="N16" s="348">
        <v>156472138.52399999</v>
      </c>
      <c r="O16"/>
      <c r="P16" s="194"/>
      <c r="Q16" s="160" t="s">
        <v>1076</v>
      </c>
      <c r="R16" s="160"/>
      <c r="S16" s="338">
        <v>14</v>
      </c>
      <c r="T16" s="339">
        <v>199166009.53662047</v>
      </c>
      <c r="U16" s="340">
        <v>156472138.52399999</v>
      </c>
    </row>
    <row r="17" spans="2:22" s="213" customFormat="1">
      <c r="B17" s="307"/>
      <c r="C17" s="409" t="s">
        <v>1077</v>
      </c>
      <c r="D17" s="409"/>
      <c r="E17" s="308">
        <v>19</v>
      </c>
      <c r="F17" s="341">
        <v>2107681.4206134998</v>
      </c>
      <c r="G17" s="310">
        <v>16695912.937000001</v>
      </c>
      <c r="H17"/>
      <c r="I17" s="194"/>
      <c r="J17" s="406" t="s">
        <v>1077</v>
      </c>
      <c r="K17" s="406"/>
      <c r="L17" s="345">
        <v>19</v>
      </c>
      <c r="M17" s="344">
        <v>2107681.4206134998</v>
      </c>
      <c r="N17" s="353">
        <v>16695912.937000001</v>
      </c>
      <c r="O17"/>
      <c r="P17" s="194"/>
      <c r="Q17" s="411" t="s">
        <v>1077</v>
      </c>
      <c r="R17" s="411"/>
      <c r="S17" s="338">
        <v>19</v>
      </c>
      <c r="T17" s="339">
        <v>2107681.4206134998</v>
      </c>
      <c r="U17" s="340">
        <v>16695912.937000001</v>
      </c>
    </row>
    <row r="18" spans="2:22" s="213" customFormat="1">
      <c r="B18" s="307"/>
      <c r="C18" s="213" t="s">
        <v>1078</v>
      </c>
      <c r="E18" s="308">
        <v>19</v>
      </c>
      <c r="F18" s="309">
        <v>150000000</v>
      </c>
      <c r="G18" s="310">
        <v>0</v>
      </c>
      <c r="H18"/>
      <c r="I18" s="194"/>
      <c r="J18" t="s">
        <v>1078</v>
      </c>
      <c r="K18"/>
      <c r="L18" s="345">
        <v>19</v>
      </c>
      <c r="M18" s="353">
        <v>500000000</v>
      </c>
      <c r="N18" s="353">
        <v>0</v>
      </c>
      <c r="O18"/>
      <c r="P18" s="194"/>
      <c r="Q18" s="160" t="s">
        <v>1078</v>
      </c>
      <c r="R18" s="160"/>
      <c r="S18" s="338">
        <v>19</v>
      </c>
      <c r="T18" s="339">
        <v>500000000</v>
      </c>
      <c r="U18" s="340">
        <v>0</v>
      </c>
    </row>
    <row r="19" spans="2:22">
      <c r="B19" s="194"/>
      <c r="C19" s="193" t="s">
        <v>1079</v>
      </c>
      <c r="D19" s="194"/>
      <c r="E19" s="195"/>
      <c r="F19" s="199">
        <v>482580748.20856398</v>
      </c>
      <c r="G19" s="199">
        <v>223412896.09054688</v>
      </c>
      <c r="I19" s="194"/>
      <c r="J19" s="193" t="s">
        <v>1079</v>
      </c>
      <c r="K19" s="194"/>
      <c r="L19" s="195"/>
      <c r="M19" s="349">
        <v>832580747.97823405</v>
      </c>
      <c r="N19" s="349">
        <v>223412896.09054688</v>
      </c>
      <c r="P19" s="194"/>
      <c r="Q19" s="193" t="s">
        <v>1079</v>
      </c>
      <c r="R19" s="194"/>
      <c r="S19" s="195"/>
      <c r="T19" s="199">
        <f>SUM(T14:T18)</f>
        <v>832580747.97823405</v>
      </c>
      <c r="U19" s="199">
        <f>SUM(U14:U18)</f>
        <v>223412896.09054688</v>
      </c>
      <c r="V19" s="165">
        <v>832580748208.92578</v>
      </c>
    </row>
    <row r="20" spans="2:22">
      <c r="B20" s="194"/>
      <c r="C20" s="194"/>
      <c r="D20" s="200"/>
      <c r="E20" s="201"/>
      <c r="F20" s="197"/>
      <c r="G20" s="197"/>
      <c r="I20" s="194"/>
      <c r="J20" s="194"/>
      <c r="K20" s="200"/>
      <c r="L20" s="201"/>
      <c r="M20" s="348"/>
      <c r="N20" s="348"/>
      <c r="P20" s="194"/>
      <c r="Q20" s="194"/>
      <c r="R20" s="200"/>
      <c r="S20" s="201"/>
      <c r="T20" s="197"/>
      <c r="U20" s="197"/>
    </row>
    <row r="21" spans="2:22" ht="16.2">
      <c r="B21" s="405" t="s">
        <v>1080</v>
      </c>
      <c r="C21" s="405"/>
      <c r="D21" s="405"/>
      <c r="E21" s="190"/>
      <c r="F21" s="191">
        <f>+F19+F12</f>
        <v>1572879484.1142821</v>
      </c>
      <c r="G21" s="192">
        <v>472495988.49958467</v>
      </c>
      <c r="I21" s="405" t="s">
        <v>1080</v>
      </c>
      <c r="J21" s="405"/>
      <c r="K21" s="405"/>
      <c r="L21" s="346"/>
      <c r="M21" s="350">
        <v>1556939969.996562</v>
      </c>
      <c r="N21" s="351">
        <v>472495988.49958467</v>
      </c>
      <c r="P21" s="405" t="s">
        <v>1080</v>
      </c>
      <c r="Q21" s="405"/>
      <c r="R21" s="405"/>
      <c r="S21" s="190"/>
      <c r="T21" s="191">
        <f>+T12+T19</f>
        <v>1645651567.3085616</v>
      </c>
      <c r="U21" s="192">
        <f>+U12+U19</f>
        <v>472495988.49958467</v>
      </c>
      <c r="V21" s="165">
        <v>1645651569286.3008</v>
      </c>
    </row>
    <row r="22" spans="2:22">
      <c r="B22" s="202"/>
      <c r="C22" s="202"/>
      <c r="D22" s="202"/>
      <c r="E22" s="202"/>
      <c r="F22" s="203"/>
      <c r="G22" s="203"/>
      <c r="V22" s="75"/>
    </row>
    <row r="23" spans="2:22" ht="16.2">
      <c r="B23" s="405" t="s">
        <v>1081</v>
      </c>
      <c r="C23" s="405"/>
      <c r="D23" s="405"/>
      <c r="E23" s="190"/>
      <c r="F23" s="191"/>
      <c r="G23" s="192"/>
      <c r="U23" s="98"/>
    </row>
    <row r="24" spans="2:22">
      <c r="B24" s="194"/>
      <c r="C24" s="406" t="s">
        <v>1082</v>
      </c>
      <c r="D24" s="406"/>
      <c r="E24" s="172">
        <v>20</v>
      </c>
      <c r="F24" s="197">
        <v>88741000</v>
      </c>
      <c r="G24" s="197">
        <v>88741000</v>
      </c>
    </row>
    <row r="25" spans="2:22">
      <c r="B25" s="194"/>
      <c r="C25" s="406" t="s">
        <v>1083</v>
      </c>
      <c r="D25" s="406"/>
      <c r="E25" s="173">
        <v>20</v>
      </c>
      <c r="F25" s="197">
        <v>36101740.792000003</v>
      </c>
      <c r="G25" s="197">
        <v>36101740.792000003</v>
      </c>
    </row>
    <row r="26" spans="2:22">
      <c r="B26" s="194"/>
      <c r="C26" s="406" t="s">
        <v>1084</v>
      </c>
      <c r="D26" s="406"/>
      <c r="E26" s="204">
        <v>21</v>
      </c>
      <c r="F26" s="197">
        <v>7821588.8689999999</v>
      </c>
      <c r="G26" s="197">
        <v>7821588.8689999999</v>
      </c>
    </row>
    <row r="27" spans="2:22">
      <c r="B27" s="194"/>
      <c r="C27" s="406" t="s">
        <v>1085</v>
      </c>
      <c r="D27" s="406"/>
      <c r="E27" s="204">
        <v>21</v>
      </c>
      <c r="F27" s="197">
        <v>7733911.4879999999</v>
      </c>
      <c r="G27" s="197">
        <v>5427442</v>
      </c>
    </row>
    <row r="28" spans="2:22">
      <c r="B28" s="194"/>
      <c r="C28" s="406" t="s">
        <v>1086</v>
      </c>
      <c r="D28" s="406"/>
      <c r="E28" s="204">
        <v>21</v>
      </c>
      <c r="F28" s="197">
        <v>0</v>
      </c>
      <c r="G28" s="197">
        <v>0</v>
      </c>
    </row>
    <row r="29" spans="2:22">
      <c r="B29" s="194"/>
      <c r="C29" s="406" t="s">
        <v>1087</v>
      </c>
      <c r="D29" s="406"/>
      <c r="E29" s="204">
        <v>21</v>
      </c>
      <c r="F29" s="197">
        <v>0</v>
      </c>
      <c r="G29" s="197">
        <v>0</v>
      </c>
    </row>
    <row r="30" spans="2:22">
      <c r="B30" s="194"/>
      <c r="C30" s="406" t="s">
        <v>1088</v>
      </c>
      <c r="D30" s="406"/>
      <c r="E30" s="172">
        <v>22</v>
      </c>
      <c r="F30" s="197">
        <v>0</v>
      </c>
      <c r="G30" s="197">
        <v>0</v>
      </c>
    </row>
    <row r="31" spans="2:22">
      <c r="B31" s="194"/>
      <c r="C31" s="406" t="s">
        <v>1089</v>
      </c>
      <c r="D31" s="406"/>
      <c r="E31" s="172">
        <v>23</v>
      </c>
      <c r="F31" s="197">
        <v>0</v>
      </c>
      <c r="G31" s="197">
        <v>0</v>
      </c>
    </row>
    <row r="32" spans="2:22">
      <c r="B32" s="194"/>
      <c r="C32" s="406" t="s">
        <v>1090</v>
      </c>
      <c r="D32" s="406"/>
      <c r="E32" s="172">
        <v>23</v>
      </c>
      <c r="F32" s="197">
        <v>110381306.51899999</v>
      </c>
      <c r="G32" s="197">
        <v>46129393.465000004</v>
      </c>
    </row>
    <row r="33" spans="2:7">
      <c r="B33" s="194"/>
      <c r="C33" s="408" t="s">
        <v>1091</v>
      </c>
      <c r="D33" s="408"/>
      <c r="E33" s="195"/>
      <c r="F33" s="205">
        <v>250779547.66799998</v>
      </c>
      <c r="G33" s="205">
        <v>184221165.12600002</v>
      </c>
    </row>
    <row r="34" spans="2:7">
      <c r="B34" s="194"/>
      <c r="C34" s="406" t="s">
        <v>1092</v>
      </c>
      <c r="D34" s="406"/>
      <c r="E34" s="172">
        <v>24</v>
      </c>
      <c r="F34" s="197">
        <v>0</v>
      </c>
      <c r="G34" s="197"/>
    </row>
    <row r="35" spans="2:7" ht="16.2">
      <c r="B35" s="405" t="s">
        <v>1093</v>
      </c>
      <c r="C35" s="405"/>
      <c r="D35" s="405"/>
      <c r="E35" s="190"/>
      <c r="F35" s="191">
        <v>250779547.66799998</v>
      </c>
      <c r="G35" s="192">
        <v>184221165.12600002</v>
      </c>
    </row>
    <row r="36" spans="2:7">
      <c r="B36" s="202"/>
      <c r="C36" s="202"/>
      <c r="D36" s="202"/>
      <c r="E36" s="202"/>
      <c r="F36" s="203"/>
      <c r="G36" s="203"/>
    </row>
    <row r="37" spans="2:7" ht="16.2">
      <c r="B37" s="405" t="s">
        <v>1094</v>
      </c>
      <c r="C37" s="405"/>
      <c r="D37" s="405"/>
      <c r="E37" s="190"/>
      <c r="F37" s="191">
        <v>1815952753.8108916</v>
      </c>
      <c r="G37" s="192">
        <v>656717153.62558472</v>
      </c>
    </row>
    <row r="38" spans="2:7">
      <c r="B38" s="193"/>
      <c r="C38" s="194"/>
      <c r="D38" s="194"/>
      <c r="E38" s="195"/>
      <c r="F38" s="206"/>
      <c r="G38" s="206"/>
    </row>
    <row r="39" spans="2:7">
      <c r="B39" s="207" t="s">
        <v>1095</v>
      </c>
      <c r="C39" s="207"/>
      <c r="D39" s="207"/>
      <c r="E39" s="208"/>
      <c r="F39" s="209"/>
      <c r="G39" s="209"/>
    </row>
    <row r="40" spans="2:7">
      <c r="B40" s="210"/>
      <c r="C40" s="207"/>
      <c r="D40" s="207"/>
      <c r="E40" s="208"/>
      <c r="F40" s="211"/>
      <c r="G40" s="209"/>
    </row>
    <row r="41" spans="2:7">
      <c r="B41" s="210"/>
      <c r="C41" s="207"/>
      <c r="D41" s="207"/>
      <c r="E41" s="208"/>
      <c r="F41" s="209">
        <v>0.24537849426269531</v>
      </c>
      <c r="G41" s="209">
        <v>2.0415216684341431E-2</v>
      </c>
    </row>
  </sheetData>
  <mergeCells count="50">
    <mergeCell ref="Q17:R17"/>
    <mergeCell ref="P21:R21"/>
    <mergeCell ref="Q8:R8"/>
    <mergeCell ref="Q9:R9"/>
    <mergeCell ref="Q10:R10"/>
    <mergeCell ref="Q14:R14"/>
    <mergeCell ref="Q15:R15"/>
    <mergeCell ref="P2:R2"/>
    <mergeCell ref="Q4:R4"/>
    <mergeCell ref="Q5:R5"/>
    <mergeCell ref="Q6:R6"/>
    <mergeCell ref="Q7:R7"/>
    <mergeCell ref="C8:D8"/>
    <mergeCell ref="B2:D2"/>
    <mergeCell ref="C4:D4"/>
    <mergeCell ref="C5:D5"/>
    <mergeCell ref="C6:D6"/>
    <mergeCell ref="C7:D7"/>
    <mergeCell ref="C28:D28"/>
    <mergeCell ref="C9:D9"/>
    <mergeCell ref="C10:D10"/>
    <mergeCell ref="C14:D14"/>
    <mergeCell ref="C15:D15"/>
    <mergeCell ref="C17:D17"/>
    <mergeCell ref="B21:D21"/>
    <mergeCell ref="B23:D23"/>
    <mergeCell ref="C24:D24"/>
    <mergeCell ref="C25:D25"/>
    <mergeCell ref="C26:D26"/>
    <mergeCell ref="C27:D27"/>
    <mergeCell ref="B35:D35"/>
    <mergeCell ref="B37:D37"/>
    <mergeCell ref="C29:D29"/>
    <mergeCell ref="C30:D30"/>
    <mergeCell ref="C31:D31"/>
    <mergeCell ref="C32:D32"/>
    <mergeCell ref="C33:D33"/>
    <mergeCell ref="C34:D34"/>
    <mergeCell ref="J5:K5"/>
    <mergeCell ref="J14:K14"/>
    <mergeCell ref="I2:K2"/>
    <mergeCell ref="I21:K21"/>
    <mergeCell ref="J4:K4"/>
    <mergeCell ref="J6:K6"/>
    <mergeCell ref="J7:K7"/>
    <mergeCell ref="J8:K8"/>
    <mergeCell ref="J9:K9"/>
    <mergeCell ref="J10:K10"/>
    <mergeCell ref="J15:K15"/>
    <mergeCell ref="J17:K17"/>
  </mergeCells>
  <hyperlinks>
    <hyperlink ref="E4" location="'Nota 13'!A1" display="'Nota 13'!A1" xr:uid="{9C606F66-8545-4C16-82E8-BFD305CB2D58}"/>
    <hyperlink ref="E5" location="'Nota 14'!A1" display="'Nota 14'!A1" xr:uid="{5153F495-9725-4C82-8581-58F1B116D6CD}"/>
    <hyperlink ref="E15" location="'Nota 14'!A1" display="'Nota 14'!A1" xr:uid="{316E4F22-A769-4C6A-B00A-B273368A44DE}"/>
    <hyperlink ref="E6" location="'Nota 15'!A1" display="'Nota 15'!A1" xr:uid="{42035536-F555-43C5-BB75-3AB14F45F20B}"/>
    <hyperlink ref="E7" location="'Nota 16'!A1" display="'Nota 16'!A1" xr:uid="{7FF1F77D-B1D5-49FE-82D0-6810969A03AE}"/>
    <hyperlink ref="E8" location="'Nota 17'!A1" display="'Nota 17'!A1" xr:uid="{12284CFF-5DA7-463A-AE5A-8258FCCD3FA2}"/>
    <hyperlink ref="E9" location="'Nota 18'!A1" display="'Nota 18'!A1" xr:uid="{F8E3D08F-5159-49E3-85CE-53828D641219}"/>
    <hyperlink ref="E10" location="'Nota 19'!A1" display="'Nota 19'!A1" xr:uid="{6AA36FF9-3829-470B-BDB1-0360BEBCE290}"/>
    <hyperlink ref="E17" location="'Nota 19'!A1" display="'Nota 19'!A1" xr:uid="{139253B7-260D-4892-853B-1AF02C079696}"/>
    <hyperlink ref="E24" location="'Nota 20'!A1" display="'Nota 20'!A1" xr:uid="{CE6F0103-AB8C-426C-84C5-0EB6BD575187}"/>
    <hyperlink ref="E30" location="'Nota 22'!A1" display="'Nota 22'!A1" xr:uid="{C0C9B781-5B67-4A60-8DD8-9379D893D93E}"/>
    <hyperlink ref="E26" location="' Nota 21'!A1" display="' Nota 21'!A1" xr:uid="{448B76BC-0195-4E1E-8A55-EC6543A01C96}"/>
    <hyperlink ref="E27" location="' Nota 21'!A1" display="' Nota 21'!A1" xr:uid="{A235D41F-86B2-493B-AA86-352FA6E17C22}"/>
    <hyperlink ref="E28" location="' Nota 21'!A1" display="' Nota 21'!A1" xr:uid="{2DB8FDF3-A8D8-48A0-B434-2B403C7135F0}"/>
    <hyperlink ref="E29" location="' Nota 21'!A1" display="' Nota 21'!A1" xr:uid="{9EA6574D-31A2-435C-9D09-2F8EB11775EC}"/>
    <hyperlink ref="E31" location="'Nota 23'!A1" display="'Nota 23'!A1" xr:uid="{A45C7C03-C5AA-4B9A-B00D-9E1974745EFB}"/>
    <hyperlink ref="E34" location="'Nota 24'!A1" display="'Nota 24'!A1" xr:uid="{0DEEEC2B-94F7-4B48-A9A2-7D052A572F9D}"/>
    <hyperlink ref="E25" location="'Nota 20'!A1" display="'Nota 20'!A1" xr:uid="{59147A6F-84DE-4CD3-B645-F0BE537969B5}"/>
    <hyperlink ref="E32" location="'Nota 23'!A1" display="'Nota 23'!A1" xr:uid="{5D62F7FB-4B20-4033-A588-CAF18481E483}"/>
    <hyperlink ref="E14" location="'Nota 13'!A1" display="'Nota 13'!A1" xr:uid="{0397A7E5-3FCD-4F74-836E-1CEF7BE32897}"/>
    <hyperlink ref="E16" location="'Nota 14'!A1" display="'Nota 14'!A1" xr:uid="{6F0B1A50-2092-446E-AEA3-D9B9B25238FA}"/>
    <hyperlink ref="S4" location="'Nota 13'!A1" display="'Nota 13'!A1" xr:uid="{1DD74AD2-519D-4A55-B98D-6A7C2CFB9F87}"/>
    <hyperlink ref="S5" location="'Nota 14'!A1" display="'Nota 14'!A1" xr:uid="{97E3A47A-6107-4397-9434-DCA1A2C54D2A}"/>
    <hyperlink ref="S15" location="'Nota 14'!A1" display="'Nota 14'!A1" xr:uid="{E52BD871-71F3-4161-8575-98D22696D1AA}"/>
    <hyperlink ref="S6" location="'Nota 15'!A1" display="'Nota 15'!A1" xr:uid="{8B206A89-C4C8-47F6-A6E0-7F7D57BDB3A9}"/>
    <hyperlink ref="S7" location="'Nota 16'!A1" display="'Nota 16'!A1" xr:uid="{B4EC2279-784D-4D9F-ADC4-E6EA6EC28257}"/>
    <hyperlink ref="S8" location="'Nota 17'!A1" display="'Nota 17'!A1" xr:uid="{EB2AE4E0-9C4E-4B9C-837B-4B8C27D92919}"/>
    <hyperlink ref="S9" location="'Nota 18'!A1" display="'Nota 18'!A1" xr:uid="{749851C6-283C-4F58-981D-3D7D27915EDB}"/>
    <hyperlink ref="S10" location="'Nota 19'!A1" display="'Nota 19'!A1" xr:uid="{A89520A9-A18D-41C3-9A4D-F5654792EECA}"/>
    <hyperlink ref="S17" location="'Nota 19'!A1" display="'Nota 19'!A1" xr:uid="{985639A2-D92F-434C-9A06-F758C79F3D0B}"/>
    <hyperlink ref="S14" location="'Nota 13'!A1" display="'Nota 13'!A1" xr:uid="{2CBA02ED-0833-4500-A684-C8880A9DD91C}"/>
    <hyperlink ref="S16" location="'Nota 14'!A1" display="'Nota 14'!A1" xr:uid="{FAD8BD8F-36EA-4ACC-BD3D-4B2CA4BDB634}"/>
    <hyperlink ref="S11" location="'Nota 19'!A1" display="'Nota 19'!A1" xr:uid="{BDE7619B-61F7-402C-9B8C-CDC57310E4F3}"/>
    <hyperlink ref="L4" location="'Nota 13'!A1" display="'Nota 13'!A1" xr:uid="{00000000-0004-0000-0100-00000B000000}"/>
    <hyperlink ref="L5" location="'Nota 14'!A1" display="'Nota 14'!A1" xr:uid="{00000000-0004-0000-0100-00000C000000}"/>
    <hyperlink ref="L15" location="'Nota 14'!A1" display="'Nota 14'!A1" xr:uid="{00000000-0004-0000-0100-00000D000000}"/>
    <hyperlink ref="L6" location="'Nota 15'!A1" display="'Nota 15'!A1" xr:uid="{00000000-0004-0000-0100-00000E000000}"/>
    <hyperlink ref="L7" location="'Nota 16'!A1" display="'Nota 16'!A1" xr:uid="{00000000-0004-0000-0100-00000F000000}"/>
    <hyperlink ref="L8" location="'Nota 17'!A1" display="'Nota 17'!A1" xr:uid="{00000000-0004-0000-0100-000010000000}"/>
    <hyperlink ref="L9" location="'Nota 18'!A1" display="'Nota 18'!A1" xr:uid="{00000000-0004-0000-0100-000011000000}"/>
    <hyperlink ref="L10" location="'Nota 19'!A1" display="'Nota 19'!A1" xr:uid="{00000000-0004-0000-0100-000012000000}"/>
    <hyperlink ref="L17" location="'Nota 19'!A1" display="'Nota 19'!A1" xr:uid="{00000000-0004-0000-0100-000013000000}"/>
    <hyperlink ref="L14" location="'Nota 13'!A1" display="'Nota 13'!A1" xr:uid="{938BE28E-A42D-4506-8B05-49FE534C1E47}"/>
    <hyperlink ref="L16" location="'Nota 14'!A1" display="'Nota 14'!A1" xr:uid="{2DE93AB6-6CAB-405B-A0EB-7B9BBF2522CC}"/>
    <hyperlink ref="L11" location="'Nota 19'!A1" display="'Nota 19'!A1" xr:uid="{306A0A96-4CB5-4C17-99E8-8A3E4101210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6655-2172-4972-823D-6D59BD3D5198}">
  <dimension ref="C1:Q162"/>
  <sheetViews>
    <sheetView workbookViewId="0">
      <selection activeCell="H99" sqref="H99"/>
    </sheetView>
  </sheetViews>
  <sheetFormatPr baseColWidth="10" defaultRowHeight="14.4"/>
  <cols>
    <col min="3" max="3" width="63" bestFit="1" customWidth="1"/>
    <col min="4" max="4" width="14.33203125" bestFit="1" customWidth="1"/>
    <col min="7" max="7" width="50.33203125" bestFit="1" customWidth="1"/>
    <col min="8" max="8" width="15.5546875" bestFit="1" customWidth="1"/>
    <col min="9" max="9" width="15.33203125" style="75" bestFit="1" customWidth="1"/>
    <col min="10" max="10" width="11.5546875" style="75"/>
    <col min="11" max="11" width="15.33203125" bestFit="1" customWidth="1"/>
    <col min="14" max="14" width="15.77734375" bestFit="1" customWidth="1"/>
    <col min="15" max="15" width="40.44140625" bestFit="1" customWidth="1"/>
    <col min="16" max="16" width="11.5546875" style="75"/>
    <col min="17" max="17" width="14.33203125" bestFit="1" customWidth="1"/>
  </cols>
  <sheetData>
    <row r="1" spans="3:17">
      <c r="C1" s="354" t="s">
        <v>201</v>
      </c>
      <c r="D1" s="354" t="s">
        <v>1154</v>
      </c>
      <c r="G1" s="359" t="s">
        <v>201</v>
      </c>
      <c r="H1" s="361" t="s">
        <v>1313</v>
      </c>
      <c r="I1" s="75">
        <v>7843.41</v>
      </c>
      <c r="J1"/>
      <c r="L1" s="332" t="s">
        <v>650</v>
      </c>
      <c r="M1" s="185"/>
      <c r="N1" s="333">
        <v>281324403027.64001</v>
      </c>
      <c r="O1" s="354" t="s">
        <v>201</v>
      </c>
      <c r="P1" s="364" t="s">
        <v>1313</v>
      </c>
      <c r="Q1" s="75">
        <v>7843.41</v>
      </c>
    </row>
    <row r="2" spans="3:17">
      <c r="C2" s="357" t="s">
        <v>1293</v>
      </c>
      <c r="D2" s="358">
        <v>16482053881</v>
      </c>
      <c r="G2" s="357" t="s">
        <v>1293</v>
      </c>
      <c r="H2" s="358">
        <v>6123503.8600000022</v>
      </c>
      <c r="I2" s="358">
        <f>+H2*$I$1</f>
        <v>48029151410.562614</v>
      </c>
      <c r="J2"/>
      <c r="K2" s="98">
        <f>SUM(D2:D12)</f>
        <v>31632439113</v>
      </c>
      <c r="N2" s="75">
        <f>+N1/1000</f>
        <v>281324403.02763999</v>
      </c>
      <c r="O2" s="357" t="s">
        <v>1424</v>
      </c>
      <c r="P2" s="358">
        <v>2902233.13</v>
      </c>
      <c r="Q2" s="366">
        <f>+P2*$Q$1</f>
        <v>22763404354.173298</v>
      </c>
    </row>
    <row r="3" spans="3:17">
      <c r="C3" s="357" t="s">
        <v>1196</v>
      </c>
      <c r="D3" s="358">
        <v>5914936120</v>
      </c>
      <c r="G3" s="357" t="s">
        <v>1347</v>
      </c>
      <c r="H3" s="358">
        <v>2983871.6199999996</v>
      </c>
      <c r="I3" s="358">
        <f t="shared" ref="I3:I66" si="0">+H3*$I$1</f>
        <v>23403728503.024197</v>
      </c>
      <c r="J3"/>
      <c r="K3" s="98">
        <f>SUM(I2:I25)</f>
        <v>126254239201.23929</v>
      </c>
      <c r="O3" s="357" t="s">
        <v>1406</v>
      </c>
      <c r="P3" s="358">
        <v>2538427.8199999998</v>
      </c>
      <c r="Q3" s="366">
        <f t="shared" ref="Q3:Q60" si="1">+P3*$Q$1</f>
        <v>19909930147.666199</v>
      </c>
    </row>
    <row r="4" spans="3:17">
      <c r="C4" s="357" t="s">
        <v>1159</v>
      </c>
      <c r="D4" s="358">
        <v>4098054832</v>
      </c>
      <c r="G4" s="357" t="s">
        <v>1339</v>
      </c>
      <c r="H4" s="358">
        <v>1755279.9000000004</v>
      </c>
      <c r="I4" s="358">
        <f t="shared" si="0"/>
        <v>13767379920.459003</v>
      </c>
      <c r="J4"/>
      <c r="K4" s="98">
        <f>+K2+K3</f>
        <v>157886678314.23929</v>
      </c>
      <c r="O4" s="357" t="s">
        <v>1413</v>
      </c>
      <c r="P4" s="358">
        <v>1532877</v>
      </c>
      <c r="Q4" s="366">
        <f t="shared" si="1"/>
        <v>12022982790.57</v>
      </c>
    </row>
    <row r="5" spans="3:17">
      <c r="C5" s="357" t="s">
        <v>1290</v>
      </c>
      <c r="D5" s="358">
        <v>1811501166</v>
      </c>
      <c r="G5" t="s">
        <v>1379</v>
      </c>
      <c r="H5" s="175">
        <v>1575571.4799999995</v>
      </c>
      <c r="I5" s="175">
        <f t="shared" si="0"/>
        <v>12357853101.946796</v>
      </c>
      <c r="J5"/>
      <c r="K5" s="75">
        <f>+K4/1000</f>
        <v>157886678.31423929</v>
      </c>
      <c r="O5" s="357" t="s">
        <v>1401</v>
      </c>
      <c r="P5" s="358">
        <v>1213704</v>
      </c>
      <c r="Q5" s="366">
        <f t="shared" si="1"/>
        <v>9519578090.6399994</v>
      </c>
    </row>
    <row r="6" spans="3:17">
      <c r="C6" s="357" t="s">
        <v>1297</v>
      </c>
      <c r="D6" s="358">
        <v>1259240011</v>
      </c>
      <c r="G6" s="357" t="s">
        <v>1378</v>
      </c>
      <c r="H6" s="358">
        <v>958913.8</v>
      </c>
      <c r="I6" s="358">
        <f t="shared" si="0"/>
        <v>7521154088.0580006</v>
      </c>
      <c r="J6"/>
      <c r="O6" s="357" t="s">
        <v>1393</v>
      </c>
      <c r="P6" s="358">
        <v>959350.95999999903</v>
      </c>
      <c r="Q6" s="366">
        <f t="shared" si="1"/>
        <v>7524582913.1735926</v>
      </c>
    </row>
    <row r="7" spans="3:17">
      <c r="C7" s="357" t="s">
        <v>1307</v>
      </c>
      <c r="D7" s="358">
        <v>623970283</v>
      </c>
      <c r="G7" s="357" t="s">
        <v>1334</v>
      </c>
      <c r="H7" s="358">
        <v>363202.8</v>
      </c>
      <c r="I7" s="358">
        <f t="shared" si="0"/>
        <v>2848748473.5479999</v>
      </c>
      <c r="J7"/>
      <c r="O7" s="357" t="s">
        <v>1434</v>
      </c>
      <c r="P7" s="358">
        <v>819053.29</v>
      </c>
      <c r="Q7" s="366">
        <f t="shared" si="1"/>
        <v>6424170765.3189001</v>
      </c>
    </row>
    <row r="8" spans="3:17">
      <c r="C8" s="357" t="s">
        <v>1204</v>
      </c>
      <c r="D8" s="358">
        <v>426397100</v>
      </c>
      <c r="G8" s="357" t="s">
        <v>1369</v>
      </c>
      <c r="H8" s="358">
        <v>324632</v>
      </c>
      <c r="I8" s="358">
        <f t="shared" si="0"/>
        <v>2546221875.1199999</v>
      </c>
      <c r="J8"/>
      <c r="O8" s="357" t="s">
        <v>1441</v>
      </c>
      <c r="P8" s="358">
        <v>763154.37</v>
      </c>
      <c r="Q8" s="366">
        <f t="shared" si="1"/>
        <v>5985732617.2017002</v>
      </c>
    </row>
    <row r="9" spans="3:17">
      <c r="C9" s="357" t="s">
        <v>1306</v>
      </c>
      <c r="D9" s="358">
        <v>306600000</v>
      </c>
      <c r="G9" s="357" t="s">
        <v>1344</v>
      </c>
      <c r="H9" s="358">
        <v>274034.06</v>
      </c>
      <c r="I9" s="358">
        <f t="shared" si="0"/>
        <v>2149361486.5446</v>
      </c>
      <c r="J9"/>
      <c r="O9" s="357" t="s">
        <v>1396</v>
      </c>
      <c r="P9" s="358">
        <v>631220.75</v>
      </c>
      <c r="Q9" s="366">
        <f t="shared" si="1"/>
        <v>4950923142.7574997</v>
      </c>
    </row>
    <row r="10" spans="3:17">
      <c r="C10" s="357" t="s">
        <v>1176</v>
      </c>
      <c r="D10" s="358">
        <v>275684486</v>
      </c>
      <c r="G10" s="357" t="s">
        <v>1316</v>
      </c>
      <c r="H10" s="358">
        <v>223170</v>
      </c>
      <c r="I10" s="358">
        <f t="shared" si="0"/>
        <v>1750413809.7</v>
      </c>
      <c r="J10"/>
      <c r="O10" s="357" t="s">
        <v>1435</v>
      </c>
      <c r="P10" s="358">
        <v>435566.82</v>
      </c>
      <c r="Q10" s="366">
        <f t="shared" si="1"/>
        <v>3416329151.6561999</v>
      </c>
    </row>
    <row r="11" spans="3:17">
      <c r="C11" s="357" t="s">
        <v>1269</v>
      </c>
      <c r="D11" s="358">
        <v>257136000</v>
      </c>
      <c r="G11" s="357" t="s">
        <v>1370</v>
      </c>
      <c r="H11" s="358">
        <v>222000</v>
      </c>
      <c r="I11" s="358">
        <f t="shared" si="0"/>
        <v>1741237020</v>
      </c>
      <c r="J11"/>
      <c r="O11" s="357" t="s">
        <v>1399</v>
      </c>
      <c r="P11" s="358">
        <v>402062.22</v>
      </c>
      <c r="Q11" s="366">
        <f t="shared" si="1"/>
        <v>3153538836.9701996</v>
      </c>
    </row>
    <row r="12" spans="3:17">
      <c r="C12" s="357" t="s">
        <v>1294</v>
      </c>
      <c r="D12" s="358">
        <v>176865234</v>
      </c>
      <c r="G12" s="357" t="s">
        <v>1371</v>
      </c>
      <c r="H12" s="358">
        <v>217009.16999999998</v>
      </c>
      <c r="I12" s="358">
        <f t="shared" si="0"/>
        <v>1702091894.0696998</v>
      </c>
      <c r="J12"/>
      <c r="O12" t="s">
        <v>1438</v>
      </c>
      <c r="P12" s="75">
        <v>383050</v>
      </c>
      <c r="Q12" s="98">
        <f t="shared" si="1"/>
        <v>3004418200.5</v>
      </c>
    </row>
    <row r="13" spans="3:17">
      <c r="C13" t="s">
        <v>1303</v>
      </c>
      <c r="D13" s="75">
        <v>167967436</v>
      </c>
      <c r="G13" s="357" t="s">
        <v>1198</v>
      </c>
      <c r="H13" s="358">
        <v>125860.88</v>
      </c>
      <c r="I13" s="358">
        <f t="shared" si="0"/>
        <v>987178484.80079997</v>
      </c>
      <c r="J13"/>
      <c r="O13" t="s">
        <v>1426</v>
      </c>
      <c r="P13" s="75">
        <v>381720</v>
      </c>
      <c r="Q13" s="98">
        <f t="shared" si="1"/>
        <v>2993986465.1999998</v>
      </c>
    </row>
    <row r="14" spans="3:17">
      <c r="C14" t="s">
        <v>1312</v>
      </c>
      <c r="D14" s="75">
        <v>160876389</v>
      </c>
      <c r="G14" s="357" t="s">
        <v>1388</v>
      </c>
      <c r="H14" s="358">
        <v>103989.66</v>
      </c>
      <c r="I14" s="358">
        <f t="shared" si="0"/>
        <v>815633539.14059997</v>
      </c>
      <c r="J14"/>
      <c r="O14" t="s">
        <v>1425</v>
      </c>
      <c r="P14" s="75">
        <v>363527.62</v>
      </c>
      <c r="Q14" s="98">
        <f t="shared" si="1"/>
        <v>2851296169.9842</v>
      </c>
    </row>
    <row r="15" spans="3:17">
      <c r="C15" t="s">
        <v>1202</v>
      </c>
      <c r="D15" s="75">
        <v>156295600</v>
      </c>
      <c r="G15" s="357" t="s">
        <v>1337</v>
      </c>
      <c r="H15" s="358">
        <v>100000</v>
      </c>
      <c r="I15" s="358">
        <f t="shared" si="0"/>
        <v>784341000</v>
      </c>
      <c r="J15"/>
      <c r="O15" t="s">
        <v>1418</v>
      </c>
      <c r="P15" s="75">
        <v>309840</v>
      </c>
      <c r="Q15" s="98">
        <f t="shared" si="1"/>
        <v>2430202154.4000001</v>
      </c>
    </row>
    <row r="16" spans="3:17">
      <c r="C16" t="s">
        <v>1218</v>
      </c>
      <c r="D16" s="75">
        <v>155963200</v>
      </c>
      <c r="G16" s="357" t="s">
        <v>1353</v>
      </c>
      <c r="H16" s="358">
        <v>100000</v>
      </c>
      <c r="I16" s="358">
        <f t="shared" si="0"/>
        <v>784341000</v>
      </c>
      <c r="J16"/>
      <c r="O16" t="s">
        <v>1405</v>
      </c>
      <c r="P16" s="75">
        <v>250000</v>
      </c>
      <c r="Q16" s="98">
        <f t="shared" si="1"/>
        <v>1960852500</v>
      </c>
    </row>
    <row r="17" spans="3:17">
      <c r="C17" t="s">
        <v>1178</v>
      </c>
      <c r="D17" s="75">
        <v>150000000</v>
      </c>
      <c r="G17" s="357" t="s">
        <v>1343</v>
      </c>
      <c r="H17" s="358">
        <v>80273.200000000012</v>
      </c>
      <c r="I17" s="358">
        <f t="shared" si="0"/>
        <v>629615619.61200011</v>
      </c>
      <c r="J17"/>
      <c r="O17" t="s">
        <v>1432</v>
      </c>
      <c r="P17" s="75">
        <v>200000</v>
      </c>
      <c r="Q17" s="98">
        <f t="shared" si="1"/>
        <v>1568682000</v>
      </c>
    </row>
    <row r="18" spans="3:17">
      <c r="C18" t="s">
        <v>1246</v>
      </c>
      <c r="D18" s="75">
        <v>119475000</v>
      </c>
      <c r="G18" s="357" t="s">
        <v>1375</v>
      </c>
      <c r="H18" s="358">
        <v>79420</v>
      </c>
      <c r="I18" s="358">
        <f t="shared" si="0"/>
        <v>622923622.20000005</v>
      </c>
      <c r="J18"/>
      <c r="O18" t="s">
        <v>1375</v>
      </c>
      <c r="P18" s="75">
        <v>180170</v>
      </c>
      <c r="Q18" s="98">
        <f t="shared" si="1"/>
        <v>1413147179.7</v>
      </c>
    </row>
    <row r="19" spans="3:17">
      <c r="C19" t="s">
        <v>1209</v>
      </c>
      <c r="D19" s="75">
        <v>109710000</v>
      </c>
      <c r="G19" s="357" t="s">
        <v>1355</v>
      </c>
      <c r="H19" s="358">
        <v>76400</v>
      </c>
      <c r="I19" s="358">
        <f t="shared" si="0"/>
        <v>599236524</v>
      </c>
      <c r="J19"/>
      <c r="O19" t="s">
        <v>1410</v>
      </c>
      <c r="P19" s="75">
        <v>156142.39999999999</v>
      </c>
      <c r="Q19" s="98">
        <f t="shared" si="1"/>
        <v>1224688861.5839999</v>
      </c>
    </row>
    <row r="20" spans="3:17">
      <c r="C20" t="s">
        <v>1304</v>
      </c>
      <c r="D20" s="75">
        <v>97749726</v>
      </c>
      <c r="G20" s="357" t="s">
        <v>1387</v>
      </c>
      <c r="H20" s="358">
        <v>73600</v>
      </c>
      <c r="I20" s="358">
        <f t="shared" si="0"/>
        <v>577274976</v>
      </c>
      <c r="J20"/>
      <c r="O20" t="s">
        <v>1420</v>
      </c>
      <c r="P20" s="75">
        <v>116203.31</v>
      </c>
      <c r="Q20" s="98">
        <f t="shared" si="1"/>
        <v>911430203.68709993</v>
      </c>
    </row>
    <row r="21" spans="3:17">
      <c r="C21" t="s">
        <v>1258</v>
      </c>
      <c r="D21" s="75">
        <v>87092170</v>
      </c>
      <c r="G21" s="357" t="s">
        <v>1335</v>
      </c>
      <c r="H21" s="358">
        <v>70361.700000000012</v>
      </c>
      <c r="I21" s="358">
        <f t="shared" si="0"/>
        <v>551875661.39700007</v>
      </c>
      <c r="J21"/>
      <c r="O21" t="s">
        <v>1400</v>
      </c>
      <c r="P21" s="75">
        <v>97700</v>
      </c>
      <c r="Q21" s="98">
        <f t="shared" si="1"/>
        <v>766301157</v>
      </c>
    </row>
    <row r="22" spans="3:17">
      <c r="C22" t="s">
        <v>1226</v>
      </c>
      <c r="D22" s="75">
        <v>86150114</v>
      </c>
      <c r="G22" s="357" t="s">
        <v>1391</v>
      </c>
      <c r="H22" s="358">
        <v>67500</v>
      </c>
      <c r="I22" s="358">
        <f t="shared" si="0"/>
        <v>529430175</v>
      </c>
      <c r="J22"/>
      <c r="O22" t="s">
        <v>1419</v>
      </c>
      <c r="P22" s="75">
        <v>86580</v>
      </c>
      <c r="Q22" s="98">
        <f t="shared" si="1"/>
        <v>679082437.79999995</v>
      </c>
    </row>
    <row r="23" spans="3:17">
      <c r="C23" t="s">
        <v>1212</v>
      </c>
      <c r="D23" s="75">
        <v>86000000</v>
      </c>
      <c r="G23" s="357" t="s">
        <v>1376</v>
      </c>
      <c r="H23" s="358">
        <v>67031.09</v>
      </c>
      <c r="I23" s="358">
        <f t="shared" si="0"/>
        <v>525752321.61689997</v>
      </c>
      <c r="J23"/>
      <c r="O23" t="s">
        <v>1421</v>
      </c>
      <c r="P23" s="75">
        <v>81400</v>
      </c>
      <c r="Q23" s="98">
        <f t="shared" si="1"/>
        <v>638453574</v>
      </c>
    </row>
    <row r="24" spans="3:17">
      <c r="C24" t="s">
        <v>1163</v>
      </c>
      <c r="D24" s="75">
        <v>80000000</v>
      </c>
      <c r="G24" s="357" t="s">
        <v>1318</v>
      </c>
      <c r="H24" s="358">
        <v>66261</v>
      </c>
      <c r="I24" s="358">
        <f t="shared" si="0"/>
        <v>519712190.00999999</v>
      </c>
      <c r="J24"/>
      <c r="O24" t="s">
        <v>1427</v>
      </c>
      <c r="P24" s="75">
        <v>77101.5</v>
      </c>
      <c r="Q24" s="98">
        <f t="shared" si="1"/>
        <v>604738676.11500001</v>
      </c>
    </row>
    <row r="25" spans="3:17">
      <c r="C25" t="s">
        <v>1189</v>
      </c>
      <c r="D25" s="75">
        <v>79300000</v>
      </c>
      <c r="G25" s="357" t="s">
        <v>1365</v>
      </c>
      <c r="H25" s="358">
        <v>64969.510000000031</v>
      </c>
      <c r="I25" s="358">
        <f t="shared" si="0"/>
        <v>509582504.42910022</v>
      </c>
      <c r="J25"/>
      <c r="O25" t="s">
        <v>1394</v>
      </c>
      <c r="P25" s="75">
        <v>73242</v>
      </c>
      <c r="Q25" s="98">
        <f t="shared" si="1"/>
        <v>574467035.22000003</v>
      </c>
    </row>
    <row r="26" spans="3:17">
      <c r="C26" t="s">
        <v>1257</v>
      </c>
      <c r="D26" s="75">
        <v>78096500</v>
      </c>
      <c r="G26" t="s">
        <v>1338</v>
      </c>
      <c r="H26" s="75">
        <v>52163</v>
      </c>
      <c r="I26" s="75">
        <f t="shared" si="0"/>
        <v>409135795.82999998</v>
      </c>
      <c r="J26"/>
      <c r="O26" t="s">
        <v>1430</v>
      </c>
      <c r="P26" s="75">
        <v>70906.25</v>
      </c>
      <c r="Q26" s="98">
        <f t="shared" si="1"/>
        <v>556146790.3125</v>
      </c>
    </row>
    <row r="27" spans="3:17">
      <c r="C27" t="s">
        <v>1172</v>
      </c>
      <c r="D27" s="75">
        <v>66000000</v>
      </c>
      <c r="G27" t="s">
        <v>1171</v>
      </c>
      <c r="H27" s="75">
        <v>45814.28</v>
      </c>
      <c r="I27" s="75">
        <f t="shared" si="0"/>
        <v>359340181.89480001</v>
      </c>
      <c r="J27"/>
      <c r="O27" t="s">
        <v>1445</v>
      </c>
      <c r="P27" s="75">
        <v>60500</v>
      </c>
      <c r="Q27" s="98">
        <f t="shared" si="1"/>
        <v>474526305</v>
      </c>
    </row>
    <row r="28" spans="3:17">
      <c r="C28" t="s">
        <v>1228</v>
      </c>
      <c r="D28" s="75">
        <v>66000000</v>
      </c>
      <c r="G28" t="s">
        <v>1380</v>
      </c>
      <c r="H28" s="75">
        <v>40286.699999999997</v>
      </c>
      <c r="I28" s="75">
        <f t="shared" si="0"/>
        <v>315985105.64699996</v>
      </c>
      <c r="J28"/>
      <c r="O28" t="s">
        <v>1431</v>
      </c>
      <c r="P28" s="75">
        <v>52815.030000000006</v>
      </c>
      <c r="Q28" s="98">
        <f t="shared" si="1"/>
        <v>414249934.45230001</v>
      </c>
    </row>
    <row r="29" spans="3:17">
      <c r="C29" t="s">
        <v>1270</v>
      </c>
      <c r="D29" s="75">
        <v>57837457</v>
      </c>
      <c r="G29" t="s">
        <v>1304</v>
      </c>
      <c r="H29" s="75">
        <v>40235</v>
      </c>
      <c r="I29" s="75">
        <f t="shared" si="0"/>
        <v>315579601.35000002</v>
      </c>
      <c r="J29"/>
      <c r="O29" t="s">
        <v>1380</v>
      </c>
      <c r="P29" s="75">
        <v>43189.2</v>
      </c>
      <c r="Q29" s="98">
        <f t="shared" si="1"/>
        <v>338750603.17199999</v>
      </c>
    </row>
    <row r="30" spans="3:17">
      <c r="C30" t="s">
        <v>1309</v>
      </c>
      <c r="D30" s="75">
        <v>53792000</v>
      </c>
      <c r="G30" t="s">
        <v>1225</v>
      </c>
      <c r="H30" s="75">
        <v>38526.879999999997</v>
      </c>
      <c r="I30" s="75">
        <f t="shared" si="0"/>
        <v>302182115.86079997</v>
      </c>
      <c r="J30"/>
      <c r="O30" t="s">
        <v>1402</v>
      </c>
      <c r="P30" s="75">
        <v>42188</v>
      </c>
      <c r="Q30" s="98">
        <f t="shared" si="1"/>
        <v>330897781.07999998</v>
      </c>
    </row>
    <row r="31" spans="3:17">
      <c r="C31" t="s">
        <v>1225</v>
      </c>
      <c r="D31" s="75">
        <v>52776423</v>
      </c>
      <c r="G31" t="s">
        <v>1246</v>
      </c>
      <c r="H31" s="75">
        <v>38000</v>
      </c>
      <c r="I31" s="75">
        <f t="shared" si="0"/>
        <v>298049580</v>
      </c>
      <c r="J31"/>
      <c r="O31" t="s">
        <v>1354</v>
      </c>
      <c r="P31" s="75">
        <v>35875.29</v>
      </c>
      <c r="Q31" s="98">
        <f t="shared" si="1"/>
        <v>281384608.33890003</v>
      </c>
    </row>
    <row r="32" spans="3:17">
      <c r="C32" t="s">
        <v>1192</v>
      </c>
      <c r="D32" s="75">
        <v>41950000</v>
      </c>
      <c r="G32" t="s">
        <v>1354</v>
      </c>
      <c r="H32" s="75">
        <v>28419.52</v>
      </c>
      <c r="I32" s="75">
        <f t="shared" si="0"/>
        <v>222905947.36320001</v>
      </c>
      <c r="J32"/>
      <c r="O32" t="s">
        <v>1429</v>
      </c>
      <c r="P32" s="75">
        <v>29743</v>
      </c>
      <c r="Q32" s="98">
        <f t="shared" si="1"/>
        <v>233286543.63</v>
      </c>
    </row>
    <row r="33" spans="3:17">
      <c r="C33" t="s">
        <v>1242</v>
      </c>
      <c r="D33" s="75">
        <v>40000000</v>
      </c>
      <c r="G33" t="s">
        <v>1328</v>
      </c>
      <c r="H33" s="75">
        <v>27500</v>
      </c>
      <c r="I33" s="75">
        <f t="shared" si="0"/>
        <v>215693775</v>
      </c>
      <c r="J33"/>
      <c r="O33" t="s">
        <v>1395</v>
      </c>
      <c r="P33" s="75">
        <v>18400</v>
      </c>
      <c r="Q33" s="98">
        <f t="shared" si="1"/>
        <v>144318744</v>
      </c>
    </row>
    <row r="34" spans="3:17">
      <c r="C34" t="s">
        <v>1222</v>
      </c>
      <c r="D34" s="75">
        <v>31700000</v>
      </c>
      <c r="G34" t="s">
        <v>174</v>
      </c>
      <c r="H34" s="75">
        <v>26377.01</v>
      </c>
      <c r="I34" s="75">
        <f t="shared" si="0"/>
        <v>206885704.00409999</v>
      </c>
      <c r="J34"/>
      <c r="O34" t="s">
        <v>1437</v>
      </c>
      <c r="P34" s="75">
        <v>17668</v>
      </c>
      <c r="Q34" s="98">
        <f t="shared" si="1"/>
        <v>138577367.88</v>
      </c>
    </row>
    <row r="35" spans="3:17">
      <c r="C35" t="s">
        <v>1194</v>
      </c>
      <c r="D35" s="75">
        <v>31017791</v>
      </c>
      <c r="G35" t="s">
        <v>1332</v>
      </c>
      <c r="H35" s="75">
        <v>25000</v>
      </c>
      <c r="I35" s="75">
        <f t="shared" si="0"/>
        <v>196085250</v>
      </c>
      <c r="J35"/>
      <c r="O35" t="s">
        <v>1433</v>
      </c>
      <c r="P35" s="75">
        <v>11075.83</v>
      </c>
      <c r="Q35" s="98">
        <f t="shared" si="1"/>
        <v>86872275.780299991</v>
      </c>
    </row>
    <row r="36" spans="3:17">
      <c r="C36" t="s">
        <v>1295</v>
      </c>
      <c r="D36" s="75">
        <v>30022300</v>
      </c>
      <c r="G36" t="s">
        <v>1290</v>
      </c>
      <c r="H36" s="75">
        <v>24500</v>
      </c>
      <c r="I36" s="75">
        <f t="shared" si="0"/>
        <v>192163545</v>
      </c>
      <c r="J36"/>
      <c r="O36" t="s">
        <v>1443</v>
      </c>
      <c r="P36" s="75">
        <v>7700</v>
      </c>
      <c r="Q36" s="98">
        <f t="shared" si="1"/>
        <v>60394257</v>
      </c>
    </row>
    <row r="37" spans="3:17">
      <c r="C37" t="s">
        <v>1296</v>
      </c>
      <c r="D37" s="75">
        <v>27625000</v>
      </c>
      <c r="G37" t="s">
        <v>1383</v>
      </c>
      <c r="H37" s="75">
        <v>22000</v>
      </c>
      <c r="I37" s="75">
        <f t="shared" si="0"/>
        <v>172555020</v>
      </c>
      <c r="J37"/>
      <c r="O37" t="s">
        <v>1436</v>
      </c>
      <c r="P37" s="75">
        <v>6416</v>
      </c>
      <c r="Q37" s="98">
        <f t="shared" si="1"/>
        <v>50323318.560000002</v>
      </c>
    </row>
    <row r="38" spans="3:17">
      <c r="C38" t="s">
        <v>1169</v>
      </c>
      <c r="D38" s="75">
        <v>27500000</v>
      </c>
      <c r="G38" t="s">
        <v>1319</v>
      </c>
      <c r="H38" s="75">
        <v>21022</v>
      </c>
      <c r="I38" s="75">
        <f t="shared" si="0"/>
        <v>164884165.02000001</v>
      </c>
      <c r="J38"/>
      <c r="O38" t="s">
        <v>1328</v>
      </c>
      <c r="P38" s="75">
        <v>6200</v>
      </c>
      <c r="Q38" s="98">
        <f t="shared" si="1"/>
        <v>48629142</v>
      </c>
    </row>
    <row r="39" spans="3:17">
      <c r="C39" t="s">
        <v>1186</v>
      </c>
      <c r="D39" s="75">
        <v>25000000</v>
      </c>
      <c r="G39" t="s">
        <v>1315</v>
      </c>
      <c r="H39" s="75">
        <v>20000</v>
      </c>
      <c r="I39" s="75">
        <f t="shared" si="0"/>
        <v>156868200</v>
      </c>
      <c r="J39"/>
      <c r="O39" t="s">
        <v>1444</v>
      </c>
      <c r="P39" s="75">
        <v>6139.97</v>
      </c>
      <c r="Q39" s="98">
        <f t="shared" si="1"/>
        <v>48158302.0977</v>
      </c>
    </row>
    <row r="40" spans="3:17">
      <c r="C40" t="s">
        <v>1268</v>
      </c>
      <c r="D40" s="75">
        <v>18875000</v>
      </c>
      <c r="G40" t="s">
        <v>1348</v>
      </c>
      <c r="H40" s="75">
        <v>19696.18</v>
      </c>
      <c r="I40" s="75">
        <f t="shared" si="0"/>
        <v>154485215.17379999</v>
      </c>
      <c r="J40"/>
      <c r="O40" t="s">
        <v>1319</v>
      </c>
      <c r="P40" s="75">
        <v>6064.93</v>
      </c>
      <c r="Q40" s="98">
        <f t="shared" si="1"/>
        <v>47569732.611299999</v>
      </c>
    </row>
    <row r="41" spans="3:17">
      <c r="C41" t="s">
        <v>1215</v>
      </c>
      <c r="D41" s="75">
        <v>18600000</v>
      </c>
      <c r="G41" t="s">
        <v>1372</v>
      </c>
      <c r="H41" s="75">
        <v>17550</v>
      </c>
      <c r="I41" s="75">
        <f t="shared" si="0"/>
        <v>137651845.5</v>
      </c>
      <c r="J41"/>
      <c r="O41" t="s">
        <v>1404</v>
      </c>
      <c r="P41" s="75">
        <v>6000</v>
      </c>
      <c r="Q41" s="98">
        <f t="shared" si="1"/>
        <v>47060460</v>
      </c>
    </row>
    <row r="42" spans="3:17">
      <c r="C42" t="s">
        <v>1256</v>
      </c>
      <c r="D42" s="75">
        <v>18200000</v>
      </c>
      <c r="G42" t="s">
        <v>1320</v>
      </c>
      <c r="H42" s="75">
        <v>17179</v>
      </c>
      <c r="I42" s="75">
        <f t="shared" si="0"/>
        <v>134741940.38999999</v>
      </c>
      <c r="J42"/>
      <c r="O42" t="s">
        <v>1327</v>
      </c>
      <c r="P42" s="75">
        <v>5350</v>
      </c>
      <c r="Q42" s="98">
        <f t="shared" si="1"/>
        <v>41962243.5</v>
      </c>
    </row>
    <row r="43" spans="3:17">
      <c r="C43" t="s">
        <v>1200</v>
      </c>
      <c r="D43" s="75">
        <v>17498650</v>
      </c>
      <c r="G43" t="s">
        <v>1385</v>
      </c>
      <c r="H43" s="75">
        <v>16875</v>
      </c>
      <c r="I43" s="75">
        <f t="shared" si="0"/>
        <v>132357543.75</v>
      </c>
      <c r="J43"/>
      <c r="O43" t="s">
        <v>1439</v>
      </c>
      <c r="P43" s="75">
        <v>4829.01</v>
      </c>
      <c r="Q43" s="98">
        <f t="shared" si="1"/>
        <v>37875905.324100003</v>
      </c>
    </row>
    <row r="44" spans="3:17">
      <c r="C44" t="s">
        <v>1259</v>
      </c>
      <c r="D44" s="75">
        <v>16900000</v>
      </c>
      <c r="G44" t="s">
        <v>1358</v>
      </c>
      <c r="H44" s="75">
        <v>16500</v>
      </c>
      <c r="I44" s="75">
        <f t="shared" si="0"/>
        <v>129416265</v>
      </c>
      <c r="J44"/>
      <c r="O44" t="s">
        <v>1397</v>
      </c>
      <c r="P44" s="75">
        <v>4350</v>
      </c>
      <c r="Q44" s="98">
        <f t="shared" si="1"/>
        <v>34118833.5</v>
      </c>
    </row>
    <row r="45" spans="3:17">
      <c r="C45" t="s">
        <v>1198</v>
      </c>
      <c r="D45" s="75">
        <v>16545945</v>
      </c>
      <c r="G45" t="s">
        <v>1350</v>
      </c>
      <c r="H45" s="75">
        <v>15062.699999999999</v>
      </c>
      <c r="I45" s="75">
        <f t="shared" si="0"/>
        <v>118142931.807</v>
      </c>
      <c r="J45"/>
      <c r="O45" t="s">
        <v>1411</v>
      </c>
      <c r="P45" s="75">
        <v>3724.8</v>
      </c>
      <c r="Q45" s="98">
        <f t="shared" si="1"/>
        <v>29215133.568</v>
      </c>
    </row>
    <row r="46" spans="3:17">
      <c r="C46" t="s">
        <v>1170</v>
      </c>
      <c r="D46" s="75">
        <v>15638050</v>
      </c>
      <c r="G46" t="s">
        <v>1294</v>
      </c>
      <c r="H46" s="75">
        <v>15046.85</v>
      </c>
      <c r="I46" s="75">
        <f t="shared" si="0"/>
        <v>118018613.75849999</v>
      </c>
      <c r="J46"/>
      <c r="O46" t="s">
        <v>1408</v>
      </c>
      <c r="P46" s="75">
        <v>2766.16</v>
      </c>
      <c r="Q46" s="98">
        <f t="shared" si="1"/>
        <v>21696127.005599998</v>
      </c>
    </row>
    <row r="47" spans="3:17">
      <c r="C47" t="s">
        <v>1287</v>
      </c>
      <c r="D47" s="75">
        <v>15090000</v>
      </c>
      <c r="G47" t="s">
        <v>1359</v>
      </c>
      <c r="H47" s="75">
        <v>15000</v>
      </c>
      <c r="I47" s="75">
        <f t="shared" si="0"/>
        <v>117651150</v>
      </c>
      <c r="J47"/>
      <c r="O47" t="s">
        <v>1403</v>
      </c>
      <c r="P47" s="75">
        <v>2500</v>
      </c>
      <c r="Q47" s="98">
        <f t="shared" si="1"/>
        <v>19608525</v>
      </c>
    </row>
    <row r="48" spans="3:17">
      <c r="C48" t="s">
        <v>1185</v>
      </c>
      <c r="D48" s="75">
        <v>15000000</v>
      </c>
      <c r="G48" t="s">
        <v>1340</v>
      </c>
      <c r="H48" s="75">
        <v>14830.25</v>
      </c>
      <c r="I48" s="75">
        <f t="shared" si="0"/>
        <v>116319731.1525</v>
      </c>
      <c r="J48"/>
      <c r="O48" t="s">
        <v>1407</v>
      </c>
      <c r="P48" s="75">
        <v>2136.4499999999998</v>
      </c>
      <c r="Q48" s="98">
        <f t="shared" si="1"/>
        <v>16757053.294499999</v>
      </c>
    </row>
    <row r="49" spans="3:17">
      <c r="C49" t="s">
        <v>1162</v>
      </c>
      <c r="D49" s="75">
        <v>13600000</v>
      </c>
      <c r="G49" t="s">
        <v>1384</v>
      </c>
      <c r="H49" s="75">
        <v>13887.65</v>
      </c>
      <c r="I49" s="75">
        <f t="shared" si="0"/>
        <v>108926532.8865</v>
      </c>
      <c r="J49"/>
      <c r="O49" t="s">
        <v>1440</v>
      </c>
      <c r="P49" s="75">
        <v>1737.9</v>
      </c>
      <c r="Q49" s="98">
        <f t="shared" si="1"/>
        <v>13631062.239</v>
      </c>
    </row>
    <row r="50" spans="3:17">
      <c r="C50" t="s">
        <v>1164</v>
      </c>
      <c r="D50" s="75">
        <v>13450000</v>
      </c>
      <c r="G50" t="s">
        <v>1361</v>
      </c>
      <c r="H50" s="75">
        <v>13571.43</v>
      </c>
      <c r="I50" s="75">
        <f t="shared" si="0"/>
        <v>106446289.7763</v>
      </c>
      <c r="J50"/>
      <c r="O50" t="s">
        <v>1423</v>
      </c>
      <c r="P50" s="75">
        <v>849.95</v>
      </c>
      <c r="Q50" s="98">
        <f t="shared" si="1"/>
        <v>6666506.3295</v>
      </c>
    </row>
    <row r="51" spans="3:17">
      <c r="C51" t="s">
        <v>1171</v>
      </c>
      <c r="D51" s="75">
        <v>12775001</v>
      </c>
      <c r="G51" t="s">
        <v>1386</v>
      </c>
      <c r="H51" s="75">
        <v>13000</v>
      </c>
      <c r="I51" s="75">
        <f t="shared" si="0"/>
        <v>101964330</v>
      </c>
      <c r="J51"/>
      <c r="O51" t="s">
        <v>1417</v>
      </c>
      <c r="P51" s="75">
        <v>718</v>
      </c>
      <c r="Q51" s="98">
        <f t="shared" si="1"/>
        <v>5631568.3799999999</v>
      </c>
    </row>
    <row r="52" spans="3:17">
      <c r="C52" t="s">
        <v>1216</v>
      </c>
      <c r="D52" s="75">
        <v>12500000</v>
      </c>
      <c r="G52" t="s">
        <v>1366</v>
      </c>
      <c r="H52" s="75">
        <v>10770.84</v>
      </c>
      <c r="I52" s="75">
        <f t="shared" si="0"/>
        <v>84480114.164399996</v>
      </c>
      <c r="J52"/>
      <c r="O52" t="s">
        <v>1422</v>
      </c>
      <c r="P52" s="75">
        <v>623.44000000000005</v>
      </c>
      <c r="Q52" s="98">
        <f t="shared" si="1"/>
        <v>4889895.5304000005</v>
      </c>
    </row>
    <row r="53" spans="3:17">
      <c r="C53" t="s">
        <v>1239</v>
      </c>
      <c r="D53" s="75">
        <v>10450000</v>
      </c>
      <c r="G53" t="s">
        <v>1317</v>
      </c>
      <c r="H53" s="75">
        <v>10710.57</v>
      </c>
      <c r="I53" s="75">
        <f t="shared" si="0"/>
        <v>84007391.843699992</v>
      </c>
      <c r="J53"/>
      <c r="O53" t="s">
        <v>1415</v>
      </c>
      <c r="P53" s="75">
        <v>571.34</v>
      </c>
      <c r="Q53" s="98">
        <f t="shared" si="1"/>
        <v>4481253.8694000002</v>
      </c>
    </row>
    <row r="54" spans="3:17">
      <c r="C54" t="s">
        <v>1208</v>
      </c>
      <c r="D54" s="75">
        <v>10000000</v>
      </c>
      <c r="G54" t="s">
        <v>136</v>
      </c>
      <c r="H54" s="75">
        <v>10689.759999999998</v>
      </c>
      <c r="I54" s="75">
        <f t="shared" si="0"/>
        <v>83844170.481599987</v>
      </c>
      <c r="J54"/>
      <c r="O54" t="s">
        <v>1416</v>
      </c>
      <c r="P54" s="75">
        <v>535.66000000000008</v>
      </c>
      <c r="Q54" s="98">
        <f t="shared" si="1"/>
        <v>4201401.0006000008</v>
      </c>
    </row>
    <row r="55" spans="3:17">
      <c r="C55" t="s">
        <v>1214</v>
      </c>
      <c r="D55" s="75">
        <v>9900000</v>
      </c>
      <c r="G55" t="s">
        <v>1356</v>
      </c>
      <c r="H55" s="75">
        <v>10188.280000000001</v>
      </c>
      <c r="I55" s="75">
        <f t="shared" si="0"/>
        <v>79910857.234800011</v>
      </c>
      <c r="J55"/>
      <c r="O55" t="s">
        <v>1428</v>
      </c>
      <c r="P55" s="75">
        <v>360.2</v>
      </c>
      <c r="Q55" s="98">
        <f t="shared" si="1"/>
        <v>2825196.2819999997</v>
      </c>
    </row>
    <row r="56" spans="3:17">
      <c r="C56" t="s">
        <v>1275</v>
      </c>
      <c r="D56" s="75">
        <v>9628000</v>
      </c>
      <c r="G56" t="s">
        <v>1341</v>
      </c>
      <c r="H56" s="75">
        <v>10148.98</v>
      </c>
      <c r="I56" s="75">
        <f t="shared" si="0"/>
        <v>79602611.221799999</v>
      </c>
      <c r="J56"/>
      <c r="O56" t="s">
        <v>1409</v>
      </c>
      <c r="P56" s="75">
        <v>254</v>
      </c>
      <c r="Q56" s="98">
        <f t="shared" si="1"/>
        <v>1992226.14</v>
      </c>
    </row>
    <row r="57" spans="3:17">
      <c r="C57" t="s">
        <v>1264</v>
      </c>
      <c r="D57" s="75">
        <v>9361059</v>
      </c>
      <c r="G57" t="s">
        <v>1349</v>
      </c>
      <c r="H57" s="75">
        <v>8521.18</v>
      </c>
      <c r="I57" s="75">
        <f t="shared" si="0"/>
        <v>66835108.423799999</v>
      </c>
      <c r="J57"/>
      <c r="O57" t="s">
        <v>1414</v>
      </c>
      <c r="P57" s="75">
        <v>249.99</v>
      </c>
      <c r="Q57" s="98">
        <f t="shared" si="1"/>
        <v>1960774.0659</v>
      </c>
    </row>
    <row r="58" spans="3:17">
      <c r="C58" t="s">
        <v>1233</v>
      </c>
      <c r="D58" s="75">
        <v>9000000</v>
      </c>
      <c r="G58" t="s">
        <v>1377</v>
      </c>
      <c r="H58" s="75">
        <v>8243.34</v>
      </c>
      <c r="I58" s="75">
        <f t="shared" si="0"/>
        <v>64655895.389399998</v>
      </c>
      <c r="J58"/>
      <c r="O58" t="s">
        <v>1398</v>
      </c>
      <c r="P58" s="75">
        <v>99</v>
      </c>
      <c r="Q58" s="98">
        <f t="shared" si="1"/>
        <v>776497.59</v>
      </c>
    </row>
    <row r="59" spans="3:17">
      <c r="C59" t="s">
        <v>1191</v>
      </c>
      <c r="D59" s="75">
        <v>8198700</v>
      </c>
      <c r="G59" t="s">
        <v>1342</v>
      </c>
      <c r="H59" s="75">
        <v>7480</v>
      </c>
      <c r="I59" s="75">
        <f t="shared" si="0"/>
        <v>58668706.799999997</v>
      </c>
      <c r="J59"/>
      <c r="O59" t="s">
        <v>1442</v>
      </c>
      <c r="P59" s="75">
        <v>59</v>
      </c>
      <c r="Q59" s="98">
        <f t="shared" si="1"/>
        <v>462761.19</v>
      </c>
    </row>
    <row r="60" spans="3:17">
      <c r="C60" t="s">
        <v>1187</v>
      </c>
      <c r="D60" s="75">
        <v>8000000</v>
      </c>
      <c r="G60" t="s">
        <v>1327</v>
      </c>
      <c r="H60" s="75">
        <v>5840</v>
      </c>
      <c r="I60" s="75">
        <f t="shared" si="0"/>
        <v>45805514.399999999</v>
      </c>
      <c r="J60"/>
      <c r="O60" t="s">
        <v>1412</v>
      </c>
      <c r="P60" s="75">
        <v>-960000</v>
      </c>
      <c r="Q60" s="98">
        <f t="shared" si="1"/>
        <v>-7529673600</v>
      </c>
    </row>
    <row r="61" spans="3:17">
      <c r="C61" t="s">
        <v>1197</v>
      </c>
      <c r="D61" s="75">
        <v>7703205</v>
      </c>
      <c r="G61" t="s">
        <v>1346</v>
      </c>
      <c r="H61" s="75">
        <v>5670</v>
      </c>
      <c r="I61" s="75">
        <f t="shared" si="0"/>
        <v>44472134.699999996</v>
      </c>
      <c r="J61"/>
      <c r="O61" s="363" t="s">
        <v>202</v>
      </c>
      <c r="P61" s="365">
        <v>14446923.589999996</v>
      </c>
    </row>
    <row r="62" spans="3:17">
      <c r="C62" t="s">
        <v>1254</v>
      </c>
      <c r="D62" s="75">
        <v>7702000</v>
      </c>
      <c r="G62" t="s">
        <v>1374</v>
      </c>
      <c r="H62" s="75">
        <v>5666.16</v>
      </c>
      <c r="I62" s="75">
        <f t="shared" si="0"/>
        <v>44442016.005599998</v>
      </c>
      <c r="J62"/>
    </row>
    <row r="63" spans="3:17">
      <c r="C63" t="s">
        <v>1302</v>
      </c>
      <c r="D63" s="75">
        <v>7414892</v>
      </c>
      <c r="G63" t="s">
        <v>1336</v>
      </c>
      <c r="H63" s="75">
        <v>5280</v>
      </c>
      <c r="I63" s="75">
        <f t="shared" si="0"/>
        <v>41413204.799999997</v>
      </c>
      <c r="J63"/>
    </row>
    <row r="64" spans="3:17">
      <c r="C64" t="s">
        <v>1281</v>
      </c>
      <c r="D64" s="75">
        <v>7000000</v>
      </c>
      <c r="G64" t="s">
        <v>1330</v>
      </c>
      <c r="H64" s="75">
        <v>4868.3999999999996</v>
      </c>
      <c r="I64" s="75">
        <f t="shared" si="0"/>
        <v>38184857.243999995</v>
      </c>
      <c r="J64"/>
    </row>
    <row r="65" spans="3:15">
      <c r="C65" t="s">
        <v>1160</v>
      </c>
      <c r="D65" s="75">
        <v>6600000</v>
      </c>
      <c r="G65" t="s">
        <v>1323</v>
      </c>
      <c r="H65" s="75">
        <v>4544.7599999999993</v>
      </c>
      <c r="I65" s="75">
        <f t="shared" si="0"/>
        <v>35646416.031599991</v>
      </c>
      <c r="J65"/>
    </row>
    <row r="66" spans="3:15">
      <c r="C66" t="s">
        <v>1273</v>
      </c>
      <c r="D66" s="75">
        <v>6500000</v>
      </c>
      <c r="G66" t="s">
        <v>1367</v>
      </c>
      <c r="H66" s="75">
        <v>2750</v>
      </c>
      <c r="I66" s="75">
        <f t="shared" si="0"/>
        <v>21569377.5</v>
      </c>
      <c r="J66"/>
    </row>
    <row r="67" spans="3:15">
      <c r="C67" t="s">
        <v>1243</v>
      </c>
      <c r="D67" s="75">
        <v>5060000</v>
      </c>
      <c r="G67" t="s">
        <v>1188</v>
      </c>
      <c r="H67" s="75">
        <v>2289</v>
      </c>
      <c r="I67" s="75">
        <f t="shared" ref="I67:I98" si="2">+H67*$I$1</f>
        <v>17953565.489999998</v>
      </c>
      <c r="J67"/>
    </row>
    <row r="68" spans="3:15">
      <c r="C68" t="s">
        <v>1223</v>
      </c>
      <c r="D68" s="75">
        <v>5000000</v>
      </c>
      <c r="G68" t="s">
        <v>1333</v>
      </c>
      <c r="H68" s="75">
        <v>2214.5</v>
      </c>
      <c r="I68" s="75">
        <f t="shared" si="2"/>
        <v>17369231.445</v>
      </c>
      <c r="J68"/>
    </row>
    <row r="69" spans="3:15">
      <c r="C69" t="s">
        <v>1265</v>
      </c>
      <c r="D69" s="75">
        <v>4500000</v>
      </c>
      <c r="G69" t="s">
        <v>1352</v>
      </c>
      <c r="H69" s="75">
        <v>1992.9</v>
      </c>
      <c r="I69" s="75">
        <f t="shared" si="2"/>
        <v>15631131.789000001</v>
      </c>
      <c r="J69"/>
      <c r="N69" s="357" t="s">
        <v>1293</v>
      </c>
      <c r="O69" s="358">
        <v>16482053881</v>
      </c>
    </row>
    <row r="70" spans="3:15">
      <c r="C70" t="s">
        <v>1181</v>
      </c>
      <c r="D70" s="75">
        <v>4000000</v>
      </c>
      <c r="G70" t="s">
        <v>1362</v>
      </c>
      <c r="H70" s="75">
        <v>1788.14</v>
      </c>
      <c r="I70" s="75">
        <f t="shared" si="2"/>
        <v>14025115.157400001</v>
      </c>
      <c r="J70"/>
      <c r="N70" s="357" t="s">
        <v>1196</v>
      </c>
      <c r="O70" s="358">
        <v>5914936120</v>
      </c>
    </row>
    <row r="71" spans="3:15">
      <c r="C71" t="s">
        <v>1219</v>
      </c>
      <c r="D71" s="75">
        <v>3749000</v>
      </c>
      <c r="G71" t="s">
        <v>1264</v>
      </c>
      <c r="H71" s="75">
        <v>1463.88</v>
      </c>
      <c r="I71" s="75">
        <f t="shared" si="2"/>
        <v>11481811.0308</v>
      </c>
      <c r="J71"/>
      <c r="N71" s="357" t="s">
        <v>1159</v>
      </c>
      <c r="O71" s="358">
        <v>4098054832</v>
      </c>
    </row>
    <row r="72" spans="3:15">
      <c r="C72" t="s">
        <v>1234</v>
      </c>
      <c r="D72" s="75">
        <v>3640000</v>
      </c>
      <c r="G72" t="s">
        <v>1382</v>
      </c>
      <c r="H72" s="75">
        <v>1307.79</v>
      </c>
      <c r="I72" s="75">
        <f t="shared" si="2"/>
        <v>10257533.163899999</v>
      </c>
      <c r="J72"/>
      <c r="N72" s="357" t="s">
        <v>1290</v>
      </c>
      <c r="O72" s="358">
        <v>1811501166</v>
      </c>
    </row>
    <row r="73" spans="3:15">
      <c r="C73" t="s">
        <v>1199</v>
      </c>
      <c r="D73" s="75">
        <v>3521700</v>
      </c>
      <c r="G73" t="s">
        <v>1331</v>
      </c>
      <c r="H73" s="75">
        <v>1100</v>
      </c>
      <c r="I73" s="75">
        <f t="shared" si="2"/>
        <v>8627751</v>
      </c>
      <c r="J73"/>
      <c r="N73" s="357" t="s">
        <v>1297</v>
      </c>
      <c r="O73" s="358">
        <v>1259240011</v>
      </c>
    </row>
    <row r="74" spans="3:15">
      <c r="C74" t="s">
        <v>1174</v>
      </c>
      <c r="D74" s="75">
        <v>3420000</v>
      </c>
      <c r="G74" t="s">
        <v>1325</v>
      </c>
      <c r="H74" s="75">
        <v>932</v>
      </c>
      <c r="I74" s="75">
        <f t="shared" si="2"/>
        <v>7310058.1200000001</v>
      </c>
      <c r="J74"/>
      <c r="N74" s="357" t="s">
        <v>1307</v>
      </c>
      <c r="O74" s="358">
        <v>623970283</v>
      </c>
    </row>
    <row r="75" spans="3:15">
      <c r="C75" t="s">
        <v>1190</v>
      </c>
      <c r="D75" s="75">
        <v>3300000</v>
      </c>
      <c r="G75" t="s">
        <v>1351</v>
      </c>
      <c r="H75" s="75">
        <v>852.27</v>
      </c>
      <c r="I75" s="75">
        <f t="shared" si="2"/>
        <v>6684703.0406999998</v>
      </c>
      <c r="J75"/>
      <c r="N75" s="357" t="s">
        <v>1204</v>
      </c>
      <c r="O75" s="358">
        <v>426397100</v>
      </c>
    </row>
    <row r="76" spans="3:15">
      <c r="C76" t="s">
        <v>1248</v>
      </c>
      <c r="D76" s="75">
        <v>3300000</v>
      </c>
      <c r="G76" t="s">
        <v>1381</v>
      </c>
      <c r="H76" s="75">
        <v>800</v>
      </c>
      <c r="I76" s="75">
        <f t="shared" si="2"/>
        <v>6274728</v>
      </c>
      <c r="J76"/>
      <c r="N76" s="357" t="s">
        <v>1306</v>
      </c>
      <c r="O76" s="358">
        <v>306600000</v>
      </c>
    </row>
    <row r="77" spans="3:15">
      <c r="C77" t="s">
        <v>1230</v>
      </c>
      <c r="D77" s="75">
        <v>3146000</v>
      </c>
      <c r="G77" t="s">
        <v>1169</v>
      </c>
      <c r="H77" s="75">
        <v>770</v>
      </c>
      <c r="I77" s="75">
        <f t="shared" si="2"/>
        <v>6039425.7000000002</v>
      </c>
      <c r="J77"/>
      <c r="N77" s="357" t="s">
        <v>1176</v>
      </c>
      <c r="O77" s="358">
        <v>275684486</v>
      </c>
    </row>
    <row r="78" spans="3:15">
      <c r="C78" t="s">
        <v>1231</v>
      </c>
      <c r="D78" s="75">
        <v>3000000</v>
      </c>
      <c r="G78" t="s">
        <v>1322</v>
      </c>
      <c r="H78" s="75">
        <v>734.54</v>
      </c>
      <c r="I78" s="75">
        <f t="shared" si="2"/>
        <v>5761298.3813999994</v>
      </c>
      <c r="J78"/>
      <c r="N78" s="357" t="s">
        <v>1269</v>
      </c>
      <c r="O78" s="358">
        <v>257136000</v>
      </c>
    </row>
    <row r="79" spans="3:15">
      <c r="C79" t="s">
        <v>1221</v>
      </c>
      <c r="D79" s="75">
        <v>2850000</v>
      </c>
      <c r="G79" t="s">
        <v>1373</v>
      </c>
      <c r="H79" s="75">
        <v>700</v>
      </c>
      <c r="I79" s="75">
        <f t="shared" si="2"/>
        <v>5490387</v>
      </c>
      <c r="J79"/>
      <c r="N79" s="357" t="s">
        <v>1294</v>
      </c>
      <c r="O79" s="358">
        <v>176865234</v>
      </c>
    </row>
    <row r="80" spans="3:15">
      <c r="C80" t="s">
        <v>1206</v>
      </c>
      <c r="D80" s="75">
        <v>2800000</v>
      </c>
      <c r="G80" t="s">
        <v>1345</v>
      </c>
      <c r="H80" s="75">
        <v>550</v>
      </c>
      <c r="I80" s="75">
        <f t="shared" si="2"/>
        <v>4313875.5</v>
      </c>
      <c r="J80"/>
      <c r="N80" s="357" t="s">
        <v>1293</v>
      </c>
      <c r="O80" s="358">
        <v>48029151410.562614</v>
      </c>
    </row>
    <row r="81" spans="3:15">
      <c r="C81" t="s">
        <v>1249</v>
      </c>
      <c r="D81" s="75">
        <v>2677500</v>
      </c>
      <c r="G81" t="s">
        <v>1368</v>
      </c>
      <c r="H81" s="75">
        <v>550</v>
      </c>
      <c r="I81" s="75">
        <f t="shared" si="2"/>
        <v>4313875.5</v>
      </c>
      <c r="J81"/>
      <c r="N81" s="357" t="s">
        <v>1347</v>
      </c>
      <c r="O81" s="358">
        <v>23403728503.024197</v>
      </c>
    </row>
    <row r="82" spans="3:15">
      <c r="C82" t="s">
        <v>1245</v>
      </c>
      <c r="D82" s="75">
        <v>2640000</v>
      </c>
      <c r="G82" t="s">
        <v>1314</v>
      </c>
      <c r="H82" s="75">
        <v>416.66</v>
      </c>
      <c r="I82" s="75">
        <f t="shared" si="2"/>
        <v>3268035.2106000003</v>
      </c>
      <c r="J82"/>
      <c r="N82" s="357" t="s">
        <v>1196</v>
      </c>
      <c r="O82" s="358">
        <v>13767379920.459003</v>
      </c>
    </row>
    <row r="83" spans="3:15">
      <c r="C83" t="s">
        <v>1251</v>
      </c>
      <c r="D83" s="75">
        <v>2500000</v>
      </c>
      <c r="G83" t="s">
        <v>1326</v>
      </c>
      <c r="H83" s="75">
        <v>385</v>
      </c>
      <c r="I83" s="75">
        <f t="shared" si="2"/>
        <v>3019712.85</v>
      </c>
      <c r="J83"/>
      <c r="N83" s="357" t="s">
        <v>1378</v>
      </c>
      <c r="O83" s="358">
        <v>7521154088.0580006</v>
      </c>
    </row>
    <row r="84" spans="3:15">
      <c r="C84" t="s">
        <v>1235</v>
      </c>
      <c r="D84" s="75">
        <v>2420000</v>
      </c>
      <c r="G84" t="s">
        <v>1360</v>
      </c>
      <c r="H84" s="75">
        <v>340</v>
      </c>
      <c r="I84" s="75">
        <f t="shared" si="2"/>
        <v>2666759.4</v>
      </c>
      <c r="J84"/>
      <c r="N84" s="357" t="s">
        <v>1334</v>
      </c>
      <c r="O84" s="358">
        <v>2848748473.5479999</v>
      </c>
    </row>
    <row r="85" spans="3:15">
      <c r="C85" t="s">
        <v>1266</v>
      </c>
      <c r="D85" s="75">
        <v>2317000</v>
      </c>
      <c r="G85" t="s">
        <v>1301</v>
      </c>
      <c r="H85" s="75">
        <v>333.02</v>
      </c>
      <c r="I85" s="75">
        <f t="shared" si="2"/>
        <v>2612012.3981999997</v>
      </c>
      <c r="J85"/>
      <c r="N85" s="357" t="s">
        <v>1369</v>
      </c>
      <c r="O85" s="358">
        <v>2546221875.1199999</v>
      </c>
    </row>
    <row r="86" spans="3:15">
      <c r="C86" t="s">
        <v>1188</v>
      </c>
      <c r="D86" s="75">
        <v>2200000</v>
      </c>
      <c r="G86" t="s">
        <v>1364</v>
      </c>
      <c r="H86" s="75">
        <v>326.39999999999998</v>
      </c>
      <c r="I86" s="75">
        <f t="shared" si="2"/>
        <v>2560089.0239999997</v>
      </c>
      <c r="J86"/>
      <c r="N86" s="357" t="s">
        <v>1344</v>
      </c>
      <c r="O86" s="358">
        <v>2149361486.5446</v>
      </c>
    </row>
    <row r="87" spans="3:15">
      <c r="C87" t="s">
        <v>1308</v>
      </c>
      <c r="D87" s="75">
        <v>2200000</v>
      </c>
      <c r="G87" t="s">
        <v>1363</v>
      </c>
      <c r="H87" s="75">
        <v>277.54000000000002</v>
      </c>
      <c r="I87" s="75">
        <f t="shared" si="2"/>
        <v>2176860.0114000002</v>
      </c>
      <c r="J87"/>
      <c r="N87" s="357" t="s">
        <v>1316</v>
      </c>
      <c r="O87" s="358">
        <v>1750413809.7</v>
      </c>
    </row>
    <row r="88" spans="3:15">
      <c r="C88" t="s">
        <v>1236</v>
      </c>
      <c r="D88" s="75">
        <v>1996000</v>
      </c>
      <c r="G88" t="s">
        <v>1389</v>
      </c>
      <c r="H88" s="75">
        <v>264</v>
      </c>
      <c r="I88" s="75">
        <f t="shared" si="2"/>
        <v>2070660.24</v>
      </c>
      <c r="J88"/>
      <c r="N88" s="357" t="s">
        <v>1370</v>
      </c>
      <c r="O88" s="358">
        <v>1741237020</v>
      </c>
    </row>
    <row r="89" spans="3:15">
      <c r="C89" t="s">
        <v>1167</v>
      </c>
      <c r="D89" s="75">
        <v>1980000</v>
      </c>
      <c r="G89" t="s">
        <v>1390</v>
      </c>
      <c r="H89" s="75">
        <v>220</v>
      </c>
      <c r="I89" s="75">
        <f t="shared" si="2"/>
        <v>1725550.2</v>
      </c>
      <c r="J89"/>
      <c r="N89" s="357" t="s">
        <v>1371</v>
      </c>
      <c r="O89" s="358">
        <v>1702091894.0696998</v>
      </c>
    </row>
    <row r="90" spans="3:15">
      <c r="C90" t="s">
        <v>1244</v>
      </c>
      <c r="D90" s="75">
        <v>1980000</v>
      </c>
      <c r="G90" t="s">
        <v>1321</v>
      </c>
      <c r="H90" s="75">
        <v>190.96</v>
      </c>
      <c r="I90" s="75">
        <f t="shared" si="2"/>
        <v>1497777.5736</v>
      </c>
      <c r="J90"/>
      <c r="N90" s="357" t="s">
        <v>1198</v>
      </c>
      <c r="O90" s="358">
        <v>987178484.80079997</v>
      </c>
    </row>
    <row r="91" spans="3:15">
      <c r="C91" t="s">
        <v>1286</v>
      </c>
      <c r="D91" s="75">
        <v>1944000</v>
      </c>
      <c r="G91" t="s">
        <v>1324</v>
      </c>
      <c r="H91" s="75">
        <v>188.74</v>
      </c>
      <c r="I91" s="75">
        <f t="shared" si="2"/>
        <v>1480365.2034</v>
      </c>
      <c r="J91"/>
      <c r="N91" s="357" t="s">
        <v>1388</v>
      </c>
      <c r="O91" s="358">
        <v>815633539.14059997</v>
      </c>
    </row>
    <row r="92" spans="3:15">
      <c r="C92" t="s">
        <v>1272</v>
      </c>
      <c r="D92" s="75">
        <v>1917200</v>
      </c>
      <c r="G92" t="s">
        <v>171</v>
      </c>
      <c r="H92" s="75">
        <v>159.52000000000001</v>
      </c>
      <c r="I92" s="75">
        <f t="shared" si="2"/>
        <v>1251180.7632000002</v>
      </c>
      <c r="J92"/>
      <c r="N92" s="357" t="s">
        <v>1337</v>
      </c>
      <c r="O92" s="358">
        <v>784341000</v>
      </c>
    </row>
    <row r="93" spans="3:15">
      <c r="C93" t="s">
        <v>1263</v>
      </c>
      <c r="D93" s="75">
        <v>1893500</v>
      </c>
      <c r="G93" t="s">
        <v>1329</v>
      </c>
      <c r="H93" s="75">
        <v>130</v>
      </c>
      <c r="I93" s="75">
        <f t="shared" si="2"/>
        <v>1019643.2999999999</v>
      </c>
      <c r="J93"/>
      <c r="N93" s="357" t="s">
        <v>1353</v>
      </c>
      <c r="O93" s="358">
        <v>784341000</v>
      </c>
    </row>
    <row r="94" spans="3:15">
      <c r="C94" t="s">
        <v>1180</v>
      </c>
      <c r="D94" s="75">
        <v>1830000</v>
      </c>
      <c r="G94" t="s">
        <v>1392</v>
      </c>
      <c r="H94" s="75">
        <v>105.35</v>
      </c>
      <c r="I94" s="75">
        <f t="shared" si="2"/>
        <v>826303.24349999998</v>
      </c>
      <c r="J94"/>
      <c r="N94" s="357" t="s">
        <v>1343</v>
      </c>
      <c r="O94" s="358">
        <v>629615619.61200011</v>
      </c>
    </row>
    <row r="95" spans="3:15">
      <c r="C95" t="s">
        <v>1267</v>
      </c>
      <c r="D95" s="75">
        <v>1797200</v>
      </c>
      <c r="G95" t="s">
        <v>1182</v>
      </c>
      <c r="H95" s="75">
        <v>55</v>
      </c>
      <c r="I95" s="75">
        <f t="shared" si="2"/>
        <v>431387.55</v>
      </c>
      <c r="J95"/>
      <c r="N95" s="357" t="s">
        <v>1375</v>
      </c>
      <c r="O95" s="358">
        <v>622923622.20000005</v>
      </c>
    </row>
    <row r="96" spans="3:15">
      <c r="C96" t="s">
        <v>1158</v>
      </c>
      <c r="D96" s="75">
        <v>1705000</v>
      </c>
      <c r="G96" t="s">
        <v>1302</v>
      </c>
      <c r="H96" s="75">
        <v>25.73</v>
      </c>
      <c r="I96" s="75">
        <f t="shared" si="2"/>
        <v>201810.9393</v>
      </c>
      <c r="J96"/>
      <c r="N96" s="357" t="s">
        <v>1355</v>
      </c>
      <c r="O96" s="358">
        <v>599236524</v>
      </c>
    </row>
    <row r="97" spans="3:15">
      <c r="C97" t="s">
        <v>1276</v>
      </c>
      <c r="D97" s="75">
        <v>1652640</v>
      </c>
      <c r="G97" t="s">
        <v>1284</v>
      </c>
      <c r="H97" s="75">
        <v>8.58</v>
      </c>
      <c r="I97" s="75">
        <f t="shared" si="2"/>
        <v>67296.457800000004</v>
      </c>
      <c r="J97"/>
      <c r="N97" s="357" t="s">
        <v>1387</v>
      </c>
      <c r="O97" s="358">
        <v>577274976</v>
      </c>
    </row>
    <row r="98" spans="3:15">
      <c r="C98" t="s">
        <v>1261</v>
      </c>
      <c r="D98" s="75">
        <v>1423480</v>
      </c>
      <c r="G98" t="s">
        <v>1357</v>
      </c>
      <c r="H98" s="75">
        <v>0.31</v>
      </c>
      <c r="I98" s="75">
        <f t="shared" si="2"/>
        <v>2431.4571000000001</v>
      </c>
      <c r="J98"/>
      <c r="N98" s="357" t="s">
        <v>1335</v>
      </c>
      <c r="O98" s="358">
        <v>551875661.39700007</v>
      </c>
    </row>
    <row r="99" spans="3:15">
      <c r="C99" t="s">
        <v>1175</v>
      </c>
      <c r="D99" s="75">
        <v>1320000</v>
      </c>
      <c r="G99" s="360" t="s">
        <v>202</v>
      </c>
      <c r="H99" s="362">
        <v>16867743.280000001</v>
      </c>
      <c r="I99" s="75">
        <f>SUM(I1:I98)</f>
        <v>132300634163.19482</v>
      </c>
      <c r="J99"/>
      <c r="N99" s="357" t="s">
        <v>1391</v>
      </c>
      <c r="O99" s="358">
        <v>529430175</v>
      </c>
    </row>
    <row r="100" spans="3:15">
      <c r="C100" t="s">
        <v>1260</v>
      </c>
      <c r="D100" s="75">
        <v>1309000</v>
      </c>
      <c r="N100" s="357" t="s">
        <v>1376</v>
      </c>
      <c r="O100" s="358">
        <v>525752321.61689997</v>
      </c>
    </row>
    <row r="101" spans="3:15">
      <c r="C101" t="s">
        <v>1161</v>
      </c>
      <c r="D101" s="75">
        <v>1293000</v>
      </c>
      <c r="N101" s="357" t="s">
        <v>1318</v>
      </c>
      <c r="O101" s="358">
        <v>519712190.00999999</v>
      </c>
    </row>
    <row r="102" spans="3:15">
      <c r="C102" t="s">
        <v>1253</v>
      </c>
      <c r="D102" s="75">
        <v>1243000</v>
      </c>
      <c r="N102" s="357" t="s">
        <v>1365</v>
      </c>
      <c r="O102" s="358">
        <v>509582504.42910022</v>
      </c>
    </row>
    <row r="103" spans="3:15">
      <c r="C103" t="s">
        <v>1220</v>
      </c>
      <c r="D103" s="75">
        <v>1130000</v>
      </c>
    </row>
    <row r="104" spans="3:15">
      <c r="C104" t="s">
        <v>1195</v>
      </c>
      <c r="D104" s="75">
        <v>1082889</v>
      </c>
    </row>
    <row r="105" spans="3:15">
      <c r="C105" t="s">
        <v>1278</v>
      </c>
      <c r="D105" s="75">
        <v>1050000</v>
      </c>
      <c r="N105" t="s">
        <v>1316</v>
      </c>
      <c r="O105" s="75">
        <f t="shared" ref="O105:O136" si="3">+SUMIF($N$69:$N$102,N105,$O$69:$O$102)</f>
        <v>1750413809.7</v>
      </c>
    </row>
    <row r="106" spans="3:15">
      <c r="C106" t="s">
        <v>1168</v>
      </c>
      <c r="D106" s="75">
        <v>1027000</v>
      </c>
      <c r="N106" t="s">
        <v>1159</v>
      </c>
      <c r="O106" s="75">
        <f t="shared" si="3"/>
        <v>4098054832</v>
      </c>
    </row>
    <row r="107" spans="3:15">
      <c r="C107" t="s">
        <v>1229</v>
      </c>
      <c r="D107" s="75">
        <v>1000000</v>
      </c>
      <c r="N107" t="s">
        <v>1318</v>
      </c>
      <c r="O107" s="75">
        <f t="shared" si="3"/>
        <v>519712190.00999999</v>
      </c>
    </row>
    <row r="108" spans="3:15">
      <c r="C108" t="s">
        <v>1210</v>
      </c>
      <c r="D108" s="75">
        <v>949000</v>
      </c>
      <c r="N108" t="s">
        <v>1176</v>
      </c>
      <c r="O108" s="75">
        <f t="shared" si="3"/>
        <v>275684486</v>
      </c>
    </row>
    <row r="109" spans="3:15">
      <c r="C109" t="s">
        <v>1288</v>
      </c>
      <c r="D109" s="75">
        <v>933790</v>
      </c>
      <c r="N109" t="s">
        <v>1334</v>
      </c>
      <c r="O109" s="75">
        <f t="shared" si="3"/>
        <v>2848748473.5479999</v>
      </c>
    </row>
    <row r="110" spans="3:15">
      <c r="C110" t="s">
        <v>1311</v>
      </c>
      <c r="D110" s="75">
        <v>920000</v>
      </c>
      <c r="N110" t="s">
        <v>1335</v>
      </c>
      <c r="O110" s="75">
        <f t="shared" si="3"/>
        <v>551875661.39700007</v>
      </c>
    </row>
    <row r="111" spans="3:15">
      <c r="C111" t="s">
        <v>1252</v>
      </c>
      <c r="D111" s="75">
        <v>908491</v>
      </c>
      <c r="N111" t="s">
        <v>1337</v>
      </c>
      <c r="O111" s="75">
        <f t="shared" si="3"/>
        <v>784341000</v>
      </c>
    </row>
    <row r="112" spans="3:15">
      <c r="C112" t="s">
        <v>1179</v>
      </c>
      <c r="D112" s="75">
        <v>900000</v>
      </c>
      <c r="N112" t="s">
        <v>1196</v>
      </c>
      <c r="O112" s="75">
        <f t="shared" si="3"/>
        <v>19682316040.459003</v>
      </c>
    </row>
    <row r="113" spans="3:15">
      <c r="C113" t="s">
        <v>1227</v>
      </c>
      <c r="D113" s="75">
        <v>900000</v>
      </c>
      <c r="N113" t="s">
        <v>1198</v>
      </c>
      <c r="O113" s="75">
        <f t="shared" si="3"/>
        <v>987178484.80079997</v>
      </c>
    </row>
    <row r="114" spans="3:15">
      <c r="C114" t="s">
        <v>1299</v>
      </c>
      <c r="D114" s="75">
        <v>878000</v>
      </c>
      <c r="N114" t="s">
        <v>1343</v>
      </c>
      <c r="O114" s="75">
        <f t="shared" si="3"/>
        <v>629615619.61200011</v>
      </c>
    </row>
    <row r="115" spans="3:15">
      <c r="C115" t="s">
        <v>1173</v>
      </c>
      <c r="D115" s="75">
        <v>870000</v>
      </c>
      <c r="N115" t="s">
        <v>1344</v>
      </c>
      <c r="O115" s="75">
        <f t="shared" si="3"/>
        <v>2149361486.5446</v>
      </c>
    </row>
    <row r="116" spans="3:15">
      <c r="C116" t="s">
        <v>1289</v>
      </c>
      <c r="D116" s="75">
        <v>866667</v>
      </c>
      <c r="N116" t="s">
        <v>1204</v>
      </c>
      <c r="O116" s="75">
        <f t="shared" si="3"/>
        <v>426397100</v>
      </c>
    </row>
    <row r="117" spans="3:15">
      <c r="C117" t="s">
        <v>1155</v>
      </c>
      <c r="D117" s="75">
        <v>863000</v>
      </c>
      <c r="N117" t="s">
        <v>1347</v>
      </c>
      <c r="O117" s="75">
        <f t="shared" si="3"/>
        <v>23403728503.024197</v>
      </c>
    </row>
    <row r="118" spans="3:15">
      <c r="C118" t="s">
        <v>1262</v>
      </c>
      <c r="D118" s="75">
        <v>718000</v>
      </c>
      <c r="N118" t="s">
        <v>1353</v>
      </c>
      <c r="O118" s="75">
        <f t="shared" si="3"/>
        <v>784341000</v>
      </c>
    </row>
    <row r="119" spans="3:15">
      <c r="C119" t="s">
        <v>1211</v>
      </c>
      <c r="D119" s="75">
        <v>680000</v>
      </c>
      <c r="N119" t="s">
        <v>1355</v>
      </c>
      <c r="O119" s="75">
        <f t="shared" si="3"/>
        <v>599236524</v>
      </c>
    </row>
    <row r="120" spans="3:15">
      <c r="C120" t="s">
        <v>1247</v>
      </c>
      <c r="D120" s="75">
        <v>644000</v>
      </c>
      <c r="N120" t="s">
        <v>1365</v>
      </c>
      <c r="O120" s="75">
        <f t="shared" si="3"/>
        <v>509582504.42910022</v>
      </c>
    </row>
    <row r="121" spans="3:15">
      <c r="C121" t="s">
        <v>1213</v>
      </c>
      <c r="D121" s="75">
        <v>585000</v>
      </c>
      <c r="N121" t="s">
        <v>1369</v>
      </c>
      <c r="O121" s="75">
        <f t="shared" si="3"/>
        <v>2546221875.1199999</v>
      </c>
    </row>
    <row r="122" spans="3:15">
      <c r="C122" t="s">
        <v>1291</v>
      </c>
      <c r="D122" s="75">
        <v>490531</v>
      </c>
      <c r="N122" t="s">
        <v>1370</v>
      </c>
      <c r="O122" s="75">
        <f t="shared" si="3"/>
        <v>1741237020</v>
      </c>
    </row>
    <row r="123" spans="3:15">
      <c r="C123" t="s">
        <v>1193</v>
      </c>
      <c r="D123" s="75">
        <v>450000</v>
      </c>
      <c r="N123" t="s">
        <v>1371</v>
      </c>
      <c r="O123" s="75">
        <f t="shared" si="3"/>
        <v>1702091894.0696998</v>
      </c>
    </row>
    <row r="124" spans="3:15">
      <c r="C124" t="s">
        <v>1282</v>
      </c>
      <c r="D124" s="75">
        <v>415000</v>
      </c>
      <c r="N124" t="s">
        <v>1269</v>
      </c>
      <c r="O124" s="75">
        <f t="shared" si="3"/>
        <v>257136000</v>
      </c>
    </row>
    <row r="125" spans="3:15">
      <c r="C125" t="s">
        <v>1238</v>
      </c>
      <c r="D125" s="75">
        <v>381000</v>
      </c>
      <c r="N125" t="s">
        <v>1375</v>
      </c>
      <c r="O125" s="75">
        <f t="shared" si="3"/>
        <v>622923622.20000005</v>
      </c>
    </row>
    <row r="126" spans="3:15">
      <c r="C126" t="s">
        <v>1283</v>
      </c>
      <c r="D126" s="75">
        <v>350000</v>
      </c>
      <c r="N126" t="s">
        <v>1376</v>
      </c>
      <c r="O126" s="75">
        <f t="shared" si="3"/>
        <v>525752321.61689997</v>
      </c>
    </row>
    <row r="127" spans="3:15">
      <c r="C127" t="s">
        <v>1156</v>
      </c>
      <c r="D127" s="75">
        <v>343000</v>
      </c>
      <c r="N127" t="s">
        <v>1378</v>
      </c>
      <c r="O127" s="75">
        <f t="shared" si="3"/>
        <v>7521154088.0580006</v>
      </c>
    </row>
    <row r="128" spans="3:15">
      <c r="C128" t="s">
        <v>1201</v>
      </c>
      <c r="D128" s="75">
        <v>313149</v>
      </c>
      <c r="N128" t="s">
        <v>1290</v>
      </c>
      <c r="O128" s="75">
        <f t="shared" si="3"/>
        <v>1811501166</v>
      </c>
    </row>
    <row r="129" spans="3:15">
      <c r="C129" t="s">
        <v>1301</v>
      </c>
      <c r="D129" s="75">
        <v>305788</v>
      </c>
      <c r="N129" t="s">
        <v>1387</v>
      </c>
      <c r="O129" s="75">
        <f t="shared" si="3"/>
        <v>577274976</v>
      </c>
    </row>
    <row r="130" spans="3:15">
      <c r="C130" t="s">
        <v>171</v>
      </c>
      <c r="D130" s="75">
        <v>286188</v>
      </c>
      <c r="N130" t="s">
        <v>1388</v>
      </c>
      <c r="O130" s="75">
        <f t="shared" si="3"/>
        <v>815633539.14059997</v>
      </c>
    </row>
    <row r="131" spans="3:15">
      <c r="C131" t="s">
        <v>1310</v>
      </c>
      <c r="D131" s="75">
        <v>250000</v>
      </c>
      <c r="N131" t="s">
        <v>1293</v>
      </c>
      <c r="O131" s="75">
        <f t="shared" si="3"/>
        <v>64511205291.562614</v>
      </c>
    </row>
    <row r="132" spans="3:15">
      <c r="C132" t="s">
        <v>1166</v>
      </c>
      <c r="D132" s="75">
        <v>220173</v>
      </c>
      <c r="N132" t="s">
        <v>1294</v>
      </c>
      <c r="O132" s="75">
        <f t="shared" si="3"/>
        <v>176865234</v>
      </c>
    </row>
    <row r="133" spans="3:15">
      <c r="C133" t="s">
        <v>1285</v>
      </c>
      <c r="D133" s="75">
        <v>199000</v>
      </c>
      <c r="N133" t="s">
        <v>1297</v>
      </c>
      <c r="O133" s="75">
        <f t="shared" si="3"/>
        <v>1259240011</v>
      </c>
    </row>
    <row r="134" spans="3:15">
      <c r="C134" t="s">
        <v>1217</v>
      </c>
      <c r="D134" s="75">
        <v>190000</v>
      </c>
      <c r="N134" t="s">
        <v>1391</v>
      </c>
      <c r="O134" s="75">
        <f t="shared" si="3"/>
        <v>529430175</v>
      </c>
    </row>
    <row r="135" spans="3:15">
      <c r="C135" t="s">
        <v>1255</v>
      </c>
      <c r="D135" s="75">
        <v>157800</v>
      </c>
      <c r="N135" t="s">
        <v>1306</v>
      </c>
      <c r="O135" s="75">
        <f t="shared" si="3"/>
        <v>306600000</v>
      </c>
    </row>
    <row r="136" spans="3:15">
      <c r="C136" t="s">
        <v>1232</v>
      </c>
      <c r="D136" s="75">
        <v>150000</v>
      </c>
      <c r="N136" t="s">
        <v>1307</v>
      </c>
      <c r="O136" s="75">
        <f t="shared" si="3"/>
        <v>623970283</v>
      </c>
    </row>
    <row r="137" spans="3:15">
      <c r="C137" t="s">
        <v>1298</v>
      </c>
      <c r="D137" s="75">
        <v>134000</v>
      </c>
      <c r="O137" s="75">
        <f>SUM(O105:O136)</f>
        <v>145528825212.29251</v>
      </c>
    </row>
    <row r="138" spans="3:15">
      <c r="C138" t="s">
        <v>1241</v>
      </c>
      <c r="D138" s="75">
        <v>122500</v>
      </c>
    </row>
    <row r="139" spans="3:15">
      <c r="C139" t="s">
        <v>1271</v>
      </c>
      <c r="D139" s="75">
        <v>111000</v>
      </c>
    </row>
    <row r="140" spans="3:15">
      <c r="C140" t="s">
        <v>248</v>
      </c>
      <c r="D140" s="75">
        <v>110000</v>
      </c>
    </row>
    <row r="141" spans="3:15">
      <c r="C141" t="s">
        <v>1300</v>
      </c>
      <c r="D141" s="75">
        <v>110000</v>
      </c>
    </row>
    <row r="142" spans="3:15">
      <c r="C142" t="s">
        <v>1203</v>
      </c>
      <c r="D142" s="75">
        <v>100000</v>
      </c>
    </row>
    <row r="143" spans="3:15">
      <c r="C143" t="s">
        <v>178</v>
      </c>
      <c r="D143" s="75">
        <v>99440</v>
      </c>
    </row>
    <row r="144" spans="3:15">
      <c r="C144" t="s">
        <v>1305</v>
      </c>
      <c r="D144" s="75">
        <v>95000</v>
      </c>
    </row>
    <row r="145" spans="3:4">
      <c r="C145" t="s">
        <v>1274</v>
      </c>
      <c r="D145" s="75">
        <v>73040</v>
      </c>
    </row>
    <row r="146" spans="3:4">
      <c r="C146" t="s">
        <v>1240</v>
      </c>
      <c r="D146" s="75">
        <v>55500</v>
      </c>
    </row>
    <row r="147" spans="3:4">
      <c r="C147" t="s">
        <v>1250</v>
      </c>
      <c r="D147" s="75">
        <v>55000</v>
      </c>
    </row>
    <row r="148" spans="3:4">
      <c r="C148" t="s">
        <v>1157</v>
      </c>
      <c r="D148" s="75">
        <v>50000</v>
      </c>
    </row>
    <row r="149" spans="3:4">
      <c r="C149" t="s">
        <v>1292</v>
      </c>
      <c r="D149" s="75">
        <v>47000</v>
      </c>
    </row>
    <row r="150" spans="3:4">
      <c r="C150" t="s">
        <v>1207</v>
      </c>
      <c r="D150" s="75">
        <v>44620</v>
      </c>
    </row>
    <row r="151" spans="3:4">
      <c r="C151" t="s">
        <v>1205</v>
      </c>
      <c r="D151" s="75">
        <v>43842</v>
      </c>
    </row>
    <row r="152" spans="3:4">
      <c r="C152" t="s">
        <v>1284</v>
      </c>
      <c r="D152" s="75">
        <v>39500</v>
      </c>
    </row>
    <row r="153" spans="3:4">
      <c r="C153" t="s">
        <v>1277</v>
      </c>
      <c r="D153" s="75">
        <v>34000</v>
      </c>
    </row>
    <row r="154" spans="3:4">
      <c r="C154" t="s">
        <v>1237</v>
      </c>
      <c r="D154" s="75">
        <v>25000</v>
      </c>
    </row>
    <row r="155" spans="3:4">
      <c r="C155" t="s">
        <v>1279</v>
      </c>
      <c r="D155" s="75">
        <v>15000</v>
      </c>
    </row>
    <row r="156" spans="3:4">
      <c r="C156" t="s">
        <v>1165</v>
      </c>
      <c r="D156" s="75">
        <v>13134</v>
      </c>
    </row>
    <row r="157" spans="3:4">
      <c r="C157" t="s">
        <v>1280</v>
      </c>
      <c r="D157" s="75">
        <v>6500</v>
      </c>
    </row>
    <row r="158" spans="3:4">
      <c r="C158" t="s">
        <v>1177</v>
      </c>
      <c r="D158" s="75">
        <v>2</v>
      </c>
    </row>
    <row r="159" spans="3:4">
      <c r="C159" t="s">
        <v>1183</v>
      </c>
      <c r="D159" s="75">
        <v>2</v>
      </c>
    </row>
    <row r="160" spans="3:4">
      <c r="C160" t="s">
        <v>1224</v>
      </c>
      <c r="D160" s="75">
        <v>2</v>
      </c>
    </row>
    <row r="161" spans="3:4">
      <c r="C161" t="s">
        <v>1184</v>
      </c>
      <c r="D161" s="75">
        <v>-1023300</v>
      </c>
    </row>
    <row r="162" spans="3:4">
      <c r="C162" s="355" t="s">
        <v>202</v>
      </c>
      <c r="D162" s="356">
        <v>34237324727</v>
      </c>
    </row>
  </sheetData>
  <sortState xmlns:xlrd2="http://schemas.microsoft.com/office/spreadsheetml/2017/richdata2" ref="N105:O136">
    <sortCondition ref="N105:N13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AFB7-35E6-4FF7-B715-F40066DCDC0A}">
  <dimension ref="A1:J805"/>
  <sheetViews>
    <sheetView topLeftCell="A397" workbookViewId="0">
      <selection activeCell="H99" sqref="H99"/>
    </sheetView>
  </sheetViews>
  <sheetFormatPr baseColWidth="10" defaultRowHeight="14.4"/>
  <cols>
    <col min="1" max="1" width="17.88671875" customWidth="1"/>
    <col min="2" max="2" width="51.5546875" bestFit="1" customWidth="1"/>
    <col min="3" max="3" width="6" bestFit="1" customWidth="1"/>
    <col min="4" max="4" width="19.88671875" style="175" customWidth="1"/>
    <col min="5" max="5" width="23.88671875" style="175" customWidth="1"/>
    <col min="6" max="6" width="19.33203125" style="176" customWidth="1"/>
    <col min="7" max="7" width="40.5546875" bestFit="1" customWidth="1"/>
    <col min="8" max="8" width="17" style="176" bestFit="1" customWidth="1"/>
    <col min="9" max="9" width="14.44140625" customWidth="1"/>
  </cols>
  <sheetData>
    <row r="1" spans="1:10">
      <c r="B1" s="332" t="s">
        <v>650</v>
      </c>
      <c r="C1" s="185"/>
      <c r="D1" s="333">
        <v>32387004313</v>
      </c>
      <c r="F1" s="176">
        <f>+D371/F371</f>
        <v>-7608.46327028821</v>
      </c>
      <c r="H1" s="176">
        <f>+D473/F473</f>
        <v>-7283.6199998029233</v>
      </c>
      <c r="I1" t="s">
        <v>278</v>
      </c>
      <c r="J1" t="s">
        <v>279</v>
      </c>
    </row>
    <row r="2" spans="1:10">
      <c r="B2" s="177" t="s">
        <v>280</v>
      </c>
      <c r="H2" s="176" t="s">
        <v>281</v>
      </c>
      <c r="I2" s="178">
        <v>7789.9</v>
      </c>
      <c r="J2" s="178">
        <v>7796.79</v>
      </c>
    </row>
    <row r="3" spans="1:10">
      <c r="A3" s="177" t="s">
        <v>282</v>
      </c>
      <c r="B3" s="177" t="s">
        <v>283</v>
      </c>
      <c r="C3" s="177" t="s">
        <v>284</v>
      </c>
      <c r="D3" s="179" t="s">
        <v>285</v>
      </c>
      <c r="E3" s="179" t="s">
        <v>286</v>
      </c>
      <c r="F3" s="180" t="s">
        <v>287</v>
      </c>
    </row>
    <row r="4" spans="1:10">
      <c r="A4" s="181">
        <v>1</v>
      </c>
      <c r="B4" s="181" t="s">
        <v>288</v>
      </c>
      <c r="D4"/>
      <c r="E4" s="182">
        <v>1815952753811.27</v>
      </c>
      <c r="F4" s="183">
        <v>1.91</v>
      </c>
      <c r="G4">
        <f>IFERROR(+VLOOKUP(A4,'[1]Plan de cuentas'!C:E,3,0),0)</f>
        <v>0</v>
      </c>
      <c r="H4" s="169"/>
    </row>
    <row r="5" spans="1:10">
      <c r="A5" s="181">
        <v>11</v>
      </c>
      <c r="B5" s="181" t="s">
        <v>289</v>
      </c>
      <c r="D5"/>
      <c r="E5" s="182">
        <v>1260680159439.46</v>
      </c>
      <c r="F5" s="183">
        <v>1.91</v>
      </c>
      <c r="G5">
        <f>IFERROR(+VLOOKUP(A5,'[1]Plan de cuentas'!C:E,3,0),0)</f>
        <v>0</v>
      </c>
      <c r="H5" s="169"/>
    </row>
    <row r="6" spans="1:10">
      <c r="A6" s="181">
        <v>1101</v>
      </c>
      <c r="B6" s="181" t="s">
        <v>290</v>
      </c>
      <c r="D6"/>
      <c r="E6" s="182">
        <v>21498011476.172001</v>
      </c>
      <c r="F6" s="183">
        <v>1.91</v>
      </c>
      <c r="G6">
        <f>IFERROR(+VLOOKUP(A6,'[1]Plan de cuentas'!C:E,3,0),0)</f>
        <v>0</v>
      </c>
      <c r="H6" s="169"/>
    </row>
    <row r="7" spans="1:10">
      <c r="A7" s="181">
        <v>110101</v>
      </c>
      <c r="B7" s="181" t="s">
        <v>291</v>
      </c>
      <c r="D7"/>
      <c r="E7" s="182">
        <v>187582038.09999999</v>
      </c>
      <c r="F7" s="183">
        <v>1.91</v>
      </c>
      <c r="G7">
        <f>IFERROR(+VLOOKUP(A7,'[1]Plan de cuentas'!C:E,3,0),0)</f>
        <v>0</v>
      </c>
      <c r="H7" s="169"/>
    </row>
    <row r="8" spans="1:10">
      <c r="A8" s="181">
        <v>11010102</v>
      </c>
      <c r="B8" s="181" t="s">
        <v>292</v>
      </c>
      <c r="D8" s="182">
        <v>0.04</v>
      </c>
      <c r="E8"/>
      <c r="F8" s="183">
        <v>1.91</v>
      </c>
      <c r="G8" t="str">
        <f>IFERROR(+VLOOKUP(A8,'[1]Plan de cuentas'!C:E,3,0),0)</f>
        <v>Efectivo y equivalente de efectivo</v>
      </c>
      <c r="I8" s="184"/>
    </row>
    <row r="9" spans="1:10">
      <c r="A9" s="181">
        <v>11010103</v>
      </c>
      <c r="B9" s="181" t="s">
        <v>293</v>
      </c>
      <c r="D9" s="182">
        <v>395337.06</v>
      </c>
      <c r="E9"/>
      <c r="F9" s="183">
        <v>50.75</v>
      </c>
      <c r="G9" t="str">
        <f>IFERROR(+VLOOKUP(A9,'[1]Plan de cuentas'!C:E,3,0),0)</f>
        <v>Efectivo y equivalente de efectivo</v>
      </c>
      <c r="I9" s="184"/>
    </row>
    <row r="10" spans="1:10">
      <c r="A10" s="181">
        <v>11010104</v>
      </c>
      <c r="B10" s="181" t="s">
        <v>294</v>
      </c>
      <c r="D10" s="182">
        <v>0</v>
      </c>
      <c r="E10"/>
      <c r="F10" s="183">
        <v>12.75</v>
      </c>
      <c r="G10" t="str">
        <f>IFERROR(+VLOOKUP(A10,'[1]Plan de cuentas'!C:E,3,0),0)</f>
        <v>Efectivo y equivalente de efectivo</v>
      </c>
      <c r="I10" s="184"/>
    </row>
    <row r="11" spans="1:10">
      <c r="A11" s="181">
        <v>11010105</v>
      </c>
      <c r="B11" s="181" t="s">
        <v>295</v>
      </c>
      <c r="D11" s="182">
        <v>0</v>
      </c>
      <c r="E11"/>
      <c r="F11" s="183">
        <v>0</v>
      </c>
      <c r="G11" t="str">
        <f>IFERROR(+VLOOKUP(A11,'[1]Plan de cuentas'!C:E,3,0),0)</f>
        <v>Efectivo y equivalente de efectivo</v>
      </c>
      <c r="I11" s="184"/>
    </row>
    <row r="12" spans="1:10">
      <c r="A12" s="181">
        <v>11010106</v>
      </c>
      <c r="B12" s="181" t="s">
        <v>296</v>
      </c>
      <c r="D12" s="182">
        <v>0</v>
      </c>
      <c r="E12"/>
      <c r="F12" s="183">
        <v>21.89</v>
      </c>
      <c r="G12" t="str">
        <f>IFERROR(+VLOOKUP(A12,'[1]Plan de cuentas'!C:E,3,0),0)</f>
        <v>Efectivo y equivalente de efectivo</v>
      </c>
      <c r="I12" s="184"/>
    </row>
    <row r="13" spans="1:10">
      <c r="A13" s="181">
        <v>11010107</v>
      </c>
      <c r="B13" s="181" t="s">
        <v>297</v>
      </c>
      <c r="D13" s="182">
        <v>0</v>
      </c>
      <c r="E13"/>
      <c r="F13" s="183">
        <v>0</v>
      </c>
      <c r="G13" t="str">
        <f>IFERROR(+VLOOKUP(A13,'[1]Plan de cuentas'!C:E,3,0),0)</f>
        <v>Efectivo y equivalente de efectivo</v>
      </c>
      <c r="I13" s="184"/>
    </row>
    <row r="14" spans="1:10">
      <c r="A14" s="181">
        <v>11010109</v>
      </c>
      <c r="B14" s="181" t="s">
        <v>298</v>
      </c>
      <c r="D14" s="182">
        <v>0</v>
      </c>
      <c r="E14"/>
      <c r="F14" s="183">
        <v>-48.22</v>
      </c>
      <c r="G14" t="str">
        <f>IFERROR(+VLOOKUP(A14,'[1]Plan de cuentas'!C:E,3,0),0)</f>
        <v>Efectivo y equivalente de efectivo</v>
      </c>
      <c r="I14" s="184"/>
    </row>
    <row r="15" spans="1:10">
      <c r="A15" s="181">
        <v>11010110</v>
      </c>
      <c r="B15" s="181" t="s">
        <v>299</v>
      </c>
      <c r="D15" s="182">
        <v>0</v>
      </c>
      <c r="E15"/>
      <c r="F15" s="183">
        <v>-0.14000000000000001</v>
      </c>
      <c r="G15" t="str">
        <f>IFERROR(+VLOOKUP(A15,'[1]Plan de cuentas'!C:E,3,0),0)</f>
        <v>Efectivo y equivalente de efectivo</v>
      </c>
      <c r="I15" s="184"/>
    </row>
    <row r="16" spans="1:10">
      <c r="A16" s="181">
        <v>11010111</v>
      </c>
      <c r="B16" s="181" t="s">
        <v>300</v>
      </c>
      <c r="D16" s="182">
        <v>2450347</v>
      </c>
      <c r="E16"/>
      <c r="F16" s="183">
        <v>383.37</v>
      </c>
      <c r="G16" t="str">
        <f>IFERROR(+VLOOKUP(A16,'[1]Plan de cuentas'!C:E,3,0),0)</f>
        <v>Efectivo y equivalente de efectivo</v>
      </c>
      <c r="I16" s="184"/>
    </row>
    <row r="17" spans="1:9">
      <c r="A17" s="181">
        <v>11010114</v>
      </c>
      <c r="B17" s="181" t="s">
        <v>301</v>
      </c>
      <c r="D17" s="182">
        <v>511070</v>
      </c>
      <c r="E17"/>
      <c r="F17" s="183">
        <v>312.45</v>
      </c>
      <c r="G17" t="str">
        <f>IFERROR(+VLOOKUP(A17,'[1]Plan de cuentas'!C:E,3,0),0)</f>
        <v>Efectivo y equivalente de efectivo</v>
      </c>
      <c r="I17" s="184"/>
    </row>
    <row r="18" spans="1:9">
      <c r="A18" s="181">
        <v>11010116</v>
      </c>
      <c r="B18" s="181" t="s">
        <v>302</v>
      </c>
      <c r="D18" s="182">
        <v>184225284</v>
      </c>
      <c r="E18"/>
      <c r="F18" s="183">
        <v>25001.1</v>
      </c>
      <c r="G18" t="str">
        <f>IFERROR(+VLOOKUP(A18,'[1]Plan de cuentas'!C:E,3,0),0)</f>
        <v>Efectivo y equivalente de efectivo</v>
      </c>
      <c r="I18" s="184"/>
    </row>
    <row r="19" spans="1:9">
      <c r="A19" s="181">
        <v>110102</v>
      </c>
      <c r="B19" s="181" t="s">
        <v>303</v>
      </c>
      <c r="D19"/>
      <c r="E19" s="182">
        <v>332544398.57319999</v>
      </c>
      <c r="F19" s="183">
        <v>106.03</v>
      </c>
      <c r="G19">
        <f>IFERROR(+VLOOKUP(A19,'[1]Plan de cuentas'!C:E,3,0),0)</f>
        <v>0</v>
      </c>
      <c r="H19" s="169"/>
    </row>
    <row r="20" spans="1:9">
      <c r="A20" s="181">
        <v>11010201</v>
      </c>
      <c r="B20" s="181" t="s">
        <v>304</v>
      </c>
      <c r="D20" s="182">
        <v>0</v>
      </c>
      <c r="E20"/>
      <c r="F20" s="183">
        <v>106.03</v>
      </c>
      <c r="G20" t="str">
        <f>IFERROR(+VLOOKUP(A20,'[1]Plan de cuentas'!C:E,3,0),0)</f>
        <v>Efectivo y equivalente de efectivo</v>
      </c>
      <c r="I20" s="184"/>
    </row>
    <row r="21" spans="1:9">
      <c r="A21" s="181">
        <v>11010202</v>
      </c>
      <c r="B21" s="181" t="s">
        <v>305</v>
      </c>
      <c r="D21" s="182">
        <v>374990</v>
      </c>
      <c r="E21"/>
      <c r="F21" s="183">
        <v>50</v>
      </c>
      <c r="G21" t="str">
        <f>IFERROR(+VLOOKUP(A21,'[1]Plan de cuentas'!C:E,3,0),0)</f>
        <v>Efectivo y equivalente de efectivo</v>
      </c>
      <c r="I21" s="184"/>
    </row>
    <row r="22" spans="1:9">
      <c r="A22" s="181">
        <v>11010203</v>
      </c>
      <c r="B22" s="181" t="s">
        <v>306</v>
      </c>
      <c r="D22" s="182">
        <v>73530468</v>
      </c>
      <c r="E22"/>
      <c r="F22" s="183">
        <v>10183.86</v>
      </c>
      <c r="G22" t="str">
        <f>IFERROR(+VLOOKUP(A22,'[1]Plan de cuentas'!C:E,3,0),0)</f>
        <v>Efectivo y equivalente de efectivo</v>
      </c>
      <c r="I22" s="184"/>
    </row>
    <row r="23" spans="1:9">
      <c r="A23" s="181">
        <v>11010204</v>
      </c>
      <c r="B23" s="181" t="s">
        <v>307</v>
      </c>
      <c r="D23" s="182">
        <v>112348970.41</v>
      </c>
      <c r="E23"/>
      <c r="F23" s="183">
        <v>15409.24</v>
      </c>
      <c r="G23" t="str">
        <f>IFERROR(+VLOOKUP(A23,'[1]Plan de cuentas'!C:E,3,0),0)</f>
        <v>Efectivo y equivalente de efectivo</v>
      </c>
      <c r="I23" s="184"/>
    </row>
    <row r="24" spans="1:9">
      <c r="A24" s="181">
        <v>11010207</v>
      </c>
      <c r="B24" s="181" t="s">
        <v>308</v>
      </c>
      <c r="D24" s="182">
        <v>28979500</v>
      </c>
      <c r="E24"/>
      <c r="F24" s="183">
        <v>3800.8</v>
      </c>
      <c r="G24" t="str">
        <f>IFERROR(+VLOOKUP(A24,'[1]Plan de cuentas'!C:E,3,0),0)</f>
        <v>Efectivo y equivalente de efectivo</v>
      </c>
      <c r="I24" s="184"/>
    </row>
    <row r="25" spans="1:9">
      <c r="A25" s="181">
        <v>11010209</v>
      </c>
      <c r="B25" s="181" t="s">
        <v>309</v>
      </c>
      <c r="D25" s="182">
        <v>9404605</v>
      </c>
      <c r="E25"/>
      <c r="F25" s="183">
        <v>1258.9100000000001</v>
      </c>
      <c r="G25" t="str">
        <f>IFERROR(+VLOOKUP(A25,'[1]Plan de cuentas'!C:E,3,0),0)</f>
        <v>Efectivo y equivalente de efectivo</v>
      </c>
      <c r="I25" s="184"/>
    </row>
    <row r="26" spans="1:9">
      <c r="A26" s="181">
        <v>11010210</v>
      </c>
      <c r="B26" s="181" t="s">
        <v>310</v>
      </c>
      <c r="D26" s="182">
        <v>19558344.260000002</v>
      </c>
      <c r="E26"/>
      <c r="F26" s="183">
        <v>2596.5</v>
      </c>
      <c r="G26" t="str">
        <f>IFERROR(+VLOOKUP(A26,'[1]Plan de cuentas'!C:E,3,0),0)</f>
        <v>Efectivo y equivalente de efectivo</v>
      </c>
      <c r="I26" s="184"/>
    </row>
    <row r="27" spans="1:9">
      <c r="A27" s="181">
        <v>11010211</v>
      </c>
      <c r="B27" s="181" t="s">
        <v>311</v>
      </c>
      <c r="D27" s="182">
        <v>33259437</v>
      </c>
      <c r="E27"/>
      <c r="F27" s="183">
        <v>4492.1000000000004</v>
      </c>
      <c r="G27" t="str">
        <f>IFERROR(+VLOOKUP(A27,'[1]Plan de cuentas'!C:E,3,0),0)</f>
        <v>Efectivo y equivalente de efectivo</v>
      </c>
      <c r="I27" s="184"/>
    </row>
    <row r="28" spans="1:9">
      <c r="A28" s="181">
        <v>11010212</v>
      </c>
      <c r="B28" s="181" t="s">
        <v>312</v>
      </c>
      <c r="D28" s="182">
        <v>0</v>
      </c>
      <c r="E28"/>
      <c r="F28" s="183">
        <v>0</v>
      </c>
      <c r="G28" t="str">
        <f>IFERROR(+VLOOKUP(A28,'[1]Plan de cuentas'!C:E,3,0),0)</f>
        <v>Efectivo y equivalente de efectivo</v>
      </c>
      <c r="I28" s="184"/>
    </row>
    <row r="29" spans="1:9">
      <c r="A29" s="181">
        <v>11010213</v>
      </c>
      <c r="B29" s="181" t="s">
        <v>313</v>
      </c>
      <c r="D29" s="182">
        <v>12172955</v>
      </c>
      <c r="E29"/>
      <c r="F29" s="183">
        <v>1632.88</v>
      </c>
      <c r="G29" t="str">
        <f>IFERROR(+VLOOKUP(A29,'[1]Plan de cuentas'!C:E,3,0),0)</f>
        <v>Efectivo y equivalente de efectivo</v>
      </c>
      <c r="I29" s="184"/>
    </row>
    <row r="30" spans="1:9">
      <c r="A30" s="181">
        <v>11010214</v>
      </c>
      <c r="B30" s="181" t="s">
        <v>314</v>
      </c>
      <c r="D30" s="182">
        <v>4216455</v>
      </c>
      <c r="E30"/>
      <c r="F30" s="183">
        <v>558.25</v>
      </c>
      <c r="G30" t="str">
        <f>IFERROR(+VLOOKUP(A30,'[1]Plan de cuentas'!C:E,3,0),0)</f>
        <v>Efectivo y equivalente de efectivo</v>
      </c>
      <c r="I30" s="184"/>
    </row>
    <row r="31" spans="1:9">
      <c r="A31" s="181">
        <v>11010215</v>
      </c>
      <c r="B31" s="181" t="s">
        <v>315</v>
      </c>
      <c r="D31" s="182">
        <v>35907631</v>
      </c>
      <c r="E31"/>
      <c r="F31" s="183">
        <v>4686.6899999999996</v>
      </c>
      <c r="G31" t="str">
        <f>IFERROR(+VLOOKUP(A31,'[1]Plan de cuentas'!C:E,3,0),0)</f>
        <v>Efectivo y equivalente de efectivo</v>
      </c>
      <c r="I31" s="184"/>
    </row>
    <row r="32" spans="1:9">
      <c r="A32" s="181">
        <v>11010216</v>
      </c>
      <c r="B32" s="181" t="s">
        <v>316</v>
      </c>
      <c r="D32" s="182">
        <v>2791042.9032000001</v>
      </c>
      <c r="E32"/>
      <c r="F32" s="183">
        <v>358.29</v>
      </c>
      <c r="G32" t="str">
        <f>IFERROR(+VLOOKUP(A32,'[1]Plan de cuentas'!C:E,3,0),0)</f>
        <v>Efectivo y equivalente de efectivo</v>
      </c>
      <c r="I32" s="184"/>
    </row>
    <row r="33" spans="1:9">
      <c r="A33" s="181">
        <v>110103</v>
      </c>
      <c r="B33" s="181" t="s">
        <v>317</v>
      </c>
      <c r="D33"/>
      <c r="E33" s="182">
        <v>16715340021</v>
      </c>
      <c r="F33" s="183">
        <v>12.5</v>
      </c>
      <c r="G33">
        <f>IFERROR(+VLOOKUP(A33,'[1]Plan de cuentas'!C:E,3,0),0)</f>
        <v>0</v>
      </c>
      <c r="H33" s="169"/>
    </row>
    <row r="34" spans="1:9">
      <c r="A34" s="181">
        <v>11010302</v>
      </c>
      <c r="B34" s="181" t="s">
        <v>318</v>
      </c>
      <c r="D34" s="182">
        <v>0</v>
      </c>
      <c r="E34"/>
      <c r="F34" s="183">
        <v>12.5</v>
      </c>
      <c r="G34" t="str">
        <f>IFERROR(+VLOOKUP(A34,'[1]Plan de cuentas'!C:E,3,0),0)</f>
        <v>Efectivo y equivalente de efectivo</v>
      </c>
      <c r="I34" s="184"/>
    </row>
    <row r="35" spans="1:9">
      <c r="A35" s="181">
        <v>11010304</v>
      </c>
      <c r="B35" s="181" t="s">
        <v>319</v>
      </c>
      <c r="D35" s="182">
        <v>16975278</v>
      </c>
      <c r="E35"/>
      <c r="F35" s="183">
        <v>2337.61</v>
      </c>
      <c r="G35" t="str">
        <f>IFERROR(+VLOOKUP(A35,'[1]Plan de cuentas'!C:E,3,0),0)</f>
        <v>Efectivo y equivalente de efectivo</v>
      </c>
      <c r="I35" s="184"/>
    </row>
    <row r="36" spans="1:9">
      <c r="A36" s="181">
        <v>11010305</v>
      </c>
      <c r="B36" s="181" t="s">
        <v>320</v>
      </c>
      <c r="D36" s="182">
        <v>0</v>
      </c>
      <c r="E36"/>
      <c r="F36" s="183">
        <v>0.99</v>
      </c>
      <c r="G36" t="str">
        <f>IFERROR(+VLOOKUP(A36,'[1]Plan de cuentas'!C:E,3,0),0)</f>
        <v>Efectivo y equivalente de efectivo</v>
      </c>
      <c r="I36" s="184"/>
    </row>
    <row r="37" spans="1:9">
      <c r="A37" s="181">
        <v>11010306</v>
      </c>
      <c r="B37" s="181" t="s">
        <v>321</v>
      </c>
      <c r="D37" s="182">
        <v>62932333</v>
      </c>
      <c r="E37"/>
      <c r="F37" s="183">
        <v>9455.7900000000009</v>
      </c>
      <c r="G37" t="str">
        <f>IFERROR(+VLOOKUP(A37,'[1]Plan de cuentas'!C:E,3,0),0)</f>
        <v>Efectivo y equivalente de efectivo</v>
      </c>
      <c r="I37" s="184"/>
    </row>
    <row r="38" spans="1:9">
      <c r="A38" s="181">
        <v>11010307</v>
      </c>
      <c r="B38" s="181" t="s">
        <v>322</v>
      </c>
      <c r="D38" s="182">
        <v>122053471</v>
      </c>
      <c r="E38"/>
      <c r="F38" s="183">
        <v>736202.23999999999</v>
      </c>
      <c r="G38" t="str">
        <f>IFERROR(+VLOOKUP(A38,'[1]Plan de cuentas'!C:E,3,0),0)</f>
        <v>Efectivo y equivalente de efectivo</v>
      </c>
      <c r="I38" s="184"/>
    </row>
    <row r="39" spans="1:9">
      <c r="A39" s="181">
        <v>11010310</v>
      </c>
      <c r="B39" s="181" t="s">
        <v>323</v>
      </c>
      <c r="D39" s="182">
        <v>51993592</v>
      </c>
      <c r="E39"/>
      <c r="F39" s="183">
        <v>6819.72</v>
      </c>
      <c r="G39" t="str">
        <f>IFERROR(+VLOOKUP(A39,'[1]Plan de cuentas'!C:E,3,0),0)</f>
        <v>Efectivo y equivalente de efectivo</v>
      </c>
      <c r="I39" s="184"/>
    </row>
    <row r="40" spans="1:9">
      <c r="A40" s="181">
        <v>11010311</v>
      </c>
      <c r="B40" s="181" t="s">
        <v>324</v>
      </c>
      <c r="D40" s="182">
        <v>6884397</v>
      </c>
      <c r="E40"/>
      <c r="F40" s="183">
        <v>947.51</v>
      </c>
      <c r="G40" t="str">
        <f>IFERROR(+VLOOKUP(A40,'[1]Plan de cuentas'!C:E,3,0),0)</f>
        <v>Efectivo y equivalente de efectivo</v>
      </c>
      <c r="I40" s="184"/>
    </row>
    <row r="41" spans="1:9">
      <c r="A41" s="181">
        <v>11010312</v>
      </c>
      <c r="B41" s="181" t="s">
        <v>325</v>
      </c>
      <c r="D41" s="182">
        <v>0</v>
      </c>
      <c r="E41"/>
      <c r="F41" s="183">
        <v>71.13</v>
      </c>
      <c r="G41" t="str">
        <f>IFERROR(+VLOOKUP(A41,'[1]Plan de cuentas'!C:E,3,0),0)</f>
        <v>Efectivo y equivalente de efectivo</v>
      </c>
      <c r="I41" s="184"/>
    </row>
    <row r="42" spans="1:9">
      <c r="A42" s="181">
        <v>11010317</v>
      </c>
      <c r="B42" s="181" t="s">
        <v>326</v>
      </c>
      <c r="D42" s="182">
        <v>15386427</v>
      </c>
      <c r="E42"/>
      <c r="F42" s="183">
        <v>2118.3000000000002</v>
      </c>
      <c r="G42" t="str">
        <f>IFERROR(+VLOOKUP(A42,'[1]Plan de cuentas'!C:E,3,0),0)</f>
        <v>Efectivo y equivalente de efectivo</v>
      </c>
      <c r="I42" s="184"/>
    </row>
    <row r="43" spans="1:9">
      <c r="A43" s="181">
        <v>11010319</v>
      </c>
      <c r="B43" s="181" t="s">
        <v>327</v>
      </c>
      <c r="D43" s="182">
        <v>0</v>
      </c>
      <c r="E43"/>
      <c r="F43" s="183">
        <v>0</v>
      </c>
      <c r="G43" t="str">
        <f>IFERROR(+VLOOKUP(A43,'[1]Plan de cuentas'!C:E,3,0),0)</f>
        <v>Efectivo y equivalente de efectivo</v>
      </c>
      <c r="I43" s="184"/>
    </row>
    <row r="44" spans="1:9">
      <c r="A44" s="181">
        <v>11010320</v>
      </c>
      <c r="B44" s="181" t="s">
        <v>328</v>
      </c>
      <c r="D44" s="182">
        <v>0</v>
      </c>
      <c r="E44"/>
      <c r="F44" s="183">
        <v>57.21</v>
      </c>
      <c r="G44" t="str">
        <f>IFERROR(+VLOOKUP(A44,'[1]Plan de cuentas'!C:E,3,0),0)</f>
        <v>Efectivo y equivalente de efectivo</v>
      </c>
      <c r="I44" s="184"/>
    </row>
    <row r="45" spans="1:9">
      <c r="A45" s="181">
        <v>11010321</v>
      </c>
      <c r="B45" s="181" t="s">
        <v>329</v>
      </c>
      <c r="D45" s="182">
        <v>202081311</v>
      </c>
      <c r="E45"/>
      <c r="F45" s="183">
        <v>40288.53</v>
      </c>
      <c r="G45" t="str">
        <f>IFERROR(+VLOOKUP(A45,'[1]Plan de cuentas'!C:E,3,0),0)</f>
        <v>Efectivo y equivalente de efectivo</v>
      </c>
      <c r="I45" s="184"/>
    </row>
    <row r="46" spans="1:9">
      <c r="A46" s="181">
        <v>11010322</v>
      </c>
      <c r="B46" s="181" t="s">
        <v>330</v>
      </c>
      <c r="D46" s="182">
        <v>0</v>
      </c>
      <c r="E46"/>
      <c r="F46" s="183">
        <v>841.05</v>
      </c>
      <c r="G46" t="str">
        <f>IFERROR(+VLOOKUP(A46,'[1]Plan de cuentas'!C:E,3,0),0)</f>
        <v>Efectivo y equivalente de efectivo</v>
      </c>
      <c r="I46" s="184"/>
    </row>
    <row r="47" spans="1:9">
      <c r="A47" s="181">
        <v>11010323</v>
      </c>
      <c r="B47" s="181" t="s">
        <v>331</v>
      </c>
      <c r="D47" s="182">
        <v>152386692</v>
      </c>
      <c r="E47"/>
      <c r="F47" s="183">
        <v>22211.7</v>
      </c>
      <c r="G47" t="str">
        <f>IFERROR(+VLOOKUP(A47,'[1]Plan de cuentas'!C:E,3,0),0)</f>
        <v>Efectivo y equivalente de efectivo</v>
      </c>
      <c r="I47" s="184"/>
    </row>
    <row r="48" spans="1:9">
      <c r="A48" s="181">
        <v>11010324</v>
      </c>
      <c r="B48" s="181" t="s">
        <v>332</v>
      </c>
      <c r="D48" s="182">
        <v>5841405</v>
      </c>
      <c r="E48"/>
      <c r="F48" s="183">
        <v>804.2</v>
      </c>
      <c r="G48" t="str">
        <f>IFERROR(+VLOOKUP(A48,'[1]Plan de cuentas'!C:E,3,0),0)</f>
        <v>Efectivo y equivalente de efectivo</v>
      </c>
      <c r="I48" s="184"/>
    </row>
    <row r="49" spans="1:9">
      <c r="A49" s="181">
        <v>11010325</v>
      </c>
      <c r="B49" s="181" t="s">
        <v>333</v>
      </c>
      <c r="D49" s="182">
        <v>467</v>
      </c>
      <c r="E49"/>
      <c r="F49" s="183">
        <v>151.91</v>
      </c>
      <c r="G49" t="str">
        <f>IFERROR(+VLOOKUP(A49,'[1]Plan de cuentas'!C:E,3,0),0)</f>
        <v>Efectivo y equivalente de efectivo</v>
      </c>
      <c r="I49" s="184"/>
    </row>
    <row r="50" spans="1:9">
      <c r="A50" s="181">
        <v>11010327</v>
      </c>
      <c r="B50" s="181" t="s">
        <v>334</v>
      </c>
      <c r="D50" s="182">
        <v>3066978014</v>
      </c>
      <c r="E50"/>
      <c r="F50" s="183">
        <v>42921.69</v>
      </c>
      <c r="G50" t="str">
        <f>IFERROR(+VLOOKUP(A50,'[1]Plan de cuentas'!C:E,3,0),0)</f>
        <v>Efectivo y equivalente de efectivo</v>
      </c>
      <c r="I50" s="184"/>
    </row>
    <row r="51" spans="1:9">
      <c r="A51" s="181">
        <v>11010328</v>
      </c>
      <c r="B51" s="181" t="s">
        <v>335</v>
      </c>
      <c r="D51" s="182">
        <v>0</v>
      </c>
      <c r="E51"/>
      <c r="F51" s="183">
        <v>0</v>
      </c>
      <c r="G51" t="str">
        <f>IFERROR(+VLOOKUP(A51,'[1]Plan de cuentas'!C:E,3,0),0)</f>
        <v>Efectivo y equivalente de efectivo</v>
      </c>
      <c r="I51" s="184"/>
    </row>
    <row r="52" spans="1:9">
      <c r="A52" s="181">
        <v>11010329</v>
      </c>
      <c r="B52" s="181" t="s">
        <v>336</v>
      </c>
      <c r="D52" s="182">
        <v>31272246</v>
      </c>
      <c r="E52"/>
      <c r="F52" s="183">
        <v>6499.69</v>
      </c>
      <c r="G52" t="str">
        <f>IFERROR(+VLOOKUP(A52,'[1]Plan de cuentas'!C:E,3,0),0)</f>
        <v>Efectivo y equivalente de efectivo</v>
      </c>
      <c r="I52" s="184"/>
    </row>
    <row r="53" spans="1:9">
      <c r="A53" s="181">
        <v>11010330</v>
      </c>
      <c r="B53" s="181" t="s">
        <v>337</v>
      </c>
      <c r="D53" s="182">
        <v>0</v>
      </c>
      <c r="E53"/>
      <c r="F53" s="183">
        <v>-1.72</v>
      </c>
      <c r="G53" t="str">
        <f>IFERROR(+VLOOKUP(A53,'[1]Plan de cuentas'!C:E,3,0),0)</f>
        <v>Efectivo y equivalente de efectivo</v>
      </c>
      <c r="I53" s="184"/>
    </row>
    <row r="54" spans="1:9">
      <c r="A54" s="181">
        <v>11010331</v>
      </c>
      <c r="B54" s="181" t="s">
        <v>338</v>
      </c>
      <c r="D54" s="182">
        <v>396411718</v>
      </c>
      <c r="E54"/>
      <c r="F54" s="183">
        <v>2439618.63</v>
      </c>
      <c r="G54" t="str">
        <f>IFERROR(+VLOOKUP(A54,'[1]Plan de cuentas'!C:E,3,0),0)</f>
        <v>Efectivo y equivalente de efectivo</v>
      </c>
      <c r="I54" s="184"/>
    </row>
    <row r="55" spans="1:9">
      <c r="A55" s="181">
        <v>11010332</v>
      </c>
      <c r="B55" s="181" t="s">
        <v>339</v>
      </c>
      <c r="D55" s="182">
        <v>12579832974</v>
      </c>
      <c r="E55"/>
      <c r="F55" s="183">
        <v>2104544.39</v>
      </c>
      <c r="G55" t="str">
        <f>IFERROR(+VLOOKUP(A55,'[1]Plan de cuentas'!C:E,3,0),0)</f>
        <v>Efectivo y equivalente de efectivo</v>
      </c>
      <c r="I55" s="184"/>
    </row>
    <row r="56" spans="1:9">
      <c r="A56" s="181">
        <v>11010333</v>
      </c>
      <c r="B56" s="181" t="s">
        <v>340</v>
      </c>
      <c r="D56" s="182">
        <v>0</v>
      </c>
      <c r="E56"/>
      <c r="F56" s="183">
        <v>0.22</v>
      </c>
      <c r="G56" t="str">
        <f>IFERROR(+VLOOKUP(A56,'[1]Plan de cuentas'!C:E,3,0),0)</f>
        <v>Efectivo y equivalente de efectivo</v>
      </c>
      <c r="I56" s="184"/>
    </row>
    <row r="57" spans="1:9">
      <c r="A57" s="181">
        <v>11010334</v>
      </c>
      <c r="B57" s="181" t="s">
        <v>341</v>
      </c>
      <c r="D57" s="182">
        <v>154671</v>
      </c>
      <c r="E57"/>
      <c r="F57" s="183">
        <v>-406.55</v>
      </c>
      <c r="G57" t="str">
        <f>IFERROR(+VLOOKUP(A57,'[1]Plan de cuentas'!C:E,3,0),0)</f>
        <v>Efectivo y equivalente de efectivo</v>
      </c>
      <c r="I57" s="184"/>
    </row>
    <row r="58" spans="1:9">
      <c r="A58" s="181">
        <v>11010335</v>
      </c>
      <c r="B58" s="181" t="s">
        <v>342</v>
      </c>
      <c r="D58" s="182">
        <v>0</v>
      </c>
      <c r="E58"/>
      <c r="F58" s="183">
        <v>45.67</v>
      </c>
      <c r="G58" t="str">
        <f>IFERROR(+VLOOKUP(A58,'[1]Plan de cuentas'!C:E,3,0),0)</f>
        <v>Efectivo y equivalente de efectivo</v>
      </c>
      <c r="I58" s="184"/>
    </row>
    <row r="59" spans="1:9">
      <c r="A59" s="181">
        <v>11010337</v>
      </c>
      <c r="B59" s="181" t="s">
        <v>343</v>
      </c>
      <c r="D59" s="182">
        <v>0</v>
      </c>
      <c r="E59"/>
      <c r="F59" s="183">
        <v>225.97</v>
      </c>
      <c r="G59" t="str">
        <f>IFERROR(+VLOOKUP(A59,'[1]Plan de cuentas'!C:E,3,0),0)</f>
        <v>Efectivo y equivalente de efectivo</v>
      </c>
      <c r="I59" s="184"/>
    </row>
    <row r="60" spans="1:9">
      <c r="A60" s="181">
        <v>11010338</v>
      </c>
      <c r="B60" s="181" t="s">
        <v>344</v>
      </c>
      <c r="D60" s="182">
        <v>0</v>
      </c>
      <c r="E60"/>
      <c r="F60" s="183">
        <v>102.4</v>
      </c>
      <c r="G60" t="str">
        <f>IFERROR(+VLOOKUP(A60,'[1]Plan de cuentas'!C:E,3,0),0)</f>
        <v>Efectivo y equivalente de efectivo</v>
      </c>
      <c r="I60" s="184"/>
    </row>
    <row r="61" spans="1:9">
      <c r="A61" s="181">
        <v>11010339</v>
      </c>
      <c r="B61" s="181" t="s">
        <v>345</v>
      </c>
      <c r="D61" s="182">
        <v>0</v>
      </c>
      <c r="E61"/>
      <c r="F61" s="183">
        <v>-4172.74</v>
      </c>
      <c r="G61" t="str">
        <f>IFERROR(+VLOOKUP(A61,'[1]Plan de cuentas'!C:E,3,0),0)</f>
        <v>Efectivo y equivalente de efectivo</v>
      </c>
      <c r="I61" s="184"/>
    </row>
    <row r="62" spans="1:9">
      <c r="A62" s="181">
        <v>11010340</v>
      </c>
      <c r="B62" s="181" t="s">
        <v>346</v>
      </c>
      <c r="D62" s="182">
        <v>2651983</v>
      </c>
      <c r="E62"/>
      <c r="F62" s="183">
        <v>7428.29</v>
      </c>
      <c r="G62" t="str">
        <f>IFERROR(+VLOOKUP(A62,'[1]Plan de cuentas'!C:E,3,0),0)</f>
        <v>Efectivo y equivalente de efectivo</v>
      </c>
      <c r="I62" s="184"/>
    </row>
    <row r="63" spans="1:9">
      <c r="A63" s="181">
        <v>11010341</v>
      </c>
      <c r="B63" s="181" t="s">
        <v>347</v>
      </c>
      <c r="D63" s="182">
        <v>1403215</v>
      </c>
      <c r="E63"/>
      <c r="F63" s="183">
        <v>274197.19</v>
      </c>
      <c r="G63" t="str">
        <f>IFERROR(+VLOOKUP(A63,'[1]Plan de cuentas'!C:E,3,0),0)</f>
        <v>Efectivo y equivalente de efectivo</v>
      </c>
      <c r="I63" s="184"/>
    </row>
    <row r="64" spans="1:9">
      <c r="A64" s="181">
        <v>11010342</v>
      </c>
      <c r="B64" s="181" t="s">
        <v>348</v>
      </c>
      <c r="D64" s="182">
        <v>0</v>
      </c>
      <c r="E64"/>
      <c r="F64" s="183">
        <v>-2.66</v>
      </c>
      <c r="G64" t="str">
        <f>IFERROR(+VLOOKUP(A64,'[1]Plan de cuentas'!C:E,3,0),0)</f>
        <v>Efectivo y equivalente de efectivo</v>
      </c>
      <c r="I64" s="184"/>
    </row>
    <row r="65" spans="1:9">
      <c r="A65" s="181">
        <v>11010344</v>
      </c>
      <c r="B65" s="181" t="s">
        <v>349</v>
      </c>
      <c r="D65" s="182">
        <v>99827</v>
      </c>
      <c r="E65"/>
      <c r="F65" s="183">
        <v>13.36</v>
      </c>
      <c r="G65" t="str">
        <f>IFERROR(+VLOOKUP(A65,'[1]Plan de cuentas'!C:E,3,0),0)</f>
        <v>Efectivo y equivalente de efectivo</v>
      </c>
      <c r="I65" s="184"/>
    </row>
    <row r="66" spans="1:9">
      <c r="A66" s="181">
        <v>110104</v>
      </c>
      <c r="B66" s="181" t="s">
        <v>350</v>
      </c>
      <c r="D66"/>
      <c r="E66" s="182">
        <v>4262545018.4987998</v>
      </c>
      <c r="F66" s="183">
        <v>11985.85</v>
      </c>
      <c r="G66">
        <f>IFERROR(+VLOOKUP(A66,'[1]Plan de cuentas'!C:E,3,0),0)</f>
        <v>0</v>
      </c>
      <c r="H66" s="169"/>
    </row>
    <row r="67" spans="1:9">
      <c r="A67" s="181">
        <v>11010401</v>
      </c>
      <c r="B67" s="181" t="s">
        <v>351</v>
      </c>
      <c r="D67" s="182">
        <v>93368573</v>
      </c>
      <c r="E67"/>
      <c r="F67" s="183">
        <v>11985.85</v>
      </c>
      <c r="G67" t="str">
        <f>IFERROR(+VLOOKUP(A67,'[1]Plan de cuentas'!C:E,3,0),0)</f>
        <v>Efectivo y equivalente de efectivo</v>
      </c>
      <c r="I67" s="184"/>
    </row>
    <row r="68" spans="1:9">
      <c r="A68" s="181">
        <v>11010402</v>
      </c>
      <c r="B68" s="181" t="s">
        <v>352</v>
      </c>
      <c r="D68" s="182">
        <v>42844.44</v>
      </c>
      <c r="E68"/>
      <c r="F68" s="183">
        <v>5.5</v>
      </c>
      <c r="G68" t="str">
        <f>IFERROR(+VLOOKUP(A68,'[1]Plan de cuentas'!C:E,3,0),0)</f>
        <v>Efectivo y equivalente de efectivo</v>
      </c>
      <c r="I68" s="184"/>
    </row>
    <row r="69" spans="1:9">
      <c r="A69" s="181">
        <v>11010404</v>
      </c>
      <c r="B69" s="181" t="s">
        <v>353</v>
      </c>
      <c r="D69" s="182">
        <v>294613317</v>
      </c>
      <c r="E69"/>
      <c r="F69" s="183">
        <v>37819.910000000003</v>
      </c>
      <c r="G69" t="str">
        <f>IFERROR(+VLOOKUP(A69,'[1]Plan de cuentas'!C:E,3,0),0)</f>
        <v>Efectivo y equivalente de efectivo</v>
      </c>
      <c r="I69" s="184"/>
    </row>
    <row r="70" spans="1:9">
      <c r="A70" s="181">
        <v>11010406</v>
      </c>
      <c r="B70" s="181" t="s">
        <v>354</v>
      </c>
      <c r="D70" s="182">
        <v>200033492</v>
      </c>
      <c r="E70"/>
      <c r="F70" s="183">
        <v>25678.57</v>
      </c>
      <c r="G70" t="str">
        <f>IFERROR(+VLOOKUP(A70,'[1]Plan de cuentas'!C:E,3,0),0)</f>
        <v>Efectivo y equivalente de efectivo</v>
      </c>
      <c r="I70" s="184"/>
    </row>
    <row r="71" spans="1:9">
      <c r="A71" s="181">
        <v>11010407</v>
      </c>
      <c r="B71" s="181" t="s">
        <v>355</v>
      </c>
      <c r="D71" s="182">
        <v>0</v>
      </c>
      <c r="E71"/>
      <c r="F71" s="183">
        <v>0</v>
      </c>
      <c r="G71" t="str">
        <f>IFERROR(+VLOOKUP(A71,'[1]Plan de cuentas'!C:E,3,0),0)</f>
        <v>Efectivo y equivalente de efectivo</v>
      </c>
      <c r="I71" s="184"/>
    </row>
    <row r="72" spans="1:9">
      <c r="A72" s="181">
        <v>11010409</v>
      </c>
      <c r="B72" s="181" t="s">
        <v>356</v>
      </c>
      <c r="D72" s="182">
        <v>0</v>
      </c>
      <c r="E72"/>
      <c r="F72" s="183">
        <v>0</v>
      </c>
      <c r="G72" t="str">
        <f>IFERROR(+VLOOKUP(A72,'[1]Plan de cuentas'!C:E,3,0),0)</f>
        <v>Efectivo y equivalente de efectivo</v>
      </c>
      <c r="I72" s="184"/>
    </row>
    <row r="73" spans="1:9">
      <c r="A73" s="181">
        <v>11010410</v>
      </c>
      <c r="B73" s="181" t="s">
        <v>357</v>
      </c>
      <c r="D73" s="182">
        <v>0</v>
      </c>
      <c r="E73"/>
      <c r="F73" s="183">
        <v>0</v>
      </c>
      <c r="G73" t="str">
        <f>IFERROR(+VLOOKUP(A73,'[1]Plan de cuentas'!C:E,3,0),0)</f>
        <v>Efectivo y equivalente de efectivo</v>
      </c>
      <c r="I73" s="184"/>
    </row>
    <row r="74" spans="1:9">
      <c r="A74" s="181">
        <v>11010413</v>
      </c>
      <c r="B74" s="181" t="s">
        <v>358</v>
      </c>
      <c r="D74" s="182">
        <v>0</v>
      </c>
      <c r="E74"/>
      <c r="F74" s="183">
        <v>0</v>
      </c>
      <c r="G74" t="str">
        <f>IFERROR(+VLOOKUP(A74,'[1]Plan de cuentas'!C:E,3,0),0)</f>
        <v>Efectivo y equivalente de efectivo</v>
      </c>
      <c r="I74" s="184"/>
    </row>
    <row r="75" spans="1:9">
      <c r="A75" s="181">
        <v>11010414</v>
      </c>
      <c r="B75" s="181" t="s">
        <v>359</v>
      </c>
      <c r="D75" s="182">
        <v>-0.1</v>
      </c>
      <c r="E75"/>
      <c r="F75" s="183">
        <v>0</v>
      </c>
      <c r="G75" t="str">
        <f>IFERROR(+VLOOKUP(A75,'[1]Plan de cuentas'!C:E,3,0),0)</f>
        <v>Efectivo y equivalente de efectivo</v>
      </c>
      <c r="I75" s="184"/>
    </row>
    <row r="76" spans="1:9">
      <c r="A76" s="181">
        <v>11010419</v>
      </c>
      <c r="B76" s="181" t="s">
        <v>360</v>
      </c>
      <c r="D76" s="182">
        <v>-0.56520000000000004</v>
      </c>
      <c r="E76"/>
      <c r="F76" s="183">
        <v>0.06</v>
      </c>
      <c r="G76" t="str">
        <f>IFERROR(+VLOOKUP(A76,'[1]Plan de cuentas'!C:E,3,0),0)</f>
        <v>Efectivo y equivalente de efectivo</v>
      </c>
      <c r="I76" s="184"/>
    </row>
    <row r="77" spans="1:9">
      <c r="A77" s="181">
        <v>11010420</v>
      </c>
      <c r="B77" s="181" t="s">
        <v>361</v>
      </c>
      <c r="D77" s="182">
        <v>298664.53039999999</v>
      </c>
      <c r="E77"/>
      <c r="F77" s="183">
        <v>38.340000000000003</v>
      </c>
      <c r="G77" t="str">
        <f>IFERROR(+VLOOKUP(A77,'[1]Plan de cuentas'!C:E,3,0),0)</f>
        <v>Efectivo y equivalente de efectivo</v>
      </c>
      <c r="I77" s="184"/>
    </row>
    <row r="78" spans="1:9">
      <c r="A78" s="181">
        <v>11010423</v>
      </c>
      <c r="B78" s="181" t="s">
        <v>362</v>
      </c>
      <c r="D78" s="182">
        <v>-1.1999999999999999E-3</v>
      </c>
      <c r="E78"/>
      <c r="F78" s="183">
        <v>0</v>
      </c>
      <c r="G78" t="str">
        <f>IFERROR(+VLOOKUP(A78,'[1]Plan de cuentas'!C:E,3,0),0)</f>
        <v>Efectivo y equivalente de efectivo</v>
      </c>
      <c r="I78" s="184"/>
    </row>
    <row r="79" spans="1:9">
      <c r="A79" s="181">
        <v>11010424</v>
      </c>
      <c r="B79" s="181" t="s">
        <v>363</v>
      </c>
      <c r="D79" s="182">
        <v>34772945.4256</v>
      </c>
      <c r="E79"/>
      <c r="F79" s="183">
        <v>4463.8500000000004</v>
      </c>
      <c r="G79" t="str">
        <f>IFERROR(+VLOOKUP(A79,'[1]Plan de cuentas'!C:E,3,0),0)</f>
        <v>Efectivo y equivalente de efectivo</v>
      </c>
      <c r="I79" s="184"/>
    </row>
    <row r="80" spans="1:9">
      <c r="A80" s="181">
        <v>11010425</v>
      </c>
      <c r="B80" s="181" t="s">
        <v>364</v>
      </c>
      <c r="D80" s="182">
        <v>3273705.53</v>
      </c>
      <c r="E80"/>
      <c r="F80" s="183">
        <v>420.25</v>
      </c>
      <c r="G80" t="str">
        <f>IFERROR(+VLOOKUP(A80,'[1]Plan de cuentas'!C:E,3,0),0)</f>
        <v>Efectivo y equivalente de efectivo</v>
      </c>
      <c r="I80" s="184"/>
    </row>
    <row r="81" spans="1:9">
      <c r="A81" s="181">
        <v>11010426</v>
      </c>
      <c r="B81" s="181" t="s">
        <v>365</v>
      </c>
      <c r="D81" s="182">
        <v>41621513.176799998</v>
      </c>
      <c r="E81"/>
      <c r="F81" s="183">
        <v>5343.01</v>
      </c>
      <c r="G81" t="str">
        <f>IFERROR(+VLOOKUP(A81,'[1]Plan de cuentas'!C:E,3,0),0)</f>
        <v>Efectivo y equivalente de efectivo</v>
      </c>
      <c r="I81" s="184"/>
    </row>
    <row r="82" spans="1:9">
      <c r="A82" s="181">
        <v>11010427</v>
      </c>
      <c r="B82" s="181" t="s">
        <v>366</v>
      </c>
      <c r="D82" s="182">
        <v>78083542.732800007</v>
      </c>
      <c r="E82"/>
      <c r="F82" s="183">
        <v>10023.69</v>
      </c>
      <c r="G82" t="str">
        <f>IFERROR(+VLOOKUP(A82,'[1]Plan de cuentas'!C:E,3,0),0)</f>
        <v>Efectivo y equivalente de efectivo</v>
      </c>
      <c r="I82" s="184"/>
    </row>
    <row r="83" spans="1:9">
      <c r="A83" s="181">
        <v>11010428</v>
      </c>
      <c r="B83" s="181" t="s">
        <v>367</v>
      </c>
      <c r="D83" s="182">
        <v>67776648.437600002</v>
      </c>
      <c r="E83"/>
      <c r="F83" s="183">
        <v>8700.58</v>
      </c>
      <c r="G83" t="str">
        <f>IFERROR(+VLOOKUP(A83,'[1]Plan de cuentas'!C:E,3,0),0)</f>
        <v>Efectivo y equivalente de efectivo</v>
      </c>
      <c r="I83" s="184"/>
    </row>
    <row r="84" spans="1:9">
      <c r="A84" s="181">
        <v>11010429</v>
      </c>
      <c r="B84" s="181" t="s">
        <v>368</v>
      </c>
      <c r="D84" s="182">
        <v>0</v>
      </c>
      <c r="E84"/>
      <c r="F84" s="183">
        <v>0</v>
      </c>
      <c r="G84" t="str">
        <f>IFERROR(+VLOOKUP(A84,'[1]Plan de cuentas'!C:E,3,0),0)</f>
        <v>Efectivo y equivalente de efectivo</v>
      </c>
      <c r="I84" s="184"/>
    </row>
    <row r="85" spans="1:9">
      <c r="A85" s="181">
        <v>11010430</v>
      </c>
      <c r="B85" s="181" t="s">
        <v>369</v>
      </c>
      <c r="D85" s="182">
        <v>6300626.5968000004</v>
      </c>
      <c r="E85"/>
      <c r="F85" s="183">
        <v>808.82</v>
      </c>
      <c r="G85" t="str">
        <f>IFERROR(+VLOOKUP(A85,'[1]Plan de cuentas'!C:E,3,0),0)</f>
        <v>Efectivo y equivalente de efectivo</v>
      </c>
      <c r="I85" s="184"/>
    </row>
    <row r="86" spans="1:9">
      <c r="A86" s="181">
        <v>11010431</v>
      </c>
      <c r="B86" s="181" t="s">
        <v>370</v>
      </c>
      <c r="D86" s="182">
        <v>2217938535.8983998</v>
      </c>
      <c r="E86"/>
      <c r="F86" s="183">
        <v>284719.77</v>
      </c>
      <c r="G86" t="str">
        <f>IFERROR(+VLOOKUP(A86,'[1]Plan de cuentas'!C:E,3,0),0)</f>
        <v>Efectivo y equivalente de efectivo</v>
      </c>
      <c r="I86" s="184"/>
    </row>
    <row r="87" spans="1:9">
      <c r="A87" s="181">
        <v>11010432</v>
      </c>
      <c r="B87" s="181" t="s">
        <v>371</v>
      </c>
      <c r="D87" s="182">
        <v>14377818.291999999</v>
      </c>
      <c r="E87"/>
      <c r="F87" s="183">
        <v>1845.7</v>
      </c>
      <c r="G87" t="str">
        <f>IFERROR(+VLOOKUP(A87,'[1]Plan de cuentas'!C:E,3,0),0)</f>
        <v>Efectivo y equivalente de efectivo</v>
      </c>
      <c r="I87" s="184"/>
    </row>
    <row r="88" spans="1:9">
      <c r="A88" s="181">
        <v>11010433</v>
      </c>
      <c r="B88" s="181" t="s">
        <v>372</v>
      </c>
      <c r="D88" s="182">
        <v>155798</v>
      </c>
      <c r="E88"/>
      <c r="F88" s="183">
        <v>20</v>
      </c>
      <c r="G88" t="str">
        <f>IFERROR(+VLOOKUP(A88,'[1]Plan de cuentas'!C:E,3,0),0)</f>
        <v>Efectivo y equivalente de efectivo</v>
      </c>
      <c r="I88" s="184"/>
    </row>
    <row r="89" spans="1:9">
      <c r="A89" s="181">
        <v>11010434</v>
      </c>
      <c r="B89" s="181" t="s">
        <v>373</v>
      </c>
      <c r="D89" s="182">
        <v>0</v>
      </c>
      <c r="E89"/>
      <c r="F89" s="183">
        <v>0</v>
      </c>
      <c r="G89" t="str">
        <f>IFERROR(+VLOOKUP(A89,'[1]Plan de cuentas'!C:E,3,0),0)</f>
        <v>Efectivo y equivalente de efectivo</v>
      </c>
      <c r="I89" s="184"/>
    </row>
    <row r="90" spans="1:9">
      <c r="A90" s="181">
        <v>11010436</v>
      </c>
      <c r="B90" s="181" t="s">
        <v>374</v>
      </c>
      <c r="D90" s="182">
        <v>746405627.57840002</v>
      </c>
      <c r="E90"/>
      <c r="F90" s="183">
        <v>95817.1</v>
      </c>
      <c r="G90" t="str">
        <f>IFERROR(+VLOOKUP(A90,'[1]Plan de cuentas'!C:E,3,0),0)</f>
        <v>Efectivo y equivalente de efectivo</v>
      </c>
      <c r="I90" s="184"/>
    </row>
    <row r="91" spans="1:9">
      <c r="A91" s="181">
        <v>11010437</v>
      </c>
      <c r="B91" s="181" t="s">
        <v>375</v>
      </c>
      <c r="D91" s="182">
        <v>271476768.95200002</v>
      </c>
      <c r="E91"/>
      <c r="F91" s="183">
        <v>34849.839999999997</v>
      </c>
      <c r="G91" t="str">
        <f>IFERROR(+VLOOKUP(A91,'[1]Plan de cuentas'!C:E,3,0),0)</f>
        <v>Efectivo y equivalente de efectivo</v>
      </c>
      <c r="I91" s="184"/>
    </row>
    <row r="92" spans="1:9">
      <c r="A92" s="181">
        <v>11010438</v>
      </c>
      <c r="B92" s="181" t="s">
        <v>376</v>
      </c>
      <c r="D92" s="182">
        <v>0</v>
      </c>
      <c r="E92"/>
      <c r="F92" s="183">
        <v>0</v>
      </c>
      <c r="G92" t="str">
        <f>IFERROR(+VLOOKUP(A92,'[1]Plan de cuentas'!C:E,3,0),0)</f>
        <v>Efectivo y equivalente de efectivo</v>
      </c>
      <c r="I92" s="184"/>
    </row>
    <row r="93" spans="1:9">
      <c r="A93" s="181">
        <v>11010439</v>
      </c>
      <c r="B93" s="181" t="s">
        <v>377</v>
      </c>
      <c r="D93" s="182">
        <v>113244424.9312</v>
      </c>
      <c r="E93"/>
      <c r="F93" s="183">
        <v>14537.34</v>
      </c>
      <c r="G93" t="str">
        <f>IFERROR(+VLOOKUP(A93,'[1]Plan de cuentas'!C:E,3,0),0)</f>
        <v>Efectivo y equivalente de efectivo</v>
      </c>
      <c r="I93" s="184"/>
    </row>
    <row r="94" spans="1:9">
      <c r="A94" s="181">
        <v>11010440</v>
      </c>
      <c r="B94" s="181" t="s">
        <v>378</v>
      </c>
      <c r="D94" s="182">
        <v>78717250.643199995</v>
      </c>
      <c r="E94"/>
      <c r="F94" s="183">
        <v>10105.040000000001</v>
      </c>
      <c r="G94" t="str">
        <f>IFERROR(+VLOOKUP(A94,'[1]Plan de cuentas'!C:E,3,0),0)</f>
        <v>Efectivo y equivalente de efectivo</v>
      </c>
      <c r="I94" s="184"/>
    </row>
    <row r="95" spans="1:9">
      <c r="A95" s="181">
        <v>11010442</v>
      </c>
      <c r="B95" s="181" t="s">
        <v>379</v>
      </c>
      <c r="D95" s="182">
        <v>42922</v>
      </c>
      <c r="E95"/>
      <c r="F95" s="183">
        <v>5.51</v>
      </c>
      <c r="G95" t="str">
        <f>IFERROR(+VLOOKUP(A95,'[1]Plan de cuentas'!C:E,3,0),0)</f>
        <v>Efectivo y equivalente de efectivo</v>
      </c>
      <c r="I95" s="184"/>
    </row>
    <row r="96" spans="1:9">
      <c r="A96" s="181">
        <v>1102</v>
      </c>
      <c r="B96" s="181" t="s">
        <v>380</v>
      </c>
      <c r="D96"/>
      <c r="E96" s="182">
        <v>77251154353.118393</v>
      </c>
      <c r="F96" s="183">
        <v>68170.37</v>
      </c>
      <c r="G96">
        <f>IFERROR(+VLOOKUP(A96,'[1]Plan de cuentas'!C:E,3,0),0)</f>
        <v>0</v>
      </c>
      <c r="H96" s="169"/>
    </row>
    <row r="97" spans="1:9">
      <c r="A97" s="181">
        <v>110201</v>
      </c>
      <c r="B97" s="181" t="s">
        <v>381</v>
      </c>
      <c r="D97"/>
      <c r="E97" s="182">
        <v>3639133245.5112</v>
      </c>
      <c r="F97" s="183">
        <v>68170.37</v>
      </c>
      <c r="G97">
        <f>IFERROR(+VLOOKUP(A97,'[1]Plan de cuentas'!C:E,3,0),0)</f>
        <v>0</v>
      </c>
      <c r="H97" s="169"/>
    </row>
    <row r="98" spans="1:9">
      <c r="A98" s="181">
        <v>11020102</v>
      </c>
      <c r="B98" s="181" t="s">
        <v>382</v>
      </c>
      <c r="D98" s="182">
        <v>495161622</v>
      </c>
      <c r="E98"/>
      <c r="F98" s="183">
        <v>68170.37</v>
      </c>
      <c r="G98" t="str">
        <f>IFERROR(+VLOOKUP(A98,'[1]Plan de cuentas'!C:E,3,0),0)</f>
        <v>Inversiones temporales</v>
      </c>
      <c r="I98" s="184"/>
    </row>
    <row r="99" spans="1:9">
      <c r="A99" s="181">
        <v>11020108</v>
      </c>
      <c r="B99" s="181" t="s">
        <v>383</v>
      </c>
      <c r="D99" s="182">
        <v>3143971623.5112</v>
      </c>
      <c r="E99"/>
      <c r="F99" s="183">
        <v>403595.89</v>
      </c>
      <c r="G99" t="str">
        <f>IFERROR(+VLOOKUP(A99,'[1]Plan de cuentas'!C:E,3,0),0)</f>
        <v>Inversiones temporales</v>
      </c>
      <c r="I99" s="184"/>
    </row>
    <row r="100" spans="1:9">
      <c r="A100" s="181">
        <v>110202</v>
      </c>
      <c r="B100" s="181" t="s">
        <v>384</v>
      </c>
      <c r="D100"/>
      <c r="E100" s="182">
        <v>73612021107.607193</v>
      </c>
      <c r="F100" s="183">
        <v>6942939.6799999997</v>
      </c>
      <c r="G100">
        <f>IFERROR(+VLOOKUP(A100,'[1]Plan de cuentas'!C:E,3,0),0)</f>
        <v>0</v>
      </c>
      <c r="I100" s="184"/>
    </row>
    <row r="101" spans="1:9">
      <c r="A101" s="181">
        <v>11020202</v>
      </c>
      <c r="B101" s="181" t="s">
        <v>385</v>
      </c>
      <c r="D101" s="182">
        <v>52599711031</v>
      </c>
      <c r="E101"/>
      <c r="F101" s="183">
        <v>6942939.6799999997</v>
      </c>
      <c r="G101" t="str">
        <f>IFERROR(+VLOOKUP(A101,'[1]Plan de cuentas'!C:E,3,0),0)</f>
        <v>Inversiones temporales</v>
      </c>
      <c r="H101" s="169"/>
    </row>
    <row r="102" spans="1:9">
      <c r="A102" s="181">
        <v>11020203</v>
      </c>
      <c r="B102" s="181" t="s">
        <v>386</v>
      </c>
      <c r="D102" s="182">
        <v>1512338091</v>
      </c>
      <c r="E102"/>
      <c r="F102" s="183">
        <v>197711.87</v>
      </c>
      <c r="G102" t="str">
        <f>IFERROR(+VLOOKUP(A102,'[1]Plan de cuentas'!C:E,3,0),0)</f>
        <v>Inversiones temporales</v>
      </c>
      <c r="I102" s="184"/>
    </row>
    <row r="103" spans="1:9">
      <c r="A103" s="181">
        <v>11020204</v>
      </c>
      <c r="B103" s="181" t="s">
        <v>387</v>
      </c>
      <c r="D103" s="182">
        <v>-800402359</v>
      </c>
      <c r="E103"/>
      <c r="F103" s="183">
        <v>-104329.62</v>
      </c>
      <c r="G103" t="str">
        <f>IFERROR(+VLOOKUP(A103,'[1]Plan de cuentas'!C:E,3,0),0)</f>
        <v>Inversiones temporales</v>
      </c>
      <c r="I103" s="184"/>
    </row>
    <row r="104" spans="1:9">
      <c r="A104" s="181">
        <v>11020206</v>
      </c>
      <c r="B104" s="181" t="s">
        <v>388</v>
      </c>
      <c r="D104" s="182">
        <v>14894288800</v>
      </c>
      <c r="E104"/>
      <c r="F104" s="183">
        <v>1912000</v>
      </c>
      <c r="G104" t="str">
        <f>IFERROR(+VLOOKUP(A104,'[1]Plan de cuentas'!C:E,3,0),0)</f>
        <v>Inversiones temporales</v>
      </c>
      <c r="I104" s="184"/>
    </row>
    <row r="105" spans="1:9">
      <c r="A105" s="181">
        <v>11020207</v>
      </c>
      <c r="B105" s="181" t="s">
        <v>389</v>
      </c>
      <c r="D105" s="182">
        <v>145570796.33360001</v>
      </c>
      <c r="E105"/>
      <c r="F105" s="183">
        <v>18687.12</v>
      </c>
      <c r="G105" t="str">
        <f>IFERROR(+VLOOKUP(A105,'[1]Plan de cuentas'!C:E,3,0),0)</f>
        <v>Inversiones temporales</v>
      </c>
      <c r="I105" s="184"/>
    </row>
    <row r="106" spans="1:9">
      <c r="A106" s="181">
        <v>11020208</v>
      </c>
      <c r="B106" s="181" t="s">
        <v>390</v>
      </c>
      <c r="D106" s="182">
        <v>-64195164.174400002</v>
      </c>
      <c r="E106"/>
      <c r="F106" s="183">
        <v>-8240.82</v>
      </c>
      <c r="G106" t="str">
        <f>IFERROR(+VLOOKUP(A106,'[1]Plan de cuentas'!C:E,3,0),0)</f>
        <v>Inversiones temporales</v>
      </c>
      <c r="I106" s="184"/>
    </row>
    <row r="107" spans="1:9">
      <c r="A107" s="181">
        <v>11020209</v>
      </c>
      <c r="B107" s="181" t="s">
        <v>391</v>
      </c>
      <c r="D107" s="182">
        <v>3304104449</v>
      </c>
      <c r="E107"/>
      <c r="F107" s="183">
        <v>436127.83</v>
      </c>
      <c r="G107" t="str">
        <f>IFERROR(+VLOOKUP(A107,'[1]Plan de cuentas'!C:E,3,0),0)</f>
        <v>Inversiones temporales</v>
      </c>
      <c r="I107" s="184"/>
    </row>
    <row r="108" spans="1:9">
      <c r="A108" s="181">
        <v>11020210</v>
      </c>
      <c r="B108" s="181" t="s">
        <v>392</v>
      </c>
      <c r="D108" s="182">
        <v>102110406</v>
      </c>
      <c r="E108"/>
      <c r="F108" s="183">
        <v>13478.14</v>
      </c>
      <c r="G108" t="str">
        <f>IFERROR(+VLOOKUP(A108,'[1]Plan de cuentas'!C:E,3,0),0)</f>
        <v>Inversiones temporales</v>
      </c>
      <c r="I108" s="184"/>
    </row>
    <row r="109" spans="1:9">
      <c r="A109" s="181">
        <v>11020211</v>
      </c>
      <c r="B109" s="181" t="s">
        <v>393</v>
      </c>
      <c r="D109" s="182">
        <v>-49425782</v>
      </c>
      <c r="E109"/>
      <c r="F109" s="183">
        <v>-6641.88</v>
      </c>
      <c r="G109" t="str">
        <f>IFERROR(+VLOOKUP(A109,'[1]Plan de cuentas'!C:E,3,0),0)</f>
        <v>Inversiones temporales</v>
      </c>
      <c r="I109" s="184"/>
    </row>
    <row r="110" spans="1:9">
      <c r="A110" s="181">
        <v>11020212</v>
      </c>
      <c r="B110" s="181" t="s">
        <v>394</v>
      </c>
      <c r="D110" s="182">
        <v>1949785173.0848</v>
      </c>
      <c r="E110"/>
      <c r="F110" s="183">
        <v>250296.56</v>
      </c>
      <c r="G110" t="str">
        <f>IFERROR(+VLOOKUP(A110,'[1]Plan de cuentas'!C:E,3,0),0)</f>
        <v>Inversiones temporales</v>
      </c>
      <c r="I110" s="184"/>
    </row>
    <row r="111" spans="1:9">
      <c r="A111" s="181">
        <v>11020213</v>
      </c>
      <c r="B111" s="181" t="s">
        <v>395</v>
      </c>
      <c r="D111" s="182">
        <v>35149587.175999999</v>
      </c>
      <c r="E111"/>
      <c r="F111" s="183">
        <v>4512.2</v>
      </c>
      <c r="G111" t="str">
        <f>IFERROR(+VLOOKUP(A111,'[1]Plan de cuentas'!C:E,3,0),0)</f>
        <v>Inversiones temporales</v>
      </c>
      <c r="I111" s="184"/>
    </row>
    <row r="112" spans="1:9">
      <c r="A112" s="181">
        <v>11020214</v>
      </c>
      <c r="B112" s="181" t="s">
        <v>396</v>
      </c>
      <c r="D112" s="182">
        <v>-17013920.812800001</v>
      </c>
      <c r="E112"/>
      <c r="F112" s="183">
        <v>-2184.1</v>
      </c>
      <c r="G112" t="str">
        <f>IFERROR(+VLOOKUP(A112,'[1]Plan de cuentas'!C:E,3,0),0)</f>
        <v>Inversiones temporales</v>
      </c>
      <c r="I112" s="184"/>
    </row>
    <row r="113" spans="1:9">
      <c r="A113" s="181">
        <v>1103</v>
      </c>
      <c r="B113" s="181" t="s">
        <v>397</v>
      </c>
      <c r="D113"/>
      <c r="E113" s="182">
        <v>8362327619.1412001</v>
      </c>
      <c r="F113" s="183">
        <v>14277.47</v>
      </c>
      <c r="G113">
        <f>IFERROR(+VLOOKUP(A113,'[1]Plan de cuentas'!C:E,3,0),0)</f>
        <v>0</v>
      </c>
      <c r="I113" s="184"/>
    </row>
    <row r="114" spans="1:9">
      <c r="A114" s="181">
        <v>110301</v>
      </c>
      <c r="B114" s="181" t="s">
        <v>398</v>
      </c>
      <c r="D114"/>
      <c r="E114" s="182">
        <v>189870764</v>
      </c>
      <c r="F114" s="183">
        <v>14277.47</v>
      </c>
      <c r="G114">
        <f>IFERROR(+VLOOKUP(A114,'[1]Plan de cuentas'!C:E,3,0),0)</f>
        <v>0</v>
      </c>
      <c r="H114" s="169"/>
    </row>
    <row r="115" spans="1:9">
      <c r="A115" s="181">
        <v>11030101</v>
      </c>
      <c r="B115" s="181" t="s">
        <v>399</v>
      </c>
      <c r="D115" s="182">
        <v>104685286</v>
      </c>
      <c r="E115"/>
      <c r="F115" s="183">
        <v>14277.47</v>
      </c>
      <c r="G115" t="str">
        <f>IFERROR(+VLOOKUP(A115,'[1]Plan de cuentas'!C:E,3,0),0)</f>
        <v>Otros créditos CP</v>
      </c>
      <c r="H115" s="169"/>
    </row>
    <row r="116" spans="1:9">
      <c r="A116" s="181">
        <v>11030102</v>
      </c>
      <c r="B116" s="181" t="s">
        <v>400</v>
      </c>
      <c r="D116" s="182">
        <v>0</v>
      </c>
      <c r="E116"/>
      <c r="F116" s="183">
        <v>100.81</v>
      </c>
      <c r="G116" t="str">
        <f>IFERROR(+VLOOKUP(A116,'[1]Plan de cuentas'!C:E,3,0),0)</f>
        <v>Otros créditos CP</v>
      </c>
      <c r="I116" s="184"/>
    </row>
    <row r="117" spans="1:9">
      <c r="A117" s="181">
        <v>11030103</v>
      </c>
      <c r="B117" s="181" t="s">
        <v>401</v>
      </c>
      <c r="D117" s="182">
        <v>85185478</v>
      </c>
      <c r="E117"/>
      <c r="F117" s="183">
        <v>11641.89</v>
      </c>
      <c r="G117" t="str">
        <f>IFERROR(+VLOOKUP(A117,'[1]Plan de cuentas'!C:E,3,0),0)</f>
        <v>Otros créditos CP</v>
      </c>
      <c r="I117" s="184"/>
    </row>
    <row r="118" spans="1:9">
      <c r="A118" s="181">
        <v>11030104</v>
      </c>
      <c r="B118" s="181" t="s">
        <v>402</v>
      </c>
      <c r="D118" s="182">
        <v>0</v>
      </c>
      <c r="E118"/>
      <c r="F118" s="183">
        <v>0</v>
      </c>
      <c r="G118" t="str">
        <f>IFERROR(+VLOOKUP(A118,'[1]Plan de cuentas'!C:E,3,0),0)</f>
        <v>Otros créditos CP</v>
      </c>
      <c r="I118" s="184"/>
    </row>
    <row r="119" spans="1:9">
      <c r="A119" s="181">
        <v>110302</v>
      </c>
      <c r="B119" s="181" t="s">
        <v>403</v>
      </c>
      <c r="D119"/>
      <c r="E119" s="182">
        <v>6807053284.1412001</v>
      </c>
      <c r="F119" s="183">
        <v>266393.17</v>
      </c>
      <c r="G119">
        <f>IFERROR(+VLOOKUP(A119,'[1]Plan de cuentas'!C:E,3,0),0)</f>
        <v>0</v>
      </c>
      <c r="I119" s="184"/>
    </row>
    <row r="120" spans="1:9">
      <c r="A120" s="181">
        <v>11030201</v>
      </c>
      <c r="B120" s="181" t="s">
        <v>404</v>
      </c>
      <c r="D120" s="182">
        <v>1970608630.98</v>
      </c>
      <c r="E120"/>
      <c r="F120" s="183">
        <v>266393.17</v>
      </c>
      <c r="G120" t="str">
        <f>IFERROR(+VLOOKUP(A120,'[1]Plan de cuentas'!C:E,3,0),0)</f>
        <v>Otros créditos CP</v>
      </c>
      <c r="H120" s="169"/>
    </row>
    <row r="121" spans="1:9">
      <c r="A121" s="181">
        <v>11030202</v>
      </c>
      <c r="B121" s="181" t="s">
        <v>405</v>
      </c>
      <c r="D121" s="182">
        <v>155332334</v>
      </c>
      <c r="E121"/>
      <c r="F121" s="183">
        <v>26643.22</v>
      </c>
      <c r="G121" t="str">
        <f>IFERROR(+VLOOKUP(A121,'[1]Plan de cuentas'!C:E,3,0),0)</f>
        <v>Otros créditos CP</v>
      </c>
      <c r="I121" s="184"/>
    </row>
    <row r="122" spans="1:9">
      <c r="A122" s="181">
        <v>11030203</v>
      </c>
      <c r="B122" s="181" t="s">
        <v>406</v>
      </c>
      <c r="D122" s="182">
        <v>92146756.161200002</v>
      </c>
      <c r="E122"/>
      <c r="F122" s="183">
        <v>11832.84</v>
      </c>
      <c r="G122" t="str">
        <f>IFERROR(+VLOOKUP(A122,'[1]Plan de cuentas'!C:E,3,0),0)</f>
        <v>Otros créditos CP</v>
      </c>
      <c r="I122" s="184"/>
    </row>
    <row r="123" spans="1:9">
      <c r="A123" s="181">
        <v>11030224</v>
      </c>
      <c r="B123" s="181" t="s">
        <v>407</v>
      </c>
      <c r="D123" s="182">
        <v>2426229384</v>
      </c>
      <c r="E123"/>
      <c r="F123" s="183">
        <v>314794.61</v>
      </c>
      <c r="G123" t="str">
        <f>IFERROR(+VLOOKUP(A123,'[1]Plan de cuentas'!C:E,3,0),0)</f>
        <v>Otros créditos CP</v>
      </c>
      <c r="I123" s="184"/>
    </row>
    <row r="124" spans="1:9">
      <c r="A124" s="181">
        <v>11030225</v>
      </c>
      <c r="B124" s="181" t="s">
        <v>408</v>
      </c>
      <c r="D124" s="182">
        <v>2162736179</v>
      </c>
      <c r="E124"/>
      <c r="F124" s="183">
        <v>290771.64</v>
      </c>
      <c r="G124" t="str">
        <f>IFERROR(+VLOOKUP(A124,'[1]Plan de cuentas'!C:E,3,0),0)</f>
        <v>Otros créditos CP</v>
      </c>
      <c r="I124" s="184"/>
    </row>
    <row r="125" spans="1:9">
      <c r="A125" s="181">
        <v>110303</v>
      </c>
      <c r="B125" s="181" t="s">
        <v>409</v>
      </c>
      <c r="D125"/>
      <c r="E125" s="182">
        <v>1365403571</v>
      </c>
      <c r="F125" s="183">
        <v>187668.14</v>
      </c>
      <c r="G125">
        <f>IFERROR(+VLOOKUP(A125,'[1]Plan de cuentas'!C:E,3,0),0)</f>
        <v>0</v>
      </c>
      <c r="I125" s="184"/>
    </row>
    <row r="126" spans="1:9">
      <c r="A126" s="181">
        <v>11030302</v>
      </c>
      <c r="B126" s="181" t="s">
        <v>410</v>
      </c>
      <c r="D126" s="182">
        <v>1365403571</v>
      </c>
      <c r="E126"/>
      <c r="F126" s="183">
        <v>187668.14</v>
      </c>
      <c r="G126" t="str">
        <f>IFERROR(+VLOOKUP(A126,'[1]Plan de cuentas'!C:E,3,0),0)</f>
        <v>Otros créditos CP</v>
      </c>
      <c r="H126" s="169"/>
    </row>
    <row r="127" spans="1:9">
      <c r="A127" s="181">
        <v>1104</v>
      </c>
      <c r="B127" s="181" t="s">
        <v>411</v>
      </c>
      <c r="D127"/>
      <c r="E127" s="182">
        <v>24096217922.428001</v>
      </c>
      <c r="F127" s="183">
        <v>1931046.5</v>
      </c>
      <c r="G127">
        <f>IFERROR(+VLOOKUP(A127,'[1]Plan de cuentas'!C:E,3,0),0)</f>
        <v>0</v>
      </c>
      <c r="I127" s="184"/>
    </row>
    <row r="128" spans="1:9">
      <c r="A128" s="181">
        <v>110401</v>
      </c>
      <c r="B128" s="181" t="s">
        <v>412</v>
      </c>
      <c r="D128"/>
      <c r="E128" s="182">
        <v>24096217922.428001</v>
      </c>
      <c r="F128" s="183">
        <v>1931046.5</v>
      </c>
      <c r="G128">
        <f>IFERROR(+VLOOKUP(A128,'[1]Plan de cuentas'!C:E,3,0),0)</f>
        <v>0</v>
      </c>
      <c r="H128" s="169"/>
    </row>
    <row r="129" spans="1:9">
      <c r="A129" s="181">
        <v>11040101</v>
      </c>
      <c r="B129" s="181" t="s">
        <v>413</v>
      </c>
      <c r="D129" s="182">
        <v>12263177639</v>
      </c>
      <c r="E129"/>
      <c r="F129" s="183">
        <v>1931046.5</v>
      </c>
      <c r="G129" t="str">
        <f>IFERROR(+VLOOKUP(A129,'[1]Plan de cuentas'!C:E,3,0),0)</f>
        <v>Cuentas por cobrar comerciales Cp</v>
      </c>
      <c r="H129" s="169"/>
    </row>
    <row r="130" spans="1:9">
      <c r="A130" s="181">
        <v>11040102</v>
      </c>
      <c r="B130" s="181" t="s">
        <v>414</v>
      </c>
      <c r="D130" s="182">
        <v>14855976040</v>
      </c>
      <c r="E130"/>
      <c r="F130" s="183">
        <v>2020026</v>
      </c>
      <c r="G130" t="str">
        <f>IFERROR(+VLOOKUP(A130,'[1]Plan de cuentas'!C:E,3,0),0)</f>
        <v>Cuentas por cobrar comerciales Cp</v>
      </c>
      <c r="I130" s="184"/>
    </row>
    <row r="131" spans="1:9">
      <c r="A131" s="181">
        <v>11040105</v>
      </c>
      <c r="B131" s="181" t="s">
        <v>415</v>
      </c>
      <c r="D131" s="182">
        <v>0</v>
      </c>
      <c r="E131"/>
      <c r="F131" s="183">
        <v>35615.21</v>
      </c>
      <c r="G131" t="str">
        <f>IFERROR(+VLOOKUP(A131,'[1]Plan de cuentas'!C:E,3,0),0)</f>
        <v>Cuentas por cobrar comerciales Cp</v>
      </c>
      <c r="I131" s="184"/>
    </row>
    <row r="132" spans="1:9">
      <c r="A132" s="181">
        <v>11040107</v>
      </c>
      <c r="B132" s="181" t="s">
        <v>416</v>
      </c>
      <c r="D132" s="182">
        <v>498892149.42799997</v>
      </c>
      <c r="E132"/>
      <c r="F132" s="183">
        <v>64043.46</v>
      </c>
      <c r="G132" t="str">
        <f>IFERROR(+VLOOKUP(A132,'[1]Plan de cuentas'!C:E,3,0),0)</f>
        <v>Cuentas por cobrar comerciales Cp</v>
      </c>
      <c r="I132" s="184"/>
    </row>
    <row r="133" spans="1:9">
      <c r="A133" s="181">
        <v>11040109</v>
      </c>
      <c r="B133" s="181" t="s">
        <v>417</v>
      </c>
      <c r="D133" s="182">
        <v>0</v>
      </c>
      <c r="E133"/>
      <c r="F133" s="183">
        <v>-58960.51</v>
      </c>
      <c r="G133" t="str">
        <f>IFERROR(+VLOOKUP(A133,'[1]Plan de cuentas'!C:E,3,0),0)</f>
        <v>Cuentas por cobrar comerciales Cp</v>
      </c>
      <c r="I133" s="184"/>
    </row>
    <row r="134" spans="1:9">
      <c r="A134" s="181">
        <v>11040198</v>
      </c>
      <c r="B134" s="181" t="s">
        <v>418</v>
      </c>
      <c r="D134" s="182">
        <v>-4067873052</v>
      </c>
      <c r="E134"/>
      <c r="F134" s="183">
        <v>-570931.27</v>
      </c>
      <c r="G134" t="str">
        <f>IFERROR(+VLOOKUP(A134,'[1]Plan de cuentas'!C:E,3,0),0)</f>
        <v>Cuentas por cobrar comerciales Cp</v>
      </c>
      <c r="I134" s="184"/>
    </row>
    <row r="135" spans="1:9">
      <c r="A135" s="181">
        <v>11040199</v>
      </c>
      <c r="B135" s="181" t="s">
        <v>419</v>
      </c>
      <c r="D135" s="182">
        <v>546045146</v>
      </c>
      <c r="E135"/>
      <c r="F135" s="183">
        <v>-26450.14</v>
      </c>
      <c r="G135" t="str">
        <f>IFERROR(+VLOOKUP(A135,'[1]Plan de cuentas'!C:E,3,0),0)</f>
        <v xml:space="preserve">Provisiones sobre activos no corrientes </v>
      </c>
      <c r="I135" s="184"/>
    </row>
    <row r="136" spans="1:9">
      <c r="A136" s="181">
        <v>1105</v>
      </c>
      <c r="B136" s="181" t="s">
        <v>420</v>
      </c>
      <c r="D136"/>
      <c r="E136" s="182">
        <v>816179902799.76294</v>
      </c>
      <c r="F136" s="183">
        <v>966675.38</v>
      </c>
      <c r="G136">
        <f>IFERROR(+VLOOKUP(A136,'[1]Plan de cuentas'!C:E,3,0),0)</f>
        <v>0</v>
      </c>
      <c r="I136" s="184"/>
    </row>
    <row r="137" spans="1:9">
      <c r="A137" s="181">
        <v>110501</v>
      </c>
      <c r="B137" s="181" t="s">
        <v>421</v>
      </c>
      <c r="D137"/>
      <c r="E137" s="182">
        <v>816179902799.76294</v>
      </c>
      <c r="F137" s="183">
        <v>966675.38</v>
      </c>
      <c r="G137">
        <f>IFERROR(+VLOOKUP(A137,'[1]Plan de cuentas'!C:E,3,0),0)</f>
        <v>0</v>
      </c>
      <c r="H137" s="169"/>
    </row>
    <row r="138" spans="1:9">
      <c r="A138" s="181">
        <v>11050101</v>
      </c>
      <c r="B138" s="181" t="s">
        <v>422</v>
      </c>
      <c r="D138" s="182">
        <v>7157278472</v>
      </c>
      <c r="E138"/>
      <c r="F138" s="183">
        <v>966675.38</v>
      </c>
      <c r="G138" t="str">
        <f>IFERROR(+VLOOKUP(A138,'[1]Plan de cuentas'!C:E,3,0),0)</f>
        <v>Otros créditos CP</v>
      </c>
      <c r="H138" s="169"/>
    </row>
    <row r="139" spans="1:9">
      <c r="A139" s="181">
        <v>11050102</v>
      </c>
      <c r="B139" s="181" t="s">
        <v>423</v>
      </c>
      <c r="D139" s="182">
        <v>209892026.80000001</v>
      </c>
      <c r="E139"/>
      <c r="F139" s="183">
        <v>30839.32</v>
      </c>
      <c r="G139" t="str">
        <f>IFERROR(+VLOOKUP(A139,'[1]Plan de cuentas'!C:E,3,0),0)</f>
        <v>Otros créditos CP</v>
      </c>
      <c r="I139" s="184"/>
    </row>
    <row r="140" spans="1:9">
      <c r="A140" s="181">
        <v>11050104</v>
      </c>
      <c r="B140" s="181" t="s">
        <v>424</v>
      </c>
      <c r="D140" s="182">
        <v>528634766</v>
      </c>
      <c r="E140"/>
      <c r="F140" s="183">
        <v>72778.720000000001</v>
      </c>
      <c r="G140" t="str">
        <f>IFERROR(+VLOOKUP(A140,'[1]Plan de cuentas'!C:E,3,0),0)</f>
        <v>Otros créditos CP</v>
      </c>
      <c r="I140" s="184"/>
    </row>
    <row r="141" spans="1:9">
      <c r="A141" s="181">
        <v>11050105</v>
      </c>
      <c r="B141" s="181" t="s">
        <v>425</v>
      </c>
      <c r="D141" s="182">
        <v>428957827</v>
      </c>
      <c r="E141"/>
      <c r="F141" s="183">
        <v>57642.86</v>
      </c>
      <c r="G141" t="str">
        <f>IFERROR(+VLOOKUP(A141,'[1]Plan de cuentas'!C:E,3,0),0)</f>
        <v>Otros créditos CP</v>
      </c>
      <c r="I141" s="184"/>
    </row>
    <row r="142" spans="1:9">
      <c r="A142" s="181">
        <v>11050106</v>
      </c>
      <c r="B142" s="181" t="s">
        <v>426</v>
      </c>
      <c r="D142" s="182">
        <v>145238946.5</v>
      </c>
      <c r="E142"/>
      <c r="F142" s="183">
        <v>18644.52</v>
      </c>
      <c r="G142" t="str">
        <f>IFERROR(+VLOOKUP(A142,'[1]Plan de cuentas'!C:E,3,0),0)</f>
        <v>Otros créditos CP</v>
      </c>
      <c r="I142" s="184"/>
    </row>
    <row r="143" spans="1:9">
      <c r="A143" s="181">
        <v>11050109</v>
      </c>
      <c r="B143" s="181" t="s">
        <v>427</v>
      </c>
      <c r="D143" s="182">
        <v>1098435000</v>
      </c>
      <c r="E143"/>
      <c r="F143" s="183">
        <v>151224.81</v>
      </c>
      <c r="G143" t="str">
        <f>IFERROR(+VLOOKUP(A143,'[1]Plan de cuentas'!C:E,3,0),0)</f>
        <v>Otros créditos CP</v>
      </c>
      <c r="I143" s="184"/>
    </row>
    <row r="144" spans="1:9">
      <c r="A144" s="181">
        <v>11050110</v>
      </c>
      <c r="B144" s="181" t="s">
        <v>428</v>
      </c>
      <c r="D144" s="182">
        <v>30019373</v>
      </c>
      <c r="E144"/>
      <c r="F144" s="183">
        <v>4132.8599999999997</v>
      </c>
      <c r="G144" t="str">
        <f>IFERROR(+VLOOKUP(A144,'[1]Plan de cuentas'!C:E,3,0),0)</f>
        <v>Otros créditos CP</v>
      </c>
      <c r="I144" s="184"/>
    </row>
    <row r="145" spans="1:9">
      <c r="A145" s="181">
        <v>11050112</v>
      </c>
      <c r="B145" s="181" t="s">
        <v>429</v>
      </c>
      <c r="D145" s="182">
        <v>55065409060.059998</v>
      </c>
      <c r="E145"/>
      <c r="F145" s="183">
        <v>7045448.8499999996</v>
      </c>
      <c r="G145" t="str">
        <f>IFERROR(+VLOOKUP(A145,'[1]Plan de cuentas'!C:E,3,0),0)</f>
        <v>Otros créditos CP</v>
      </c>
      <c r="I145" s="184"/>
    </row>
    <row r="146" spans="1:9">
      <c r="A146" s="181">
        <v>11050113</v>
      </c>
      <c r="B146" s="181" t="s">
        <v>430</v>
      </c>
      <c r="D146" s="182">
        <v>4708657492</v>
      </c>
      <c r="E146"/>
      <c r="F146" s="183">
        <v>647250.37</v>
      </c>
      <c r="G146" t="str">
        <f>IFERROR(+VLOOKUP(A146,'[1]Plan de cuentas'!C:E,3,0),0)</f>
        <v>Otros créditos CP</v>
      </c>
      <c r="I146" s="184"/>
    </row>
    <row r="147" spans="1:9">
      <c r="A147" s="181">
        <v>11050114</v>
      </c>
      <c r="B147" s="181" t="s">
        <v>431</v>
      </c>
      <c r="D147" s="182">
        <v>51960754859</v>
      </c>
      <c r="E147"/>
      <c r="F147" s="183">
        <v>7086743.6799999997</v>
      </c>
      <c r="G147" t="str">
        <f>IFERROR(+VLOOKUP(A147,'[1]Plan de cuentas'!C:E,3,0),0)</f>
        <v>Otros créditos CP</v>
      </c>
      <c r="I147" s="184"/>
    </row>
    <row r="148" spans="1:9">
      <c r="A148" s="181">
        <v>11050115</v>
      </c>
      <c r="B148" s="181" t="s">
        <v>432</v>
      </c>
      <c r="D148" s="182">
        <v>465393055407</v>
      </c>
      <c r="E148"/>
      <c r="F148" s="183">
        <v>64550948.409999996</v>
      </c>
      <c r="G148" t="str">
        <f>IFERROR(+VLOOKUP(A148,'[1]Plan de cuentas'!C:E,3,0),0)</f>
        <v>Otros créditos CP</v>
      </c>
      <c r="I148" s="184"/>
    </row>
    <row r="149" spans="1:9">
      <c r="A149" s="181">
        <v>11050116</v>
      </c>
      <c r="B149" s="181" t="s">
        <v>433</v>
      </c>
      <c r="D149" s="182">
        <v>1627918578.9756</v>
      </c>
      <c r="E149"/>
      <c r="F149" s="183">
        <v>208978.11</v>
      </c>
      <c r="G149" t="str">
        <f>IFERROR(+VLOOKUP(A149,'[1]Plan de cuentas'!C:E,3,0),0)</f>
        <v>Otros créditos CP</v>
      </c>
      <c r="I149" s="184"/>
    </row>
    <row r="150" spans="1:9">
      <c r="A150" s="181">
        <v>11050117</v>
      </c>
      <c r="B150" s="181" t="s">
        <v>434</v>
      </c>
      <c r="D150" s="182">
        <v>8.8400000000000006E-2</v>
      </c>
      <c r="E150"/>
      <c r="F150" s="183">
        <v>0</v>
      </c>
      <c r="G150" t="str">
        <f>IFERROR(+VLOOKUP(A150,'[1]Plan de cuentas'!C:E,3,0),0)</f>
        <v>Otros créditos CP</v>
      </c>
      <c r="I150" s="184"/>
    </row>
    <row r="151" spans="1:9">
      <c r="A151" s="181">
        <v>11050118</v>
      </c>
      <c r="B151" s="181" t="s">
        <v>435</v>
      </c>
      <c r="D151" s="182">
        <v>38206661790</v>
      </c>
      <c r="E151"/>
      <c r="F151" s="183">
        <v>5121024.08</v>
      </c>
      <c r="G151" t="str">
        <f>IFERROR(+VLOOKUP(A151,'[1]Plan de cuentas'!C:E,3,0),0)</f>
        <v>Otros créditos CP</v>
      </c>
      <c r="I151" s="184"/>
    </row>
    <row r="152" spans="1:9">
      <c r="A152" s="181">
        <v>11050119</v>
      </c>
      <c r="B152" s="181" t="s">
        <v>436</v>
      </c>
      <c r="D152" s="182">
        <v>786033082.61039996</v>
      </c>
      <c r="E152"/>
      <c r="F152" s="183">
        <v>100904.13</v>
      </c>
      <c r="G152" t="str">
        <f>IFERROR(+VLOOKUP(A152,'[1]Plan de cuentas'!C:E,3,0),0)</f>
        <v>Otros créditos CP</v>
      </c>
      <c r="I152" s="184"/>
    </row>
    <row r="153" spans="1:9">
      <c r="A153" s="181">
        <v>11050123</v>
      </c>
      <c r="B153" s="181" t="s">
        <v>437</v>
      </c>
      <c r="D153" s="182">
        <v>3938782365.0655999</v>
      </c>
      <c r="E153"/>
      <c r="F153" s="183">
        <v>505626.82</v>
      </c>
      <c r="G153" t="str">
        <f>IFERROR(+VLOOKUP(A153,'[1]Plan de cuentas'!C:E,3,0),0)</f>
        <v>Otros créditos CP</v>
      </c>
      <c r="I153" s="184"/>
    </row>
    <row r="154" spans="1:9">
      <c r="A154" s="181">
        <v>11050125</v>
      </c>
      <c r="B154" s="181" t="s">
        <v>438</v>
      </c>
      <c r="D154" s="182">
        <v>10629385154.0728</v>
      </c>
      <c r="E154"/>
      <c r="F154" s="183">
        <v>1364508.55</v>
      </c>
      <c r="G154" t="str">
        <f>IFERROR(+VLOOKUP(A154,'[1]Plan de cuentas'!C:E,3,0),0)</f>
        <v>Otros créditos CP</v>
      </c>
      <c r="I154" s="184"/>
    </row>
    <row r="155" spans="1:9">
      <c r="A155" s="181">
        <v>11050126</v>
      </c>
      <c r="B155" s="181" t="s">
        <v>439</v>
      </c>
      <c r="D155" s="182">
        <v>0</v>
      </c>
      <c r="E155"/>
      <c r="F155" s="183">
        <v>-0.01</v>
      </c>
      <c r="G155" t="str">
        <f>IFERROR(+VLOOKUP(A155,'[1]Plan de cuentas'!C:E,3,0),0)</f>
        <v>Otros créditos CP</v>
      </c>
      <c r="I155" s="184"/>
    </row>
    <row r="156" spans="1:9">
      <c r="A156" s="181">
        <v>11050127</v>
      </c>
      <c r="B156" s="181" t="s">
        <v>440</v>
      </c>
      <c r="D156" s="182">
        <v>0.2</v>
      </c>
      <c r="E156"/>
      <c r="F156" s="183">
        <v>0</v>
      </c>
      <c r="G156" t="str">
        <f>IFERROR(+VLOOKUP(A156,'[1]Plan de cuentas'!C:E,3,0),0)</f>
        <v>Otros créditos CP</v>
      </c>
      <c r="I156" s="184"/>
    </row>
    <row r="157" spans="1:9">
      <c r="A157" s="181">
        <v>11050128</v>
      </c>
      <c r="B157" s="181" t="s">
        <v>441</v>
      </c>
      <c r="D157" s="182">
        <v>20222842452.599998</v>
      </c>
      <c r="E157"/>
      <c r="F157" s="183">
        <v>2596033.64</v>
      </c>
      <c r="G157" t="str">
        <f>IFERROR(+VLOOKUP(A157,'[1]Plan de cuentas'!C:E,3,0),0)</f>
        <v>Otros créditos CP</v>
      </c>
      <c r="I157" s="184"/>
    </row>
    <row r="158" spans="1:9">
      <c r="A158" s="181">
        <v>11050129</v>
      </c>
      <c r="B158" s="181" t="s">
        <v>442</v>
      </c>
      <c r="D158" s="182">
        <v>111978215754</v>
      </c>
      <c r="E158"/>
      <c r="F158" s="183">
        <v>14545581.18</v>
      </c>
      <c r="G158" t="str">
        <f>IFERROR(+VLOOKUP(A158,'[1]Plan de cuentas'!C:E,3,0),0)</f>
        <v>Otros créditos CP</v>
      </c>
      <c r="I158" s="184"/>
    </row>
    <row r="159" spans="1:9">
      <c r="A159" s="181">
        <v>11050130</v>
      </c>
      <c r="B159" s="181" t="s">
        <v>443</v>
      </c>
      <c r="D159" s="182">
        <v>14764405537.792801</v>
      </c>
      <c r="E159"/>
      <c r="F159" s="183">
        <v>1895326.71</v>
      </c>
      <c r="G159" t="str">
        <f>IFERROR(+VLOOKUP(A159,'[1]Plan de cuentas'!C:E,3,0),0)</f>
        <v>Otros créditos CP</v>
      </c>
      <c r="I159" s="184"/>
    </row>
    <row r="160" spans="1:9">
      <c r="A160" s="181">
        <v>11050131</v>
      </c>
      <c r="B160" s="181" t="s">
        <v>444</v>
      </c>
      <c r="D160" s="182">
        <v>0</v>
      </c>
      <c r="E160"/>
      <c r="F160" s="183">
        <v>0</v>
      </c>
      <c r="G160" t="str">
        <f>IFERROR(+VLOOKUP(A160,'[1]Plan de cuentas'!C:E,3,0),0)</f>
        <v>Otros créditos CP</v>
      </c>
      <c r="I160" s="184"/>
    </row>
    <row r="161" spans="1:9">
      <c r="A161" s="181">
        <v>11050133</v>
      </c>
      <c r="B161" s="181" t="s">
        <v>445</v>
      </c>
      <c r="D161" s="182">
        <v>30192396</v>
      </c>
      <c r="E161"/>
      <c r="F161" s="183">
        <v>4156.68</v>
      </c>
      <c r="G161" t="str">
        <f>IFERROR(+VLOOKUP(A161,'[1]Plan de cuentas'!C:E,3,0),0)</f>
        <v>Otros créditos CP</v>
      </c>
      <c r="I161" s="184"/>
    </row>
    <row r="162" spans="1:9">
      <c r="A162" s="181">
        <v>11050135</v>
      </c>
      <c r="B162" s="181" t="s">
        <v>446</v>
      </c>
      <c r="D162" s="182">
        <v>25648896</v>
      </c>
      <c r="E162"/>
      <c r="F162" s="183">
        <v>3531.16</v>
      </c>
      <c r="G162" t="str">
        <f>IFERROR(+VLOOKUP(A162,'[1]Plan de cuentas'!C:E,3,0),0)</f>
        <v>Otros créditos CP</v>
      </c>
      <c r="I162" s="184"/>
    </row>
    <row r="163" spans="1:9">
      <c r="A163" s="181">
        <v>11050137</v>
      </c>
      <c r="B163" s="181" t="s">
        <v>447</v>
      </c>
      <c r="D163" s="182">
        <v>64890895</v>
      </c>
      <c r="E163"/>
      <c r="F163" s="183">
        <v>8915.89</v>
      </c>
      <c r="G163" t="str">
        <f>IFERROR(+VLOOKUP(A163,'[1]Plan de cuentas'!C:E,3,0),0)</f>
        <v>Otros créditos CP</v>
      </c>
      <c r="I163" s="184"/>
    </row>
    <row r="164" spans="1:9">
      <c r="A164" s="181">
        <v>11050139</v>
      </c>
      <c r="B164" s="181" t="s">
        <v>448</v>
      </c>
      <c r="D164" s="182">
        <v>10108800</v>
      </c>
      <c r="E164"/>
      <c r="F164" s="183">
        <v>3265.62</v>
      </c>
      <c r="G164" t="str">
        <f>IFERROR(+VLOOKUP(A164,'[1]Plan de cuentas'!C:E,3,0),0)</f>
        <v>Otros créditos CP</v>
      </c>
      <c r="I164" s="184"/>
    </row>
    <row r="165" spans="1:9">
      <c r="A165" s="181">
        <v>11050141</v>
      </c>
      <c r="B165" s="181" t="s">
        <v>449</v>
      </c>
      <c r="D165" s="182">
        <v>0</v>
      </c>
      <c r="E165"/>
      <c r="F165" s="183">
        <v>34504.31</v>
      </c>
      <c r="G165" s="185" t="str">
        <f>IFERROR(+VLOOKUP(A165,'[1]Plan de cuentas'!C:E,3,0),0)</f>
        <v>Otros créditos CP</v>
      </c>
      <c r="I165" s="184"/>
    </row>
    <row r="166" spans="1:9">
      <c r="A166" s="181">
        <v>11050142</v>
      </c>
      <c r="B166" s="181" t="s">
        <v>450</v>
      </c>
      <c r="D166" s="182">
        <v>3769230692.4000001</v>
      </c>
      <c r="E166"/>
      <c r="F166" s="183">
        <v>484039.19</v>
      </c>
      <c r="G166" s="185" t="str">
        <f>IFERROR(+VLOOKUP(A166,'[1]Plan de cuentas'!C:E,3,0),0)</f>
        <v>Otros créditos CP</v>
      </c>
      <c r="I166" s="184"/>
    </row>
    <row r="167" spans="1:9">
      <c r="A167" s="181">
        <v>11050143</v>
      </c>
      <c r="B167" s="181" t="s">
        <v>451</v>
      </c>
      <c r="D167" s="182">
        <v>1009144978</v>
      </c>
      <c r="E167"/>
      <c r="F167" s="183">
        <v>134304.57999999999</v>
      </c>
      <c r="G167" t="str">
        <f>IFERROR(+VLOOKUP(A167,'[1]Plan de cuentas'!C:E,3,0),0)</f>
        <v>Otros créditos CP</v>
      </c>
      <c r="I167" s="184"/>
    </row>
    <row r="168" spans="1:9">
      <c r="A168" s="181">
        <v>11050144</v>
      </c>
      <c r="B168" s="181" t="s">
        <v>452</v>
      </c>
      <c r="D168" s="182">
        <v>271766241.79759997</v>
      </c>
      <c r="E168"/>
      <c r="F168" s="183">
        <v>34887</v>
      </c>
      <c r="G168" t="str">
        <f>IFERROR(+VLOOKUP(A168,'[1]Plan de cuentas'!C:E,3,0),0)</f>
        <v>Otros créditos CP</v>
      </c>
      <c r="I168" s="184"/>
    </row>
    <row r="169" spans="1:9">
      <c r="A169" s="181">
        <v>11050145</v>
      </c>
      <c r="B169" s="181" t="s">
        <v>453</v>
      </c>
      <c r="D169" s="182">
        <v>19323000000</v>
      </c>
      <c r="E169"/>
      <c r="F169" s="183">
        <v>2549299.71</v>
      </c>
      <c r="G169" t="str">
        <f>IFERROR(+VLOOKUP(A169,'[1]Plan de cuentas'!C:E,3,0),0)</f>
        <v>Otros créditos CP</v>
      </c>
      <c r="I169" s="184"/>
    </row>
    <row r="170" spans="1:9">
      <c r="A170" s="181">
        <v>11050146</v>
      </c>
      <c r="B170" s="181" t="s">
        <v>454</v>
      </c>
      <c r="D170" s="182">
        <v>0</v>
      </c>
      <c r="E170"/>
      <c r="F170" s="183">
        <v>33.119999999999997</v>
      </c>
      <c r="G170" t="str">
        <f>IFERROR(+VLOOKUP(A170,'[1]Plan de cuentas'!C:E,3,0),0)</f>
        <v>Otros créditos CP</v>
      </c>
      <c r="I170" s="184"/>
    </row>
    <row r="171" spans="1:9">
      <c r="A171" s="181">
        <v>11050148</v>
      </c>
      <c r="B171" s="181" t="s">
        <v>455</v>
      </c>
      <c r="D171" s="182">
        <v>7921650</v>
      </c>
      <c r="E171"/>
      <c r="F171" s="183">
        <v>1017.66</v>
      </c>
      <c r="G171" t="str">
        <f>IFERROR(+VLOOKUP(A171,'[1]Plan de cuentas'!C:E,3,0),0)</f>
        <v>Otros créditos CP</v>
      </c>
      <c r="I171" s="184"/>
    </row>
    <row r="172" spans="1:9">
      <c r="A172" s="181">
        <v>11050149</v>
      </c>
      <c r="B172" s="181" t="s">
        <v>456</v>
      </c>
      <c r="D172" s="182">
        <v>584258080.15999997</v>
      </c>
      <c r="E172"/>
      <c r="F172" s="183">
        <v>75002</v>
      </c>
      <c r="G172" t="str">
        <f>IFERROR(+VLOOKUP(A172,'[1]Plan de cuentas'!C:E,3,0),0)</f>
        <v>Otros créditos CP</v>
      </c>
      <c r="I172" s="184"/>
    </row>
    <row r="173" spans="1:9">
      <c r="A173" s="181">
        <v>11050150</v>
      </c>
      <c r="B173" s="181" t="s">
        <v>457</v>
      </c>
      <c r="D173" s="182">
        <v>118219315</v>
      </c>
      <c r="E173"/>
      <c r="F173" s="183">
        <v>15590.38</v>
      </c>
      <c r="G173" t="str">
        <f>IFERROR(+VLOOKUP(A173,'[1]Plan de cuentas'!C:E,3,0),0)</f>
        <v>Otros créditos CP</v>
      </c>
      <c r="I173" s="184"/>
    </row>
    <row r="174" spans="1:9">
      <c r="A174" s="181">
        <v>11050151</v>
      </c>
      <c r="B174" s="181" t="s">
        <v>458</v>
      </c>
      <c r="D174" s="182">
        <v>126472921.23999999</v>
      </c>
      <c r="E174"/>
      <c r="F174" s="183">
        <v>16235.5</v>
      </c>
      <c r="G174" t="str">
        <f>IFERROR(+VLOOKUP(A174,'[1]Plan de cuentas'!C:E,3,0),0)</f>
        <v>Otros créditos CP</v>
      </c>
      <c r="I174" s="184"/>
    </row>
    <row r="175" spans="1:9">
      <c r="A175" s="181">
        <v>11050152</v>
      </c>
      <c r="B175" s="181" t="s">
        <v>459</v>
      </c>
      <c r="D175" s="182">
        <v>879320186</v>
      </c>
      <c r="E175"/>
      <c r="F175" s="183">
        <v>118409.33</v>
      </c>
      <c r="G175" t="str">
        <f>IFERROR(+VLOOKUP(A175,'[1]Plan de cuentas'!C:E,3,0),0)</f>
        <v>Otros créditos CP</v>
      </c>
      <c r="I175" s="184"/>
    </row>
    <row r="176" spans="1:9">
      <c r="A176" s="181">
        <v>11050154</v>
      </c>
      <c r="B176" s="181" t="s">
        <v>460</v>
      </c>
      <c r="D176" s="182">
        <v>0</v>
      </c>
      <c r="E176"/>
      <c r="F176" s="183">
        <v>31.51</v>
      </c>
      <c r="G176" t="str">
        <f>IFERROR(+VLOOKUP(A176,'[1]Plan de cuentas'!C:E,3,0),0)</f>
        <v>Otros créditos CP</v>
      </c>
      <c r="I176" s="184"/>
    </row>
    <row r="177" spans="1:9">
      <c r="A177" s="181">
        <v>11050156</v>
      </c>
      <c r="B177" s="181" t="s">
        <v>461</v>
      </c>
      <c r="D177" s="182">
        <v>263914800</v>
      </c>
      <c r="E177"/>
      <c r="F177" s="183">
        <v>34576.46</v>
      </c>
      <c r="G177" t="str">
        <f>IFERROR(+VLOOKUP(A177,'[1]Plan de cuentas'!C:E,3,0),0)</f>
        <v>Otros créditos CP</v>
      </c>
      <c r="I177" s="184"/>
    </row>
    <row r="178" spans="1:9">
      <c r="A178" s="181">
        <v>11050157</v>
      </c>
      <c r="B178" s="181" t="s">
        <v>462</v>
      </c>
      <c r="D178" s="182">
        <v>706800996.63999999</v>
      </c>
      <c r="E178"/>
      <c r="F178" s="183">
        <v>90733</v>
      </c>
      <c r="G178" t="str">
        <f>IFERROR(+VLOOKUP(A178,'[1]Plan de cuentas'!C:E,3,0),0)</f>
        <v>Otros créditos CP</v>
      </c>
      <c r="I178" s="184"/>
    </row>
    <row r="179" spans="1:9">
      <c r="A179" s="181">
        <v>11050158</v>
      </c>
      <c r="B179" s="181" t="s">
        <v>463</v>
      </c>
      <c r="D179" s="182">
        <v>70500000</v>
      </c>
      <c r="E179"/>
      <c r="F179" s="183">
        <v>9075.98</v>
      </c>
      <c r="G179" t="str">
        <f>IFERROR(+VLOOKUP(A179,'[1]Plan de cuentas'!C:E,3,0),0)</f>
        <v>Otros créditos CP</v>
      </c>
      <c r="I179" s="184"/>
    </row>
    <row r="180" spans="1:9">
      <c r="A180" s="181">
        <v>11050160</v>
      </c>
      <c r="B180" s="181" t="s">
        <v>464</v>
      </c>
      <c r="D180" s="182">
        <v>1929089</v>
      </c>
      <c r="E180"/>
      <c r="F180" s="183">
        <v>253.3</v>
      </c>
      <c r="G180" t="str">
        <f>IFERROR(+VLOOKUP(A180,'[1]Plan de cuentas'!C:E,3,0),0)</f>
        <v>Otros créditos CP</v>
      </c>
      <c r="I180" s="184"/>
    </row>
    <row r="181" spans="1:9">
      <c r="A181" s="181">
        <v>11050161</v>
      </c>
      <c r="B181" s="181" t="s">
        <v>465</v>
      </c>
      <c r="D181" s="182">
        <v>36004917.759999998</v>
      </c>
      <c r="E181"/>
      <c r="F181" s="183">
        <v>4622</v>
      </c>
      <c r="G181" t="str">
        <f>IFERROR(+VLOOKUP(A181,'[1]Plan de cuentas'!C:E,3,0),0)</f>
        <v>Otros créditos CP</v>
      </c>
      <c r="I181" s="184"/>
    </row>
    <row r="182" spans="1:9">
      <c r="A182" s="181">
        <v>1106</v>
      </c>
      <c r="B182" s="181" t="s">
        <v>466</v>
      </c>
      <c r="D182"/>
      <c r="E182" s="182">
        <v>91161488912.240005</v>
      </c>
      <c r="F182" s="183">
        <v>579.91</v>
      </c>
      <c r="G182">
        <f>IFERROR(+VLOOKUP(A182,'[1]Plan de cuentas'!C:E,3,0),0)</f>
        <v>0</v>
      </c>
      <c r="I182" s="184"/>
    </row>
    <row r="183" spans="1:9">
      <c r="A183" s="181">
        <v>110601</v>
      </c>
      <c r="B183" s="181" t="s">
        <v>467</v>
      </c>
      <c r="D183"/>
      <c r="E183" s="182">
        <v>91161488912.240005</v>
      </c>
      <c r="F183" s="183">
        <v>579.91</v>
      </c>
      <c r="G183">
        <f>IFERROR(+VLOOKUP(A183,'[1]Plan de cuentas'!C:E,3,0),0)</f>
        <v>0</v>
      </c>
      <c r="H183" s="169"/>
    </row>
    <row r="184" spans="1:9">
      <c r="A184" s="181">
        <v>11060101</v>
      </c>
      <c r="B184" s="181" t="s">
        <v>468</v>
      </c>
      <c r="D184" s="182">
        <v>0</v>
      </c>
      <c r="E184"/>
      <c r="F184" s="183">
        <v>579.91</v>
      </c>
      <c r="G184" t="str">
        <f>IFERROR(+VLOOKUP(A184,'[1]Plan de cuentas'!C:E,3,0),0)</f>
        <v>Otros créditos CP</v>
      </c>
      <c r="H184" s="169"/>
    </row>
    <row r="185" spans="1:9">
      <c r="A185" s="181">
        <v>11060102</v>
      </c>
      <c r="B185" s="181" t="s">
        <v>469</v>
      </c>
      <c r="D185" s="182">
        <v>9504446287</v>
      </c>
      <c r="E185"/>
      <c r="F185" s="183">
        <v>1344081.01</v>
      </c>
      <c r="G185" t="str">
        <f>IFERROR(+VLOOKUP(A185,'[1]Plan de cuentas'!C:E,3,0),0)</f>
        <v>Otros créditos CP</v>
      </c>
      <c r="I185" s="184"/>
    </row>
    <row r="186" spans="1:9">
      <c r="A186" s="181">
        <v>11060104</v>
      </c>
      <c r="B186" s="181" t="s">
        <v>470</v>
      </c>
      <c r="D186" s="182">
        <v>81617024625.240005</v>
      </c>
      <c r="E186"/>
      <c r="F186" s="183">
        <v>10853911.18</v>
      </c>
      <c r="G186" t="str">
        <f>IFERROR(+VLOOKUP(A186,'[1]Plan de cuentas'!C:E,3,0),0)</f>
        <v>Otros créditos CP</v>
      </c>
      <c r="I186" s="184"/>
    </row>
    <row r="187" spans="1:9">
      <c r="A187" s="181">
        <v>11060121</v>
      </c>
      <c r="B187" s="181" t="s">
        <v>471</v>
      </c>
      <c r="D187" s="182">
        <v>40018000</v>
      </c>
      <c r="E187"/>
      <c r="F187" s="183">
        <v>5509.4</v>
      </c>
      <c r="G187" t="str">
        <f>IFERROR(+VLOOKUP(A187,'[1]Plan de cuentas'!C:E,3,0),0)</f>
        <v>Otros créditos CP</v>
      </c>
      <c r="I187" s="184"/>
    </row>
    <row r="188" spans="1:9">
      <c r="A188" s="181">
        <v>1107</v>
      </c>
      <c r="B188" s="181" t="s">
        <v>472</v>
      </c>
      <c r="D188"/>
      <c r="E188" s="182">
        <v>29958832463.452</v>
      </c>
      <c r="F188" s="183">
        <v>1711667.12</v>
      </c>
      <c r="G188">
        <f>IFERROR(+VLOOKUP(A188,'[1]Plan de cuentas'!C:E,3,0),0)</f>
        <v>0</v>
      </c>
      <c r="I188" s="184"/>
    </row>
    <row r="189" spans="1:9">
      <c r="A189" s="181">
        <v>110701</v>
      </c>
      <c r="B189" s="181" t="s">
        <v>473</v>
      </c>
      <c r="D189"/>
      <c r="E189" s="182">
        <v>29958832463.452</v>
      </c>
      <c r="F189" s="183">
        <v>1711667.12</v>
      </c>
      <c r="G189">
        <f>IFERROR(+VLOOKUP(A189,'[1]Plan de cuentas'!C:E,3,0),0)</f>
        <v>0</v>
      </c>
      <c r="H189" s="169"/>
    </row>
    <row r="190" spans="1:9">
      <c r="A190" s="181">
        <v>11070101</v>
      </c>
      <c r="B190" s="181" t="s">
        <v>474</v>
      </c>
      <c r="D190" s="182">
        <v>10335189925.452</v>
      </c>
      <c r="E190"/>
      <c r="F190" s="183">
        <v>1711667.12</v>
      </c>
      <c r="G190" t="str">
        <f>IFERROR(+VLOOKUP(A190,'[1]Plan de cuentas'!C:E,3,0),0)</f>
        <v>Otros créditos CP</v>
      </c>
      <c r="H190" s="169"/>
    </row>
    <row r="191" spans="1:9">
      <c r="A191" s="181">
        <v>11070102</v>
      </c>
      <c r="B191" s="181" t="s">
        <v>475</v>
      </c>
      <c r="D191" s="182">
        <v>5002619570</v>
      </c>
      <c r="E191"/>
      <c r="F191" s="183">
        <v>663088.31999999995</v>
      </c>
      <c r="G191" t="str">
        <f>IFERROR(+VLOOKUP(A191,'[1]Plan de cuentas'!C:E,3,0),0)</f>
        <v>Otros créditos CP</v>
      </c>
      <c r="I191" s="184"/>
    </row>
    <row r="192" spans="1:9">
      <c r="A192" s="181">
        <v>11070103</v>
      </c>
      <c r="B192" s="181" t="s">
        <v>476</v>
      </c>
      <c r="D192" s="182">
        <v>6580145595</v>
      </c>
      <c r="E192"/>
      <c r="F192" s="183">
        <v>865405.55</v>
      </c>
      <c r="G192" t="str">
        <f>IFERROR(+VLOOKUP(A192,'[1]Plan de cuentas'!C:E,3,0),0)</f>
        <v>Otros créditos CP</v>
      </c>
      <c r="I192" s="184"/>
    </row>
    <row r="193" spans="1:9">
      <c r="A193" s="181">
        <v>11070105</v>
      </c>
      <c r="B193" s="181" t="s">
        <v>477</v>
      </c>
      <c r="D193" s="182">
        <v>4467081939</v>
      </c>
      <c r="E193"/>
      <c r="F193" s="183">
        <v>596444.41</v>
      </c>
      <c r="G193" t="str">
        <f>IFERROR(+VLOOKUP(A193,'[1]Plan de cuentas'!C:E,3,0),0)</f>
        <v>Otros créditos CP</v>
      </c>
      <c r="I193" s="184"/>
    </row>
    <row r="194" spans="1:9">
      <c r="A194" s="181">
        <v>11070106</v>
      </c>
      <c r="B194" s="181" t="s">
        <v>478</v>
      </c>
      <c r="D194" s="182">
        <v>736903652</v>
      </c>
      <c r="E194"/>
      <c r="F194" s="183">
        <v>100467.24</v>
      </c>
      <c r="G194" t="str">
        <f>IFERROR(+VLOOKUP(A194,'[1]Plan de cuentas'!C:E,3,0),0)</f>
        <v>Otros créditos CP</v>
      </c>
      <c r="I194" s="184"/>
    </row>
    <row r="195" spans="1:9">
      <c r="A195" s="181">
        <v>11070107</v>
      </c>
      <c r="B195" s="181" t="s">
        <v>479</v>
      </c>
      <c r="D195" s="182">
        <v>1000</v>
      </c>
      <c r="E195"/>
      <c r="F195" s="183">
        <v>0.14000000000000001</v>
      </c>
      <c r="G195" t="str">
        <f>IFERROR(+VLOOKUP(A195,'[1]Plan de cuentas'!C:E,3,0),0)</f>
        <v>Otros créditos CP</v>
      </c>
      <c r="I195" s="184"/>
    </row>
    <row r="196" spans="1:9">
      <c r="A196" s="181">
        <v>11070110</v>
      </c>
      <c r="B196" s="181" t="s">
        <v>480</v>
      </c>
      <c r="D196" s="182">
        <v>102261340</v>
      </c>
      <c r="E196"/>
      <c r="F196" s="183">
        <v>196262.34</v>
      </c>
      <c r="G196" t="str">
        <f>IFERROR(+VLOOKUP(A196,'[1]Plan de cuentas'!C:E,3,0),0)</f>
        <v>Otros créditos CP</v>
      </c>
      <c r="I196" s="184"/>
    </row>
    <row r="197" spans="1:9">
      <c r="A197" s="181">
        <v>11070112</v>
      </c>
      <c r="B197" s="181" t="s">
        <v>481</v>
      </c>
      <c r="D197" s="182">
        <v>10269577</v>
      </c>
      <c r="E197"/>
      <c r="F197" s="183">
        <v>1413.84</v>
      </c>
      <c r="G197" t="str">
        <f>IFERROR(+VLOOKUP(A197,'[1]Plan de cuentas'!C:E,3,0),0)</f>
        <v>Otros créditos CP</v>
      </c>
      <c r="I197" s="184"/>
    </row>
    <row r="198" spans="1:9">
      <c r="A198" s="181">
        <v>11070113</v>
      </c>
      <c r="B198" s="181" t="s">
        <v>482</v>
      </c>
      <c r="D198" s="182">
        <v>2723690427</v>
      </c>
      <c r="E198"/>
      <c r="F198" s="183">
        <v>375943.88</v>
      </c>
      <c r="G198" t="str">
        <f>IFERROR(+VLOOKUP(A198,'[1]Plan de cuentas'!C:E,3,0),0)</f>
        <v>Otros créditos CP</v>
      </c>
      <c r="I198" s="184"/>
    </row>
    <row r="199" spans="1:9">
      <c r="A199" s="181">
        <v>11070114</v>
      </c>
      <c r="B199" s="181" t="s">
        <v>483</v>
      </c>
      <c r="D199" s="182">
        <v>669438</v>
      </c>
      <c r="E199"/>
      <c r="F199" s="183">
        <v>91.39</v>
      </c>
      <c r="G199" t="str">
        <f>IFERROR(+VLOOKUP(A199,'[1]Plan de cuentas'!C:E,3,0),0)</f>
        <v>Otros créditos CP</v>
      </c>
      <c r="I199" s="184"/>
    </row>
    <row r="200" spans="1:9">
      <c r="A200" s="181">
        <v>1108</v>
      </c>
      <c r="B200" s="181" t="s">
        <v>484</v>
      </c>
      <c r="D200"/>
      <c r="E200" s="182">
        <v>205350427</v>
      </c>
      <c r="F200" s="183">
        <v>-2.1</v>
      </c>
      <c r="G200">
        <f>IFERROR(+VLOOKUP(A200,'[1]Plan de cuentas'!C:E,3,0),0)</f>
        <v>0</v>
      </c>
      <c r="I200" s="184"/>
    </row>
    <row r="201" spans="1:9">
      <c r="A201" s="181">
        <v>110801</v>
      </c>
      <c r="B201" s="181" t="s">
        <v>484</v>
      </c>
      <c r="D201"/>
      <c r="E201" s="182">
        <v>205350427</v>
      </c>
      <c r="F201" s="183">
        <v>-2.1</v>
      </c>
      <c r="G201">
        <f>IFERROR(+VLOOKUP(A201,'[1]Plan de cuentas'!C:E,3,0),0)</f>
        <v>0</v>
      </c>
      <c r="H201" s="169"/>
    </row>
    <row r="202" spans="1:9">
      <c r="A202" s="181">
        <v>11080101</v>
      </c>
      <c r="B202" s="181" t="s">
        <v>485</v>
      </c>
      <c r="D202" s="182">
        <v>0</v>
      </c>
      <c r="E202"/>
      <c r="F202" s="183">
        <v>-2.1</v>
      </c>
      <c r="G202" t="str">
        <f>IFERROR(+VLOOKUP(A202,'[1]Plan de cuentas'!C:E,3,0),0)</f>
        <v>Otros créditos CP</v>
      </c>
      <c r="H202" s="169"/>
    </row>
    <row r="203" spans="1:9">
      <c r="A203" s="181">
        <v>11080102</v>
      </c>
      <c r="B203" s="181" t="s">
        <v>486</v>
      </c>
      <c r="D203" s="182">
        <v>205350427</v>
      </c>
      <c r="E203"/>
      <c r="F203" s="183">
        <v>29018.33</v>
      </c>
      <c r="G203" t="str">
        <f>IFERROR(+VLOOKUP(A203,'[1]Plan de cuentas'!C:E,3,0),0)</f>
        <v>Otros créditos CP</v>
      </c>
      <c r="I203" s="184"/>
    </row>
    <row r="204" spans="1:9">
      <c r="A204" s="181">
        <v>1110</v>
      </c>
      <c r="B204" s="181" t="s">
        <v>487</v>
      </c>
      <c r="D204"/>
      <c r="E204" s="182">
        <v>141152919788.37399</v>
      </c>
      <c r="F204" s="183">
        <v>10208860.439999999</v>
      </c>
      <c r="G204">
        <f>IFERROR(+VLOOKUP(A204,'[1]Plan de cuentas'!C:E,3,0),0)</f>
        <v>0</v>
      </c>
      <c r="I204" s="184"/>
    </row>
    <row r="205" spans="1:9">
      <c r="A205" s="181">
        <v>111001</v>
      </c>
      <c r="B205" s="181" t="s">
        <v>488</v>
      </c>
      <c r="D205"/>
      <c r="E205" s="182">
        <v>141152919788.37399</v>
      </c>
      <c r="F205" s="183">
        <v>10208860.439999999</v>
      </c>
      <c r="G205">
        <f>IFERROR(+VLOOKUP(A205,'[1]Plan de cuentas'!C:E,3,0),0)</f>
        <v>0</v>
      </c>
      <c r="H205" s="169"/>
    </row>
    <row r="206" spans="1:9">
      <c r="A206" s="181">
        <v>11100101</v>
      </c>
      <c r="B206" s="181" t="s">
        <v>489</v>
      </c>
      <c r="D206" s="182">
        <v>90420726106.373993</v>
      </c>
      <c r="E206"/>
      <c r="F206" s="183">
        <v>10208860.439999999</v>
      </c>
      <c r="G206" t="str">
        <f>IFERROR(+VLOOKUP(A206,'[1]Plan de cuentas'!C:E,3,0),0)</f>
        <v>Inventarios</v>
      </c>
      <c r="H206" s="169"/>
    </row>
    <row r="207" spans="1:9">
      <c r="A207" s="181">
        <v>11100102</v>
      </c>
      <c r="B207" s="181" t="s">
        <v>490</v>
      </c>
      <c r="D207" s="182">
        <v>111634170</v>
      </c>
      <c r="E207"/>
      <c r="F207" s="183">
        <v>15368.99</v>
      </c>
      <c r="G207" t="str">
        <f>IFERROR(+VLOOKUP(A207,'[1]Plan de cuentas'!C:E,3,0),0)</f>
        <v>Inventarios</v>
      </c>
      <c r="I207" s="184"/>
    </row>
    <row r="208" spans="1:9">
      <c r="A208" s="181">
        <v>11100103</v>
      </c>
      <c r="B208" s="181" t="s">
        <v>491</v>
      </c>
      <c r="D208" s="182">
        <v>4488593627</v>
      </c>
      <c r="E208"/>
      <c r="F208" s="183">
        <v>663300.06999999995</v>
      </c>
      <c r="G208" t="str">
        <f>IFERROR(+VLOOKUP(A208,'[1]Plan de cuentas'!C:E,3,0),0)</f>
        <v>Inventarios</v>
      </c>
      <c r="I208" s="184"/>
    </row>
    <row r="209" spans="1:9">
      <c r="A209" s="181">
        <v>11100111</v>
      </c>
      <c r="B209" s="181" t="s">
        <v>492</v>
      </c>
      <c r="D209" s="182">
        <v>6107762121</v>
      </c>
      <c r="E209"/>
      <c r="F209" s="183">
        <v>682421.44</v>
      </c>
      <c r="G209" t="str">
        <f>IFERROR(+VLOOKUP(A209,'[1]Plan de cuentas'!C:E,3,0),0)</f>
        <v>Inventarios</v>
      </c>
      <c r="I209" s="184"/>
    </row>
    <row r="210" spans="1:9">
      <c r="A210" s="181">
        <v>11100112</v>
      </c>
      <c r="B210" s="181" t="s">
        <v>493</v>
      </c>
      <c r="D210" s="182">
        <v>14655366457</v>
      </c>
      <c r="E210"/>
      <c r="F210" s="183">
        <v>1929383.22</v>
      </c>
      <c r="G210" t="str">
        <f>IFERROR(+VLOOKUP(A210,'[1]Plan de cuentas'!C:E,3,0),0)</f>
        <v>Inventarios</v>
      </c>
      <c r="I210" s="184"/>
    </row>
    <row r="211" spans="1:9">
      <c r="A211" s="181">
        <v>11100199</v>
      </c>
      <c r="B211" s="181" t="s">
        <v>494</v>
      </c>
      <c r="D211" s="182">
        <v>25368837307</v>
      </c>
      <c r="E211"/>
      <c r="F211" s="183">
        <v>3492524.58</v>
      </c>
      <c r="G211" t="str">
        <f>IFERROR(+VLOOKUP(A211,'[1]Plan de cuentas'!C:E,3,0),0)</f>
        <v>Inventarios</v>
      </c>
      <c r="I211" s="184"/>
    </row>
    <row r="212" spans="1:9">
      <c r="A212" s="181">
        <v>1111</v>
      </c>
      <c r="B212" s="181" t="s">
        <v>495</v>
      </c>
      <c r="D212"/>
      <c r="E212" s="182">
        <v>50813953677.779999</v>
      </c>
      <c r="F212" s="183">
        <v>4117.32</v>
      </c>
      <c r="G212">
        <f>IFERROR(+VLOOKUP(A212,'[1]Plan de cuentas'!C:E,3,0),0)</f>
        <v>0</v>
      </c>
      <c r="I212" s="184"/>
    </row>
    <row r="213" spans="1:9">
      <c r="A213" s="181">
        <v>111101</v>
      </c>
      <c r="B213" s="181" t="s">
        <v>496</v>
      </c>
      <c r="D213"/>
      <c r="E213" s="182">
        <v>50813953677.779999</v>
      </c>
      <c r="F213" s="183">
        <v>4117.32</v>
      </c>
      <c r="G213">
        <f>IFERROR(+VLOOKUP(A213,'[1]Plan de cuentas'!C:E,3,0),0)</f>
        <v>0</v>
      </c>
      <c r="H213" s="169"/>
    </row>
    <row r="214" spans="1:9">
      <c r="A214" s="181">
        <v>11110101</v>
      </c>
      <c r="B214" s="181" t="s">
        <v>497</v>
      </c>
      <c r="D214" s="182">
        <v>28760163</v>
      </c>
      <c r="E214"/>
      <c r="F214" s="183">
        <v>4117.32</v>
      </c>
      <c r="G214" t="str">
        <f>IFERROR(+VLOOKUP(A214,'[1]Plan de cuentas'!C:E,3,0),0)</f>
        <v>Otros créditos CP</v>
      </c>
      <c r="H214" s="169"/>
    </row>
    <row r="215" spans="1:9">
      <c r="A215" s="181">
        <v>11110105</v>
      </c>
      <c r="B215" s="181" t="s">
        <v>498</v>
      </c>
      <c r="D215" s="182">
        <v>1007427832</v>
      </c>
      <c r="E215"/>
      <c r="F215" s="183">
        <v>135096.17000000001</v>
      </c>
      <c r="G215" t="str">
        <f>IFERROR(+VLOOKUP(A215,'[1]Plan de cuentas'!C:E,3,0),0)</f>
        <v>Activos intangibles</v>
      </c>
      <c r="I215" s="184"/>
    </row>
    <row r="216" spans="1:9">
      <c r="A216" s="181">
        <v>11110109</v>
      </c>
      <c r="B216" s="181" t="s">
        <v>499</v>
      </c>
      <c r="D216" s="182">
        <v>49777765682.779999</v>
      </c>
      <c r="E216"/>
      <c r="F216" s="183">
        <v>6929958.1399999997</v>
      </c>
      <c r="G216" t="str">
        <f>IFERROR(+VLOOKUP(A216,'[1]Plan de cuentas'!C:E,3,0),0)</f>
        <v>Otros créditos CP</v>
      </c>
      <c r="I216" s="184"/>
    </row>
    <row r="217" spans="1:9">
      <c r="A217" s="181">
        <v>11110196</v>
      </c>
      <c r="B217" s="181" t="s">
        <v>500</v>
      </c>
      <c r="D217" s="182">
        <v>0</v>
      </c>
      <c r="E217"/>
      <c r="F217" s="183">
        <v>0</v>
      </c>
      <c r="G217" t="str">
        <f>IFERROR(+VLOOKUP(A217,'[1]Plan de cuentas'!C:E,3,0),0)</f>
        <v xml:space="preserve">Préstamos a corto plazo </v>
      </c>
      <c r="I217" s="184"/>
    </row>
    <row r="218" spans="1:9">
      <c r="A218" s="181">
        <v>12</v>
      </c>
      <c r="B218" s="181" t="s">
        <v>501</v>
      </c>
      <c r="D218"/>
      <c r="E218" s="182">
        <v>555272594371.80103</v>
      </c>
      <c r="F218" s="183">
        <v>691118.3</v>
      </c>
      <c r="G218">
        <f>IFERROR(+VLOOKUP(A218,'[1]Plan de cuentas'!C:E,3,0),0)</f>
        <v>0</v>
      </c>
      <c r="I218" s="184"/>
    </row>
    <row r="219" spans="1:9">
      <c r="A219" s="181">
        <v>1201</v>
      </c>
      <c r="B219" s="181" t="s">
        <v>502</v>
      </c>
      <c r="D219"/>
      <c r="E219" s="182">
        <v>349104669322.21002</v>
      </c>
      <c r="F219" s="183">
        <v>691118.3</v>
      </c>
      <c r="G219">
        <f>IFERROR(+VLOOKUP(A219,'[1]Plan de cuentas'!C:E,3,0),0)</f>
        <v>0</v>
      </c>
      <c r="I219" s="184"/>
    </row>
    <row r="220" spans="1:9">
      <c r="A220" s="181">
        <v>120101</v>
      </c>
      <c r="B220" s="181" t="s">
        <v>503</v>
      </c>
      <c r="D220"/>
      <c r="E220" s="182">
        <v>292070199992</v>
      </c>
      <c r="F220" s="183">
        <v>691118.3</v>
      </c>
      <c r="G220">
        <f>IFERROR(+VLOOKUP(A220,'[1]Plan de cuentas'!C:E,3,0),0)</f>
        <v>0</v>
      </c>
      <c r="H220" s="169"/>
    </row>
    <row r="221" spans="1:9">
      <c r="A221" s="181">
        <v>12010102</v>
      </c>
      <c r="B221" s="181" t="s">
        <v>504</v>
      </c>
      <c r="D221" s="182">
        <v>5020000000</v>
      </c>
      <c r="E221"/>
      <c r="F221" s="183">
        <v>691118.3</v>
      </c>
      <c r="G221" t="str">
        <f>IFERROR(+VLOOKUP(A221,'[1]Plan de cuentas'!C:E,3,0),0)</f>
        <v>Inversión en asociadas</v>
      </c>
      <c r="H221" s="169"/>
    </row>
    <row r="222" spans="1:9">
      <c r="A222" s="181">
        <v>12010108</v>
      </c>
      <c r="B222" s="181" t="s">
        <v>505</v>
      </c>
      <c r="D222" s="182">
        <v>111823000000</v>
      </c>
      <c r="E222"/>
      <c r="F222" s="183">
        <v>15018292.810000001</v>
      </c>
      <c r="G222" t="str">
        <f>IFERROR(+VLOOKUP(A222,'[1]Plan de cuentas'!C:E,3,0),0)</f>
        <v>Inversión en asociadas</v>
      </c>
      <c r="H222" s="169"/>
    </row>
    <row r="223" spans="1:9">
      <c r="A223" s="181">
        <v>12010109</v>
      </c>
      <c r="B223" s="181" t="s">
        <v>506</v>
      </c>
      <c r="D223" s="182">
        <v>23558427666</v>
      </c>
      <c r="E223"/>
      <c r="F223" s="183">
        <v>3243358.68</v>
      </c>
      <c r="G223" t="str">
        <f>IFERROR(+VLOOKUP(A223,'[1]Plan de cuentas'!C:E,3,0),0)</f>
        <v>Inversión en asociadas</v>
      </c>
      <c r="I223" s="184"/>
    </row>
    <row r="224" spans="1:9">
      <c r="A224" s="181">
        <v>12010110</v>
      </c>
      <c r="B224" s="181" t="s">
        <v>507</v>
      </c>
      <c r="D224" s="182">
        <v>6450000000</v>
      </c>
      <c r="E224"/>
      <c r="F224" s="183">
        <v>887990.65</v>
      </c>
      <c r="G224" t="str">
        <f>IFERROR(+VLOOKUP(A224,'[1]Plan de cuentas'!C:E,3,0),0)</f>
        <v>Inversión en asociadas</v>
      </c>
      <c r="I224" s="184"/>
    </row>
    <row r="225" spans="1:9">
      <c r="A225" s="181">
        <v>12010112</v>
      </c>
      <c r="B225" s="181" t="s">
        <v>508</v>
      </c>
      <c r="D225" s="182">
        <v>2071019837</v>
      </c>
      <c r="E225"/>
      <c r="F225" s="183">
        <v>285123.45</v>
      </c>
      <c r="G225" t="str">
        <f>IFERROR(+VLOOKUP(A225,'[1]Plan de cuentas'!C:E,3,0),0)</f>
        <v>Inversión en asociadas</v>
      </c>
      <c r="I225" s="184"/>
    </row>
    <row r="226" spans="1:9">
      <c r="A226" s="181">
        <v>12010113</v>
      </c>
      <c r="B226" s="181" t="s">
        <v>509</v>
      </c>
      <c r="D226" s="182">
        <v>18500000000</v>
      </c>
      <c r="E226"/>
      <c r="F226" s="183">
        <v>2601579.08</v>
      </c>
      <c r="G226" t="str">
        <f>IFERROR(+VLOOKUP(A226,'[1]Plan de cuentas'!C:E,3,0),0)</f>
        <v>Inversión en asociadas</v>
      </c>
      <c r="I226" s="184"/>
    </row>
    <row r="227" spans="1:9">
      <c r="A227" s="181">
        <v>12010114</v>
      </c>
      <c r="B227" s="181" t="s">
        <v>510</v>
      </c>
      <c r="D227" s="182">
        <v>10600000000</v>
      </c>
      <c r="E227"/>
      <c r="F227" s="183">
        <v>1459333.47</v>
      </c>
      <c r="G227" t="str">
        <f>IFERROR(+VLOOKUP(A227,'[1]Plan de cuentas'!C:E,3,0),0)</f>
        <v>Inversión en asociadas</v>
      </c>
      <c r="I227" s="184"/>
    </row>
    <row r="228" spans="1:9">
      <c r="A228" s="181">
        <v>12010115</v>
      </c>
      <c r="B228" s="181" t="s">
        <v>511</v>
      </c>
      <c r="D228" s="182">
        <v>7000000000</v>
      </c>
      <c r="E228"/>
      <c r="F228" s="183">
        <v>963710.78</v>
      </c>
      <c r="G228" t="str">
        <f>IFERROR(+VLOOKUP(A228,'[1]Plan de cuentas'!C:E,3,0),0)</f>
        <v>Inversión en asociadas</v>
      </c>
      <c r="I228" s="184"/>
    </row>
    <row r="229" spans="1:9">
      <c r="A229" s="181">
        <v>12010116</v>
      </c>
      <c r="B229" s="181" t="s">
        <v>512</v>
      </c>
      <c r="D229" s="182">
        <v>7999000000</v>
      </c>
      <c r="E229"/>
      <c r="F229" s="183">
        <v>1101246.08</v>
      </c>
      <c r="G229" t="str">
        <f>IFERROR(+VLOOKUP(A229,'[1]Plan de cuentas'!C:E,3,0),0)</f>
        <v>Inversión en asociadas</v>
      </c>
      <c r="I229" s="184"/>
    </row>
    <row r="230" spans="1:9">
      <c r="A230" s="181">
        <v>12010117</v>
      </c>
      <c r="B230" s="181" t="s">
        <v>513</v>
      </c>
      <c r="D230" s="182">
        <v>8529000000</v>
      </c>
      <c r="E230"/>
      <c r="F230" s="183">
        <v>1174212.75</v>
      </c>
      <c r="G230" t="str">
        <f>IFERROR(+VLOOKUP(A230,'[1]Plan de cuentas'!C:E,3,0),0)</f>
        <v>Inversión en asociadas</v>
      </c>
      <c r="I230" s="184"/>
    </row>
    <row r="231" spans="1:9">
      <c r="A231" s="181">
        <v>12010121</v>
      </c>
      <c r="B231" s="181" t="s">
        <v>514</v>
      </c>
      <c r="D231" s="182">
        <v>4359954000</v>
      </c>
      <c r="E231"/>
      <c r="F231" s="183">
        <v>600247.81000000006</v>
      </c>
      <c r="G231" t="str">
        <f>IFERROR(+VLOOKUP(A231,'[1]Plan de cuentas'!C:E,3,0),0)</f>
        <v>Inversión en asociadas</v>
      </c>
      <c r="I231" s="184"/>
    </row>
    <row r="232" spans="1:9">
      <c r="A232" s="181">
        <v>12010123</v>
      </c>
      <c r="B232" s="181" t="s">
        <v>515</v>
      </c>
      <c r="D232" s="182">
        <v>990000000</v>
      </c>
      <c r="E232"/>
      <c r="F232" s="183">
        <v>136296.24</v>
      </c>
      <c r="G232" t="str">
        <f>IFERROR(+VLOOKUP(A232,'[1]Plan de cuentas'!C:E,3,0),0)</f>
        <v>Inversión en asociadas</v>
      </c>
      <c r="I232" s="184"/>
    </row>
    <row r="233" spans="1:9">
      <c r="A233" s="181">
        <v>12010124</v>
      </c>
      <c r="B233" s="181" t="s">
        <v>516</v>
      </c>
      <c r="D233" s="182">
        <v>693000000</v>
      </c>
      <c r="E233"/>
      <c r="F233" s="183">
        <v>95407.37</v>
      </c>
      <c r="G233" t="str">
        <f>IFERROR(+VLOOKUP(A233,'[1]Plan de cuentas'!C:E,3,0),0)</f>
        <v>Inversión en asociadas</v>
      </c>
      <c r="I233" s="184"/>
    </row>
    <row r="234" spans="1:9">
      <c r="A234" s="181">
        <v>12010125</v>
      </c>
      <c r="B234" s="181" t="s">
        <v>517</v>
      </c>
      <c r="D234" s="182">
        <v>1916000000</v>
      </c>
      <c r="E234"/>
      <c r="F234" s="183">
        <v>263781.40999999997</v>
      </c>
      <c r="G234" t="str">
        <f>IFERROR(+VLOOKUP(A234,'[1]Plan de cuentas'!C:E,3,0),0)</f>
        <v>Inversión en asociadas</v>
      </c>
      <c r="I234" s="184"/>
    </row>
    <row r="235" spans="1:9">
      <c r="A235" s="181">
        <v>12010127</v>
      </c>
      <c r="B235" s="181" t="s">
        <v>518</v>
      </c>
      <c r="D235" s="182">
        <v>10951760741</v>
      </c>
      <c r="E235"/>
      <c r="F235" s="183">
        <v>1507761.42</v>
      </c>
      <c r="G235" t="str">
        <f>IFERROR(+VLOOKUP(A235,'[1]Plan de cuentas'!C:E,3,0),0)</f>
        <v>Inversión en asociadas</v>
      </c>
      <c r="I235" s="184"/>
    </row>
    <row r="236" spans="1:9">
      <c r="A236" s="181">
        <v>12010128</v>
      </c>
      <c r="B236" s="181" t="s">
        <v>519</v>
      </c>
      <c r="D236" s="182">
        <v>7236115877</v>
      </c>
      <c r="E236"/>
      <c r="F236" s="183">
        <v>996217.56</v>
      </c>
      <c r="G236" t="str">
        <f>IFERROR(+VLOOKUP(A236,'[1]Plan de cuentas'!C:E,3,0),0)</f>
        <v>Inversión en asociadas</v>
      </c>
      <c r="I236" s="184"/>
    </row>
    <row r="237" spans="1:9">
      <c r="A237" s="181">
        <v>12010129</v>
      </c>
      <c r="B237" s="181" t="s">
        <v>520</v>
      </c>
      <c r="D237" s="182">
        <v>7353240000</v>
      </c>
      <c r="E237"/>
      <c r="F237" s="183">
        <v>1012342.38</v>
      </c>
      <c r="G237" t="str">
        <f>IFERROR(+VLOOKUP(A237,'[1]Plan de cuentas'!C:E,3,0),0)</f>
        <v>Inversión en asociadas</v>
      </c>
      <c r="I237" s="184"/>
    </row>
    <row r="238" spans="1:9">
      <c r="A238" s="181">
        <v>12010130</v>
      </c>
      <c r="B238" s="181" t="s">
        <v>521</v>
      </c>
      <c r="D238" s="182">
        <v>9139618605</v>
      </c>
      <c r="E238"/>
      <c r="F238" s="183">
        <v>1200576.93</v>
      </c>
      <c r="G238" t="str">
        <f>IFERROR(+VLOOKUP(A238,'[1]Plan de cuentas'!C:E,3,0),0)</f>
        <v>Inversión en asociadas</v>
      </c>
      <c r="I238" s="184"/>
    </row>
    <row r="239" spans="1:9">
      <c r="A239" s="181">
        <v>12010131</v>
      </c>
      <c r="B239" s="181" t="s">
        <v>522</v>
      </c>
      <c r="D239" s="182">
        <v>242000000</v>
      </c>
      <c r="E239"/>
      <c r="F239" s="183">
        <v>33306.370000000003</v>
      </c>
      <c r="G239" t="str">
        <f>IFERROR(+VLOOKUP(A239,'[1]Plan de cuentas'!C:E,3,0),0)</f>
        <v>Inversión en asociadas</v>
      </c>
      <c r="I239" s="184"/>
    </row>
    <row r="240" spans="1:9">
      <c r="A240" s="181">
        <v>12010132</v>
      </c>
      <c r="B240" s="181" t="s">
        <v>523</v>
      </c>
      <c r="D240" s="182">
        <v>8477063266</v>
      </c>
      <c r="E240"/>
      <c r="F240" s="183">
        <v>1166694.6399999999</v>
      </c>
      <c r="G240" t="str">
        <f>IFERROR(+VLOOKUP(A240,'[1]Plan de cuentas'!C:E,3,0),0)</f>
        <v>Inversión en asociadas</v>
      </c>
      <c r="I240" s="184"/>
    </row>
    <row r="241" spans="1:9">
      <c r="A241" s="181">
        <v>12010133</v>
      </c>
      <c r="B241" s="181" t="s">
        <v>524</v>
      </c>
      <c r="D241" s="182">
        <v>300000000</v>
      </c>
      <c r="E241"/>
      <c r="F241" s="183">
        <v>39797.19</v>
      </c>
      <c r="G241" t="str">
        <f>IFERROR(+VLOOKUP(A241,'[1]Plan de cuentas'!C:E,3,0),0)</f>
        <v>Inversión en asociadas</v>
      </c>
      <c r="I241" s="184"/>
    </row>
    <row r="242" spans="1:9">
      <c r="A242" s="181">
        <v>12010134</v>
      </c>
      <c r="B242" s="181" t="s">
        <v>525</v>
      </c>
      <c r="D242" s="182">
        <v>22233000000</v>
      </c>
      <c r="E242"/>
      <c r="F242" s="183">
        <v>2930627.45</v>
      </c>
      <c r="G242" t="str">
        <f>IFERROR(+VLOOKUP(A242,'[1]Plan de cuentas'!C:E,3,0),0)</f>
        <v>Inversión en asociadas</v>
      </c>
      <c r="I242" s="184"/>
    </row>
    <row r="243" spans="1:9">
      <c r="A243" s="181">
        <v>12010135</v>
      </c>
      <c r="B243" s="181" t="s">
        <v>526</v>
      </c>
      <c r="D243" s="182">
        <v>100000000</v>
      </c>
      <c r="E243"/>
      <c r="F243" s="183">
        <v>13220.68</v>
      </c>
      <c r="G243" t="str">
        <f>IFERROR(+VLOOKUP(A243,'[1]Plan de cuentas'!C:E,3,0),0)</f>
        <v>Inversión en asociadas</v>
      </c>
      <c r="I243" s="184"/>
    </row>
    <row r="244" spans="1:9">
      <c r="A244" s="181">
        <v>12010136</v>
      </c>
      <c r="B244" s="181" t="s">
        <v>527</v>
      </c>
      <c r="D244" s="182">
        <v>15000000000</v>
      </c>
      <c r="E244"/>
      <c r="F244" s="183">
        <v>1921763.72</v>
      </c>
      <c r="G244" t="str">
        <f>IFERROR(+VLOOKUP(A244,'[1]Plan de cuentas'!C:E,3,0),0)</f>
        <v>Inversión en asociadas</v>
      </c>
      <c r="I244" s="184"/>
    </row>
    <row r="245" spans="1:9">
      <c r="A245" s="181">
        <v>12010137</v>
      </c>
      <c r="B245" s="181" t="s">
        <v>528</v>
      </c>
      <c r="D245" s="182">
        <v>1528000000</v>
      </c>
      <c r="E245"/>
      <c r="F245" s="183">
        <v>195763.66</v>
      </c>
      <c r="G245" t="str">
        <f>IFERROR(+VLOOKUP(A245,'[1]Plan de cuentas'!C:E,3,0),0)</f>
        <v>Inversión en asociadas</v>
      </c>
      <c r="I245" s="184"/>
    </row>
    <row r="246" spans="1:9">
      <c r="A246" s="181">
        <v>120102</v>
      </c>
      <c r="B246" s="181" t="s">
        <v>529</v>
      </c>
      <c r="D246"/>
      <c r="E246" s="182">
        <v>408101523</v>
      </c>
      <c r="F246" s="183">
        <v>55796.25</v>
      </c>
      <c r="G246">
        <f>IFERROR(+VLOOKUP(A246,'[1]Plan de cuentas'!C:E,3,0),0)</f>
        <v>0</v>
      </c>
      <c r="H246" s="169"/>
    </row>
    <row r="247" spans="1:9">
      <c r="A247" s="181">
        <v>12010202</v>
      </c>
      <c r="B247" s="181" t="s">
        <v>530</v>
      </c>
      <c r="D247" s="182">
        <v>408101523</v>
      </c>
      <c r="E247"/>
      <c r="F247" s="183">
        <v>55796.25</v>
      </c>
      <c r="G247" t="str">
        <f>IFERROR(+VLOOKUP(A247,'[1]Plan de cuentas'!C:E,3,0),0)</f>
        <v>Otros créditos Lp</v>
      </c>
      <c r="I247" s="184"/>
    </row>
    <row r="248" spans="1:9">
      <c r="A248" s="181">
        <v>120103</v>
      </c>
      <c r="B248" s="181" t="s">
        <v>531</v>
      </c>
      <c r="D248"/>
      <c r="E248" s="182">
        <v>56626367807.210403</v>
      </c>
      <c r="F248" s="183">
        <v>3811056.81</v>
      </c>
      <c r="G248">
        <f>IFERROR(+VLOOKUP(A248,'[1]Plan de cuentas'!C:E,3,0),0)</f>
        <v>0</v>
      </c>
      <c r="H248" s="169"/>
    </row>
    <row r="249" spans="1:9">
      <c r="A249" s="181">
        <v>12010301</v>
      </c>
      <c r="B249" s="181" t="s">
        <v>532</v>
      </c>
      <c r="D249" s="182">
        <v>28089958818</v>
      </c>
      <c r="E249"/>
      <c r="F249" s="183">
        <v>3811056.81</v>
      </c>
      <c r="G249" t="str">
        <f>IFERROR(+VLOOKUP(A249,'[1]Plan de cuentas'!C:E,3,0),0)</f>
        <v>Cuentas por cobrar comerciales LP</v>
      </c>
      <c r="I249" s="184"/>
    </row>
    <row r="250" spans="1:9">
      <c r="A250" s="181">
        <v>12010303</v>
      </c>
      <c r="B250" s="181" t="s">
        <v>533</v>
      </c>
      <c r="D250" s="182">
        <v>19341023059</v>
      </c>
      <c r="E250"/>
      <c r="F250" s="183">
        <v>2503600.17</v>
      </c>
      <c r="G250" t="str">
        <f>IFERROR(+VLOOKUP(A250,'[1]Plan de cuentas'!C:E,3,0),0)</f>
        <v>Cuentas por cobrar comerciales LP</v>
      </c>
      <c r="I250" s="184"/>
    </row>
    <row r="251" spans="1:9">
      <c r="A251" s="181">
        <v>12010304</v>
      </c>
      <c r="B251" s="181" t="s">
        <v>534</v>
      </c>
      <c r="D251" s="182">
        <v>9195385930.2103996</v>
      </c>
      <c r="E251"/>
      <c r="F251" s="183">
        <v>1180424.1299999999</v>
      </c>
      <c r="G251" t="str">
        <f>IFERROR(+VLOOKUP(A251,'[1]Plan de cuentas'!C:E,3,0),0)</f>
        <v>Cuentas por cobrar comerciales LP</v>
      </c>
      <c r="I251" s="184"/>
    </row>
    <row r="252" spans="1:9">
      <c r="A252" s="181">
        <v>1202</v>
      </c>
      <c r="B252" s="181" t="s">
        <v>535</v>
      </c>
      <c r="D252"/>
      <c r="E252" s="182">
        <v>206167925049.591</v>
      </c>
      <c r="F252" s="183">
        <v>8836.49</v>
      </c>
      <c r="G252">
        <f>IFERROR(+VLOOKUP(A252,'[1]Plan de cuentas'!C:E,3,0),0)</f>
        <v>0</v>
      </c>
      <c r="H252" s="169"/>
    </row>
    <row r="253" spans="1:9">
      <c r="A253" s="181">
        <v>120201</v>
      </c>
      <c r="B253" s="181" t="s">
        <v>536</v>
      </c>
      <c r="D253"/>
      <c r="E253" s="182">
        <v>57083508828.091003</v>
      </c>
      <c r="F253" s="183">
        <v>8836.49</v>
      </c>
      <c r="G253">
        <f>IFERROR(+VLOOKUP(A253,'[1]Plan de cuentas'!C:E,3,0),0)</f>
        <v>0</v>
      </c>
      <c r="H253" s="169"/>
    </row>
    <row r="254" spans="1:9">
      <c r="A254" s="181">
        <v>12020101</v>
      </c>
      <c r="B254" s="181" t="s">
        <v>537</v>
      </c>
      <c r="D254" s="182">
        <v>64311004</v>
      </c>
      <c r="E254"/>
      <c r="F254" s="183">
        <v>8836.49</v>
      </c>
      <c r="G254" t="str">
        <f>IFERROR(+VLOOKUP(A254,'[1]Plan de cuentas'!C:E,3,0),0)</f>
        <v>Propiedades, planta y equipo/Bienes de uso, neto</v>
      </c>
      <c r="I254" s="184"/>
    </row>
    <row r="255" spans="1:9">
      <c r="A255" s="181">
        <v>12020102</v>
      </c>
      <c r="B255" s="181" t="s">
        <v>538</v>
      </c>
      <c r="D255" s="182">
        <v>6481640858</v>
      </c>
      <c r="E255"/>
      <c r="F255" s="183">
        <v>892302.91</v>
      </c>
      <c r="G255" t="str">
        <f>IFERROR(+VLOOKUP(A255,'[1]Plan de cuentas'!C:E,3,0),0)</f>
        <v>Propiedades, planta y equipo/Bienes de uso, neto</v>
      </c>
      <c r="I255" s="184"/>
    </row>
    <row r="256" spans="1:9">
      <c r="A256" s="181">
        <v>12020104</v>
      </c>
      <c r="B256" s="181" t="s">
        <v>539</v>
      </c>
      <c r="D256" s="182">
        <v>714142654</v>
      </c>
      <c r="E256"/>
      <c r="F256" s="183">
        <v>98318.14</v>
      </c>
      <c r="G256" t="str">
        <f>IFERROR(+VLOOKUP(A256,'[1]Plan de cuentas'!C:E,3,0),0)</f>
        <v>Propiedades, planta y equipo/Bienes de uso, neto</v>
      </c>
      <c r="I256" s="184"/>
    </row>
    <row r="257" spans="1:9">
      <c r="A257" s="181">
        <v>12020105</v>
      </c>
      <c r="B257" s="181" t="s">
        <v>540</v>
      </c>
      <c r="D257" s="182">
        <v>54667524</v>
      </c>
      <c r="E257"/>
      <c r="F257" s="183">
        <v>7490.36</v>
      </c>
      <c r="G257" t="str">
        <f>IFERROR(+VLOOKUP(A257,'[1]Plan de cuentas'!C:E,3,0),0)</f>
        <v>Propiedades, planta y equipo/Bienes de uso, neto</v>
      </c>
      <c r="I257" s="184"/>
    </row>
    <row r="258" spans="1:9">
      <c r="A258" s="181">
        <v>12020108</v>
      </c>
      <c r="B258" s="181" t="s">
        <v>541</v>
      </c>
      <c r="D258" s="182">
        <v>14703727304</v>
      </c>
      <c r="E258"/>
      <c r="F258" s="183">
        <v>2024305.79</v>
      </c>
      <c r="G258" t="str">
        <f>IFERROR(+VLOOKUP(A258,'[1]Plan de cuentas'!C:E,3,0),0)</f>
        <v>Propiedades, planta y equipo/Bienes de uso, neto</v>
      </c>
      <c r="I258" s="184"/>
    </row>
    <row r="259" spans="1:9">
      <c r="A259" s="181">
        <v>12020109</v>
      </c>
      <c r="B259" s="181" t="s">
        <v>542</v>
      </c>
      <c r="D259" s="182">
        <v>43075657936</v>
      </c>
      <c r="E259"/>
      <c r="F259" s="183">
        <v>5755256.5199999996</v>
      </c>
      <c r="G259" t="str">
        <f>IFERROR(+VLOOKUP(A259,'[1]Plan de cuentas'!C:E,3,0),0)</f>
        <v>Propiedades, planta y equipo/Bienes de uso, neto</v>
      </c>
      <c r="I259" s="184"/>
    </row>
    <row r="260" spans="1:9">
      <c r="A260" s="181">
        <v>12020111</v>
      </c>
      <c r="B260" s="181" t="s">
        <v>543</v>
      </c>
      <c r="D260" s="182">
        <v>5772727</v>
      </c>
      <c r="E260"/>
      <c r="F260" s="183">
        <v>752.68</v>
      </c>
      <c r="G260" t="str">
        <f>IFERROR(+VLOOKUP(A260,'[1]Plan de cuentas'!C:E,3,0),0)</f>
        <v>Propiedades, planta y equipo/Bienes de uso, neto</v>
      </c>
      <c r="I260" s="184"/>
    </row>
    <row r="261" spans="1:9">
      <c r="A261" s="181">
        <v>12020112</v>
      </c>
      <c r="B261" s="181" t="s">
        <v>544</v>
      </c>
      <c r="D261" s="182">
        <v>5711101</v>
      </c>
      <c r="E261"/>
      <c r="F261" s="183">
        <v>786.26</v>
      </c>
      <c r="G261" t="str">
        <f>IFERROR(+VLOOKUP(A261,'[1]Plan de cuentas'!C:E,3,0),0)</f>
        <v>Propiedades, planta y equipo/Bienes de uso, neto</v>
      </c>
      <c r="I261" s="184"/>
    </row>
    <row r="262" spans="1:9">
      <c r="A262" s="181">
        <v>12020113</v>
      </c>
      <c r="B262" s="181" t="s">
        <v>545</v>
      </c>
      <c r="D262" s="182">
        <v>4437818.091</v>
      </c>
      <c r="E262"/>
      <c r="F262" s="183">
        <v>609.37</v>
      </c>
      <c r="G262" t="str">
        <f>IFERROR(+VLOOKUP(A262,'[1]Plan de cuentas'!C:E,3,0),0)</f>
        <v>Propiedades, planta y equipo/Bienes de uso, neto</v>
      </c>
      <c r="I262" s="184"/>
    </row>
    <row r="263" spans="1:9">
      <c r="A263" s="181">
        <v>12020116</v>
      </c>
      <c r="B263" s="181" t="s">
        <v>546</v>
      </c>
      <c r="D263" s="182">
        <v>75846425</v>
      </c>
      <c r="E263"/>
      <c r="F263" s="183">
        <v>10172.17</v>
      </c>
      <c r="G263" t="str">
        <f>IFERROR(+VLOOKUP(A263,'[1]Plan de cuentas'!C:E,3,0),0)</f>
        <v>Propiedades, planta y equipo/Bienes de uso, neto</v>
      </c>
      <c r="I263" s="184"/>
    </row>
    <row r="264" spans="1:9">
      <c r="A264" s="181">
        <v>12020118</v>
      </c>
      <c r="B264" s="181" t="s">
        <v>547</v>
      </c>
      <c r="D264" s="182">
        <v>2595291875</v>
      </c>
      <c r="E264"/>
      <c r="F264" s="183">
        <v>357077.63</v>
      </c>
      <c r="G264" t="str">
        <f>IFERROR(+VLOOKUP(A264,'[1]Plan de cuentas'!C:E,3,0),0)</f>
        <v>Propiedades, planta y equipo/Bienes de uso, neto</v>
      </c>
      <c r="I264" s="184"/>
    </row>
    <row r="265" spans="1:9">
      <c r="A265" s="181">
        <v>12020199</v>
      </c>
      <c r="B265" s="181" t="s">
        <v>548</v>
      </c>
      <c r="D265" s="182">
        <v>-10697698398</v>
      </c>
      <c r="E265"/>
      <c r="F265" s="183">
        <v>-1459853.77</v>
      </c>
      <c r="G265" t="str">
        <f>IFERROR(+VLOOKUP(A265,'[1]Plan de cuentas'!C:E,3,0),0)</f>
        <v>Propiedades, planta y equipo/Bienes de uso, neto</v>
      </c>
      <c r="I265" s="184"/>
    </row>
    <row r="266" spans="1:9">
      <c r="A266" s="181">
        <v>120202</v>
      </c>
      <c r="B266" s="181" t="s">
        <v>549</v>
      </c>
      <c r="D266"/>
      <c r="E266" s="182">
        <v>0</v>
      </c>
      <c r="F266" s="183">
        <v>181294.11</v>
      </c>
      <c r="G266">
        <f>IFERROR(+VLOOKUP(A266,'[1]Plan de cuentas'!C:E,3,0),0)</f>
        <v>0</v>
      </c>
      <c r="H266" s="169"/>
    </row>
    <row r="267" spans="1:9">
      <c r="A267" s="181">
        <v>12020201</v>
      </c>
      <c r="B267" s="181" t="s">
        <v>550</v>
      </c>
      <c r="D267" s="182">
        <v>0</v>
      </c>
      <c r="E267"/>
      <c r="F267" s="183">
        <v>181294.11</v>
      </c>
      <c r="G267" t="str">
        <f>IFERROR(+VLOOKUP(A267,'[1]Plan de cuentas'!C:E,3,0),0)</f>
        <v>Propiedades, planta y equipo/Bienes de uso, neto</v>
      </c>
      <c r="I267" s="184"/>
    </row>
    <row r="268" spans="1:9">
      <c r="A268" s="181">
        <v>12020299</v>
      </c>
      <c r="B268" s="181" t="s">
        <v>551</v>
      </c>
      <c r="D268" s="182">
        <v>0</v>
      </c>
      <c r="E268"/>
      <c r="F268" s="183">
        <v>-165989.91</v>
      </c>
      <c r="G268" t="str">
        <f>IFERROR(+VLOOKUP(A268,'[1]Plan de cuentas'!C:E,3,0),0)</f>
        <v>Propiedades, planta y equipo/Bienes de uso, neto</v>
      </c>
      <c r="I268" s="184"/>
    </row>
    <row r="269" spans="1:9">
      <c r="A269" s="181">
        <v>120203</v>
      </c>
      <c r="B269" s="181" t="s">
        <v>552</v>
      </c>
      <c r="D269"/>
      <c r="E269" s="182">
        <v>194337051379.5</v>
      </c>
      <c r="F269" s="183">
        <v>9646622.1300000008</v>
      </c>
      <c r="G269">
        <f>IFERROR(+VLOOKUP(A269,'[1]Plan de cuentas'!C:E,3,0),0)</f>
        <v>0</v>
      </c>
      <c r="H269" s="169"/>
    </row>
    <row r="270" spans="1:9">
      <c r="A270" s="181">
        <v>12020302</v>
      </c>
      <c r="B270" s="181" t="s">
        <v>498</v>
      </c>
      <c r="D270" s="182">
        <v>71764535434.5</v>
      </c>
      <c r="E270"/>
      <c r="F270" s="183">
        <v>9646622.1300000008</v>
      </c>
      <c r="G270" t="str">
        <f>IFERROR(+VLOOKUP(A270,'[1]Plan de cuentas'!C:E,3,0),0)</f>
        <v>Activos intangibles</v>
      </c>
      <c r="I270" s="184"/>
    </row>
    <row r="271" spans="1:9">
      <c r="A271" s="181">
        <v>12020304</v>
      </c>
      <c r="B271" s="181" t="s">
        <v>553</v>
      </c>
      <c r="D271" s="182">
        <v>0</v>
      </c>
      <c r="E271"/>
      <c r="F271" s="183">
        <v>11435.82</v>
      </c>
      <c r="G271" t="str">
        <f>IFERROR(+VLOOKUP(A271,'[1]Plan de cuentas'!C:E,3,0),0)</f>
        <v>Activos intangibles</v>
      </c>
      <c r="I271" s="184"/>
    </row>
    <row r="272" spans="1:9">
      <c r="A272" s="181">
        <v>12020305</v>
      </c>
      <c r="B272" s="181" t="s">
        <v>554</v>
      </c>
      <c r="D272" s="182">
        <v>0</v>
      </c>
      <c r="E272"/>
      <c r="F272" s="183">
        <v>40.57</v>
      </c>
      <c r="G272" t="str">
        <f>IFERROR(+VLOOKUP(A272,'[1]Plan de cuentas'!C:E,3,0),0)</f>
        <v>Activos intangibles</v>
      </c>
      <c r="I272" s="184"/>
    </row>
    <row r="273" spans="1:9">
      <c r="A273" s="181">
        <v>12020308</v>
      </c>
      <c r="B273" s="181" t="s">
        <v>555</v>
      </c>
      <c r="D273" s="182">
        <v>3663610118</v>
      </c>
      <c r="E273"/>
      <c r="F273" s="183">
        <v>509042.92</v>
      </c>
      <c r="G273" t="str">
        <f>IFERROR(+VLOOKUP(A273,'[1]Plan de cuentas'!C:E,3,0),0)</f>
        <v>Activos intangibles</v>
      </c>
      <c r="I273" s="184"/>
    </row>
    <row r="274" spans="1:9">
      <c r="A274" s="181">
        <v>12020309</v>
      </c>
      <c r="B274" s="181" t="s">
        <v>556</v>
      </c>
      <c r="D274" s="182">
        <v>2094614173</v>
      </c>
      <c r="E274"/>
      <c r="F274" s="183">
        <v>293070.03000000003</v>
      </c>
      <c r="G274" t="str">
        <f>IFERROR(+VLOOKUP(A274,'[1]Plan de cuentas'!C:E,3,0),0)</f>
        <v>Activos intangibles</v>
      </c>
      <c r="I274" s="184"/>
    </row>
    <row r="275" spans="1:9">
      <c r="A275" s="181">
        <v>12020310</v>
      </c>
      <c r="B275" s="181" t="s">
        <v>557</v>
      </c>
      <c r="D275" s="182">
        <v>2340355178</v>
      </c>
      <c r="E275"/>
      <c r="F275" s="183">
        <v>323930.95</v>
      </c>
      <c r="G275" t="str">
        <f>IFERROR(+VLOOKUP(A275,'[1]Plan de cuentas'!C:E,3,0),0)</f>
        <v>Activos intangibles</v>
      </c>
      <c r="I275" s="184"/>
    </row>
    <row r="276" spans="1:9">
      <c r="A276" s="181">
        <v>12020311</v>
      </c>
      <c r="B276" s="181" t="s">
        <v>558</v>
      </c>
      <c r="D276" s="182">
        <v>0</v>
      </c>
      <c r="E276"/>
      <c r="F276" s="183">
        <v>26932.87</v>
      </c>
      <c r="G276" t="str">
        <f>IFERROR(+VLOOKUP(A276,'[1]Plan de cuentas'!C:E,3,0),0)</f>
        <v>Activos intangibles</v>
      </c>
      <c r="I276" s="184"/>
    </row>
    <row r="277" spans="1:9">
      <c r="A277" s="181">
        <v>12020312</v>
      </c>
      <c r="B277" s="181" t="s">
        <v>559</v>
      </c>
      <c r="D277" s="182">
        <v>252503635</v>
      </c>
      <c r="E277"/>
      <c r="F277" s="183">
        <v>34816.019999999997</v>
      </c>
      <c r="G277" t="str">
        <f>IFERROR(+VLOOKUP(A277,'[1]Plan de cuentas'!C:E,3,0),0)</f>
        <v>Activos intangibles</v>
      </c>
      <c r="I277" s="184"/>
    </row>
    <row r="278" spans="1:9">
      <c r="A278" s="181">
        <v>12020313</v>
      </c>
      <c r="B278" s="181" t="s">
        <v>560</v>
      </c>
      <c r="D278" s="182">
        <v>1675670204</v>
      </c>
      <c r="E278"/>
      <c r="F278" s="183">
        <v>233075.84</v>
      </c>
      <c r="G278" t="str">
        <f>IFERROR(+VLOOKUP(A278,'[1]Plan de cuentas'!C:E,3,0),0)</f>
        <v>Activos intangibles</v>
      </c>
      <c r="I278" s="184"/>
    </row>
    <row r="279" spans="1:9">
      <c r="A279" s="181">
        <v>12020314</v>
      </c>
      <c r="B279" s="181" t="s">
        <v>561</v>
      </c>
      <c r="D279" s="182">
        <v>1665137538</v>
      </c>
      <c r="E279"/>
      <c r="F279" s="183">
        <v>228999.48</v>
      </c>
      <c r="G279" t="str">
        <f>IFERROR(+VLOOKUP(A279,'[1]Plan de cuentas'!C:E,3,0),0)</f>
        <v>Activos intangibles</v>
      </c>
      <c r="I279" s="184"/>
    </row>
    <row r="280" spans="1:9">
      <c r="A280" s="181">
        <v>12020315</v>
      </c>
      <c r="B280" s="181" t="s">
        <v>562</v>
      </c>
      <c r="D280" s="182">
        <v>0</v>
      </c>
      <c r="E280"/>
      <c r="F280" s="183">
        <v>468.02</v>
      </c>
      <c r="G280" t="str">
        <f>IFERROR(+VLOOKUP(A280,'[1]Plan de cuentas'!C:E,3,0),0)</f>
        <v>Activos intangibles</v>
      </c>
      <c r="I280" s="184"/>
    </row>
    <row r="281" spans="1:9">
      <c r="A281" s="181">
        <v>12020316</v>
      </c>
      <c r="B281" s="181" t="s">
        <v>563</v>
      </c>
      <c r="D281" s="182">
        <v>0</v>
      </c>
      <c r="E281"/>
      <c r="F281" s="183">
        <v>3567.19</v>
      </c>
      <c r="G281" t="str">
        <f>IFERROR(+VLOOKUP(A281,'[1]Plan de cuentas'!C:E,3,0),0)</f>
        <v>Activos intangibles</v>
      </c>
      <c r="I281" s="184"/>
    </row>
    <row r="282" spans="1:9">
      <c r="A282" s="181">
        <v>12020317</v>
      </c>
      <c r="B282" s="181" t="s">
        <v>564</v>
      </c>
      <c r="D282" s="182">
        <v>161583331</v>
      </c>
      <c r="E282"/>
      <c r="F282" s="183">
        <v>22380.799999999999</v>
      </c>
      <c r="G282" t="str">
        <f>IFERROR(+VLOOKUP(A282,'[1]Plan de cuentas'!C:E,3,0),0)</f>
        <v>Activos intangibles</v>
      </c>
      <c r="I282" s="184"/>
    </row>
    <row r="283" spans="1:9">
      <c r="A283" s="181">
        <v>12020318</v>
      </c>
      <c r="B283" s="181" t="s">
        <v>565</v>
      </c>
      <c r="D283" s="182">
        <v>94724921</v>
      </c>
      <c r="E283"/>
      <c r="F283" s="183">
        <v>59373.41</v>
      </c>
      <c r="G283" t="str">
        <f>IFERROR(+VLOOKUP(A283,'[1]Plan de cuentas'!C:E,3,0),0)</f>
        <v>Activos intangibles</v>
      </c>
      <c r="I283" s="184"/>
    </row>
    <row r="284" spans="1:9">
      <c r="A284" s="181">
        <v>12020319</v>
      </c>
      <c r="B284" s="181" t="s">
        <v>566</v>
      </c>
      <c r="D284" s="182">
        <v>0</v>
      </c>
      <c r="E284"/>
      <c r="F284" s="183">
        <v>6639.03</v>
      </c>
      <c r="G284" t="str">
        <f>IFERROR(+VLOOKUP(A284,'[1]Plan de cuentas'!C:E,3,0),0)</f>
        <v>Activos intangibles</v>
      </c>
      <c r="I284" s="184"/>
    </row>
    <row r="285" spans="1:9">
      <c r="A285" s="181">
        <v>12020320</v>
      </c>
      <c r="B285" s="181" t="s">
        <v>567</v>
      </c>
      <c r="D285" s="182">
        <v>0</v>
      </c>
      <c r="E285"/>
      <c r="F285" s="183">
        <v>42061.15</v>
      </c>
      <c r="G285" t="str">
        <f>IFERROR(+VLOOKUP(A285,'[1]Plan de cuentas'!C:E,3,0),0)</f>
        <v>Activos intangibles</v>
      </c>
      <c r="I285" s="184"/>
    </row>
    <row r="286" spans="1:9">
      <c r="A286" s="181">
        <v>12020321</v>
      </c>
      <c r="B286" s="181" t="s">
        <v>568</v>
      </c>
      <c r="D286" s="182">
        <v>1595715425</v>
      </c>
      <c r="E286"/>
      <c r="F286" s="183">
        <v>221536.79</v>
      </c>
      <c r="G286" t="str">
        <f>IFERROR(+VLOOKUP(A286,'[1]Plan de cuentas'!C:E,3,0),0)</f>
        <v>Activos intangibles</v>
      </c>
      <c r="I286" s="184"/>
    </row>
    <row r="287" spans="1:9">
      <c r="A287" s="181">
        <v>12020322</v>
      </c>
      <c r="B287" s="181" t="s">
        <v>569</v>
      </c>
      <c r="D287" s="182">
        <v>0</v>
      </c>
      <c r="E287"/>
      <c r="F287" s="183">
        <v>599.30999999999995</v>
      </c>
      <c r="G287" t="str">
        <f>IFERROR(+VLOOKUP(A287,'[1]Plan de cuentas'!C:E,3,0),0)</f>
        <v>Activos intangibles</v>
      </c>
      <c r="I287" s="184"/>
    </row>
    <row r="288" spans="1:9">
      <c r="A288" s="181">
        <v>12020323</v>
      </c>
      <c r="B288" s="181" t="s">
        <v>570</v>
      </c>
      <c r="D288" s="182">
        <v>241837685</v>
      </c>
      <c r="E288"/>
      <c r="F288" s="183">
        <v>33571.51</v>
      </c>
      <c r="G288" t="str">
        <f>IFERROR(+VLOOKUP(A288,'[1]Plan de cuentas'!C:E,3,0),0)</f>
        <v>Activos intangibles</v>
      </c>
      <c r="I288" s="184"/>
    </row>
    <row r="289" spans="1:9">
      <c r="A289" s="181">
        <v>12020324</v>
      </c>
      <c r="B289" s="181" t="s">
        <v>571</v>
      </c>
      <c r="D289" s="182">
        <v>0</v>
      </c>
      <c r="E289"/>
      <c r="F289" s="183">
        <v>20598.27</v>
      </c>
      <c r="G289" t="str">
        <f>IFERROR(+VLOOKUP(A289,'[1]Plan de cuentas'!C:E,3,0),0)</f>
        <v>Activos intangibles</v>
      </c>
      <c r="I289" s="184"/>
    </row>
    <row r="290" spans="1:9">
      <c r="A290" s="181">
        <v>12020325</v>
      </c>
      <c r="B290" s="181" t="s">
        <v>572</v>
      </c>
      <c r="D290" s="182">
        <v>550356313</v>
      </c>
      <c r="E290"/>
      <c r="F290" s="183">
        <v>76569.94</v>
      </c>
      <c r="G290" t="str">
        <f>IFERROR(+VLOOKUP(A290,'[1]Plan de cuentas'!C:E,3,0),0)</f>
        <v>Activos intangibles</v>
      </c>
      <c r="I290" s="184"/>
    </row>
    <row r="291" spans="1:9">
      <c r="A291" s="181">
        <v>12020326</v>
      </c>
      <c r="B291" s="181" t="s">
        <v>573</v>
      </c>
      <c r="D291" s="182">
        <v>2051858334</v>
      </c>
      <c r="E291"/>
      <c r="F291" s="183">
        <v>284242.93</v>
      </c>
      <c r="G291" t="str">
        <f>IFERROR(+VLOOKUP(A291,'[1]Plan de cuentas'!C:E,3,0),0)</f>
        <v>Activos intangibles</v>
      </c>
      <c r="I291" s="184"/>
    </row>
    <row r="292" spans="1:9">
      <c r="A292" s="181">
        <v>12020327</v>
      </c>
      <c r="B292" s="181" t="s">
        <v>574</v>
      </c>
      <c r="D292" s="182">
        <v>0</v>
      </c>
      <c r="E292"/>
      <c r="F292" s="183">
        <v>1372.65</v>
      </c>
      <c r="G292" t="str">
        <f>IFERROR(+VLOOKUP(A292,'[1]Plan de cuentas'!C:E,3,0),0)</f>
        <v>Activos intangibles</v>
      </c>
      <c r="I292" s="184"/>
    </row>
    <row r="293" spans="1:9">
      <c r="A293" s="181">
        <v>12020328</v>
      </c>
      <c r="B293" s="181" t="s">
        <v>575</v>
      </c>
      <c r="D293" s="182">
        <v>91031383</v>
      </c>
      <c r="E293"/>
      <c r="F293" s="183">
        <v>21661.05</v>
      </c>
      <c r="G293" t="str">
        <f>IFERROR(+VLOOKUP(A293,'[1]Plan de cuentas'!C:E,3,0),0)</f>
        <v>Activos intangibles</v>
      </c>
      <c r="I293" s="184"/>
    </row>
    <row r="294" spans="1:9">
      <c r="A294" s="181">
        <v>12020329</v>
      </c>
      <c r="B294" s="181" t="s">
        <v>576</v>
      </c>
      <c r="D294" s="182">
        <v>0</v>
      </c>
      <c r="E294"/>
      <c r="F294" s="183">
        <v>6023.96</v>
      </c>
      <c r="G294" t="str">
        <f>IFERROR(+VLOOKUP(A294,'[1]Plan de cuentas'!C:E,3,0),0)</f>
        <v>Activos intangibles</v>
      </c>
      <c r="I294" s="184"/>
    </row>
    <row r="295" spans="1:9">
      <c r="A295" s="181">
        <v>12020330</v>
      </c>
      <c r="B295" s="181" t="s">
        <v>577</v>
      </c>
      <c r="D295" s="182">
        <v>0</v>
      </c>
      <c r="E295"/>
      <c r="F295" s="183">
        <v>4377.3100000000004</v>
      </c>
      <c r="G295" t="str">
        <f>IFERROR(+VLOOKUP(A295,'[1]Plan de cuentas'!C:E,3,0),0)</f>
        <v>Activos intangibles</v>
      </c>
      <c r="I295" s="184"/>
    </row>
    <row r="296" spans="1:9">
      <c r="A296" s="181">
        <v>12020331</v>
      </c>
      <c r="B296" s="181" t="s">
        <v>578</v>
      </c>
      <c r="D296" s="182">
        <v>773666665</v>
      </c>
      <c r="E296"/>
      <c r="F296" s="183">
        <v>108379.57</v>
      </c>
      <c r="G296" t="str">
        <f>IFERROR(+VLOOKUP(A296,'[1]Plan de cuentas'!C:E,3,0),0)</f>
        <v>Activos intangibles</v>
      </c>
      <c r="I296" s="184"/>
    </row>
    <row r="297" spans="1:9">
      <c r="A297" s="181">
        <v>12020332</v>
      </c>
      <c r="B297" s="181" t="s">
        <v>579</v>
      </c>
      <c r="D297" s="182">
        <v>1649487551</v>
      </c>
      <c r="E297"/>
      <c r="F297" s="183">
        <v>230542.21</v>
      </c>
      <c r="G297" t="str">
        <f>IFERROR(+VLOOKUP(A297,'[1]Plan de cuentas'!C:E,3,0),0)</f>
        <v>Activos intangibles</v>
      </c>
      <c r="I297" s="184"/>
    </row>
    <row r="298" spans="1:9">
      <c r="A298" s="181">
        <v>12020333</v>
      </c>
      <c r="B298" s="181" t="s">
        <v>580</v>
      </c>
      <c r="D298" s="182">
        <v>881463326</v>
      </c>
      <c r="E298"/>
      <c r="F298" s="183">
        <v>118910.51</v>
      </c>
      <c r="G298" t="str">
        <f>IFERROR(+VLOOKUP(A298,'[1]Plan de cuentas'!C:E,3,0),0)</f>
        <v>Activos intangibles</v>
      </c>
      <c r="I298" s="184"/>
    </row>
    <row r="299" spans="1:9">
      <c r="A299" s="181">
        <v>12020334</v>
      </c>
      <c r="B299" s="181" t="s">
        <v>581</v>
      </c>
      <c r="D299" s="182">
        <v>3793087657</v>
      </c>
      <c r="E299"/>
      <c r="F299" s="183">
        <v>602729.23</v>
      </c>
      <c r="G299" t="str">
        <f>IFERROR(+VLOOKUP(A299,'[1]Plan de cuentas'!C:E,3,0),0)</f>
        <v>Activos intangibles</v>
      </c>
      <c r="I299" s="184"/>
    </row>
    <row r="300" spans="1:9">
      <c r="A300" s="181">
        <v>12020335</v>
      </c>
      <c r="B300" s="181" t="s">
        <v>582</v>
      </c>
      <c r="D300" s="182">
        <v>416534446</v>
      </c>
      <c r="E300"/>
      <c r="F300" s="183">
        <v>57967.7</v>
      </c>
      <c r="G300" t="str">
        <f>IFERROR(+VLOOKUP(A300,'[1]Plan de cuentas'!C:E,3,0),0)</f>
        <v>Activos intangibles</v>
      </c>
      <c r="I300" s="184"/>
    </row>
    <row r="301" spans="1:9">
      <c r="A301" s="181">
        <v>12020336</v>
      </c>
      <c r="B301" s="181" t="s">
        <v>583</v>
      </c>
      <c r="D301" s="182">
        <v>0</v>
      </c>
      <c r="E301"/>
      <c r="F301" s="183">
        <v>87041.74</v>
      </c>
      <c r="G301" t="str">
        <f>IFERROR(+VLOOKUP(A301,'[1]Plan de cuentas'!C:E,3,0),0)</f>
        <v>Activos intangibles</v>
      </c>
      <c r="I301" s="184"/>
    </row>
    <row r="302" spans="1:9">
      <c r="A302" s="181">
        <v>12020338</v>
      </c>
      <c r="B302" s="181" t="s">
        <v>584</v>
      </c>
      <c r="D302" s="182">
        <v>0</v>
      </c>
      <c r="E302"/>
      <c r="F302" s="183">
        <v>24832.36</v>
      </c>
      <c r="G302" t="str">
        <f>IFERROR(+VLOOKUP(A302,'[1]Plan de cuentas'!C:E,3,0),0)</f>
        <v>Activos intangibles</v>
      </c>
      <c r="I302" s="184"/>
    </row>
    <row r="303" spans="1:9">
      <c r="A303" s="181">
        <v>12020339</v>
      </c>
      <c r="B303" s="181" t="s">
        <v>585</v>
      </c>
      <c r="D303" s="182">
        <v>3032993825</v>
      </c>
      <c r="E303"/>
      <c r="F303" s="183">
        <v>487811.04</v>
      </c>
      <c r="G303" t="str">
        <f>IFERROR(+VLOOKUP(A303,'[1]Plan de cuentas'!C:E,3,0),0)</f>
        <v>Activos intangibles</v>
      </c>
      <c r="I303" s="184"/>
    </row>
    <row r="304" spans="1:9">
      <c r="A304" s="181">
        <v>12020340</v>
      </c>
      <c r="B304" s="181" t="s">
        <v>586</v>
      </c>
      <c r="D304" s="182">
        <v>9190728393</v>
      </c>
      <c r="E304"/>
      <c r="F304" s="183">
        <v>1265314.8600000001</v>
      </c>
      <c r="G304" t="str">
        <f>IFERROR(+VLOOKUP(A304,'[1]Plan de cuentas'!C:E,3,0),0)</f>
        <v>Activos intangibles</v>
      </c>
      <c r="I304" s="184"/>
    </row>
    <row r="305" spans="1:9">
      <c r="A305" s="181">
        <v>12020341</v>
      </c>
      <c r="B305" s="181" t="s">
        <v>587</v>
      </c>
      <c r="D305" s="182">
        <v>36916880345</v>
      </c>
      <c r="E305"/>
      <c r="F305" s="183">
        <v>5086312.75</v>
      </c>
      <c r="G305" t="str">
        <f>IFERROR(+VLOOKUP(A305,'[1]Plan de cuentas'!C:E,3,0),0)</f>
        <v>Activos intangibles</v>
      </c>
      <c r="I305" s="184"/>
    </row>
    <row r="306" spans="1:9">
      <c r="A306" s="181">
        <v>12020342</v>
      </c>
      <c r="B306" s="181" t="s">
        <v>588</v>
      </c>
      <c r="D306" s="182">
        <v>7946490931</v>
      </c>
      <c r="E306"/>
      <c r="F306" s="183">
        <v>1421515.26</v>
      </c>
      <c r="G306" t="str">
        <f>IFERROR(+VLOOKUP(A306,'[1]Plan de cuentas'!C:E,3,0),0)</f>
        <v>Activos intangibles</v>
      </c>
      <c r="I306" s="184"/>
    </row>
    <row r="307" spans="1:9">
      <c r="A307" s="181">
        <v>12020343</v>
      </c>
      <c r="B307" s="181" t="s">
        <v>589</v>
      </c>
      <c r="D307" s="182">
        <v>31995442161</v>
      </c>
      <c r="E307"/>
      <c r="F307" s="183">
        <v>4404907.51</v>
      </c>
      <c r="G307" t="str">
        <f>IFERROR(+VLOOKUP(A307,'[1]Plan de cuentas'!C:E,3,0),0)</f>
        <v>Activos intangibles</v>
      </c>
      <c r="I307" s="184"/>
    </row>
    <row r="308" spans="1:9">
      <c r="A308" s="181">
        <v>12020344</v>
      </c>
      <c r="B308" s="181" t="s">
        <v>590</v>
      </c>
      <c r="D308" s="182">
        <v>-59563817909</v>
      </c>
      <c r="E308"/>
      <c r="F308" s="183">
        <v>-8199227.8600000003</v>
      </c>
      <c r="G308" t="str">
        <f>IFERROR(+VLOOKUP(A308,'[1]Plan de cuentas'!C:E,3,0),0)</f>
        <v>Activos intangibles</v>
      </c>
      <c r="I308" s="184"/>
    </row>
    <row r="309" spans="1:9">
      <c r="A309" s="181">
        <v>12020345</v>
      </c>
      <c r="B309" s="181" t="s">
        <v>591</v>
      </c>
      <c r="D309" s="182">
        <v>6790490080</v>
      </c>
      <c r="E309"/>
      <c r="F309" s="183">
        <v>934866.93</v>
      </c>
      <c r="G309" t="str">
        <f>IFERROR(+VLOOKUP(A309,'[1]Plan de cuentas'!C:E,3,0),0)</f>
        <v>Goodwill</v>
      </c>
      <c r="I309" s="184"/>
    </row>
    <row r="310" spans="1:9">
      <c r="A310" s="181">
        <v>12020346</v>
      </c>
      <c r="B310" s="181" t="s">
        <v>592</v>
      </c>
      <c r="D310" s="182">
        <v>-40988225448</v>
      </c>
      <c r="E310"/>
      <c r="F310" s="183">
        <v>-5642970.6900000004</v>
      </c>
      <c r="G310" t="str">
        <f>IFERROR(+VLOOKUP(A310,'[1]Plan de cuentas'!C:E,3,0),0)</f>
        <v>Activos intangibles</v>
      </c>
      <c r="I310" s="184"/>
    </row>
    <row r="311" spans="1:9">
      <c r="A311" s="181">
        <v>12020348</v>
      </c>
      <c r="B311" s="181" t="s">
        <v>593</v>
      </c>
      <c r="D311" s="182">
        <v>379271855</v>
      </c>
      <c r="E311"/>
      <c r="F311" s="183">
        <v>52990.84</v>
      </c>
      <c r="G311" t="str">
        <f>IFERROR(+VLOOKUP(A311,'[1]Plan de cuentas'!C:E,3,0),0)</f>
        <v>Activos intangibles</v>
      </c>
      <c r="I311" s="184"/>
    </row>
    <row r="312" spans="1:9">
      <c r="A312" s="181">
        <v>12020349</v>
      </c>
      <c r="B312" s="181" t="s">
        <v>594</v>
      </c>
      <c r="D312" s="182">
        <v>309951111</v>
      </c>
      <c r="E312"/>
      <c r="F312" s="183">
        <v>44318.82</v>
      </c>
      <c r="G312" t="str">
        <f>IFERROR(+VLOOKUP(A312,'[1]Plan de cuentas'!C:E,3,0),0)</f>
        <v>Activos intangibles</v>
      </c>
      <c r="I312" s="184"/>
    </row>
    <row r="313" spans="1:9">
      <c r="A313" s="181">
        <v>12020350</v>
      </c>
      <c r="B313" s="181" t="s">
        <v>595</v>
      </c>
      <c r="D313" s="182">
        <v>77769506</v>
      </c>
      <c r="E313"/>
      <c r="F313" s="183">
        <v>10910.4</v>
      </c>
      <c r="G313" t="str">
        <f>IFERROR(+VLOOKUP(A313,'[1]Plan de cuentas'!C:E,3,0),0)</f>
        <v>Activos intangibles</v>
      </c>
      <c r="I313" s="184"/>
    </row>
    <row r="314" spans="1:9">
      <c r="A314" s="181">
        <v>12020351</v>
      </c>
      <c r="B314" s="181" t="s">
        <v>596</v>
      </c>
      <c r="D314" s="182">
        <v>524653119</v>
      </c>
      <c r="E314"/>
      <c r="F314" s="183">
        <v>77294.320000000007</v>
      </c>
      <c r="G314" t="str">
        <f>IFERROR(+VLOOKUP(A314,'[1]Plan de cuentas'!C:E,3,0),0)</f>
        <v>Activos intangibles</v>
      </c>
      <c r="I314" s="184"/>
    </row>
    <row r="315" spans="1:9">
      <c r="A315" s="181">
        <v>12020352</v>
      </c>
      <c r="B315" s="181" t="s">
        <v>597</v>
      </c>
      <c r="D315" s="182">
        <v>101333332</v>
      </c>
      <c r="E315"/>
      <c r="F315" s="183">
        <v>14928.89</v>
      </c>
      <c r="G315" t="str">
        <f>IFERROR(+VLOOKUP(A315,'[1]Plan de cuentas'!C:E,3,0),0)</f>
        <v>Activos intangibles</v>
      </c>
      <c r="I315" s="184"/>
    </row>
    <row r="316" spans="1:9">
      <c r="A316" s="181">
        <v>12020353</v>
      </c>
      <c r="B316" s="181" t="s">
        <v>598</v>
      </c>
      <c r="D316" s="182">
        <v>160122223</v>
      </c>
      <c r="E316"/>
      <c r="F316" s="183">
        <v>23589.97</v>
      </c>
      <c r="G316" t="str">
        <f>IFERROR(+VLOOKUP(A316,'[1]Plan de cuentas'!C:E,3,0),0)</f>
        <v>Activos intangibles</v>
      </c>
      <c r="I316" s="184"/>
    </row>
    <row r="317" spans="1:9">
      <c r="A317" s="181">
        <v>12020354</v>
      </c>
      <c r="B317" s="181" t="s">
        <v>599</v>
      </c>
      <c r="D317" s="182">
        <v>0</v>
      </c>
      <c r="E317"/>
      <c r="F317" s="183">
        <v>7401.72</v>
      </c>
      <c r="G317" t="str">
        <f>IFERROR(+VLOOKUP(A317,'[1]Plan de cuentas'!C:E,3,0),0)</f>
        <v>Activos intangibles</v>
      </c>
      <c r="I317" s="184"/>
    </row>
    <row r="318" spans="1:9">
      <c r="A318" s="181">
        <v>12020355</v>
      </c>
      <c r="B318" s="181" t="s">
        <v>600</v>
      </c>
      <c r="D318" s="182">
        <v>0</v>
      </c>
      <c r="E318"/>
      <c r="F318" s="183">
        <v>1190.3499999999999</v>
      </c>
      <c r="G318" t="str">
        <f>IFERROR(+VLOOKUP(A318,'[1]Plan de cuentas'!C:E,3,0),0)</f>
        <v>Activos intangibles</v>
      </c>
      <c r="I318" s="184"/>
    </row>
    <row r="319" spans="1:9">
      <c r="A319" s="181">
        <v>12020356</v>
      </c>
      <c r="B319" s="181" t="s">
        <v>601</v>
      </c>
      <c r="D319" s="182">
        <v>136205555</v>
      </c>
      <c r="E319"/>
      <c r="F319" s="183">
        <v>20066.43</v>
      </c>
      <c r="G319" t="str">
        <f>IFERROR(+VLOOKUP(A319,'[1]Plan de cuentas'!C:E,3,0),0)</f>
        <v>Activos intangibles</v>
      </c>
      <c r="I319" s="184"/>
    </row>
    <row r="320" spans="1:9">
      <c r="A320" s="181">
        <v>12020357</v>
      </c>
      <c r="B320" s="181" t="s">
        <v>602</v>
      </c>
      <c r="D320" s="182">
        <v>167022223</v>
      </c>
      <c r="E320"/>
      <c r="F320" s="183">
        <v>24606.48</v>
      </c>
      <c r="G320" t="str">
        <f>IFERROR(+VLOOKUP(A320,'[1]Plan de cuentas'!C:E,3,0),0)</f>
        <v>Activos intangibles</v>
      </c>
      <c r="I320" s="184"/>
    </row>
    <row r="321" spans="1:9">
      <c r="A321" s="181">
        <v>12020358</v>
      </c>
      <c r="B321" s="181" t="s">
        <v>603</v>
      </c>
      <c r="D321" s="182">
        <v>23333332</v>
      </c>
      <c r="E321"/>
      <c r="F321" s="183">
        <v>3437.57</v>
      </c>
      <c r="G321" t="str">
        <f>IFERROR(+VLOOKUP(A321,'[1]Plan de cuentas'!C:E,3,0),0)</f>
        <v>Activos intangibles</v>
      </c>
      <c r="I321" s="184"/>
    </row>
    <row r="322" spans="1:9">
      <c r="A322" s="181">
        <v>12020359</v>
      </c>
      <c r="B322" s="181" t="s">
        <v>604</v>
      </c>
      <c r="D322" s="182">
        <v>396266668</v>
      </c>
      <c r="E322"/>
      <c r="F322" s="183">
        <v>56425.35</v>
      </c>
      <c r="G322" t="str">
        <f>IFERROR(+VLOOKUP(A322,'[1]Plan de cuentas'!C:E,3,0),0)</f>
        <v>Activos intangibles</v>
      </c>
      <c r="I322" s="184"/>
    </row>
    <row r="323" spans="1:9">
      <c r="A323" s="181">
        <v>12020360</v>
      </c>
      <c r="B323" s="181" t="s">
        <v>605</v>
      </c>
      <c r="D323" s="182">
        <v>2301167045</v>
      </c>
      <c r="E323"/>
      <c r="F323" s="183">
        <v>320500.96000000002</v>
      </c>
      <c r="G323" t="str">
        <f>IFERROR(+VLOOKUP(A323,'[1]Plan de cuentas'!C:E,3,0),0)</f>
        <v>Activos intangibles</v>
      </c>
      <c r="I323" s="184"/>
    </row>
    <row r="324" spans="1:9">
      <c r="A324" s="181">
        <v>12020361</v>
      </c>
      <c r="B324" s="181" t="s">
        <v>606</v>
      </c>
      <c r="D324" s="182">
        <v>196266668</v>
      </c>
      <c r="E324"/>
      <c r="F324" s="183">
        <v>28022.81</v>
      </c>
      <c r="G324" t="str">
        <f>IFERROR(+VLOOKUP(A324,'[1]Plan de cuentas'!C:E,3,0),0)</f>
        <v>Activos intangibles</v>
      </c>
      <c r="I324" s="184"/>
    </row>
    <row r="325" spans="1:9">
      <c r="A325" s="181">
        <v>12020362</v>
      </c>
      <c r="B325" s="181" t="s">
        <v>607</v>
      </c>
      <c r="D325" s="182">
        <v>97333336</v>
      </c>
      <c r="E325"/>
      <c r="F325" s="183">
        <v>14339.58</v>
      </c>
      <c r="G325" t="str">
        <f>IFERROR(+VLOOKUP(A325,'[1]Plan de cuentas'!C:E,3,0),0)</f>
        <v>Activos intangibles</v>
      </c>
      <c r="I325" s="184"/>
    </row>
    <row r="326" spans="1:9">
      <c r="A326" s="181">
        <v>12020363</v>
      </c>
      <c r="B326" s="181" t="s">
        <v>608</v>
      </c>
      <c r="D326" s="182">
        <v>355333334</v>
      </c>
      <c r="E326"/>
      <c r="F326" s="183">
        <v>49772.22</v>
      </c>
      <c r="G326" t="str">
        <f>IFERROR(+VLOOKUP(A326,'[1]Plan de cuentas'!C:E,3,0),0)</f>
        <v>Activos intangibles</v>
      </c>
      <c r="I326" s="184"/>
    </row>
    <row r="327" spans="1:9">
      <c r="A327" s="181">
        <v>12020364</v>
      </c>
      <c r="B327" s="181" t="s">
        <v>609</v>
      </c>
      <c r="D327" s="182">
        <v>0</v>
      </c>
      <c r="E327"/>
      <c r="F327" s="183">
        <v>10039.280000000001</v>
      </c>
      <c r="G327" t="str">
        <f>IFERROR(+VLOOKUP(A327,'[1]Plan de cuentas'!C:E,3,0),0)</f>
        <v>Activos intangibles</v>
      </c>
      <c r="I327" s="184"/>
    </row>
    <row r="328" spans="1:9">
      <c r="A328" s="181">
        <v>12020365</v>
      </c>
      <c r="B328" s="181" t="s">
        <v>610</v>
      </c>
      <c r="D328" s="182">
        <v>574126240</v>
      </c>
      <c r="E328"/>
      <c r="F328" s="183">
        <v>80707.69</v>
      </c>
      <c r="G328" t="str">
        <f>IFERROR(+VLOOKUP(A328,'[1]Plan de cuentas'!C:E,3,0),0)</f>
        <v>Activos intangibles</v>
      </c>
      <c r="I328" s="184"/>
    </row>
    <row r="329" spans="1:9">
      <c r="A329" s="181">
        <v>12020366</v>
      </c>
      <c r="B329" s="181" t="s">
        <v>611</v>
      </c>
      <c r="D329" s="182">
        <v>388279111</v>
      </c>
      <c r="E329"/>
      <c r="F329" s="183">
        <v>53355.75</v>
      </c>
      <c r="G329" t="str">
        <f>IFERROR(+VLOOKUP(A329,'[1]Plan de cuentas'!C:E,3,0),0)</f>
        <v>Activos intangibles</v>
      </c>
      <c r="I329" s="184"/>
    </row>
    <row r="330" spans="1:9">
      <c r="A330" s="181">
        <v>12020367</v>
      </c>
      <c r="B330" s="181" t="s">
        <v>612</v>
      </c>
      <c r="D330" s="182">
        <v>132888887</v>
      </c>
      <c r="E330"/>
      <c r="F330" s="183">
        <v>18657.86</v>
      </c>
      <c r="G330" t="str">
        <f>IFERROR(+VLOOKUP(A330,'[1]Plan de cuentas'!C:E,3,0),0)</f>
        <v>Activos intangibles</v>
      </c>
      <c r="I330" s="184"/>
    </row>
    <row r="331" spans="1:9">
      <c r="A331" s="181">
        <v>12020368</v>
      </c>
      <c r="B331" s="181" t="s">
        <v>613</v>
      </c>
      <c r="D331" s="182">
        <v>258999998</v>
      </c>
      <c r="E331"/>
      <c r="F331" s="183">
        <v>36121.26</v>
      </c>
      <c r="G331" t="str">
        <f>IFERROR(+VLOOKUP(A331,'[1]Plan de cuentas'!C:E,3,0),0)</f>
        <v>Activos intangibles</v>
      </c>
      <c r="I331" s="184"/>
    </row>
    <row r="332" spans="1:9">
      <c r="A332" s="181">
        <v>12020369</v>
      </c>
      <c r="B332" s="181" t="s">
        <v>614</v>
      </c>
      <c r="D332" s="182">
        <v>38127386205</v>
      </c>
      <c r="E332"/>
      <c r="F332" s="183">
        <v>5224327.72</v>
      </c>
      <c r="G332" t="str">
        <f>IFERROR(+VLOOKUP(A332,'[1]Plan de cuentas'!C:E,3,0),0)</f>
        <v>Activos intangibles</v>
      </c>
      <c r="I332" s="184"/>
    </row>
    <row r="333" spans="1:9">
      <c r="A333" s="181">
        <v>12020370</v>
      </c>
      <c r="B333" s="181" t="s">
        <v>615</v>
      </c>
      <c r="D333" s="182">
        <v>258666668</v>
      </c>
      <c r="E333"/>
      <c r="F333" s="183">
        <v>36233.279999999999</v>
      </c>
      <c r="G333" t="str">
        <f>IFERROR(+VLOOKUP(A333,'[1]Plan de cuentas'!C:E,3,0),0)</f>
        <v>Activos intangibles</v>
      </c>
      <c r="I333" s="184"/>
    </row>
    <row r="334" spans="1:9">
      <c r="A334" s="181">
        <v>12020371</v>
      </c>
      <c r="B334" s="181" t="s">
        <v>616</v>
      </c>
      <c r="D334" s="182">
        <v>268433335</v>
      </c>
      <c r="E334"/>
      <c r="F334" s="183">
        <v>37566.370000000003</v>
      </c>
      <c r="G334" t="str">
        <f>IFERROR(+VLOOKUP(A334,'[1]Plan de cuentas'!C:E,3,0),0)</f>
        <v>Activos intangibles</v>
      </c>
      <c r="I334" s="184"/>
    </row>
    <row r="335" spans="1:9">
      <c r="A335" s="181">
        <v>12020372</v>
      </c>
      <c r="B335" s="181" t="s">
        <v>617</v>
      </c>
      <c r="D335" s="182">
        <v>51333334</v>
      </c>
      <c r="E335"/>
      <c r="F335" s="183">
        <v>7110.13</v>
      </c>
      <c r="G335" t="str">
        <f>IFERROR(+VLOOKUP(A335,'[1]Plan de cuentas'!C:E,3,0),0)</f>
        <v>Activos intangibles</v>
      </c>
      <c r="I335" s="184"/>
    </row>
    <row r="336" spans="1:9">
      <c r="A336" s="181">
        <v>12020373</v>
      </c>
      <c r="B336" s="181" t="s">
        <v>618</v>
      </c>
      <c r="D336" s="182">
        <v>276799999</v>
      </c>
      <c r="E336"/>
      <c r="F336" s="183">
        <v>38734.050000000003</v>
      </c>
      <c r="G336" t="str">
        <f>IFERROR(+VLOOKUP(A336,'[1]Plan de cuentas'!C:E,3,0),0)</f>
        <v>Activos intangibles</v>
      </c>
      <c r="I336" s="184"/>
    </row>
    <row r="337" spans="1:9">
      <c r="A337" s="181">
        <v>12020374</v>
      </c>
      <c r="B337" s="181" t="s">
        <v>619</v>
      </c>
      <c r="D337" s="182">
        <v>86212140</v>
      </c>
      <c r="E337"/>
      <c r="F337" s="183">
        <v>12216.32</v>
      </c>
      <c r="G337" t="str">
        <f>IFERROR(+VLOOKUP(A337,'[1]Plan de cuentas'!C:E,3,0),0)</f>
        <v>Activos intangibles</v>
      </c>
      <c r="I337" s="184"/>
    </row>
    <row r="338" spans="1:9">
      <c r="A338" s="181">
        <v>12020375</v>
      </c>
      <c r="B338" s="181" t="s">
        <v>620</v>
      </c>
      <c r="D338" s="182">
        <v>359666666</v>
      </c>
      <c r="E338"/>
      <c r="F338" s="183">
        <v>50305.02</v>
      </c>
      <c r="G338" t="str">
        <f>IFERROR(+VLOOKUP(A338,'[1]Plan de cuentas'!C:E,3,0),0)</f>
        <v>Activos intangibles</v>
      </c>
      <c r="I338" s="184"/>
    </row>
    <row r="339" spans="1:9">
      <c r="A339" s="181">
        <v>12020376</v>
      </c>
      <c r="B339" s="181" t="s">
        <v>621</v>
      </c>
      <c r="D339" s="182">
        <v>4715569792</v>
      </c>
      <c r="E339"/>
      <c r="F339" s="183">
        <v>618787.37</v>
      </c>
      <c r="G339" t="str">
        <f>IFERROR(+VLOOKUP(A339,'[1]Plan de cuentas'!C:E,3,0),0)</f>
        <v>Activos intangibles</v>
      </c>
      <c r="I339" s="184"/>
    </row>
    <row r="340" spans="1:9">
      <c r="A340" s="181">
        <v>12020377</v>
      </c>
      <c r="B340" s="181" t="s">
        <v>622</v>
      </c>
      <c r="D340" s="182">
        <v>140833336</v>
      </c>
      <c r="E340"/>
      <c r="F340" s="183">
        <v>19697.740000000002</v>
      </c>
      <c r="G340" t="str">
        <f>IFERROR(+VLOOKUP(A340,'[1]Plan de cuentas'!C:E,3,0),0)</f>
        <v>Activos intangibles</v>
      </c>
      <c r="I340" s="184"/>
    </row>
    <row r="341" spans="1:9">
      <c r="A341" s="181">
        <v>12020378</v>
      </c>
      <c r="B341" s="181" t="s">
        <v>623</v>
      </c>
      <c r="D341" s="182">
        <v>437411109</v>
      </c>
      <c r="E341"/>
      <c r="F341" s="183">
        <v>61189.8</v>
      </c>
      <c r="G341" t="str">
        <f>IFERROR(+VLOOKUP(A341,'[1]Plan de cuentas'!C:E,3,0),0)</f>
        <v>Activos intangibles</v>
      </c>
      <c r="I341" s="184"/>
    </row>
    <row r="342" spans="1:9">
      <c r="A342" s="181">
        <v>12020379</v>
      </c>
      <c r="B342" s="181" t="s">
        <v>624</v>
      </c>
      <c r="D342" s="182">
        <v>142633336</v>
      </c>
      <c r="E342"/>
      <c r="F342" s="183">
        <v>19946.77</v>
      </c>
      <c r="G342" t="str">
        <f>IFERROR(+VLOOKUP(A342,'[1]Plan de cuentas'!C:E,3,0),0)</f>
        <v>Activos intangibles</v>
      </c>
      <c r="I342" s="184"/>
    </row>
    <row r="343" spans="1:9">
      <c r="A343" s="181">
        <v>12020380</v>
      </c>
      <c r="B343" s="181" t="s">
        <v>625</v>
      </c>
      <c r="D343" s="182">
        <v>3750885011</v>
      </c>
      <c r="E343"/>
      <c r="F343" s="183">
        <v>492080.83</v>
      </c>
      <c r="G343" t="str">
        <f>IFERROR(+VLOOKUP(A343,'[1]Plan de cuentas'!C:E,3,0),0)</f>
        <v>Activos intangibles</v>
      </c>
      <c r="I343" s="184"/>
    </row>
    <row r="344" spans="1:9">
      <c r="A344" s="181">
        <v>12020381</v>
      </c>
      <c r="B344" s="181" t="s">
        <v>626</v>
      </c>
      <c r="D344" s="182">
        <v>6338436772</v>
      </c>
      <c r="E344"/>
      <c r="F344" s="183">
        <v>831575.24</v>
      </c>
      <c r="G344" t="str">
        <f>IFERROR(+VLOOKUP(A344,'[1]Plan de cuentas'!C:E,3,0),0)</f>
        <v>Activos intangibles</v>
      </c>
      <c r="I344" s="184"/>
    </row>
    <row r="345" spans="1:9">
      <c r="A345" s="181">
        <v>12020382</v>
      </c>
      <c r="B345" s="181" t="s">
        <v>627</v>
      </c>
      <c r="D345" s="182">
        <v>149522221</v>
      </c>
      <c r="E345"/>
      <c r="F345" s="183">
        <v>20945.53</v>
      </c>
      <c r="G345" t="str">
        <f>IFERROR(+VLOOKUP(A345,'[1]Plan de cuentas'!C:E,3,0),0)</f>
        <v>Activos intangibles</v>
      </c>
      <c r="I345" s="184"/>
    </row>
    <row r="346" spans="1:9">
      <c r="A346" s="181">
        <v>12020383</v>
      </c>
      <c r="B346" s="181" t="s">
        <v>628</v>
      </c>
      <c r="D346" s="182">
        <v>6666668</v>
      </c>
      <c r="E346"/>
      <c r="F346" s="183">
        <v>982.18</v>
      </c>
      <c r="G346" t="str">
        <f>IFERROR(+VLOOKUP(A346,'[1]Plan de cuentas'!C:E,3,0),0)</f>
        <v>Activos intangibles</v>
      </c>
      <c r="I346" s="184"/>
    </row>
    <row r="347" spans="1:9">
      <c r="A347" s="181">
        <v>12020384</v>
      </c>
      <c r="B347" s="181" t="s">
        <v>629</v>
      </c>
      <c r="D347" s="182">
        <v>572339785</v>
      </c>
      <c r="E347"/>
      <c r="F347" s="183">
        <v>75131.509999999995</v>
      </c>
      <c r="G347" t="str">
        <f>IFERROR(+VLOOKUP(A347,'[1]Plan de cuentas'!C:E,3,0),0)</f>
        <v>Activos intangibles</v>
      </c>
      <c r="I347" s="184"/>
    </row>
    <row r="348" spans="1:9">
      <c r="A348" s="181">
        <v>12020385</v>
      </c>
      <c r="B348" s="181" t="s">
        <v>630</v>
      </c>
      <c r="D348" s="182">
        <v>1537397395</v>
      </c>
      <c r="E348"/>
      <c r="F348" s="183">
        <v>201167.72</v>
      </c>
      <c r="G348" t="str">
        <f>IFERROR(+VLOOKUP(A348,'[1]Plan de cuentas'!C:E,3,0),0)</f>
        <v>Activos intangibles</v>
      </c>
      <c r="I348" s="184"/>
    </row>
    <row r="349" spans="1:9">
      <c r="A349" s="181">
        <v>12020386</v>
      </c>
      <c r="B349" s="181" t="s">
        <v>631</v>
      </c>
      <c r="D349" s="182">
        <v>2599998</v>
      </c>
      <c r="E349"/>
      <c r="F349" s="183">
        <v>383.04</v>
      </c>
      <c r="G349" t="str">
        <f>IFERROR(+VLOOKUP(A349,'[1]Plan de cuentas'!C:E,3,0),0)</f>
        <v>Activos intangibles</v>
      </c>
      <c r="I349" s="184"/>
    </row>
    <row r="350" spans="1:9">
      <c r="A350" s="181">
        <v>12020387</v>
      </c>
      <c r="B350" s="181" t="s">
        <v>632</v>
      </c>
      <c r="D350" s="182">
        <v>3033805000</v>
      </c>
      <c r="E350"/>
      <c r="F350" s="183">
        <v>428727.58</v>
      </c>
      <c r="G350" t="str">
        <f>IFERROR(+VLOOKUP(A350,'[1]Plan de cuentas'!C:E,3,0),0)</f>
        <v>Activos intangibles</v>
      </c>
      <c r="I350" s="184"/>
    </row>
    <row r="351" spans="1:9">
      <c r="A351" s="181">
        <v>12020388</v>
      </c>
      <c r="B351" s="181" t="s">
        <v>633</v>
      </c>
      <c r="D351" s="182">
        <v>385768261</v>
      </c>
      <c r="E351"/>
      <c r="F351" s="183">
        <v>56833.15</v>
      </c>
      <c r="G351" t="str">
        <f>IFERROR(+VLOOKUP(A351,'[1]Plan de cuentas'!C:E,3,0),0)</f>
        <v>Activos intangibles</v>
      </c>
      <c r="I351" s="184"/>
    </row>
    <row r="352" spans="1:9">
      <c r="A352" s="181">
        <v>12020389</v>
      </c>
      <c r="B352" s="181" t="s">
        <v>634</v>
      </c>
      <c r="D352" s="182">
        <v>14936625760</v>
      </c>
      <c r="E352"/>
      <c r="F352" s="183">
        <v>1977241.8</v>
      </c>
      <c r="G352" t="str">
        <f>IFERROR(+VLOOKUP(A352,'[1]Plan de cuentas'!C:E,3,0),0)</f>
        <v>Activos intangibles</v>
      </c>
      <c r="I352" s="184"/>
    </row>
    <row r="353" spans="1:9">
      <c r="A353" s="181">
        <v>12020390</v>
      </c>
      <c r="B353" s="181" t="s">
        <v>635</v>
      </c>
      <c r="D353" s="182">
        <v>2266840373</v>
      </c>
      <c r="E353"/>
      <c r="F353" s="183">
        <v>298249.14</v>
      </c>
      <c r="G353" t="str">
        <f>IFERROR(+VLOOKUP(A353,'[1]Plan de cuentas'!C:E,3,0),0)</f>
        <v>Activos intangibles</v>
      </c>
      <c r="I353" s="184"/>
    </row>
    <row r="354" spans="1:9">
      <c r="A354" s="181">
        <v>12020391</v>
      </c>
      <c r="B354" s="181" t="s">
        <v>636</v>
      </c>
      <c r="D354" s="182">
        <v>1023305482</v>
      </c>
      <c r="E354"/>
      <c r="F354" s="183">
        <v>136363.64000000001</v>
      </c>
      <c r="G354" t="str">
        <f>IFERROR(+VLOOKUP(A354,'[1]Plan de cuentas'!C:E,3,0),0)</f>
        <v>Activos intangibles</v>
      </c>
      <c r="I354" s="184"/>
    </row>
    <row r="355" spans="1:9">
      <c r="A355" s="181">
        <v>12020392</v>
      </c>
      <c r="B355" s="181" t="s">
        <v>637</v>
      </c>
      <c r="D355" s="182">
        <v>1530619699</v>
      </c>
      <c r="E355"/>
      <c r="F355" s="183">
        <v>202975</v>
      </c>
      <c r="G355" t="str">
        <f>IFERROR(+VLOOKUP(A355,'[1]Plan de cuentas'!C:E,3,0),0)</f>
        <v>Activos intangibles</v>
      </c>
      <c r="I355" s="184"/>
    </row>
    <row r="356" spans="1:9">
      <c r="A356" s="181">
        <v>12020393</v>
      </c>
      <c r="B356" s="181" t="s">
        <v>638</v>
      </c>
      <c r="D356" s="182">
        <v>1096763685</v>
      </c>
      <c r="E356"/>
      <c r="F356" s="183">
        <v>149868.65</v>
      </c>
      <c r="G356" t="str">
        <f>IFERROR(+VLOOKUP(A356,'[1]Plan de cuentas'!C:E,3,0),0)</f>
        <v>Activos intangibles</v>
      </c>
      <c r="I356" s="184"/>
    </row>
    <row r="357" spans="1:9">
      <c r="A357" s="181">
        <v>12020394</v>
      </c>
      <c r="B357" s="181" t="s">
        <v>639</v>
      </c>
      <c r="D357" s="182">
        <v>11339047864</v>
      </c>
      <c r="E357"/>
      <c r="F357" s="183">
        <v>1482898.62</v>
      </c>
      <c r="G357" t="str">
        <f>IFERROR(+VLOOKUP(A357,'[1]Plan de cuentas'!C:E,3,0),0)</f>
        <v>Activos intangibles</v>
      </c>
      <c r="I357" s="184"/>
    </row>
    <row r="358" spans="1:9">
      <c r="A358" s="181">
        <v>12020395</v>
      </c>
      <c r="B358" s="181" t="s">
        <v>640</v>
      </c>
      <c r="D358" s="182">
        <v>2282336381</v>
      </c>
      <c r="E358"/>
      <c r="F358" s="183">
        <v>299363.48</v>
      </c>
      <c r="G358" t="str">
        <f>IFERROR(+VLOOKUP(A358,'[1]Plan de cuentas'!C:E,3,0),0)</f>
        <v>Activos intangibles</v>
      </c>
      <c r="I358" s="184"/>
    </row>
    <row r="359" spans="1:9">
      <c r="A359" s="181">
        <v>12020396</v>
      </c>
      <c r="B359" s="181" t="s">
        <v>641</v>
      </c>
      <c r="D359" s="182">
        <v>1465565866</v>
      </c>
      <c r="E359"/>
      <c r="F359" s="183">
        <v>191468.66</v>
      </c>
      <c r="G359" t="str">
        <f>IFERROR(+VLOOKUP(A359,'[1]Plan de cuentas'!C:E,3,0),0)</f>
        <v>Activos intangibles</v>
      </c>
      <c r="I359" s="184"/>
    </row>
    <row r="360" spans="1:9">
      <c r="A360" s="181">
        <v>12020397</v>
      </c>
      <c r="B360" s="181" t="s">
        <v>642</v>
      </c>
      <c r="D360" s="182">
        <v>94500000</v>
      </c>
      <c r="E360"/>
      <c r="F360" s="183">
        <v>12139.37</v>
      </c>
      <c r="G360" t="str">
        <f>IFERROR(+VLOOKUP(A360,'[1]Plan de cuentas'!C:E,3,0),0)</f>
        <v>Activos intangibles</v>
      </c>
      <c r="I360" s="184"/>
    </row>
    <row r="361" spans="1:9">
      <c r="A361" s="181">
        <v>120204</v>
      </c>
      <c r="B361" s="181" t="s">
        <v>496</v>
      </c>
      <c r="D361"/>
      <c r="E361" s="182">
        <v>4813091390</v>
      </c>
      <c r="F361" s="183">
        <v>629026</v>
      </c>
      <c r="G361">
        <f>IFERROR(+VLOOKUP(A361,'[1]Plan de cuentas'!C:E,3,0),0)</f>
        <v>0</v>
      </c>
      <c r="H361" s="169"/>
    </row>
    <row r="362" spans="1:9">
      <c r="A362" s="181">
        <v>12020406</v>
      </c>
      <c r="B362" s="181" t="s">
        <v>596</v>
      </c>
      <c r="D362" s="182">
        <v>4813091390</v>
      </c>
      <c r="E362"/>
      <c r="F362" s="183">
        <v>629026</v>
      </c>
      <c r="G362" t="str">
        <f>IFERROR(+VLOOKUP(A362,'[1]Plan de cuentas'!C:E,3,0),0)</f>
        <v>Activos intangibles</v>
      </c>
      <c r="I362" s="184"/>
    </row>
    <row r="363" spans="1:9">
      <c r="A363" s="181">
        <v>120205</v>
      </c>
      <c r="B363" s="181" t="s">
        <v>643</v>
      </c>
      <c r="D363"/>
      <c r="E363" s="182">
        <v>-50065726548</v>
      </c>
      <c r="F363" s="183">
        <v>-6645322.4699999997</v>
      </c>
      <c r="G363">
        <f>IFERROR(+VLOOKUP(A363,'[1]Plan de cuentas'!C:E,3,0),0)</f>
        <v>0</v>
      </c>
      <c r="H363" s="169"/>
    </row>
    <row r="364" spans="1:9">
      <c r="A364" s="181">
        <v>12020501</v>
      </c>
      <c r="B364" s="181" t="s">
        <v>644</v>
      </c>
      <c r="D364" s="182">
        <v>-50065726548</v>
      </c>
      <c r="E364"/>
      <c r="F364" s="183">
        <v>-6645322.4699999997</v>
      </c>
      <c r="G364" t="str">
        <f>IFERROR(+VLOOKUP(A364,'[1]Plan de cuentas'!C:E,3,0),0)</f>
        <v xml:space="preserve">Provisiones sobre activos no corrientes </v>
      </c>
      <c r="I364" s="184"/>
    </row>
    <row r="365" spans="1:9">
      <c r="A365" s="181">
        <v>12020504</v>
      </c>
      <c r="B365" s="181" t="s">
        <v>645</v>
      </c>
      <c r="D365" s="182">
        <v>0</v>
      </c>
      <c r="E365"/>
      <c r="F365" s="183">
        <v>125833.1</v>
      </c>
      <c r="G365" t="str">
        <f>IFERROR(+VLOOKUP(A365,'[1]Plan de cuentas'!C:E,3,0),0)</f>
        <v>Otros créditos Lp</v>
      </c>
      <c r="I365" s="184"/>
    </row>
    <row r="366" spans="1:9">
      <c r="A366" s="181">
        <v>2</v>
      </c>
      <c r="B366" s="181" t="s">
        <v>646</v>
      </c>
      <c r="D366"/>
      <c r="E366" s="288">
        <v>1565173206142.9399</v>
      </c>
      <c r="F366" s="183">
        <v>-8182832.8300000001</v>
      </c>
      <c r="G366">
        <f>IFERROR(+VLOOKUP(A366,'[1]Plan de cuentas'!C:E,3,0),0)</f>
        <v>0</v>
      </c>
      <c r="H366" s="169"/>
    </row>
    <row r="367" spans="1:9">
      <c r="A367" s="181">
        <v>21</v>
      </c>
      <c r="B367" s="181" t="s">
        <v>647</v>
      </c>
      <c r="D367"/>
      <c r="E367" s="182">
        <v>1082592457934.3</v>
      </c>
      <c r="F367" s="313">
        <v>-8182832.8300000001</v>
      </c>
      <c r="G367" s="311">
        <f>IFERROR(+VLOOKUP(A367,'[1]Plan de cuentas'!C:E,3,0),0)</f>
        <v>0</v>
      </c>
      <c r="H367" s="169"/>
    </row>
    <row r="368" spans="1:9">
      <c r="A368" s="181">
        <v>2101</v>
      </c>
      <c r="B368" s="181" t="s">
        <v>648</v>
      </c>
      <c r="D368"/>
      <c r="E368" s="182">
        <v>259455160028.659</v>
      </c>
      <c r="F368" s="313">
        <v>-8182832.8300000001</v>
      </c>
      <c r="G368" s="311">
        <f>IFERROR(+VLOOKUP(A368,'[1]Plan de cuentas'!C:E,3,0),0)</f>
        <v>0</v>
      </c>
      <c r="H368" s="169"/>
    </row>
    <row r="369" spans="1:9">
      <c r="A369" s="181">
        <v>210101</v>
      </c>
      <c r="B369" s="181" t="s">
        <v>649</v>
      </c>
      <c r="D369"/>
      <c r="E369" s="182">
        <v>148572045323.76901</v>
      </c>
      <c r="F369" s="313">
        <v>-8182832.8300000001</v>
      </c>
      <c r="G369" s="311">
        <f>IFERROR(+VLOOKUP(A369,'[1]Plan de cuentas'!C:E,3,0),0)</f>
        <v>0</v>
      </c>
      <c r="H369" s="169"/>
    </row>
    <row r="370" spans="1:9">
      <c r="A370" s="181">
        <v>21010101</v>
      </c>
      <c r="B370" s="332" t="s">
        <v>650</v>
      </c>
      <c r="C370" s="185"/>
      <c r="D370" s="331">
        <v>24680726413</v>
      </c>
      <c r="E370"/>
      <c r="F370" s="313">
        <v>-8182832.8300000001</v>
      </c>
      <c r="G370" s="311" t="str">
        <f>IFERROR(+VLOOKUP(A370,'[1]Plan de cuentas'!C:E,3,0),0)</f>
        <v>Cuentas por pagar comerciales Cp</v>
      </c>
      <c r="I370" s="184"/>
    </row>
    <row r="371" spans="1:9">
      <c r="A371" s="181">
        <v>21010102</v>
      </c>
      <c r="B371" s="332" t="s">
        <v>651</v>
      </c>
      <c r="C371" s="185"/>
      <c r="D371" s="331">
        <v>122849913111</v>
      </c>
      <c r="E371"/>
      <c r="F371" s="313">
        <v>-16146481.720000001</v>
      </c>
      <c r="G371" s="311" t="str">
        <f>IFERROR(+VLOOKUP(A371,'[1]Plan de cuentas'!C:E,3,0),0)</f>
        <v>Cuentas por pagar comerciales Cp</v>
      </c>
      <c r="I371" s="184"/>
    </row>
    <row r="372" spans="1:9">
      <c r="A372" s="332">
        <v>21010104</v>
      </c>
      <c r="B372" s="332" t="s">
        <v>652</v>
      </c>
      <c r="C372" s="185"/>
      <c r="D372" s="331">
        <v>1654954</v>
      </c>
      <c r="E372"/>
      <c r="F372" s="313">
        <v>-1873.25</v>
      </c>
      <c r="G372" s="311" t="str">
        <f>IFERROR(+VLOOKUP(A372,'[1]Plan de cuentas'!C:E,3,0),0)</f>
        <v>Cuentas por pagar comerciales Cp</v>
      </c>
      <c r="I372" s="184"/>
    </row>
    <row r="373" spans="1:9">
      <c r="A373" s="332">
        <v>21010105</v>
      </c>
      <c r="B373" s="332" t="s">
        <v>653</v>
      </c>
      <c r="C373" s="185"/>
      <c r="D373" s="331">
        <v>1039750846</v>
      </c>
      <c r="E373"/>
      <c r="F373" s="313">
        <v>-134130.67000000001</v>
      </c>
      <c r="G373" s="311" t="str">
        <f>IFERROR(+VLOOKUP(A373,'[1]Plan de cuentas'!C:E,3,0),0)</f>
        <v>Cuentas por pagar comerciales Cp</v>
      </c>
      <c r="I373" s="184"/>
    </row>
    <row r="374" spans="1:9">
      <c r="A374" s="181">
        <v>21010108</v>
      </c>
      <c r="B374" s="181" t="s">
        <v>654</v>
      </c>
      <c r="D374" s="182">
        <v>0.05</v>
      </c>
      <c r="E374"/>
      <c r="F374" s="313">
        <v>0</v>
      </c>
      <c r="G374" s="311" t="str">
        <f>IFERROR(+VLOOKUP(A374,'[1]Plan de cuentas'!C:E,3,0),0)</f>
        <v>Cuentas por pagar comerciales Cp</v>
      </c>
      <c r="I374" s="184"/>
    </row>
    <row r="375" spans="1:9">
      <c r="A375" s="181">
        <v>21010109</v>
      </c>
      <c r="B375" s="181" t="s">
        <v>655</v>
      </c>
      <c r="D375" s="182">
        <v>-0.28050000000000003</v>
      </c>
      <c r="E375"/>
      <c r="F375" s="313">
        <v>0</v>
      </c>
      <c r="G375" s="311" t="str">
        <f>IFERROR(+VLOOKUP(A375,'[1]Plan de cuentas'!C:E,3,0),0)</f>
        <v>Cuentas por pagar comerciales Cp</v>
      </c>
      <c r="I375" s="184"/>
    </row>
    <row r="376" spans="1:9">
      <c r="A376" s="181">
        <v>21010110</v>
      </c>
      <c r="B376" s="181" t="s">
        <v>656</v>
      </c>
      <c r="D376" s="182">
        <v>0</v>
      </c>
      <c r="E376"/>
      <c r="F376" s="313">
        <v>-25413.63</v>
      </c>
      <c r="G376" s="311" t="str">
        <f>IFERROR(+VLOOKUP(A376,'[1]Plan de cuentas'!C:E,3,0),0)</f>
        <v>Cuentas por pagar comerciales Cp</v>
      </c>
      <c r="I376" s="184"/>
    </row>
    <row r="377" spans="1:9">
      <c r="A377" s="181">
        <v>210102</v>
      </c>
      <c r="B377" s="181" t="s">
        <v>657</v>
      </c>
      <c r="D377"/>
      <c r="E377" s="182">
        <v>110883114704.89</v>
      </c>
      <c r="F377" s="313">
        <v>77273.399999999994</v>
      </c>
      <c r="G377" s="311">
        <f>IFERROR(+VLOOKUP(A377,'[1]Plan de cuentas'!C:E,3,0),0)</f>
        <v>0</v>
      </c>
      <c r="H377" s="169"/>
    </row>
    <row r="378" spans="1:9">
      <c r="A378" s="212">
        <v>21010201</v>
      </c>
      <c r="B378" s="332" t="s">
        <v>255</v>
      </c>
      <c r="C378" s="185"/>
      <c r="D378" s="331">
        <v>-428018289</v>
      </c>
      <c r="E378"/>
      <c r="F378" s="313">
        <v>77273.399999999994</v>
      </c>
      <c r="G378" s="311" t="str">
        <f>IFERROR(+VLOOKUP(A378,'[1]Plan de cuentas'!C:E,3,0),0)</f>
        <v>Cuentas por pagar comerciales Cp</v>
      </c>
      <c r="I378" s="184"/>
    </row>
    <row r="379" spans="1:9">
      <c r="A379" s="212">
        <v>21010202</v>
      </c>
      <c r="B379" s="332" t="s">
        <v>256</v>
      </c>
      <c r="C379" s="185"/>
      <c r="D379" s="331">
        <v>111311132993.89</v>
      </c>
      <c r="E379"/>
      <c r="F379" s="313">
        <v>-14657718.869999999</v>
      </c>
      <c r="G379" s="311" t="str">
        <f>IFERROR(+VLOOKUP(A379,'[1]Plan de cuentas'!C:E,3,0),0)</f>
        <v>Cuentas por pagar comerciales Cp</v>
      </c>
      <c r="I379" s="184"/>
    </row>
    <row r="380" spans="1:9">
      <c r="A380" s="181">
        <v>2102</v>
      </c>
      <c r="B380" s="181" t="s">
        <v>658</v>
      </c>
      <c r="D380"/>
      <c r="E380" s="182">
        <v>5830019228</v>
      </c>
      <c r="F380" s="313">
        <v>51823.41</v>
      </c>
      <c r="G380" s="311">
        <f>IFERROR(+VLOOKUP(A380,'[1]Plan de cuentas'!C:E,3,0),0)</f>
        <v>0</v>
      </c>
      <c r="H380" s="169"/>
    </row>
    <row r="381" spans="1:9">
      <c r="A381" s="181">
        <v>210201</v>
      </c>
      <c r="B381" s="181" t="s">
        <v>659</v>
      </c>
      <c r="D381"/>
      <c r="E381" s="182">
        <v>5830019228</v>
      </c>
      <c r="F381" s="313">
        <v>51823.41</v>
      </c>
      <c r="G381" s="311">
        <f>IFERROR(+VLOOKUP(A381,'[1]Plan de cuentas'!C:E,3,0),0)</f>
        <v>0</v>
      </c>
      <c r="H381" s="169"/>
    </row>
    <row r="382" spans="1:9">
      <c r="A382" s="212">
        <v>21020101</v>
      </c>
      <c r="B382" s="212" t="s">
        <v>260</v>
      </c>
      <c r="C382" s="213"/>
      <c r="D382" s="214">
        <v>-374786857</v>
      </c>
      <c r="E382" s="213"/>
      <c r="F382" s="215">
        <v>51823.41</v>
      </c>
      <c r="G382" s="311" t="str">
        <f>IFERROR(+VLOOKUP(A382,'[1]Plan de cuentas'!C:E,3,0),0)</f>
        <v>Remuneraciones y cargas sociales a pagar</v>
      </c>
      <c r="I382" s="184"/>
    </row>
    <row r="383" spans="1:9" s="213" customFormat="1">
      <c r="A383" s="212">
        <v>21020102</v>
      </c>
      <c r="B383" s="212" t="s">
        <v>261</v>
      </c>
      <c r="D383" s="214">
        <v>3943222587</v>
      </c>
      <c r="F383" s="215">
        <v>-521995.46</v>
      </c>
      <c r="G383" s="311" t="str">
        <f>IFERROR(+VLOOKUP(A383,'[1]Plan de cuentas'!C:E,3,0),0)</f>
        <v>Remuneraciones y cargas sociales a pagar</v>
      </c>
      <c r="H383" s="216"/>
      <c r="I383" s="229"/>
    </row>
    <row r="384" spans="1:9" s="213" customFormat="1">
      <c r="A384" s="212">
        <v>21020103</v>
      </c>
      <c r="B384" s="212" t="s">
        <v>262</v>
      </c>
      <c r="D384" s="214">
        <v>1956076125</v>
      </c>
      <c r="F384" s="215">
        <v>-253381.32</v>
      </c>
      <c r="G384" s="311" t="str">
        <f>IFERROR(+VLOOKUP(A384,'[1]Plan de cuentas'!C:E,3,0),0)</f>
        <v>Remuneraciones y cargas sociales a pagar</v>
      </c>
      <c r="H384" s="216"/>
      <c r="I384" s="229"/>
    </row>
    <row r="385" spans="1:9">
      <c r="A385" s="212">
        <v>21020111</v>
      </c>
      <c r="B385" s="212" t="s">
        <v>263</v>
      </c>
      <c r="C385" s="213"/>
      <c r="D385" s="214">
        <v>305507373</v>
      </c>
      <c r="E385" s="213"/>
      <c r="F385" s="215">
        <v>-40365.760000000002</v>
      </c>
      <c r="G385" s="311" t="str">
        <f>IFERROR(+VLOOKUP(A385,'[1]Plan de cuentas'!C:E,3,0),0)</f>
        <v>Provisiones</v>
      </c>
      <c r="I385" s="184"/>
    </row>
    <row r="386" spans="1:9">
      <c r="A386" s="181">
        <v>2103</v>
      </c>
      <c r="B386" s="181" t="s">
        <v>660</v>
      </c>
      <c r="D386"/>
      <c r="E386" s="182">
        <v>55788228384.760002</v>
      </c>
      <c r="F386" s="313">
        <v>-5736793.04</v>
      </c>
      <c r="G386" s="311">
        <f>IFERROR(+VLOOKUP(A386,'[1]Plan de cuentas'!C:E,3,0),0)</f>
        <v>0</v>
      </c>
      <c r="H386" s="169"/>
    </row>
    <row r="387" spans="1:9">
      <c r="A387" s="181">
        <v>210301</v>
      </c>
      <c r="B387" s="181" t="s">
        <v>661</v>
      </c>
      <c r="D387"/>
      <c r="E387" s="182">
        <v>55788228384.760002</v>
      </c>
      <c r="F387" s="313">
        <v>-5736793.04</v>
      </c>
      <c r="G387" s="311">
        <f>IFERROR(+VLOOKUP(A387,'[1]Plan de cuentas'!C:E,3,0),0)</f>
        <v>0</v>
      </c>
      <c r="H387" s="169"/>
    </row>
    <row r="388" spans="1:9" s="213" customFormat="1">
      <c r="A388" s="212">
        <v>21030101</v>
      </c>
      <c r="B388" s="212" t="s">
        <v>264</v>
      </c>
      <c r="D388" s="214">
        <v>42385290316.760002</v>
      </c>
      <c r="F388" s="215">
        <v>-5736793.04</v>
      </c>
      <c r="G388" s="311" t="str">
        <f>IFERROR(+VLOOKUP(A388,'[1]Plan de cuentas'!C:E,3,0),0)</f>
        <v>Impuestos a pagar</v>
      </c>
      <c r="H388" s="216"/>
      <c r="I388" s="229"/>
    </row>
    <row r="389" spans="1:9" s="213" customFormat="1">
      <c r="A389" s="212">
        <v>21030102</v>
      </c>
      <c r="B389" s="212" t="s">
        <v>265</v>
      </c>
      <c r="D389" s="214">
        <v>12005861855</v>
      </c>
      <c r="F389" s="215">
        <v>-1640593.8</v>
      </c>
      <c r="G389" s="311" t="str">
        <f>IFERROR(+VLOOKUP(A389,'[1]Plan de cuentas'!C:E,3,0),0)</f>
        <v>Impuestos a pagar</v>
      </c>
      <c r="H389" s="216"/>
      <c r="I389" s="229"/>
    </row>
    <row r="390" spans="1:9" s="213" customFormat="1">
      <c r="A390" s="212">
        <v>21030103</v>
      </c>
      <c r="B390" s="212" t="s">
        <v>266</v>
      </c>
      <c r="D390" s="214">
        <v>1397076213</v>
      </c>
      <c r="F390" s="215">
        <v>-188589.76</v>
      </c>
      <c r="G390" s="311" t="str">
        <f>IFERROR(+VLOOKUP(A390,'[1]Plan de cuentas'!C:E,3,0),0)</f>
        <v>Impuestos a pagar</v>
      </c>
      <c r="H390" s="216"/>
      <c r="I390" s="229"/>
    </row>
    <row r="391" spans="1:9" s="213" customFormat="1">
      <c r="A391" s="212">
        <v>2104</v>
      </c>
      <c r="B391" s="212" t="s">
        <v>662</v>
      </c>
      <c r="E391" s="214">
        <v>20658308992.560001</v>
      </c>
      <c r="F391" s="215">
        <v>-48.13</v>
      </c>
      <c r="G391" s="311">
        <f>IFERROR(+VLOOKUP(A391,'[1]Plan de cuentas'!C:E,3,0),0)</f>
        <v>0</v>
      </c>
      <c r="H391" s="216"/>
    </row>
    <row r="392" spans="1:9" s="213" customFormat="1">
      <c r="A392" s="212">
        <v>210401</v>
      </c>
      <c r="B392" s="212" t="s">
        <v>663</v>
      </c>
      <c r="E392" s="214">
        <v>10576295863</v>
      </c>
      <c r="F392" s="215">
        <v>-48.13</v>
      </c>
      <c r="G392" s="311">
        <f>IFERROR(+VLOOKUP(A392,'[1]Plan de cuentas'!C:E,3,0),0)</f>
        <v>0</v>
      </c>
      <c r="H392" s="216"/>
    </row>
    <row r="393" spans="1:9">
      <c r="A393" s="181">
        <v>21040106</v>
      </c>
      <c r="B393" s="181" t="s">
        <v>664</v>
      </c>
      <c r="D393" s="240">
        <v>0</v>
      </c>
      <c r="E393"/>
      <c r="F393" s="313">
        <v>-48.13</v>
      </c>
      <c r="G393" s="311" t="str">
        <f>IFERROR(+VLOOKUP(A393,'[1]Plan de cuentas'!C:E,3,0),0)</f>
        <v xml:space="preserve">Préstamos a corto plazo </v>
      </c>
      <c r="I393" s="184"/>
    </row>
    <row r="394" spans="1:9" s="213" customFormat="1">
      <c r="A394" s="212">
        <v>21040110</v>
      </c>
      <c r="B394" s="212" t="s">
        <v>665</v>
      </c>
      <c r="D394" s="214">
        <v>911425076</v>
      </c>
      <c r="E394" s="158">
        <f>+F394*-1</f>
        <v>127481.98</v>
      </c>
      <c r="F394" s="215">
        <v>-127481.98</v>
      </c>
      <c r="G394" s="311" t="str">
        <f>IFERROR(+VLOOKUP(A394,'[1]Plan de cuentas'!C:E,3,0),0)</f>
        <v xml:space="preserve">Préstamos a corto plazo </v>
      </c>
      <c r="H394" s="216"/>
      <c r="I394" s="229"/>
    </row>
    <row r="395" spans="1:9" s="213" customFormat="1">
      <c r="A395" s="212">
        <v>21040114</v>
      </c>
      <c r="B395" s="212" t="s">
        <v>666</v>
      </c>
      <c r="D395" s="214">
        <v>2044556747</v>
      </c>
      <c r="E395" s="158">
        <f t="shared" ref="E395:E396" si="0">+F395*-1</f>
        <v>284831.71999999997</v>
      </c>
      <c r="F395" s="215">
        <v>-284831.71999999997</v>
      </c>
      <c r="G395" s="311" t="str">
        <f>IFERROR(+VLOOKUP(A395,'[1]Plan de cuentas'!C:E,3,0),0)</f>
        <v xml:space="preserve">Préstamos a corto plazo </v>
      </c>
      <c r="H395" s="216"/>
      <c r="I395" s="229"/>
    </row>
    <row r="396" spans="1:9" s="213" customFormat="1">
      <c r="A396" s="212">
        <v>21040127</v>
      </c>
      <c r="B396" s="212" t="s">
        <v>667</v>
      </c>
      <c r="D396" s="214">
        <v>11584162484</v>
      </c>
      <c r="E396" s="158">
        <f t="shared" si="0"/>
        <v>1601168.09</v>
      </c>
      <c r="F396" s="215">
        <v>-1601168.09</v>
      </c>
      <c r="G396" s="311" t="str">
        <f>IFERROR(+VLOOKUP(A396,'[1]Plan de cuentas'!C:E,3,0),0)</f>
        <v xml:space="preserve">Préstamos a corto plazo </v>
      </c>
      <c r="H396" s="216"/>
      <c r="I396" s="229"/>
    </row>
    <row r="397" spans="1:9" s="275" customFormat="1">
      <c r="A397" s="274">
        <v>21040198</v>
      </c>
      <c r="B397" s="274" t="s">
        <v>668</v>
      </c>
      <c r="D397" s="276">
        <v>-3963848444</v>
      </c>
      <c r="E397" s="158"/>
      <c r="F397" s="277">
        <v>544955.07999999996</v>
      </c>
      <c r="G397" s="312" t="str">
        <f>IFERROR(+VLOOKUP(A397,'[1]Plan de cuentas'!C:E,3,0),0)</f>
        <v xml:space="preserve">Préstamos a corto plazo </v>
      </c>
      <c r="H397" s="278"/>
      <c r="I397" s="279"/>
    </row>
    <row r="398" spans="1:9" s="213" customFormat="1">
      <c r="A398" s="212">
        <v>210402</v>
      </c>
      <c r="B398" s="212" t="s">
        <v>669</v>
      </c>
      <c r="E398" s="214">
        <v>10082013129.559999</v>
      </c>
      <c r="F398" s="215">
        <v>-200454.94</v>
      </c>
      <c r="G398" s="311">
        <f>IFERROR(+VLOOKUP(A398,'[1]Plan de cuentas'!C:E,3,0),0)</f>
        <v>0</v>
      </c>
      <c r="H398" s="216">
        <f>SUM(H396:H397)</f>
        <v>0</v>
      </c>
    </row>
    <row r="399" spans="1:9" s="213" customFormat="1">
      <c r="A399" s="212">
        <v>21040204</v>
      </c>
      <c r="B399" s="212" t="s">
        <v>670</v>
      </c>
      <c r="D399" s="214">
        <v>1562905072</v>
      </c>
      <c r="E399" s="158">
        <f t="shared" ref="E399:E408" si="1">+F399*-1</f>
        <v>200454.94</v>
      </c>
      <c r="F399" s="215">
        <v>-200454.94</v>
      </c>
      <c r="G399" s="311" t="str">
        <f>IFERROR(+VLOOKUP(A399,'[1]Plan de cuentas'!C:E,3,0),0)</f>
        <v xml:space="preserve">Préstamos a corto plazo </v>
      </c>
      <c r="H399" s="216"/>
      <c r="I399" s="229"/>
    </row>
    <row r="400" spans="1:9" s="213" customFormat="1">
      <c r="A400" s="212">
        <v>21040207</v>
      </c>
      <c r="B400" s="212" t="s">
        <v>671</v>
      </c>
      <c r="D400" s="214">
        <v>9961144598</v>
      </c>
      <c r="E400" s="158">
        <f t="shared" si="1"/>
        <v>1277595.6000000001</v>
      </c>
      <c r="F400" s="215">
        <v>-1277595.6000000001</v>
      </c>
      <c r="G400" s="311" t="str">
        <f>IFERROR(+VLOOKUP(A400,'[1]Plan de cuentas'!C:E,3,0),0)</f>
        <v xml:space="preserve">Préstamos a corto plazo </v>
      </c>
      <c r="H400" s="216"/>
      <c r="I400" s="229"/>
    </row>
    <row r="401" spans="1:9" s="213" customFormat="1">
      <c r="A401" s="212">
        <v>21040212</v>
      </c>
      <c r="B401" s="212" t="s">
        <v>672</v>
      </c>
      <c r="D401" s="214">
        <v>562270735</v>
      </c>
      <c r="E401" s="158">
        <f t="shared" si="1"/>
        <v>72115.67</v>
      </c>
      <c r="F401" s="215">
        <v>-72115.67</v>
      </c>
      <c r="G401" s="311" t="str">
        <f>IFERROR(+VLOOKUP(A401,'[1]Plan de cuentas'!C:E,3,0),0)</f>
        <v xml:space="preserve">Préstamos a corto plazo </v>
      </c>
      <c r="H401" s="216"/>
      <c r="I401" s="229"/>
    </row>
    <row r="402" spans="1:9" s="213" customFormat="1">
      <c r="A402" s="212">
        <v>21040213</v>
      </c>
      <c r="B402" s="212" t="s">
        <v>673</v>
      </c>
      <c r="D402" s="214">
        <v>1268059400</v>
      </c>
      <c r="E402" s="158">
        <f t="shared" si="1"/>
        <v>162638.65</v>
      </c>
      <c r="F402" s="215">
        <v>-162638.65</v>
      </c>
      <c r="G402" s="311" t="str">
        <f>IFERROR(+VLOOKUP(A402,'[1]Plan de cuentas'!C:E,3,0),0)</f>
        <v xml:space="preserve">Préstamos a corto plazo </v>
      </c>
      <c r="H402" s="216"/>
      <c r="I402" s="229"/>
    </row>
    <row r="403" spans="1:9" s="213" customFormat="1">
      <c r="A403" s="212">
        <v>21040214</v>
      </c>
      <c r="B403" s="212" t="s">
        <v>674</v>
      </c>
      <c r="D403" s="214">
        <v>193664935</v>
      </c>
      <c r="E403" s="158">
        <f t="shared" si="1"/>
        <v>24839.06</v>
      </c>
      <c r="F403" s="215">
        <v>-24839.06</v>
      </c>
      <c r="G403" s="311" t="str">
        <f>IFERROR(+VLOOKUP(A403,'[1]Plan de cuentas'!C:E,3,0),0)</f>
        <v xml:space="preserve">Préstamos a corto plazo </v>
      </c>
      <c r="H403" s="216"/>
      <c r="I403" s="229"/>
    </row>
    <row r="404" spans="1:9" s="213" customFormat="1">
      <c r="A404" s="212">
        <v>21040215</v>
      </c>
      <c r="B404" s="212" t="s">
        <v>675</v>
      </c>
      <c r="D404" s="214">
        <v>783262483</v>
      </c>
      <c r="E404" s="158">
        <f t="shared" si="1"/>
        <v>100459.61</v>
      </c>
      <c r="F404" s="215">
        <v>-100459.61</v>
      </c>
      <c r="G404" s="311" t="str">
        <f>IFERROR(+VLOOKUP(A404,'[1]Plan de cuentas'!C:E,3,0),0)</f>
        <v xml:space="preserve">Préstamos a corto plazo </v>
      </c>
      <c r="H404" s="216"/>
      <c r="I404" s="229"/>
    </row>
    <row r="405" spans="1:9" s="213" customFormat="1">
      <c r="A405" s="212">
        <v>21040217</v>
      </c>
      <c r="B405" s="212" t="s">
        <v>676</v>
      </c>
      <c r="D405" s="214">
        <v>0</v>
      </c>
      <c r="E405" s="158">
        <f t="shared" si="1"/>
        <v>0</v>
      </c>
      <c r="F405" s="215">
        <v>0</v>
      </c>
      <c r="G405" s="311" t="str">
        <f>IFERROR(+VLOOKUP(A405,'[1]Plan de cuentas'!C:E,3,0),0)</f>
        <v xml:space="preserve">Préstamos a corto plazo </v>
      </c>
      <c r="H405" s="216"/>
      <c r="I405" s="229"/>
    </row>
    <row r="406" spans="1:9" s="213" customFormat="1">
      <c r="A406" s="212">
        <v>21040219</v>
      </c>
      <c r="B406" s="212" t="s">
        <v>677</v>
      </c>
      <c r="D406" s="214">
        <v>2114705887</v>
      </c>
      <c r="E406" s="158">
        <f t="shared" si="1"/>
        <v>271227.76</v>
      </c>
      <c r="F406" s="215">
        <v>-271227.76</v>
      </c>
      <c r="G406" s="311" t="str">
        <f>IFERROR(+VLOOKUP(A406,'[1]Plan de cuentas'!C:E,3,0),0)</f>
        <v xml:space="preserve">Préstamos a corto plazo </v>
      </c>
      <c r="H406" s="216"/>
      <c r="I406" s="229"/>
    </row>
    <row r="407" spans="1:9" s="213" customFormat="1">
      <c r="A407" s="212">
        <v>21040222</v>
      </c>
      <c r="B407" s="212" t="s">
        <v>678</v>
      </c>
      <c r="D407" s="214">
        <v>352073643</v>
      </c>
      <c r="E407" s="158">
        <f t="shared" si="1"/>
        <v>45156.23</v>
      </c>
      <c r="F407" s="215">
        <v>-45156.23</v>
      </c>
      <c r="G407" s="311" t="str">
        <f>IFERROR(+VLOOKUP(A407,'[1]Plan de cuentas'!C:E,3,0),0)</f>
        <v xml:space="preserve">Préstamos a corto plazo </v>
      </c>
      <c r="H407" s="216"/>
      <c r="I407" s="229"/>
    </row>
    <row r="408" spans="1:9" s="213" customFormat="1">
      <c r="A408" s="212">
        <v>21040223</v>
      </c>
      <c r="B408" s="212" t="s">
        <v>679</v>
      </c>
      <c r="D408" s="214">
        <v>0</v>
      </c>
      <c r="E408" s="158">
        <f t="shared" si="1"/>
        <v>0</v>
      </c>
      <c r="F408" s="215">
        <v>0</v>
      </c>
      <c r="G408" s="311" t="str">
        <f>IFERROR(+VLOOKUP(A408,'[1]Plan de cuentas'!C:E,3,0),0)</f>
        <v xml:space="preserve">Préstamos a corto plazo </v>
      </c>
      <c r="H408" s="216"/>
      <c r="I408" s="229"/>
    </row>
    <row r="409" spans="1:9" s="275" customFormat="1">
      <c r="A409" s="274">
        <v>21040298</v>
      </c>
      <c r="B409" s="274" t="s">
        <v>680</v>
      </c>
      <c r="D409" s="276">
        <v>-6716073623.4399996</v>
      </c>
      <c r="F409" s="277">
        <v>893126.21</v>
      </c>
      <c r="G409" s="312" t="str">
        <f>IFERROR(+VLOOKUP(A409,'[1]Plan de cuentas'!C:E,3,0),0)</f>
        <v xml:space="preserve">Préstamos a corto plazo </v>
      </c>
      <c r="H409" s="278"/>
      <c r="I409" s="279"/>
    </row>
    <row r="410" spans="1:9">
      <c r="A410" s="181">
        <v>2105</v>
      </c>
      <c r="B410" s="181" t="s">
        <v>681</v>
      </c>
      <c r="D410"/>
      <c r="E410" s="182">
        <v>645504871807.27002</v>
      </c>
      <c r="F410" s="313">
        <v>-5675921.3399999999</v>
      </c>
      <c r="G410" s="311">
        <f>IFERROR(+VLOOKUP(A410,'[1]Plan de cuentas'!C:E,3,0),0)</f>
        <v>0</v>
      </c>
      <c r="H410" s="169"/>
    </row>
    <row r="411" spans="1:9">
      <c r="A411" s="181">
        <v>210501</v>
      </c>
      <c r="B411" s="181" t="s">
        <v>682</v>
      </c>
      <c r="D411"/>
      <c r="E411" s="182">
        <v>637505822370.09998</v>
      </c>
      <c r="F411" s="313">
        <v>-5675921.3399999999</v>
      </c>
      <c r="G411" s="311">
        <f>IFERROR(+VLOOKUP(A411,'[1]Plan de cuentas'!C:E,3,0),0)</f>
        <v>0</v>
      </c>
      <c r="H411" s="169"/>
    </row>
    <row r="412" spans="1:9" s="315" customFormat="1">
      <c r="A412" s="314">
        <v>21050102</v>
      </c>
      <c r="B412" s="314" t="s">
        <v>683</v>
      </c>
      <c r="D412" s="316">
        <v>42088642045</v>
      </c>
      <c r="F412" s="317">
        <v>-5675921.3399999999</v>
      </c>
      <c r="G412" s="315" t="str">
        <f>IFERROR(+VLOOKUP(A412,'[1]Plan de cuentas'!C:E,3,0),0)</f>
        <v>Otros pasivos corrientes</v>
      </c>
      <c r="H412" s="318"/>
      <c r="I412" s="319"/>
    </row>
    <row r="413" spans="1:9">
      <c r="A413" s="181">
        <v>21050103</v>
      </c>
      <c r="B413" s="181" t="s">
        <v>684</v>
      </c>
      <c r="D413" s="182">
        <v>109029641537.304</v>
      </c>
      <c r="E413"/>
      <c r="F413" s="313">
        <v>-13983914.09</v>
      </c>
      <c r="G413" s="311" t="str">
        <f>IFERROR(+VLOOKUP(A413,'[1]Plan de cuentas'!C:E,3,0),0)</f>
        <v>Otros pasivos corrientes</v>
      </c>
      <c r="I413" s="184"/>
    </row>
    <row r="414" spans="1:9" s="315" customFormat="1">
      <c r="A414" s="314">
        <v>21050105</v>
      </c>
      <c r="B414" s="314" t="s">
        <v>685</v>
      </c>
      <c r="D414" s="316">
        <v>381343222</v>
      </c>
      <c r="F414" s="317">
        <v>-65003.98</v>
      </c>
      <c r="G414" s="315" t="str">
        <f>IFERROR(+VLOOKUP(A414,'[1]Plan de cuentas'!C:E,3,0),0)</f>
        <v>Otros pasivos corrientes</v>
      </c>
      <c r="H414" s="318"/>
      <c r="I414" s="319"/>
    </row>
    <row r="415" spans="1:9" s="315" customFormat="1">
      <c r="A415" s="314">
        <v>21050106</v>
      </c>
      <c r="B415" s="314" t="s">
        <v>686</v>
      </c>
      <c r="D415" s="316">
        <v>24455983876.795502</v>
      </c>
      <c r="F415" s="317">
        <v>-3136673.41</v>
      </c>
      <c r="G415" s="315" t="str">
        <f>IFERROR(+VLOOKUP(A415,'[1]Plan de cuentas'!C:E,3,0),0)</f>
        <v>Otros pasivos corrientes</v>
      </c>
      <c r="H415" s="318"/>
      <c r="I415" s="319"/>
    </row>
    <row r="416" spans="1:9">
      <c r="A416" s="181">
        <v>21050107</v>
      </c>
      <c r="B416" s="181" t="s">
        <v>687</v>
      </c>
      <c r="D416" s="182">
        <v>461550211689</v>
      </c>
      <c r="E416"/>
      <c r="F416" s="313">
        <v>-64120927.979999997</v>
      </c>
      <c r="G416" s="311" t="str">
        <f>IFERROR(+VLOOKUP(A416,'[1]Plan de cuentas'!C:E,3,0),0)</f>
        <v>Otros pasivos corrientes</v>
      </c>
      <c r="I416" s="184"/>
    </row>
    <row r="417" spans="1:9">
      <c r="A417" s="181">
        <v>210502</v>
      </c>
      <c r="B417" s="181" t="s">
        <v>688</v>
      </c>
      <c r="D417"/>
      <c r="E417" s="182">
        <v>7999049437.1700001</v>
      </c>
      <c r="F417" s="313">
        <v>-8856.56</v>
      </c>
      <c r="G417" s="311">
        <f>IFERROR(+VLOOKUP(A417,'[1]Plan de cuentas'!C:E,3,0),0)</f>
        <v>0</v>
      </c>
      <c r="H417" s="169"/>
    </row>
    <row r="418" spans="1:9" s="321" customFormat="1">
      <c r="A418" s="320">
        <v>21050202</v>
      </c>
      <c r="B418" s="320" t="s">
        <v>689</v>
      </c>
      <c r="D418" s="326">
        <v>68223468</v>
      </c>
      <c r="F418" s="323">
        <v>-8856.56</v>
      </c>
      <c r="G418" s="321" t="str">
        <f>IFERROR(+VLOOKUP(A418,'[1]Plan de cuentas'!C:E,3,0),0)</f>
        <v>Otros pasivos corrientes</v>
      </c>
      <c r="H418" s="324"/>
      <c r="I418" s="325"/>
    </row>
    <row r="419" spans="1:9" s="321" customFormat="1">
      <c r="A419" s="320">
        <v>21050203</v>
      </c>
      <c r="B419" s="320" t="s">
        <v>690</v>
      </c>
      <c r="D419" s="326">
        <v>-155483519</v>
      </c>
      <c r="F419" s="323">
        <v>20558.48</v>
      </c>
      <c r="G419" s="321" t="str">
        <f>IFERROR(+VLOOKUP(A419,'[1]Plan de cuentas'!C:E,3,0),0)</f>
        <v>Otros pasivos corrientes</v>
      </c>
      <c r="H419" s="324"/>
      <c r="I419" s="325"/>
    </row>
    <row r="420" spans="1:9">
      <c r="A420" s="181">
        <v>21050205</v>
      </c>
      <c r="B420" s="181" t="s">
        <v>691</v>
      </c>
      <c r="D420" s="189">
        <v>0</v>
      </c>
      <c r="E420"/>
      <c r="F420" s="313">
        <v>0</v>
      </c>
      <c r="G420" s="311" t="str">
        <f>IFERROR(+VLOOKUP(A420,'[1]Plan de cuentas'!C:E,3,0),0)</f>
        <v>Otros pasivos corrientes</v>
      </c>
      <c r="I420" s="184"/>
    </row>
    <row r="421" spans="1:9" s="321" customFormat="1">
      <c r="A421" s="320">
        <v>21050206</v>
      </c>
      <c r="B421" s="320" t="s">
        <v>692</v>
      </c>
      <c r="D421" s="326">
        <v>91289868</v>
      </c>
      <c r="F421" s="323">
        <v>-12525.21</v>
      </c>
      <c r="G421" s="321" t="str">
        <f>IFERROR(+VLOOKUP(A421,'[1]Plan de cuentas'!C:E,3,0),0)</f>
        <v>Otros pasivos corrientes</v>
      </c>
      <c r="H421" s="324"/>
      <c r="I421" s="325"/>
    </row>
    <row r="422" spans="1:9" s="321" customFormat="1">
      <c r="A422" s="320">
        <v>21050207</v>
      </c>
      <c r="B422" s="320" t="s">
        <v>693</v>
      </c>
      <c r="D422" s="326">
        <v>7167434</v>
      </c>
      <c r="F422" s="323">
        <v>-933.39</v>
      </c>
      <c r="G422" s="321" t="str">
        <f>IFERROR(+VLOOKUP(A422,'[1]Plan de cuentas'!C:E,3,0),0)</f>
        <v>Otros pasivos corrientes</v>
      </c>
      <c r="H422" s="324"/>
      <c r="I422" s="325"/>
    </row>
    <row r="423" spans="1:9">
      <c r="A423" s="181">
        <v>21050208</v>
      </c>
      <c r="B423" s="181" t="s">
        <v>694</v>
      </c>
      <c r="D423" s="189">
        <v>0</v>
      </c>
      <c r="E423"/>
      <c r="F423" s="313">
        <v>4.99</v>
      </c>
      <c r="G423" s="311" t="str">
        <f>IFERROR(+VLOOKUP(A423,'[1]Plan de cuentas'!C:E,3,0),0)</f>
        <v>Otros pasivos corrientes</v>
      </c>
      <c r="I423" s="184"/>
    </row>
    <row r="424" spans="1:9">
      <c r="A424" s="181">
        <v>21050209</v>
      </c>
      <c r="B424" s="181" t="s">
        <v>695</v>
      </c>
      <c r="D424" s="189">
        <v>0.32300000000000001</v>
      </c>
      <c r="E424"/>
      <c r="F424" s="313">
        <v>0</v>
      </c>
      <c r="G424" s="311" t="str">
        <f>IFERROR(+VLOOKUP(A424,'[1]Plan de cuentas'!C:E,3,0),0)</f>
        <v>Otros pasivos corrientes</v>
      </c>
      <c r="I424" s="184"/>
    </row>
    <row r="425" spans="1:9">
      <c r="A425" s="181">
        <v>21050210</v>
      </c>
      <c r="B425" s="181" t="s">
        <v>696</v>
      </c>
      <c r="D425" s="189">
        <v>0</v>
      </c>
      <c r="E425"/>
      <c r="F425" s="313">
        <v>0.01</v>
      </c>
      <c r="G425" s="311" t="str">
        <f>IFERROR(+VLOOKUP(A425,'[1]Plan de cuentas'!C:E,3,0),0)</f>
        <v>Otros pasivos corrientes</v>
      </c>
      <c r="I425" s="184"/>
    </row>
    <row r="426" spans="1:9" s="321" customFormat="1">
      <c r="A426" s="320">
        <v>21050211</v>
      </c>
      <c r="B426" s="320" t="s">
        <v>697</v>
      </c>
      <c r="D426" s="326">
        <v>11784964</v>
      </c>
      <c r="F426" s="323">
        <v>-1643.72</v>
      </c>
      <c r="G426" s="321" t="str">
        <f>IFERROR(+VLOOKUP(A426,'[1]Plan de cuentas'!C:E,3,0),0)</f>
        <v>Otros pasivos corrientes</v>
      </c>
      <c r="H426" s="324"/>
      <c r="I426" s="325"/>
    </row>
    <row r="427" spans="1:9" s="321" customFormat="1">
      <c r="A427" s="320">
        <v>21050214</v>
      </c>
      <c r="B427" s="320" t="s">
        <v>698</v>
      </c>
      <c r="D427" s="326">
        <v>41700000</v>
      </c>
      <c r="F427" s="323">
        <v>-5498.04</v>
      </c>
      <c r="G427" s="321" t="str">
        <f>IFERROR(+VLOOKUP(A427,'[1]Plan de cuentas'!C:E,3,0),0)</f>
        <v>Otros pasivos corrientes</v>
      </c>
      <c r="H427" s="324"/>
      <c r="I427" s="325"/>
    </row>
    <row r="428" spans="1:9">
      <c r="A428" s="181">
        <v>21050215</v>
      </c>
      <c r="B428" s="181" t="s">
        <v>699</v>
      </c>
      <c r="D428" s="189">
        <v>0</v>
      </c>
      <c r="E428"/>
      <c r="F428" s="313">
        <v>-0.25</v>
      </c>
      <c r="G428" s="311" t="str">
        <f>IFERROR(+VLOOKUP(A428,'[1]Plan de cuentas'!C:E,3,0),0)</f>
        <v>Otros pasivos corrientes</v>
      </c>
      <c r="I428" s="184"/>
    </row>
    <row r="429" spans="1:9">
      <c r="A429" s="181">
        <v>21050216</v>
      </c>
      <c r="B429" s="181" t="s">
        <v>700</v>
      </c>
      <c r="D429" s="189">
        <v>3.7999999999999999E-2</v>
      </c>
      <c r="E429"/>
      <c r="F429" s="313">
        <v>0</v>
      </c>
      <c r="G429" s="311" t="str">
        <f>IFERROR(+VLOOKUP(A429,'[1]Plan de cuentas'!C:E,3,0),0)</f>
        <v>Otros pasivos corrientes</v>
      </c>
      <c r="I429" s="184"/>
    </row>
    <row r="430" spans="1:9">
      <c r="A430" s="181">
        <v>21050220</v>
      </c>
      <c r="B430" s="181" t="s">
        <v>701</v>
      </c>
      <c r="D430" s="189">
        <v>-8.4000000000000005E-2</v>
      </c>
      <c r="E430"/>
      <c r="F430" s="313">
        <v>0</v>
      </c>
      <c r="G430" s="311" t="str">
        <f>IFERROR(+VLOOKUP(A430,'[1]Plan de cuentas'!C:E,3,0),0)</f>
        <v>Otros pasivos corrientes</v>
      </c>
      <c r="I430" s="184"/>
    </row>
    <row r="431" spans="1:9" s="321" customFormat="1">
      <c r="A431" s="320">
        <v>21050221</v>
      </c>
      <c r="B431" s="320" t="s">
        <v>702</v>
      </c>
      <c r="D431" s="326">
        <v>353333553</v>
      </c>
      <c r="F431" s="323">
        <v>-48238.58</v>
      </c>
      <c r="G431" s="321" t="str">
        <f>IFERROR(+VLOOKUP(A431,'[1]Plan de cuentas'!C:E,3,0),0)</f>
        <v>Otros pasivos corrientes</v>
      </c>
      <c r="H431" s="324"/>
      <c r="I431" s="325"/>
    </row>
    <row r="432" spans="1:9" s="321" customFormat="1">
      <c r="A432" s="320">
        <v>21050222</v>
      </c>
      <c r="B432" s="320" t="s">
        <v>703</v>
      </c>
      <c r="D432" s="326">
        <v>5335561707.3999996</v>
      </c>
      <c r="F432" s="323">
        <v>-684328</v>
      </c>
      <c r="G432" s="321" t="str">
        <f>IFERROR(+VLOOKUP(A432,'[1]Plan de cuentas'!C:E,3,0),0)</f>
        <v>Otros pasivos corrientes</v>
      </c>
      <c r="H432" s="324"/>
      <c r="I432" s="325"/>
    </row>
    <row r="433" spans="1:9">
      <c r="A433" s="181">
        <v>21050223</v>
      </c>
      <c r="B433" s="181" t="s">
        <v>704</v>
      </c>
      <c r="D433" s="189">
        <v>0</v>
      </c>
      <c r="E433"/>
      <c r="F433" s="313">
        <v>0.03</v>
      </c>
      <c r="G433" s="311" t="str">
        <f>IFERROR(+VLOOKUP(A433,'[1]Plan de cuentas'!C:E,3,0),0)</f>
        <v>Otros pasivos corrientes</v>
      </c>
      <c r="I433" s="184"/>
    </row>
    <row r="434" spans="1:9" s="321" customFormat="1">
      <c r="A434" s="320">
        <v>21050224</v>
      </c>
      <c r="B434" s="320" t="s">
        <v>705</v>
      </c>
      <c r="D434" s="326">
        <v>347878657.90600002</v>
      </c>
      <c r="F434" s="323">
        <v>-44618.19</v>
      </c>
      <c r="G434" s="321" t="str">
        <f>IFERROR(+VLOOKUP(A434,'[1]Plan de cuentas'!C:E,3,0),0)</f>
        <v>Otros pasivos corrientes</v>
      </c>
      <c r="H434" s="324"/>
      <c r="I434" s="325"/>
    </row>
    <row r="435" spans="1:9">
      <c r="A435" s="181">
        <v>21050225</v>
      </c>
      <c r="B435" s="181" t="s">
        <v>706</v>
      </c>
      <c r="D435" s="189">
        <v>0</v>
      </c>
      <c r="E435"/>
      <c r="F435" s="313">
        <v>-0.05</v>
      </c>
      <c r="G435" s="311" t="str">
        <f>IFERROR(+VLOOKUP(A435,'[1]Plan de cuentas'!C:E,3,0),0)</f>
        <v>Otros pasivos corrientes</v>
      </c>
      <c r="I435" s="184"/>
    </row>
    <row r="436" spans="1:9">
      <c r="A436" s="181">
        <v>21050226</v>
      </c>
      <c r="B436" s="181" t="s">
        <v>707</v>
      </c>
      <c r="D436" s="189">
        <v>-0.39950000000000002</v>
      </c>
      <c r="E436"/>
      <c r="F436" s="313">
        <v>0</v>
      </c>
      <c r="G436" s="311" t="str">
        <f>IFERROR(+VLOOKUP(A436,'[1]Plan de cuentas'!C:E,3,0),0)</f>
        <v>Otros pasivos corrientes</v>
      </c>
      <c r="I436" s="184"/>
    </row>
    <row r="437" spans="1:9" s="321" customFormat="1">
      <c r="A437" s="320">
        <v>21050227</v>
      </c>
      <c r="B437" s="320" t="s">
        <v>708</v>
      </c>
      <c r="D437" s="326">
        <v>273983354</v>
      </c>
      <c r="F437" s="323">
        <v>-37887.68</v>
      </c>
      <c r="G437" s="321" t="str">
        <f>IFERROR(+VLOOKUP(A437,'[1]Plan de cuentas'!C:E,3,0),0)</f>
        <v>Otros pasivos corrientes</v>
      </c>
      <c r="H437" s="324"/>
      <c r="I437" s="325"/>
    </row>
    <row r="438" spans="1:9" s="321" customFormat="1">
      <c r="A438" s="320">
        <v>21050228</v>
      </c>
      <c r="B438" s="320" t="s">
        <v>709</v>
      </c>
      <c r="D438" s="326">
        <v>31399310.210499998</v>
      </c>
      <c r="F438" s="323">
        <v>-4027.21</v>
      </c>
      <c r="G438" s="321" t="str">
        <f>IFERROR(+VLOOKUP(A438,'[1]Plan de cuentas'!C:E,3,0),0)</f>
        <v>Otros pasivos corrientes</v>
      </c>
      <c r="H438" s="324"/>
      <c r="I438" s="325"/>
    </row>
    <row r="439" spans="1:9">
      <c r="A439" s="181">
        <v>21050236</v>
      </c>
      <c r="B439" s="181" t="s">
        <v>710</v>
      </c>
      <c r="D439" s="189">
        <v>0</v>
      </c>
      <c r="E439"/>
      <c r="F439" s="313">
        <v>0</v>
      </c>
      <c r="G439" s="311" t="str">
        <f>IFERROR(+VLOOKUP(A439,'[1]Plan de cuentas'!C:E,3,0),0)</f>
        <v>Otros pasivos corrientes</v>
      </c>
      <c r="I439" s="184"/>
    </row>
    <row r="440" spans="1:9">
      <c r="A440" s="181">
        <v>21050238</v>
      </c>
      <c r="B440" s="181" t="s">
        <v>711</v>
      </c>
      <c r="D440" s="189">
        <v>-0.224</v>
      </c>
      <c r="E440"/>
      <c r="F440" s="313">
        <v>0</v>
      </c>
      <c r="G440" s="311" t="str">
        <f>IFERROR(+VLOOKUP(A440,'[1]Plan de cuentas'!C:E,3,0),0)</f>
        <v>Otros pasivos corrientes</v>
      </c>
      <c r="I440" s="184"/>
    </row>
    <row r="441" spans="1:9" s="321" customFormat="1">
      <c r="A441" s="320">
        <v>21050239</v>
      </c>
      <c r="B441" s="320" t="s">
        <v>712</v>
      </c>
      <c r="D441" s="326">
        <v>1592210640</v>
      </c>
      <c r="F441" s="323">
        <v>-217222.1</v>
      </c>
      <c r="G441" s="321" t="str">
        <f>IFERROR(+VLOOKUP(A441,'[1]Plan de cuentas'!C:E,3,0),0)</f>
        <v>Otros pasivos corrientes</v>
      </c>
      <c r="H441" s="324"/>
      <c r="I441" s="325"/>
    </row>
    <row r="442" spans="1:9">
      <c r="A442" s="181">
        <v>21050242</v>
      </c>
      <c r="B442" s="181" t="s">
        <v>713</v>
      </c>
      <c r="D442" s="182">
        <v>0</v>
      </c>
      <c r="E442"/>
      <c r="F442" s="313">
        <v>0</v>
      </c>
      <c r="G442" s="311" t="str">
        <f>IFERROR(+VLOOKUP(A442,'[1]Plan de cuentas'!C:E,3,0),0)</f>
        <v>Otros pasivos corrientes</v>
      </c>
      <c r="I442" s="184"/>
    </row>
    <row r="443" spans="1:9">
      <c r="A443" s="181">
        <v>21050243</v>
      </c>
      <c r="B443" s="181" t="s">
        <v>714</v>
      </c>
      <c r="D443" s="182">
        <v>0</v>
      </c>
      <c r="E443"/>
      <c r="F443" s="313">
        <v>0</v>
      </c>
      <c r="G443" s="311" t="str">
        <f>IFERROR(+VLOOKUP(A443,'[1]Plan de cuentas'!C:E,3,0),0)</f>
        <v>Otros pasivos corrientes</v>
      </c>
      <c r="I443" s="184"/>
    </row>
    <row r="444" spans="1:9">
      <c r="A444" s="181">
        <v>21050244</v>
      </c>
      <c r="B444" s="181" t="s">
        <v>715</v>
      </c>
      <c r="D444" s="182">
        <v>0</v>
      </c>
      <c r="E444"/>
      <c r="F444" s="313">
        <v>0</v>
      </c>
      <c r="G444" s="311" t="str">
        <f>IFERROR(+VLOOKUP(A444,'[1]Plan de cuentas'!C:E,3,0),0)</f>
        <v>Otros pasivos corrientes</v>
      </c>
      <c r="I444" s="184"/>
    </row>
    <row r="445" spans="1:9">
      <c r="A445" s="181">
        <v>2107</v>
      </c>
      <c r="B445" s="181" t="s">
        <v>716</v>
      </c>
      <c r="D445"/>
      <c r="E445" s="182">
        <v>9167784</v>
      </c>
      <c r="F445" s="313">
        <v>-2620.21</v>
      </c>
      <c r="G445" s="311">
        <f>IFERROR(+VLOOKUP(A445,'[1]Plan de cuentas'!C:E,3,0),0)</f>
        <v>0</v>
      </c>
      <c r="H445" s="169"/>
    </row>
    <row r="446" spans="1:9">
      <c r="A446" s="181">
        <v>210701</v>
      </c>
      <c r="B446" s="181" t="s">
        <v>717</v>
      </c>
      <c r="D446"/>
      <c r="E446" s="182">
        <v>9167784</v>
      </c>
      <c r="F446" s="313">
        <v>-2620.21</v>
      </c>
      <c r="G446" s="311">
        <f>IFERROR(+VLOOKUP(A446,'[1]Plan de cuentas'!C:E,3,0),0)</f>
        <v>0</v>
      </c>
      <c r="H446" s="169"/>
    </row>
    <row r="447" spans="1:9" s="160" customFormat="1">
      <c r="A447" s="186">
        <v>21070106</v>
      </c>
      <c r="B447" s="186" t="s">
        <v>718</v>
      </c>
      <c r="D447" s="174">
        <v>19084620</v>
      </c>
      <c r="F447" s="187">
        <v>-2620.21</v>
      </c>
      <c r="G447" s="311" t="str">
        <f>IFERROR(+VLOOKUP(A447,'[1]Plan de cuentas'!C:E,3,0),0)</f>
        <v xml:space="preserve">Préstamos a corto plazo </v>
      </c>
      <c r="H447" s="171"/>
      <c r="I447" s="188"/>
    </row>
    <row r="448" spans="1:9" s="160" customFormat="1">
      <c r="A448" s="186">
        <v>21070112</v>
      </c>
      <c r="B448" s="186" t="s">
        <v>719</v>
      </c>
      <c r="D448" s="174">
        <v>-9916836</v>
      </c>
      <c r="F448" s="187">
        <v>1181.95</v>
      </c>
      <c r="G448" s="311" t="str">
        <f>IFERROR(+VLOOKUP(A448,'[1]Plan de cuentas'!C:E,3,0),0)</f>
        <v xml:space="preserve">Préstamos a corto plazo </v>
      </c>
      <c r="H448" s="171"/>
      <c r="I448" s="188"/>
    </row>
    <row r="449" spans="1:9">
      <c r="A449" s="181">
        <v>2108</v>
      </c>
      <c r="B449" s="181" t="s">
        <v>720</v>
      </c>
      <c r="D449"/>
      <c r="E449" s="182">
        <v>55467327161.391998</v>
      </c>
      <c r="F449" s="313">
        <v>-459.84</v>
      </c>
      <c r="G449" s="311">
        <f>IFERROR(+VLOOKUP(A449,'[1]Plan de cuentas'!C:E,3,0),0)</f>
        <v>0</v>
      </c>
      <c r="H449" s="169"/>
    </row>
    <row r="450" spans="1:9">
      <c r="A450" s="181">
        <v>210801</v>
      </c>
      <c r="B450" s="181" t="s">
        <v>721</v>
      </c>
      <c r="D450"/>
      <c r="E450" s="182">
        <v>55467327161.391998</v>
      </c>
      <c r="F450" s="313">
        <v>-459.84</v>
      </c>
      <c r="G450" s="311">
        <f>IFERROR(+VLOOKUP(A450,'[1]Plan de cuentas'!C:E,3,0),0)</f>
        <v>0</v>
      </c>
      <c r="H450" s="169"/>
    </row>
    <row r="451" spans="1:9" s="160" customFormat="1">
      <c r="A451" s="186">
        <v>21080104</v>
      </c>
      <c r="B451" s="186" t="s">
        <v>722</v>
      </c>
      <c r="D451" s="174">
        <v>3585276.392</v>
      </c>
      <c r="F451" s="187">
        <v>-459.84</v>
      </c>
      <c r="G451" s="311" t="str">
        <f>IFERROR(+VLOOKUP(A451,'[1]Plan de cuentas'!C:E,3,0),0)</f>
        <v xml:space="preserve">Préstamos a corto plazo </v>
      </c>
      <c r="H451" s="171"/>
      <c r="I451" s="188"/>
    </row>
    <row r="452" spans="1:9">
      <c r="A452" s="181">
        <v>21080105</v>
      </c>
      <c r="B452" s="181" t="s">
        <v>723</v>
      </c>
      <c r="D452" s="182">
        <v>0</v>
      </c>
      <c r="E452"/>
      <c r="F452" s="313">
        <v>-7.0000000000000007E-2</v>
      </c>
      <c r="G452" s="311" t="str">
        <f>IFERROR(+VLOOKUP(A452,'[1]Plan de cuentas'!C:E,3,0),0)</f>
        <v xml:space="preserve">Préstamos a corto plazo </v>
      </c>
      <c r="I452" s="184"/>
    </row>
    <row r="453" spans="1:9">
      <c r="A453" s="181">
        <v>21080106</v>
      </c>
      <c r="B453" s="181" t="s">
        <v>724</v>
      </c>
      <c r="D453" s="182">
        <v>0</v>
      </c>
      <c r="E453"/>
      <c r="F453" s="313">
        <v>0</v>
      </c>
      <c r="G453" s="311" t="str">
        <f>IFERROR(+VLOOKUP(A453,'[1]Plan de cuentas'!C:E,3,0),0)</f>
        <v xml:space="preserve">Préstamos a corto plazo </v>
      </c>
      <c r="I453" s="184"/>
    </row>
    <row r="454" spans="1:9" s="160" customFormat="1">
      <c r="A454" s="186">
        <v>21080108</v>
      </c>
      <c r="B454" s="186" t="s">
        <v>725</v>
      </c>
      <c r="D454" s="174">
        <v>55463736348</v>
      </c>
      <c r="F454" s="187">
        <v>-7175669.3300000001</v>
      </c>
      <c r="G454" s="311" t="str">
        <f>IFERROR(+VLOOKUP(A454,'[1]Plan de cuentas'!C:E,3,0),0)</f>
        <v xml:space="preserve">Préstamos a corto plazo </v>
      </c>
      <c r="H454" s="171"/>
      <c r="I454" s="188"/>
    </row>
    <row r="455" spans="1:9" s="160" customFormat="1">
      <c r="A455" s="186">
        <v>21080110</v>
      </c>
      <c r="B455" s="186" t="s">
        <v>726</v>
      </c>
      <c r="D455" s="174">
        <v>5537</v>
      </c>
      <c r="F455" s="187">
        <v>-0.71</v>
      </c>
      <c r="G455" s="311" t="str">
        <f>IFERROR(+VLOOKUP(A455,'[1]Plan de cuentas'!C:E,3,0),0)</f>
        <v xml:space="preserve">Préstamos a corto plazo </v>
      </c>
      <c r="H455" s="171"/>
      <c r="I455" s="188"/>
    </row>
    <row r="456" spans="1:9">
      <c r="A456" s="181">
        <v>2109</v>
      </c>
      <c r="B456" s="181" t="s">
        <v>727</v>
      </c>
      <c r="D456"/>
      <c r="E456" s="182">
        <v>39879374547.660004</v>
      </c>
      <c r="F456" s="313">
        <v>-8068.63</v>
      </c>
      <c r="G456" s="311">
        <f>IFERROR(+VLOOKUP(A456,'[1]Plan de cuentas'!C:E,3,0),0)</f>
        <v>0</v>
      </c>
      <c r="H456" s="169"/>
    </row>
    <row r="457" spans="1:9">
      <c r="A457" s="181">
        <v>210901</v>
      </c>
      <c r="B457" s="181" t="s">
        <v>727</v>
      </c>
      <c r="D457"/>
      <c r="E457" s="182">
        <v>39879374547.660004</v>
      </c>
      <c r="F457" s="313">
        <v>-8068.63</v>
      </c>
      <c r="G457" s="311">
        <f>IFERROR(+VLOOKUP(A457,'[1]Plan de cuentas'!C:E,3,0),0)</f>
        <v>0</v>
      </c>
      <c r="H457" s="169"/>
    </row>
    <row r="458" spans="1:9">
      <c r="A458" s="181">
        <v>21090101</v>
      </c>
      <c r="B458" s="181" t="s">
        <v>728</v>
      </c>
      <c r="D458" s="182">
        <v>0</v>
      </c>
      <c r="E458"/>
      <c r="F458" s="313">
        <v>-8068.63</v>
      </c>
      <c r="G458" s="311" t="str">
        <f>IFERROR(+VLOOKUP(A458,'[1]Plan de cuentas'!C:E,3,0),0)</f>
        <v>Otros pasivos corrientes</v>
      </c>
      <c r="I458" s="184"/>
    </row>
    <row r="459" spans="1:9" s="321" customFormat="1">
      <c r="A459" s="320">
        <v>21090103</v>
      </c>
      <c r="B459" s="320" t="s">
        <v>729</v>
      </c>
      <c r="D459" s="322">
        <v>1847814555</v>
      </c>
      <c r="F459" s="323">
        <v>-253386.18</v>
      </c>
      <c r="G459" s="321" t="str">
        <f>IFERROR(+VLOOKUP(A459,'[1]Plan de cuentas'!C:E,3,0),0)</f>
        <v>Otros pasivos corrientes</v>
      </c>
      <c r="H459" s="324"/>
      <c r="I459" s="325"/>
    </row>
    <row r="460" spans="1:9">
      <c r="A460" s="181">
        <v>21090104</v>
      </c>
      <c r="B460" s="181" t="s">
        <v>730</v>
      </c>
      <c r="D460" s="182">
        <v>0</v>
      </c>
      <c r="E460"/>
      <c r="F460" s="313">
        <v>0</v>
      </c>
      <c r="G460" s="311" t="str">
        <f>IFERROR(+VLOOKUP(A460,'[1]Plan de cuentas'!C:E,3,0),0)</f>
        <v xml:space="preserve">Préstamos a corto plazo </v>
      </c>
      <c r="I460" s="184"/>
    </row>
    <row r="461" spans="1:9" s="321" customFormat="1">
      <c r="A461" s="320">
        <v>21090105</v>
      </c>
      <c r="B461" s="320" t="s">
        <v>560</v>
      </c>
      <c r="D461" s="322">
        <v>2015444999</v>
      </c>
      <c r="F461" s="323">
        <v>-260676.82</v>
      </c>
      <c r="G461" s="321" t="str">
        <f>IFERROR(+VLOOKUP(A461,'[1]Plan de cuentas'!C:E,3,0),0)</f>
        <v>Otros pasivos corrientes</v>
      </c>
      <c r="H461" s="324"/>
      <c r="I461" s="325"/>
    </row>
    <row r="462" spans="1:9">
      <c r="A462" s="181">
        <v>21090141</v>
      </c>
      <c r="B462" s="181" t="s">
        <v>731</v>
      </c>
      <c r="D462" s="182">
        <v>0</v>
      </c>
      <c r="E462"/>
      <c r="F462" s="313">
        <v>0</v>
      </c>
      <c r="G462" s="311" t="str">
        <f>IFERROR(+VLOOKUP(A462,'[1]Plan de cuentas'!C:E,3,0),0)</f>
        <v>Cuentas por cobrar comerciales Cp</v>
      </c>
      <c r="I462" s="184"/>
    </row>
    <row r="463" spans="1:9">
      <c r="A463" s="181">
        <v>21090142</v>
      </c>
      <c r="B463" s="181" t="s">
        <v>732</v>
      </c>
      <c r="D463" s="182">
        <v>0</v>
      </c>
      <c r="E463"/>
      <c r="F463" s="313">
        <v>0</v>
      </c>
      <c r="G463" s="311" t="str">
        <f>IFERROR(+VLOOKUP(A463,'[1]Plan de cuentas'!C:E,3,0),0)</f>
        <v>Cuentas por cobrar comerciales Cp</v>
      </c>
      <c r="I463" s="184"/>
    </row>
    <row r="464" spans="1:9">
      <c r="A464" s="181">
        <v>21090144</v>
      </c>
      <c r="B464" s="181" t="s">
        <v>733</v>
      </c>
      <c r="D464" s="182">
        <v>0</v>
      </c>
      <c r="E464"/>
      <c r="F464" s="313">
        <v>0</v>
      </c>
      <c r="G464" s="311" t="str">
        <f>IFERROR(+VLOOKUP(A464,'[1]Plan de cuentas'!C:E,3,0),0)</f>
        <v>Cuentas por cobrar comerciales Cp</v>
      </c>
      <c r="I464" s="184"/>
    </row>
    <row r="465" spans="1:9" s="321" customFormat="1">
      <c r="A465" s="320">
        <v>21090147</v>
      </c>
      <c r="B465" s="320" t="s">
        <v>734</v>
      </c>
      <c r="D465" s="322">
        <v>36442618702.860001</v>
      </c>
      <c r="F465" s="323">
        <v>-4968240.04</v>
      </c>
      <c r="G465" s="321" t="str">
        <f>IFERROR(+VLOOKUP(A465,'[1]Plan de cuentas'!C:E,3,0),0)</f>
        <v>Otros pasivos corrientes</v>
      </c>
      <c r="H465" s="324"/>
      <c r="I465" s="325"/>
    </row>
    <row r="466" spans="1:9" s="321" customFormat="1">
      <c r="A466" s="320">
        <v>21090148</v>
      </c>
      <c r="B466" s="320" t="s">
        <v>735</v>
      </c>
      <c r="D466" s="322">
        <v>27950688</v>
      </c>
      <c r="F466" s="323">
        <v>-3664.73</v>
      </c>
      <c r="G466" s="321" t="str">
        <f>IFERROR(+VLOOKUP(A466,'[1]Plan de cuentas'!C:E,3,0),0)</f>
        <v>Otros pasivos corrientes</v>
      </c>
      <c r="H466" s="324"/>
      <c r="I466" s="325"/>
    </row>
    <row r="467" spans="1:9" s="321" customFormat="1">
      <c r="A467" s="320">
        <v>21090149</v>
      </c>
      <c r="B467" s="320" t="s">
        <v>736</v>
      </c>
      <c r="D467" s="322">
        <v>-466348142</v>
      </c>
      <c r="F467" s="323">
        <v>62092.04</v>
      </c>
      <c r="G467" s="321" t="str">
        <f>IFERROR(+VLOOKUP(A467,'[1]Plan de cuentas'!C:E,3,0),0)</f>
        <v>Otros pasivos corrientes</v>
      </c>
      <c r="H467" s="324"/>
      <c r="I467" s="325"/>
    </row>
    <row r="468" spans="1:9" s="321" customFormat="1">
      <c r="A468" s="320">
        <v>21090150</v>
      </c>
      <c r="B468" s="320" t="s">
        <v>737</v>
      </c>
      <c r="D468" s="322">
        <v>1428761.8</v>
      </c>
      <c r="F468" s="323">
        <v>-183.25</v>
      </c>
      <c r="G468" s="321" t="str">
        <f>IFERROR(+VLOOKUP(A468,'[1]Plan de cuentas'!C:E,3,0),0)</f>
        <v>Otros pasivos corrientes</v>
      </c>
      <c r="H468" s="324"/>
      <c r="I468" s="325"/>
    </row>
    <row r="469" spans="1:9" s="321" customFormat="1">
      <c r="A469" s="320">
        <v>21090151</v>
      </c>
      <c r="B469" s="320" t="s">
        <v>738</v>
      </c>
      <c r="D469" s="322">
        <v>10464983</v>
      </c>
      <c r="F469" s="323">
        <v>-1365.33</v>
      </c>
      <c r="G469" s="321" t="str">
        <f>IFERROR(+VLOOKUP(A469,'[1]Plan de cuentas'!C:E,3,0),0)</f>
        <v>Otros pasivos corrientes</v>
      </c>
      <c r="H469" s="324"/>
      <c r="I469" s="325"/>
    </row>
    <row r="470" spans="1:9">
      <c r="A470" s="181">
        <v>22</v>
      </c>
      <c r="B470" s="181" t="s">
        <v>739</v>
      </c>
      <c r="D470"/>
      <c r="E470" s="182">
        <v>482580748208.64001</v>
      </c>
      <c r="F470" s="313">
        <v>-1140674.04</v>
      </c>
      <c r="G470" s="311">
        <f>IFERROR(+VLOOKUP(A470,'[1]Plan de cuentas'!C:E,3,0),0)</f>
        <v>0</v>
      </c>
      <c r="H470" s="169"/>
    </row>
    <row r="471" spans="1:9">
      <c r="A471" s="181">
        <v>2201</v>
      </c>
      <c r="B471" s="181" t="s">
        <v>740</v>
      </c>
      <c r="D471"/>
      <c r="E471" s="182">
        <v>9249112974</v>
      </c>
      <c r="F471" s="313">
        <v>-1140674.04</v>
      </c>
      <c r="G471" s="311">
        <f>IFERROR(+VLOOKUP(A471,'[1]Plan de cuentas'!C:E,3,0),0)</f>
        <v>0</v>
      </c>
      <c r="H471" s="169"/>
    </row>
    <row r="472" spans="1:9">
      <c r="A472" s="181">
        <v>220101</v>
      </c>
      <c r="B472" s="181" t="s">
        <v>741</v>
      </c>
      <c r="D472"/>
      <c r="E472" s="182">
        <v>9249112974</v>
      </c>
      <c r="F472" s="313">
        <v>-1140674.04</v>
      </c>
      <c r="G472" s="311">
        <f>IFERROR(+VLOOKUP(A472,'[1]Plan de cuentas'!C:E,3,0),0)</f>
        <v>0</v>
      </c>
      <c r="H472" s="169"/>
    </row>
    <row r="473" spans="1:9" s="213" customFormat="1">
      <c r="A473" s="212">
        <v>22010103</v>
      </c>
      <c r="B473" s="212" t="s">
        <v>742</v>
      </c>
      <c r="D473" s="214">
        <v>8308236251</v>
      </c>
      <c r="F473" s="215">
        <v>-1140674.04</v>
      </c>
      <c r="G473" s="213" t="str">
        <f>IFERROR(+VLOOKUP(A473,'[1]Plan de cuentas'!C:E,3,0),0)</f>
        <v>Cuentas por pagar comerciales LP</v>
      </c>
      <c r="H473" s="216"/>
      <c r="I473" s="229"/>
    </row>
    <row r="474" spans="1:9" s="213" customFormat="1">
      <c r="A474" s="212">
        <v>22010105</v>
      </c>
      <c r="B474" s="212" t="s">
        <v>743</v>
      </c>
      <c r="D474" s="214">
        <v>940876723</v>
      </c>
      <c r="F474" s="215">
        <v>-129341.91</v>
      </c>
      <c r="G474" s="213" t="str">
        <f>IFERROR(+VLOOKUP(A474,'[1]Plan de cuentas'!C:E,3,0),0)</f>
        <v>Cuentas por pagar comerciales LP</v>
      </c>
      <c r="H474" s="216"/>
      <c r="I474" s="229"/>
    </row>
    <row r="475" spans="1:9">
      <c r="A475" s="181">
        <v>2202</v>
      </c>
      <c r="B475" s="181" t="s">
        <v>662</v>
      </c>
      <c r="D475"/>
      <c r="E475" s="240">
        <v>122057944277.33</v>
      </c>
      <c r="F475" s="313">
        <v>-340424.82</v>
      </c>
      <c r="G475" s="311">
        <f>IFERROR(+VLOOKUP(A475,'[1]Plan de cuentas'!C:E,3,0),0)</f>
        <v>0</v>
      </c>
    </row>
    <row r="476" spans="1:9">
      <c r="A476" s="181">
        <v>220201</v>
      </c>
      <c r="B476" s="181" t="s">
        <v>744</v>
      </c>
      <c r="D476"/>
      <c r="E476" s="240">
        <v>25921665819</v>
      </c>
      <c r="F476" s="313">
        <v>-340424.82</v>
      </c>
      <c r="G476" s="311">
        <f>IFERROR(+VLOOKUP(A476,'[1]Plan de cuentas'!C:E,3,0),0)</f>
        <v>0</v>
      </c>
    </row>
    <row r="477" spans="1:9" s="213" customFormat="1">
      <c r="A477" s="212">
        <v>22020108</v>
      </c>
      <c r="B477" s="212" t="s">
        <v>745</v>
      </c>
      <c r="D477" s="214">
        <v>2467070980</v>
      </c>
      <c r="E477" s="216">
        <f>+F477*-1</f>
        <v>340424.82</v>
      </c>
      <c r="F477" s="215">
        <v>-340424.82</v>
      </c>
      <c r="G477" s="311" t="str">
        <f>IFERROR(+VLOOKUP(A477,'[1]Plan de cuentas'!C:E,3,0),0)</f>
        <v xml:space="preserve">Préstamos a largo plazo </v>
      </c>
      <c r="H477" s="216"/>
      <c r="I477" s="229"/>
    </row>
    <row r="478" spans="1:9" s="213" customFormat="1">
      <c r="A478" s="212">
        <v>22020110</v>
      </c>
      <c r="B478" s="212" t="s">
        <v>746</v>
      </c>
      <c r="D478" s="214">
        <v>4962345940</v>
      </c>
      <c r="E478" s="216">
        <f t="shared" ref="E478:E480" si="2">+F478*-1</f>
        <v>685315.85</v>
      </c>
      <c r="F478" s="215">
        <v>-685315.85</v>
      </c>
      <c r="G478" s="311" t="str">
        <f>IFERROR(+VLOOKUP(A478,'[1]Plan de cuentas'!C:E,3,0),0)</f>
        <v xml:space="preserve">Préstamos a largo plazo </v>
      </c>
      <c r="H478" s="216"/>
      <c r="I478" s="229"/>
    </row>
    <row r="479" spans="1:9" s="213" customFormat="1">
      <c r="A479" s="212">
        <v>22020120</v>
      </c>
      <c r="B479" s="212" t="s">
        <v>747</v>
      </c>
      <c r="D479" s="214">
        <v>-11175926806</v>
      </c>
      <c r="E479" s="216"/>
      <c r="F479" s="215">
        <v>1536764.98</v>
      </c>
      <c r="G479" s="311" t="str">
        <f>IFERROR(+VLOOKUP(A479,'[1]Plan de cuentas'!C:E,3,0),0)</f>
        <v xml:space="preserve">Préstamos a largo plazo </v>
      </c>
      <c r="H479" s="216"/>
      <c r="I479" s="229"/>
    </row>
    <row r="480" spans="1:9" s="213" customFormat="1">
      <c r="A480" s="212">
        <v>22020126</v>
      </c>
      <c r="B480" s="212" t="s">
        <v>748</v>
      </c>
      <c r="D480" s="214">
        <v>29668175705</v>
      </c>
      <c r="E480" s="216">
        <f t="shared" si="2"/>
        <v>4074161.09</v>
      </c>
      <c r="F480" s="215">
        <v>-4074161.09</v>
      </c>
      <c r="G480" s="311" t="str">
        <f>IFERROR(+VLOOKUP(A480,'[1]Plan de cuentas'!C:E,3,0),0)</f>
        <v xml:space="preserve">Préstamos a largo plazo </v>
      </c>
      <c r="H480" s="216"/>
      <c r="I480" s="229"/>
    </row>
    <row r="481" spans="1:9">
      <c r="A481" s="181">
        <v>220202</v>
      </c>
      <c r="B481" s="181" t="s">
        <v>749</v>
      </c>
      <c r="D481"/>
      <c r="E481" s="240">
        <v>96136278458.330002</v>
      </c>
      <c r="F481" s="313">
        <v>-35788.699999999997</v>
      </c>
      <c r="G481" s="311">
        <f>IFERROR(+VLOOKUP(A481,'[1]Plan de cuentas'!C:E,3,0),0)</f>
        <v>0</v>
      </c>
    </row>
    <row r="482" spans="1:9" s="213" customFormat="1">
      <c r="A482" s="212">
        <v>22020204</v>
      </c>
      <c r="B482" s="212" t="s">
        <v>750</v>
      </c>
      <c r="D482" s="214">
        <v>279036978</v>
      </c>
      <c r="E482" s="216">
        <f t="shared" ref="E482:E487" si="3">+F482*-1</f>
        <v>35788.699999999997</v>
      </c>
      <c r="F482" s="215">
        <v>-35788.699999999997</v>
      </c>
      <c r="G482" s="311" t="str">
        <f>IFERROR(+VLOOKUP(A482,'[1]Plan de cuentas'!C:E,3,0),0)</f>
        <v xml:space="preserve">Préstamos a largo plazo </v>
      </c>
      <c r="H482" s="216"/>
      <c r="I482" s="229"/>
    </row>
    <row r="483" spans="1:9" s="213" customFormat="1">
      <c r="A483" s="212">
        <v>22020207</v>
      </c>
      <c r="B483" s="212" t="s">
        <v>751</v>
      </c>
      <c r="D483" s="214">
        <v>101888008940.33</v>
      </c>
      <c r="E483" s="216">
        <f t="shared" si="3"/>
        <v>13067943.210000001</v>
      </c>
      <c r="F483" s="215">
        <v>-13067943.210000001</v>
      </c>
      <c r="G483" s="311" t="str">
        <f>IFERROR(+VLOOKUP(A483,'[1]Plan de cuentas'!C:E,3,0),0)</f>
        <v xml:space="preserve">Préstamos a largo plazo </v>
      </c>
      <c r="H483" s="216"/>
      <c r="I483" s="229"/>
    </row>
    <row r="484" spans="1:9" s="213" customFormat="1">
      <c r="A484" s="212">
        <v>22020212</v>
      </c>
      <c r="B484" s="212" t="s">
        <v>752</v>
      </c>
      <c r="D484" s="214">
        <v>0</v>
      </c>
      <c r="E484" s="216">
        <f t="shared" si="3"/>
        <v>0</v>
      </c>
      <c r="F484" s="215">
        <v>0</v>
      </c>
      <c r="G484" s="311" t="str">
        <f>IFERROR(+VLOOKUP(A484,'[1]Plan de cuentas'!C:E,3,0),0)</f>
        <v xml:space="preserve">Préstamos a largo plazo </v>
      </c>
      <c r="H484" s="216"/>
      <c r="I484" s="229"/>
    </row>
    <row r="485" spans="1:9" s="213" customFormat="1">
      <c r="A485" s="212">
        <v>22020213</v>
      </c>
      <c r="B485" s="212" t="s">
        <v>753</v>
      </c>
      <c r="D485" s="214">
        <v>367878749</v>
      </c>
      <c r="E485" s="216">
        <f t="shared" si="3"/>
        <v>47183.360000000001</v>
      </c>
      <c r="F485" s="215">
        <v>-47183.360000000001</v>
      </c>
      <c r="G485" s="311" t="str">
        <f>IFERROR(+VLOOKUP(A485,'[1]Plan de cuentas'!C:E,3,0),0)</f>
        <v xml:space="preserve">Préstamos a largo plazo </v>
      </c>
      <c r="H485" s="216"/>
      <c r="I485" s="229"/>
    </row>
    <row r="486" spans="1:9">
      <c r="A486" s="181">
        <v>22020215</v>
      </c>
      <c r="B486" s="181" t="s">
        <v>754</v>
      </c>
      <c r="D486" s="240">
        <v>0</v>
      </c>
      <c r="E486" s="216">
        <f t="shared" si="3"/>
        <v>0</v>
      </c>
      <c r="F486" s="313">
        <v>0</v>
      </c>
      <c r="G486" s="311" t="str">
        <f>IFERROR(+VLOOKUP(A486,'[1]Plan de cuentas'!C:E,3,0),0)</f>
        <v xml:space="preserve">Préstamos a largo plazo </v>
      </c>
      <c r="I486" s="184"/>
    </row>
    <row r="487" spans="1:9" s="213" customFormat="1">
      <c r="A487" s="212">
        <v>22020219</v>
      </c>
      <c r="B487" s="212" t="s">
        <v>755</v>
      </c>
      <c r="D487" s="214">
        <v>1625743613</v>
      </c>
      <c r="E487" s="216">
        <f t="shared" si="3"/>
        <v>208514.48</v>
      </c>
      <c r="F487" s="215">
        <v>-208514.48</v>
      </c>
      <c r="G487" s="311" t="str">
        <f>IFERROR(+VLOOKUP(A487,'[1]Plan de cuentas'!C:E,3,0),0)</f>
        <v xml:space="preserve">Préstamos a largo plazo </v>
      </c>
      <c r="H487" s="216"/>
      <c r="I487" s="229"/>
    </row>
    <row r="488" spans="1:9" s="213" customFormat="1">
      <c r="A488" s="212">
        <v>22020220</v>
      </c>
      <c r="B488" s="212" t="s">
        <v>756</v>
      </c>
      <c r="D488" s="214">
        <v>-8024389822</v>
      </c>
      <c r="E488" s="216"/>
      <c r="F488" s="215">
        <v>1063851.56</v>
      </c>
      <c r="G488" s="311" t="str">
        <f>IFERROR(+VLOOKUP(A488,'[1]Plan de cuentas'!C:E,3,0),0)</f>
        <v xml:space="preserve">Préstamos a largo plazo </v>
      </c>
      <c r="H488" s="216"/>
      <c r="I488" s="229"/>
    </row>
    <row r="489" spans="1:9">
      <c r="A489" s="181">
        <v>22020223</v>
      </c>
      <c r="B489" s="181" t="s">
        <v>757</v>
      </c>
      <c r="D489" s="240">
        <v>0</v>
      </c>
      <c r="E489"/>
      <c r="F489" s="313">
        <v>0</v>
      </c>
      <c r="G489" s="311" t="str">
        <f>IFERROR(+VLOOKUP(A489,'[1]Plan de cuentas'!C:E,3,0),0)</f>
        <v xml:space="preserve">Préstamos a largo plazo </v>
      </c>
      <c r="I489" s="184"/>
    </row>
    <row r="490" spans="1:9">
      <c r="A490" s="181">
        <v>2203</v>
      </c>
      <c r="B490" s="181" t="s">
        <v>681</v>
      </c>
      <c r="D490"/>
      <c r="E490" s="182">
        <v>150000000000</v>
      </c>
      <c r="F490" s="183">
        <v>-19793383.469999999</v>
      </c>
      <c r="G490">
        <f>IFERROR(+VLOOKUP(A490,'[1]Plan de cuentas'!C:E,3,0),0)</f>
        <v>0</v>
      </c>
      <c r="H490" s="169"/>
    </row>
    <row r="491" spans="1:9">
      <c r="A491" s="181">
        <v>220301</v>
      </c>
      <c r="B491" s="181" t="s">
        <v>758</v>
      </c>
      <c r="D491"/>
      <c r="E491" s="182">
        <v>150000000000</v>
      </c>
      <c r="F491" s="183">
        <v>-19793383.469999999</v>
      </c>
      <c r="G491">
        <f>IFERROR(+VLOOKUP(A491,'[1]Plan de cuentas'!C:E,3,0),0)</f>
        <v>0</v>
      </c>
      <c r="H491" s="169"/>
    </row>
    <row r="492" spans="1:9" s="213" customFormat="1">
      <c r="A492" s="212">
        <v>22030111</v>
      </c>
      <c r="B492" s="212" t="s">
        <v>759</v>
      </c>
      <c r="D492" s="214">
        <v>150000000000</v>
      </c>
      <c r="F492" s="215">
        <v>-19793383.469999999</v>
      </c>
      <c r="G492" s="213" t="str">
        <f>IFERROR(+VLOOKUP(A492,'[1]Plan de cuentas'!C:E,3,0),0)</f>
        <v>Ingresos diferidos LP</v>
      </c>
      <c r="H492" s="216"/>
      <c r="I492" s="229"/>
    </row>
    <row r="493" spans="1:9">
      <c r="A493" s="181">
        <v>2204</v>
      </c>
      <c r="B493" s="181" t="s">
        <v>760</v>
      </c>
      <c r="D493"/>
      <c r="E493" s="182">
        <v>201273690957.31</v>
      </c>
      <c r="F493" s="183">
        <v>66.790000000000006</v>
      </c>
      <c r="G493">
        <f>IFERROR(+VLOOKUP(A493,'[1]Plan de cuentas'!C:E,3,0),0)</f>
        <v>0</v>
      </c>
      <c r="H493" s="169"/>
    </row>
    <row r="494" spans="1:9">
      <c r="A494" s="181">
        <v>220401</v>
      </c>
      <c r="B494" s="181" t="s">
        <v>761</v>
      </c>
      <c r="D494"/>
      <c r="E494" s="182">
        <v>2107681420.6900001</v>
      </c>
      <c r="F494" s="183">
        <v>66.790000000000006</v>
      </c>
      <c r="G494">
        <f>IFERROR(+VLOOKUP(A494,'[1]Plan de cuentas'!C:E,3,0),0)</f>
        <v>0</v>
      </c>
      <c r="H494" s="169"/>
    </row>
    <row r="495" spans="1:9">
      <c r="A495" s="181">
        <v>22040101</v>
      </c>
      <c r="B495" s="181" t="s">
        <v>762</v>
      </c>
      <c r="D495" s="182">
        <v>0</v>
      </c>
      <c r="E495"/>
      <c r="F495" s="183">
        <v>66.790000000000006</v>
      </c>
      <c r="G495" t="str">
        <f>IFERROR(+VLOOKUP(A495,'[1]Plan de cuentas'!C:E,3,0),0)</f>
        <v xml:space="preserve">Préstamos a largo plazo </v>
      </c>
      <c r="I495" s="184"/>
    </row>
    <row r="496" spans="1:9" s="213" customFormat="1">
      <c r="A496" s="212">
        <v>22040106</v>
      </c>
      <c r="B496" s="212" t="s">
        <v>272</v>
      </c>
      <c r="D496" s="214">
        <v>2107681420.6900001</v>
      </c>
      <c r="F496" s="215">
        <v>-1093737.33</v>
      </c>
      <c r="G496" s="213" t="str">
        <f>IFERROR(+VLOOKUP(A496,'[1]Plan de cuentas'!C:E,3,0),0)</f>
        <v>Otros pasivos  no corrientes</v>
      </c>
      <c r="H496" s="216"/>
      <c r="I496" s="229"/>
    </row>
    <row r="497" spans="1:9">
      <c r="A497" s="181">
        <v>220402</v>
      </c>
      <c r="B497" s="181" t="s">
        <v>763</v>
      </c>
      <c r="D497"/>
      <c r="E497" s="182">
        <v>199166009536.62</v>
      </c>
      <c r="F497" s="183">
        <v>-21832364.100000001</v>
      </c>
      <c r="G497">
        <f>IFERROR(+VLOOKUP(A497,'[1]Plan de cuentas'!C:E,3,0),0)</f>
        <v>0</v>
      </c>
      <c r="H497" s="169"/>
    </row>
    <row r="498" spans="1:9" s="213" customFormat="1">
      <c r="A498" s="212">
        <v>22040201</v>
      </c>
      <c r="B498" s="212" t="s">
        <v>764</v>
      </c>
      <c r="D498" s="214">
        <v>160000000000</v>
      </c>
      <c r="F498" s="215">
        <v>-21832364.100000001</v>
      </c>
      <c r="G498" s="213" t="str">
        <f>IFERROR(+VLOOKUP(A498,'[1]Plan de cuentas'!C:E,3,0),0)</f>
        <v>Bonos emitidos</v>
      </c>
      <c r="H498" s="216"/>
      <c r="I498" s="229"/>
    </row>
    <row r="499" spans="1:9" s="213" customFormat="1">
      <c r="A499" s="212">
        <v>22040203</v>
      </c>
      <c r="B499" s="212" t="s">
        <v>765</v>
      </c>
      <c r="D499" s="214">
        <v>85712410640</v>
      </c>
      <c r="F499" s="215">
        <v>-11701897.630000001</v>
      </c>
      <c r="G499" s="213" t="str">
        <f>IFERROR(+VLOOKUP(A499,'[1]Plan de cuentas'!C:E,3,0),0)</f>
        <v>Bonos emitidos</v>
      </c>
      <c r="H499" s="216"/>
      <c r="I499" s="229"/>
    </row>
    <row r="500" spans="1:9" s="213" customFormat="1">
      <c r="A500" s="212">
        <v>22040204</v>
      </c>
      <c r="B500" s="212" t="s">
        <v>766</v>
      </c>
      <c r="D500" s="214">
        <v>-85736631868</v>
      </c>
      <c r="F500" s="215">
        <v>11693979.300000001</v>
      </c>
      <c r="G500" s="213" t="str">
        <f>IFERROR(+VLOOKUP(A500,'[1]Plan de cuentas'!C:E,3,0),0)</f>
        <v>Bonos emitidos</v>
      </c>
      <c r="H500" s="216"/>
      <c r="I500" s="229"/>
    </row>
    <row r="501" spans="1:9" s="213" customFormat="1">
      <c r="A501" s="212">
        <v>22040205</v>
      </c>
      <c r="B501" s="212" t="s">
        <v>767</v>
      </c>
      <c r="D501" s="214">
        <v>38983950000</v>
      </c>
      <c r="F501" s="215">
        <v>-5000000</v>
      </c>
      <c r="G501" s="213" t="str">
        <f>IFERROR(+VLOOKUP(A501,'[1]Plan de cuentas'!C:E,3,0),0)</f>
        <v>Bonos emitidos</v>
      </c>
      <c r="H501" s="216" t="s">
        <v>768</v>
      </c>
      <c r="I501" s="229"/>
    </row>
    <row r="502" spans="1:9" s="213" customFormat="1">
      <c r="A502" s="212">
        <v>22040206</v>
      </c>
      <c r="B502" s="212" t="s">
        <v>769</v>
      </c>
      <c r="D502" s="214">
        <v>8634017730.5004997</v>
      </c>
      <c r="F502" s="215">
        <v>-1107381.08</v>
      </c>
      <c r="G502" s="213" t="str">
        <f>IFERROR(+VLOOKUP(A502,'[1]Plan de cuentas'!C:E,3,0),0)</f>
        <v>Bonos emitidos</v>
      </c>
      <c r="H502" s="216"/>
      <c r="I502" s="229"/>
    </row>
    <row r="503" spans="1:9" s="213" customFormat="1">
      <c r="A503" s="212">
        <v>22040207</v>
      </c>
      <c r="B503" s="212" t="s">
        <v>770</v>
      </c>
      <c r="D503" s="214">
        <v>-8427736965.8800001</v>
      </c>
      <c r="F503" s="215">
        <v>1080923.94</v>
      </c>
      <c r="G503" s="213" t="str">
        <f>IFERROR(+VLOOKUP(A503,'[1]Plan de cuentas'!C:E,3,0),0)</f>
        <v>Bonos emitidos</v>
      </c>
      <c r="H503" s="216"/>
      <c r="I503" s="229"/>
    </row>
    <row r="504" spans="1:9">
      <c r="A504" s="181">
        <v>3</v>
      </c>
      <c r="B504" s="181" t="s">
        <v>771</v>
      </c>
      <c r="D504"/>
      <c r="E504" s="182">
        <v>140398241149</v>
      </c>
      <c r="F504" s="183">
        <v>-13729436.74</v>
      </c>
      <c r="G504">
        <f>IFERROR(+VLOOKUP(A504,'[1]Plan de cuentas'!C:E,3,0),0)</f>
        <v>0</v>
      </c>
      <c r="H504" s="169"/>
    </row>
    <row r="505" spans="1:9">
      <c r="A505" s="181">
        <v>31</v>
      </c>
      <c r="B505" s="181" t="s">
        <v>772</v>
      </c>
      <c r="D505"/>
      <c r="E505" s="182">
        <v>124842740792</v>
      </c>
      <c r="F505" s="183">
        <v>-13729436.74</v>
      </c>
      <c r="G505">
        <f>IFERROR(+VLOOKUP(A505,'[1]Plan de cuentas'!C:E,3,0),0)</f>
        <v>0</v>
      </c>
      <c r="H505" s="169"/>
    </row>
    <row r="506" spans="1:9">
      <c r="A506" s="181">
        <v>3101</v>
      </c>
      <c r="B506" s="181" t="s">
        <v>773</v>
      </c>
      <c r="D506"/>
      <c r="E506" s="182">
        <v>124842740792</v>
      </c>
      <c r="F506" s="183">
        <v>-13729436.74</v>
      </c>
      <c r="G506">
        <f>IFERROR(+VLOOKUP(A506,'[1]Plan de cuentas'!C:E,3,0),0)</f>
        <v>0</v>
      </c>
      <c r="H506" s="169"/>
    </row>
    <row r="507" spans="1:9">
      <c r="A507" s="181">
        <v>310101</v>
      </c>
      <c r="B507" s="181" t="s">
        <v>774</v>
      </c>
      <c r="D507"/>
      <c r="E507" s="182">
        <v>124842740792</v>
      </c>
      <c r="F507" s="183">
        <v>-13729436.74</v>
      </c>
      <c r="G507">
        <f>IFERROR(+VLOOKUP(A507,'[1]Plan de cuentas'!C:E,3,0),0)</f>
        <v>0</v>
      </c>
      <c r="H507" s="169"/>
    </row>
    <row r="508" spans="1:9">
      <c r="A508" s="181">
        <v>31010101</v>
      </c>
      <c r="B508" s="181" t="s">
        <v>775</v>
      </c>
      <c r="D508" s="182">
        <v>100000000000</v>
      </c>
      <c r="E508"/>
      <c r="F508" s="183">
        <v>-13729436.74</v>
      </c>
      <c r="G508" t="str">
        <f>IFERROR(+VLOOKUP(A508,'[1]Plan de cuentas'!C:E,3,0),0)</f>
        <v>Capital integrado</v>
      </c>
      <c r="I508" s="184"/>
    </row>
    <row r="509" spans="1:9">
      <c r="A509" s="181">
        <v>31010102</v>
      </c>
      <c r="B509" s="181" t="s">
        <v>776</v>
      </c>
      <c r="D509" s="182">
        <v>-11259000000</v>
      </c>
      <c r="E509"/>
      <c r="F509" s="183">
        <v>1545797.28</v>
      </c>
      <c r="G509" t="str">
        <f>IFERROR(+VLOOKUP(A509,'[1]Plan de cuentas'!C:E,3,0),0)</f>
        <v>Capital integrado</v>
      </c>
      <c r="I509" s="184"/>
    </row>
    <row r="510" spans="1:9">
      <c r="A510" s="181">
        <v>31010103</v>
      </c>
      <c r="B510" s="181" t="s">
        <v>777</v>
      </c>
      <c r="D510" s="182">
        <v>36101740792</v>
      </c>
      <c r="E510"/>
      <c r="F510" s="183">
        <v>-4956565.66</v>
      </c>
      <c r="G510" t="str">
        <f>IFERROR(+VLOOKUP(A510,'[1]Plan de cuentas'!C:E,3,0),0)</f>
        <v>Aportes No Capitalizados</v>
      </c>
      <c r="I510" s="184"/>
    </row>
    <row r="511" spans="1:9">
      <c r="A511" s="181">
        <v>32</v>
      </c>
      <c r="B511" s="181" t="s">
        <v>778</v>
      </c>
      <c r="D511"/>
      <c r="E511" s="182">
        <v>15555500357</v>
      </c>
      <c r="F511" s="183">
        <v>-1051674.97</v>
      </c>
      <c r="G511">
        <f>IFERROR(+VLOOKUP(A511,'[1]Plan de cuentas'!C:E,3,0),0)</f>
        <v>0</v>
      </c>
      <c r="H511" s="169"/>
    </row>
    <row r="512" spans="1:9">
      <c r="A512" s="181">
        <v>3201</v>
      </c>
      <c r="B512" s="181" t="s">
        <v>779</v>
      </c>
      <c r="D512"/>
      <c r="E512" s="182">
        <v>15555500357</v>
      </c>
      <c r="F512" s="183">
        <v>-1051674.97</v>
      </c>
      <c r="G512">
        <f>IFERROR(+VLOOKUP(A512,'[1]Plan de cuentas'!C:E,3,0),0)</f>
        <v>0</v>
      </c>
      <c r="H512" s="169"/>
    </row>
    <row r="513" spans="1:9">
      <c r="A513" s="181">
        <v>320101</v>
      </c>
      <c r="B513" s="181" t="s">
        <v>780</v>
      </c>
      <c r="D513"/>
      <c r="E513" s="182">
        <v>15555500357</v>
      </c>
      <c r="F513" s="183">
        <v>-1051674.97</v>
      </c>
      <c r="G513">
        <f>IFERROR(+VLOOKUP(A513,'[1]Plan de cuentas'!C:E,3,0),0)</f>
        <v>0</v>
      </c>
      <c r="H513" s="169"/>
    </row>
    <row r="514" spans="1:9">
      <c r="A514" s="181">
        <v>32010101</v>
      </c>
      <c r="B514" s="181" t="s">
        <v>781</v>
      </c>
      <c r="D514" s="182">
        <v>7733911488</v>
      </c>
      <c r="E514"/>
      <c r="F514" s="183">
        <v>-1051674.97</v>
      </c>
      <c r="G514" t="str">
        <f>IFERROR(+VLOOKUP(A514,'[1]Plan de cuentas'!C:E,3,0),0)</f>
        <v>Reserva legal</v>
      </c>
      <c r="I514" s="184"/>
    </row>
    <row r="515" spans="1:9">
      <c r="A515" s="181">
        <v>32010102</v>
      </c>
      <c r="B515" s="181" t="s">
        <v>782</v>
      </c>
      <c r="D515" s="182">
        <v>7167926567</v>
      </c>
      <c r="E515"/>
      <c r="F515" s="183">
        <v>-984115.94</v>
      </c>
      <c r="G515" t="str">
        <f>IFERROR(+VLOOKUP(A515,'[1]Plan de cuentas'!C:E,3,0),0)</f>
        <v>Reserva de revalúo</v>
      </c>
      <c r="I515" s="184"/>
    </row>
    <row r="516" spans="1:9">
      <c r="A516" s="181">
        <v>32010105</v>
      </c>
      <c r="B516" s="181" t="s">
        <v>783</v>
      </c>
      <c r="D516" s="182">
        <v>653662302</v>
      </c>
      <c r="E516"/>
      <c r="F516" s="183">
        <v>-89744.15</v>
      </c>
      <c r="G516" t="str">
        <f>IFERROR(+VLOOKUP(A516,'[1]Plan de cuentas'!C:E,3,0),0)</f>
        <v>Reserva de revalúo</v>
      </c>
      <c r="I516" s="184"/>
    </row>
    <row r="517" spans="1:9">
      <c r="A517" s="181">
        <v>33</v>
      </c>
      <c r="B517" s="181" t="s">
        <v>784</v>
      </c>
      <c r="D517"/>
      <c r="E517" s="182">
        <v>0</v>
      </c>
      <c r="F517" s="183">
        <v>-108833.98</v>
      </c>
      <c r="G517">
        <f>IFERROR(+VLOOKUP(A517,'[1]Plan de cuentas'!C:E,3,0),0)</f>
        <v>0</v>
      </c>
      <c r="H517" s="169"/>
    </row>
    <row r="518" spans="1:9">
      <c r="A518" s="181">
        <v>3301</v>
      </c>
      <c r="B518" s="181" t="s">
        <v>785</v>
      </c>
      <c r="D518"/>
      <c r="E518" s="182">
        <v>0</v>
      </c>
      <c r="F518" s="183">
        <v>-108833.98</v>
      </c>
      <c r="G518">
        <f>IFERROR(+VLOOKUP(A518,'[1]Plan de cuentas'!C:E,3,0),0)</f>
        <v>0</v>
      </c>
      <c r="H518" s="169"/>
    </row>
    <row r="519" spans="1:9">
      <c r="A519" s="181">
        <v>330101</v>
      </c>
      <c r="B519" s="181" t="s">
        <v>786</v>
      </c>
      <c r="D519"/>
      <c r="E519" s="182">
        <v>0</v>
      </c>
      <c r="F519" s="183">
        <v>-108833.98</v>
      </c>
      <c r="G519">
        <f>IFERROR(+VLOOKUP(A519,'[1]Plan de cuentas'!C:E,3,0),0)</f>
        <v>0</v>
      </c>
      <c r="H519" s="169"/>
    </row>
    <row r="520" spans="1:9">
      <c r="A520" s="181">
        <v>33010117</v>
      </c>
      <c r="B520" s="181" t="s">
        <v>787</v>
      </c>
      <c r="D520" s="182">
        <v>0</v>
      </c>
      <c r="E520"/>
      <c r="F520" s="183">
        <v>-108833.98</v>
      </c>
      <c r="G520" t="str">
        <f>IFERROR(+VLOOKUP(A520,'[1]Plan de cuentas'!C:E,3,0),0)</f>
        <v>Resultados acumulados</v>
      </c>
      <c r="I520" s="184"/>
    </row>
    <row r="521" spans="1:9">
      <c r="A521" s="181">
        <v>4</v>
      </c>
      <c r="B521" s="181" t="s">
        <v>788</v>
      </c>
      <c r="D521"/>
      <c r="E521" s="182">
        <v>656733919715.76001</v>
      </c>
      <c r="F521" s="183">
        <v>-60388.1</v>
      </c>
      <c r="G521">
        <f>IFERROR(+VLOOKUP(A521,'[1]Plan de cuentas'!C:E,3,0),0)</f>
        <v>0</v>
      </c>
      <c r="H521" s="169"/>
    </row>
    <row r="522" spans="1:9">
      <c r="A522" s="181">
        <v>41</v>
      </c>
      <c r="B522" s="181" t="s">
        <v>789</v>
      </c>
      <c r="D522"/>
      <c r="E522" s="182">
        <v>656733919715.76001</v>
      </c>
      <c r="F522" s="183">
        <v>-60388.1</v>
      </c>
      <c r="G522">
        <f>IFERROR(+VLOOKUP(A522,'[1]Plan de cuentas'!C:E,3,0),0)</f>
        <v>0</v>
      </c>
      <c r="H522" s="169"/>
    </row>
    <row r="523" spans="1:9">
      <c r="A523" s="181">
        <v>4101</v>
      </c>
      <c r="B523" s="181" t="s">
        <v>790</v>
      </c>
      <c r="D523"/>
      <c r="E523" s="182">
        <v>629087695115.72998</v>
      </c>
      <c r="F523" s="183">
        <v>-60388.1</v>
      </c>
      <c r="G523">
        <f>IFERROR(+VLOOKUP(A523,'[1]Plan de cuentas'!C:E,3,0),0)</f>
        <v>0</v>
      </c>
      <c r="H523" s="169"/>
    </row>
    <row r="524" spans="1:9">
      <c r="A524" s="181">
        <v>410103</v>
      </c>
      <c r="B524" s="181" t="s">
        <v>791</v>
      </c>
      <c r="D524"/>
      <c r="E524" s="182">
        <v>443431858</v>
      </c>
      <c r="F524" s="183">
        <v>-60388.1</v>
      </c>
      <c r="G524">
        <f>IFERROR(+VLOOKUP(A524,'[1]Plan de cuentas'!C:E,3,0),0)</f>
        <v>0</v>
      </c>
      <c r="H524" s="169"/>
    </row>
    <row r="525" spans="1:9">
      <c r="A525" s="181">
        <v>41010301</v>
      </c>
      <c r="B525" s="181" t="s">
        <v>792</v>
      </c>
      <c r="D525" s="182">
        <v>443431858</v>
      </c>
      <c r="E525"/>
      <c r="F525" s="183">
        <v>-60388.1</v>
      </c>
      <c r="G525" t="str">
        <f>IFERROR(+VLOOKUP(A525,'[1]Plan de cuentas'!C:E,3,0),0)</f>
        <v>Ingresos</v>
      </c>
      <c r="I525" s="184"/>
    </row>
    <row r="526" spans="1:9">
      <c r="A526" s="181">
        <v>410104</v>
      </c>
      <c r="B526" s="181" t="s">
        <v>793</v>
      </c>
      <c r="D526"/>
      <c r="E526" s="182">
        <v>103328609</v>
      </c>
      <c r="F526" s="183">
        <v>-14136.06</v>
      </c>
      <c r="G526">
        <f>IFERROR(+VLOOKUP(A526,'[1]Plan de cuentas'!C:E,3,0),0)</f>
        <v>0</v>
      </c>
      <c r="H526" s="169"/>
    </row>
    <row r="527" spans="1:9">
      <c r="A527" s="181">
        <v>41010401</v>
      </c>
      <c r="B527" s="181" t="s">
        <v>793</v>
      </c>
      <c r="D527" s="182">
        <v>103328609</v>
      </c>
      <c r="E527"/>
      <c r="F527" s="183">
        <v>-14136.06</v>
      </c>
      <c r="G527" t="str">
        <f>IFERROR(+VLOOKUP(A527,'[1]Plan de cuentas'!C:E,3,0),0)</f>
        <v>Ingresos</v>
      </c>
      <c r="I527" s="184"/>
    </row>
    <row r="528" spans="1:9">
      <c r="A528" s="181">
        <v>410105</v>
      </c>
      <c r="B528" s="181" t="s">
        <v>794</v>
      </c>
      <c r="D528"/>
      <c r="E528" s="182">
        <v>506072777</v>
      </c>
      <c r="F528" s="183">
        <v>-68494.42</v>
      </c>
      <c r="G528">
        <f>IFERROR(+VLOOKUP(A528,'[1]Plan de cuentas'!C:E,3,0),0)</f>
        <v>0</v>
      </c>
      <c r="H528" s="169"/>
    </row>
    <row r="529" spans="1:9">
      <c r="A529" s="181">
        <v>41010501</v>
      </c>
      <c r="B529" s="181" t="s">
        <v>795</v>
      </c>
      <c r="D529" s="182">
        <v>506072777</v>
      </c>
      <c r="E529"/>
      <c r="F529" s="183">
        <v>-68494.42</v>
      </c>
      <c r="G529" t="str">
        <f>IFERROR(+VLOOKUP(A529,'[1]Plan de cuentas'!C:E,3,0),0)</f>
        <v>Ingresos</v>
      </c>
      <c r="I529" s="184"/>
    </row>
    <row r="530" spans="1:9">
      <c r="A530" s="181">
        <v>410106</v>
      </c>
      <c r="B530" s="181" t="s">
        <v>796</v>
      </c>
      <c r="D530"/>
      <c r="E530" s="182">
        <v>14070353307.98</v>
      </c>
      <c r="F530" s="183">
        <v>-6920436.2400000002</v>
      </c>
      <c r="G530">
        <f>IFERROR(+VLOOKUP(A530,'[1]Plan de cuentas'!C:E,3,0),0)</f>
        <v>0</v>
      </c>
      <c r="H530" s="169"/>
    </row>
    <row r="531" spans="1:9">
      <c r="A531" s="181">
        <v>41010601</v>
      </c>
      <c r="B531" s="181" t="s">
        <v>797</v>
      </c>
      <c r="D531" s="182">
        <v>5246663347</v>
      </c>
      <c r="E531"/>
      <c r="F531" s="183">
        <v>-6920436.2400000002</v>
      </c>
      <c r="G531" t="str">
        <f>IFERROR(+VLOOKUP(A531,'[1]Plan de cuentas'!C:E,3,0),0)</f>
        <v>Ingresos</v>
      </c>
      <c r="I531" s="184"/>
    </row>
    <row r="532" spans="1:9">
      <c r="A532" s="181">
        <v>41010602</v>
      </c>
      <c r="B532" s="181" t="s">
        <v>798</v>
      </c>
      <c r="D532" s="182">
        <v>24425569</v>
      </c>
      <c r="E532"/>
      <c r="F532" s="183">
        <v>-3307.98</v>
      </c>
      <c r="G532" t="str">
        <f>IFERROR(+VLOOKUP(A532,'[1]Plan de cuentas'!C:E,3,0),0)</f>
        <v>Ingresos</v>
      </c>
      <c r="I532" s="184"/>
    </row>
    <row r="533" spans="1:9">
      <c r="A533" s="181">
        <v>41010604</v>
      </c>
      <c r="B533" s="181" t="s">
        <v>799</v>
      </c>
      <c r="D533" s="182">
        <v>76421868</v>
      </c>
      <c r="E533"/>
      <c r="F533" s="183">
        <v>-10207.99</v>
      </c>
      <c r="G533" t="str">
        <f>IFERROR(+VLOOKUP(A533,'[1]Plan de cuentas'!C:E,3,0),0)</f>
        <v>Ingresos</v>
      </c>
      <c r="I533" s="184"/>
    </row>
    <row r="534" spans="1:9">
      <c r="A534" s="181">
        <v>41010607</v>
      </c>
      <c r="B534" s="181" t="s">
        <v>800</v>
      </c>
      <c r="D534" s="182">
        <v>10011295</v>
      </c>
      <c r="E534"/>
      <c r="F534" s="183">
        <v>-1355.58</v>
      </c>
      <c r="G534" t="str">
        <f>IFERROR(+VLOOKUP(A534,'[1]Plan de cuentas'!C:E,3,0),0)</f>
        <v>Ingresos</v>
      </c>
      <c r="I534" s="184"/>
    </row>
    <row r="535" spans="1:9">
      <c r="A535" s="181">
        <v>41010609</v>
      </c>
      <c r="B535" s="181" t="s">
        <v>801</v>
      </c>
      <c r="D535" s="182">
        <v>124666493</v>
      </c>
      <c r="E535"/>
      <c r="F535" s="183">
        <v>-18117.95</v>
      </c>
      <c r="G535" t="str">
        <f>IFERROR(+VLOOKUP(A535,'[1]Plan de cuentas'!C:E,3,0),0)</f>
        <v>Ingresos</v>
      </c>
      <c r="I535" s="184"/>
    </row>
    <row r="536" spans="1:9">
      <c r="A536" s="181">
        <v>41010611</v>
      </c>
      <c r="B536" s="181" t="s">
        <v>802</v>
      </c>
      <c r="D536" s="182">
        <v>243257963</v>
      </c>
      <c r="E536"/>
      <c r="F536" s="183">
        <v>-33163.050000000003</v>
      </c>
      <c r="G536" t="str">
        <f>IFERROR(+VLOOKUP(A536,'[1]Plan de cuentas'!C:E,3,0),0)</f>
        <v>Ingresos</v>
      </c>
      <c r="I536" s="184"/>
    </row>
    <row r="537" spans="1:9">
      <c r="A537" s="181">
        <v>41010612</v>
      </c>
      <c r="B537" s="181" t="s">
        <v>803</v>
      </c>
      <c r="D537" s="182">
        <v>89046876</v>
      </c>
      <c r="E537"/>
      <c r="F537" s="183">
        <v>-12037.07</v>
      </c>
      <c r="G537" t="str">
        <f>IFERROR(+VLOOKUP(A537,'[1]Plan de cuentas'!C:E,3,0),0)</f>
        <v>Ingresos</v>
      </c>
      <c r="I537" s="184"/>
    </row>
    <row r="538" spans="1:9">
      <c r="A538" s="181">
        <v>41010614</v>
      </c>
      <c r="B538" s="181" t="s">
        <v>804</v>
      </c>
      <c r="D538" s="182">
        <v>84191786</v>
      </c>
      <c r="E538"/>
      <c r="F538" s="183">
        <v>-11343.04</v>
      </c>
      <c r="G538" t="str">
        <f>IFERROR(+VLOOKUP(A538,'[1]Plan de cuentas'!C:E,3,0),0)</f>
        <v>Ingresos</v>
      </c>
      <c r="I538" s="184"/>
    </row>
    <row r="539" spans="1:9">
      <c r="A539" s="181">
        <v>41010618</v>
      </c>
      <c r="B539" s="181" t="s">
        <v>805</v>
      </c>
      <c r="D539" s="182">
        <v>64081564</v>
      </c>
      <c r="E539"/>
      <c r="F539" s="183">
        <v>-8682.48</v>
      </c>
      <c r="G539" t="str">
        <f>IFERROR(+VLOOKUP(A539,'[1]Plan de cuentas'!C:E,3,0),0)</f>
        <v>Ingresos</v>
      </c>
      <c r="I539" s="184"/>
    </row>
    <row r="540" spans="1:9">
      <c r="A540" s="181">
        <v>41010620</v>
      </c>
      <c r="B540" s="181" t="s">
        <v>806</v>
      </c>
      <c r="D540" s="182">
        <v>3957704329</v>
      </c>
      <c r="E540"/>
      <c r="F540" s="183">
        <v>-114656335.02</v>
      </c>
      <c r="G540" t="str">
        <f>IFERROR(+VLOOKUP(A540,'[1]Plan de cuentas'!C:E,3,0),0)</f>
        <v>Ingresos</v>
      </c>
      <c r="I540" s="184"/>
    </row>
    <row r="541" spans="1:9">
      <c r="A541" s="181">
        <v>41010621</v>
      </c>
      <c r="B541" s="181" t="s">
        <v>807</v>
      </c>
      <c r="D541" s="182">
        <v>112230271</v>
      </c>
      <c r="E541"/>
      <c r="F541" s="183">
        <v>-27628951.84</v>
      </c>
      <c r="G541" t="str">
        <f>IFERROR(+VLOOKUP(A541,'[1]Plan de cuentas'!C:E,3,0),0)</f>
        <v>Ingresos</v>
      </c>
      <c r="I541" s="184"/>
    </row>
    <row r="542" spans="1:9">
      <c r="A542" s="181">
        <v>41010622</v>
      </c>
      <c r="B542" s="181" t="s">
        <v>808</v>
      </c>
      <c r="D542" s="182">
        <v>83689669</v>
      </c>
      <c r="E542"/>
      <c r="F542" s="183">
        <v>-11208.81</v>
      </c>
      <c r="G542" t="str">
        <f>IFERROR(+VLOOKUP(A542,'[1]Plan de cuentas'!C:E,3,0),0)</f>
        <v>Ingresos</v>
      </c>
      <c r="I542" s="184"/>
    </row>
    <row r="543" spans="1:9">
      <c r="A543" s="181">
        <v>41010624</v>
      </c>
      <c r="B543" s="181" t="s">
        <v>809</v>
      </c>
      <c r="D543" s="182">
        <v>27699028</v>
      </c>
      <c r="E543"/>
      <c r="F543" s="183">
        <v>-67870060.299999997</v>
      </c>
      <c r="G543" t="str">
        <f>IFERROR(+VLOOKUP(A543,'[1]Plan de cuentas'!C:E,3,0),0)</f>
        <v>Ingresos</v>
      </c>
      <c r="I543" s="184"/>
    </row>
    <row r="544" spans="1:9">
      <c r="A544" s="181">
        <v>41010626</v>
      </c>
      <c r="B544" s="181" t="s">
        <v>810</v>
      </c>
      <c r="D544" s="182">
        <v>10574394</v>
      </c>
      <c r="E544"/>
      <c r="F544" s="183">
        <v>-15332602.880000001</v>
      </c>
      <c r="G544" t="str">
        <f>IFERROR(+VLOOKUP(A544,'[1]Plan de cuentas'!C:E,3,0),0)</f>
        <v>Ingresos</v>
      </c>
      <c r="I544" s="184"/>
    </row>
    <row r="545" spans="1:9">
      <c r="A545" s="181">
        <v>41010629</v>
      </c>
      <c r="B545" s="181" t="s">
        <v>811</v>
      </c>
      <c r="D545" s="182">
        <v>27957657</v>
      </c>
      <c r="E545"/>
      <c r="F545" s="183">
        <v>-3210871.86</v>
      </c>
      <c r="G545" t="str">
        <f>IFERROR(+VLOOKUP(A545,'[1]Plan de cuentas'!C:E,3,0),0)</f>
        <v>Ingresos</v>
      </c>
      <c r="I545" s="184"/>
    </row>
    <row r="546" spans="1:9">
      <c r="A546" s="181">
        <v>41010630</v>
      </c>
      <c r="B546" s="181" t="s">
        <v>812</v>
      </c>
      <c r="D546" s="182">
        <v>8122387</v>
      </c>
      <c r="E546"/>
      <c r="F546" s="183">
        <v>-4951.8900000000003</v>
      </c>
      <c r="G546" t="str">
        <f>IFERROR(+VLOOKUP(A546,'[1]Plan de cuentas'!C:E,3,0),0)</f>
        <v>Ingresos</v>
      </c>
      <c r="I546" s="184"/>
    </row>
    <row r="547" spans="1:9">
      <c r="A547" s="181">
        <v>41010632</v>
      </c>
      <c r="B547" s="181" t="s">
        <v>813</v>
      </c>
      <c r="D547" s="182">
        <v>3183206</v>
      </c>
      <c r="E547"/>
      <c r="F547" s="183">
        <v>-431.88</v>
      </c>
      <c r="G547" t="str">
        <f>IFERROR(+VLOOKUP(A547,'[1]Plan de cuentas'!C:E,3,0),0)</f>
        <v>Ingresos</v>
      </c>
      <c r="I547" s="184"/>
    </row>
    <row r="548" spans="1:9">
      <c r="A548" s="181">
        <v>41010635</v>
      </c>
      <c r="B548" s="181" t="s">
        <v>814</v>
      </c>
      <c r="D548" s="182">
        <v>11110167</v>
      </c>
      <c r="E548"/>
      <c r="F548" s="183">
        <v>-1502.7</v>
      </c>
      <c r="G548" t="str">
        <f>IFERROR(+VLOOKUP(A548,'[1]Plan de cuentas'!C:E,3,0),0)</f>
        <v>Ingresos</v>
      </c>
      <c r="I548" s="184"/>
    </row>
    <row r="549" spans="1:9">
      <c r="A549" s="181">
        <v>41010642</v>
      </c>
      <c r="B549" s="181" t="s">
        <v>815</v>
      </c>
      <c r="D549" s="182">
        <v>157094660</v>
      </c>
      <c r="E549"/>
      <c r="F549" s="183">
        <v>-90697747.829999998</v>
      </c>
      <c r="G549" t="str">
        <f>IFERROR(+VLOOKUP(A549,'[1]Plan de cuentas'!C:E,3,0),0)</f>
        <v>Ingresos</v>
      </c>
      <c r="I549" s="184"/>
    </row>
    <row r="550" spans="1:9">
      <c r="A550" s="181">
        <v>41010643</v>
      </c>
      <c r="B550" s="181" t="s">
        <v>816</v>
      </c>
      <c r="D550" s="182">
        <v>491479871</v>
      </c>
      <c r="E550"/>
      <c r="F550" s="183">
        <v>-97215.679999999993</v>
      </c>
      <c r="G550" t="str">
        <f>IFERROR(+VLOOKUP(A550,'[1]Plan de cuentas'!C:E,3,0),0)</f>
        <v>Ingresos</v>
      </c>
      <c r="I550" s="184"/>
    </row>
    <row r="551" spans="1:9">
      <c r="A551" s="181">
        <v>41010645</v>
      </c>
      <c r="B551" s="181" t="s">
        <v>817</v>
      </c>
      <c r="D551" s="182">
        <v>3216740907.98</v>
      </c>
      <c r="E551"/>
      <c r="F551" s="183">
        <v>-431035.24</v>
      </c>
      <c r="G551" t="str">
        <f>IFERROR(+VLOOKUP(A551,'[1]Plan de cuentas'!C:E,3,0),0)</f>
        <v>Ingresos</v>
      </c>
      <c r="I551" s="184"/>
    </row>
    <row r="552" spans="1:9">
      <c r="A552" s="181">
        <v>410107</v>
      </c>
      <c r="B552" s="181" t="s">
        <v>818</v>
      </c>
      <c r="D552"/>
      <c r="E552" s="182">
        <v>22444612</v>
      </c>
      <c r="F552" s="183">
        <v>-3029.35</v>
      </c>
      <c r="G552">
        <f>IFERROR(+VLOOKUP(A552,'[1]Plan de cuentas'!C:E,3,0),0)</f>
        <v>0</v>
      </c>
      <c r="H552" s="169"/>
    </row>
    <row r="553" spans="1:9">
      <c r="A553" s="181">
        <v>41010704</v>
      </c>
      <c r="B553" s="181" t="s">
        <v>819</v>
      </c>
      <c r="D553" s="182">
        <v>22444612</v>
      </c>
      <c r="E553"/>
      <c r="F553" s="183">
        <v>-3029.35</v>
      </c>
      <c r="G553" t="str">
        <f>IFERROR(+VLOOKUP(A553,'[1]Plan de cuentas'!C:E,3,0),0)</f>
        <v>Ingresos</v>
      </c>
      <c r="I553" s="184"/>
    </row>
    <row r="554" spans="1:9">
      <c r="A554" s="181">
        <v>410108</v>
      </c>
      <c r="B554" s="181" t="s">
        <v>820</v>
      </c>
      <c r="D554"/>
      <c r="E554" s="182">
        <v>13738910631</v>
      </c>
      <c r="F554" s="183">
        <v>-27281111.699999999</v>
      </c>
      <c r="G554">
        <f>IFERROR(+VLOOKUP(A554,'[1]Plan de cuentas'!C:E,3,0),0)</f>
        <v>0</v>
      </c>
      <c r="H554" s="169"/>
    </row>
    <row r="555" spans="1:9">
      <c r="A555" s="181">
        <v>41010801</v>
      </c>
      <c r="B555" s="181" t="s">
        <v>821</v>
      </c>
      <c r="D555" s="182">
        <v>3125484</v>
      </c>
      <c r="E555"/>
      <c r="F555" s="183">
        <v>-27281111.699999999</v>
      </c>
      <c r="G555" t="str">
        <f>IFERROR(+VLOOKUP(A555,'[1]Plan de cuentas'!C:E,3,0),0)</f>
        <v>Ingresos</v>
      </c>
      <c r="I555" s="184"/>
    </row>
    <row r="556" spans="1:9">
      <c r="A556" s="181">
        <v>41010802</v>
      </c>
      <c r="B556" s="181" t="s">
        <v>822</v>
      </c>
      <c r="D556" s="182">
        <v>8344740862</v>
      </c>
      <c r="E556"/>
      <c r="F556" s="183">
        <v>-731781716.50999999</v>
      </c>
      <c r="G556" t="str">
        <f>IFERROR(+VLOOKUP(A556,'[1]Plan de cuentas'!C:E,3,0),0)</f>
        <v>Ingresos</v>
      </c>
      <c r="I556" s="184"/>
    </row>
    <row r="557" spans="1:9">
      <c r="A557" s="181">
        <v>41010804</v>
      </c>
      <c r="B557" s="181" t="s">
        <v>823</v>
      </c>
      <c r="D557" s="182">
        <v>22344451</v>
      </c>
      <c r="E557"/>
      <c r="F557" s="183">
        <v>-2960.23</v>
      </c>
      <c r="G557" t="str">
        <f>IFERROR(+VLOOKUP(A557,'[1]Plan de cuentas'!C:E,3,0),0)</f>
        <v>Ingresos</v>
      </c>
      <c r="I557" s="184"/>
    </row>
    <row r="558" spans="1:9">
      <c r="A558" s="181">
        <v>41010805</v>
      </c>
      <c r="B558" s="181" t="s">
        <v>824</v>
      </c>
      <c r="D558" s="182">
        <v>5368699834</v>
      </c>
      <c r="E558"/>
      <c r="F558" s="183">
        <v>-716245.43</v>
      </c>
      <c r="G558" t="str">
        <f>IFERROR(+VLOOKUP(A558,'[1]Plan de cuentas'!C:E,3,0),0)</f>
        <v>Ingresos</v>
      </c>
      <c r="I558" s="184"/>
    </row>
    <row r="559" spans="1:9">
      <c r="A559" s="181">
        <v>410109</v>
      </c>
      <c r="B559" s="181" t="s">
        <v>825</v>
      </c>
      <c r="D559"/>
      <c r="E559" s="182">
        <v>3528018283</v>
      </c>
      <c r="F559" s="183">
        <v>-476763.8</v>
      </c>
      <c r="G559">
        <f>IFERROR(+VLOOKUP(A559,'[1]Plan de cuentas'!C:E,3,0),0)</f>
        <v>0</v>
      </c>
      <c r="H559" s="169"/>
    </row>
    <row r="560" spans="1:9">
      <c r="A560" s="181">
        <v>41010902</v>
      </c>
      <c r="B560" s="181" t="s">
        <v>826</v>
      </c>
      <c r="D560" s="182">
        <v>3528018283</v>
      </c>
      <c r="E560"/>
      <c r="F560" s="183">
        <v>-476763.8</v>
      </c>
      <c r="G560" t="str">
        <f>IFERROR(+VLOOKUP(A560,'[1]Plan de cuentas'!C:E,3,0),0)</f>
        <v>Ingresos</v>
      </c>
      <c r="I560" s="184"/>
    </row>
    <row r="561" spans="1:9">
      <c r="A561" s="181">
        <v>410110</v>
      </c>
      <c r="B561" s="181" t="s">
        <v>827</v>
      </c>
      <c r="D561"/>
      <c r="E561" s="182">
        <v>2476957992</v>
      </c>
      <c r="F561" s="183">
        <v>-315058387.97000003</v>
      </c>
      <c r="G561">
        <f>IFERROR(+VLOOKUP(A561,'[1]Plan de cuentas'!C:E,3,0),0)</f>
        <v>0</v>
      </c>
      <c r="H561" s="169"/>
    </row>
    <row r="562" spans="1:9">
      <c r="A562" s="181">
        <v>41011002</v>
      </c>
      <c r="B562" s="181" t="s">
        <v>828</v>
      </c>
      <c r="D562" s="182">
        <v>1798990606</v>
      </c>
      <c r="E562"/>
      <c r="F562" s="183">
        <v>-315058387.97000003</v>
      </c>
      <c r="G562" t="str">
        <f>IFERROR(+VLOOKUP(A562,'[1]Plan de cuentas'!C:E,3,0),0)</f>
        <v>Ingresos</v>
      </c>
      <c r="I562" s="184"/>
    </row>
    <row r="563" spans="1:9">
      <c r="A563" s="181">
        <v>41011003</v>
      </c>
      <c r="B563" s="181" t="s">
        <v>829</v>
      </c>
      <c r="D563" s="182">
        <v>499336241</v>
      </c>
      <c r="E563"/>
      <c r="F563" s="183">
        <v>-67622.460000000006</v>
      </c>
      <c r="G563" t="str">
        <f>IFERROR(+VLOOKUP(A563,'[1]Plan de cuentas'!C:E,3,0),0)</f>
        <v>Ingresos</v>
      </c>
      <c r="I563" s="184"/>
    </row>
    <row r="564" spans="1:9">
      <c r="A564" s="181">
        <v>41011006</v>
      </c>
      <c r="B564" s="181" t="s">
        <v>830</v>
      </c>
      <c r="D564" s="182">
        <v>60305680</v>
      </c>
      <c r="E564"/>
      <c r="F564" s="183">
        <v>-8060.98</v>
      </c>
      <c r="G564" t="str">
        <f>IFERROR(+VLOOKUP(A564,'[1]Plan de cuentas'!C:E,3,0),0)</f>
        <v>Ingresos</v>
      </c>
      <c r="I564" s="184"/>
    </row>
    <row r="565" spans="1:9">
      <c r="A565" s="181">
        <v>41011009</v>
      </c>
      <c r="B565" s="181" t="s">
        <v>831</v>
      </c>
      <c r="D565" s="182">
        <v>118325465</v>
      </c>
      <c r="E565"/>
      <c r="F565" s="183">
        <v>-15996.24</v>
      </c>
      <c r="G565" t="str">
        <f>IFERROR(+VLOOKUP(A565,'[1]Plan de cuentas'!C:E,3,0),0)</f>
        <v>Ingresos</v>
      </c>
      <c r="I565" s="184"/>
    </row>
    <row r="566" spans="1:9">
      <c r="A566" s="181">
        <v>410111</v>
      </c>
      <c r="B566" s="181" t="s">
        <v>832</v>
      </c>
      <c r="D566"/>
      <c r="E566" s="182">
        <v>77049299194</v>
      </c>
      <c r="F566" s="183">
        <v>-70264.84</v>
      </c>
      <c r="G566">
        <f>IFERROR(+VLOOKUP(A566,'[1]Plan de cuentas'!C:E,3,0),0)</f>
        <v>0</v>
      </c>
      <c r="H566" s="169"/>
    </row>
    <row r="567" spans="1:9">
      <c r="A567" s="181">
        <v>41011101</v>
      </c>
      <c r="B567" s="181" t="s">
        <v>833</v>
      </c>
      <c r="D567" s="182">
        <v>525398154</v>
      </c>
      <c r="E567"/>
      <c r="F567" s="183">
        <v>-70264.84</v>
      </c>
      <c r="G567" t="str">
        <f>IFERROR(+VLOOKUP(A567,'[1]Plan de cuentas'!C:E,3,0),0)</f>
        <v>Ingresos</v>
      </c>
      <c r="I567" s="184"/>
    </row>
    <row r="568" spans="1:9">
      <c r="A568" s="181">
        <v>41011109</v>
      </c>
      <c r="B568" s="181" t="s">
        <v>834</v>
      </c>
      <c r="D568" s="182">
        <v>43785519</v>
      </c>
      <c r="E568"/>
      <c r="F568" s="183">
        <v>-5890.19</v>
      </c>
      <c r="G568" t="str">
        <f>IFERROR(+VLOOKUP(A568,'[1]Plan de cuentas'!C:E,3,0),0)</f>
        <v>Ingresos</v>
      </c>
      <c r="I568" s="184"/>
    </row>
    <row r="569" spans="1:9">
      <c r="A569" s="181">
        <v>41011116</v>
      </c>
      <c r="B569" s="181" t="s">
        <v>835</v>
      </c>
      <c r="D569" s="182">
        <v>1112368377</v>
      </c>
      <c r="E569"/>
      <c r="F569" s="183">
        <v>-147368.9</v>
      </c>
      <c r="G569" t="str">
        <f>IFERROR(+VLOOKUP(A569,'[1]Plan de cuentas'!C:E,3,0),0)</f>
        <v>Ingresos</v>
      </c>
      <c r="I569" s="184"/>
    </row>
    <row r="570" spans="1:9">
      <c r="A570" s="181">
        <v>41011120</v>
      </c>
      <c r="B570" s="181" t="s">
        <v>836</v>
      </c>
      <c r="D570" s="182">
        <v>190201928</v>
      </c>
      <c r="E570"/>
      <c r="F570" s="183">
        <v>-24851.72</v>
      </c>
      <c r="G570" t="str">
        <f>IFERROR(+VLOOKUP(A570,'[1]Plan de cuentas'!C:E,3,0),0)</f>
        <v>Ingresos</v>
      </c>
      <c r="I570" s="184"/>
    </row>
    <row r="571" spans="1:9">
      <c r="A571" s="181">
        <v>41011126</v>
      </c>
      <c r="B571" s="181" t="s">
        <v>837</v>
      </c>
      <c r="D571" s="182">
        <v>2033509</v>
      </c>
      <c r="E571"/>
      <c r="F571" s="183">
        <v>-5580158.21</v>
      </c>
      <c r="G571" t="str">
        <f>IFERROR(+VLOOKUP(A571,'[1]Plan de cuentas'!C:E,3,0),0)</f>
        <v>Ingresos</v>
      </c>
      <c r="I571" s="184"/>
    </row>
    <row r="572" spans="1:9">
      <c r="A572" s="181">
        <v>41011130</v>
      </c>
      <c r="B572" s="181" t="s">
        <v>838</v>
      </c>
      <c r="D572" s="182">
        <v>74486840213</v>
      </c>
      <c r="E572"/>
      <c r="F572" s="183">
        <v>-9953927.8100000005</v>
      </c>
      <c r="G572" t="str">
        <f>IFERROR(+VLOOKUP(A572,'[1]Plan de cuentas'!C:E,3,0),0)</f>
        <v>Ingresos</v>
      </c>
      <c r="I572" s="184"/>
    </row>
    <row r="573" spans="1:9">
      <c r="A573" s="181">
        <v>41011144</v>
      </c>
      <c r="B573" s="181" t="s">
        <v>839</v>
      </c>
      <c r="D573" s="182">
        <v>142505616</v>
      </c>
      <c r="E573"/>
      <c r="F573" s="183">
        <v>-19158.64</v>
      </c>
      <c r="G573" t="str">
        <f>IFERROR(+VLOOKUP(A573,'[1]Plan de cuentas'!C:E,3,0),0)</f>
        <v>Ingresos</v>
      </c>
      <c r="I573" s="184"/>
    </row>
    <row r="574" spans="1:9">
      <c r="A574" s="181">
        <v>41011148</v>
      </c>
      <c r="B574" s="181" t="s">
        <v>840</v>
      </c>
      <c r="D574" s="182">
        <v>546165878</v>
      </c>
      <c r="E574"/>
      <c r="F574" s="183">
        <v>-72652.149999999994</v>
      </c>
      <c r="G574" t="str">
        <f>IFERROR(+VLOOKUP(A574,'[1]Plan de cuentas'!C:E,3,0),0)</f>
        <v>Ingresos</v>
      </c>
      <c r="I574" s="184"/>
    </row>
    <row r="575" spans="1:9">
      <c r="A575" s="181">
        <v>410112</v>
      </c>
      <c r="B575" s="181" t="s">
        <v>841</v>
      </c>
      <c r="D575"/>
      <c r="E575" s="182">
        <v>8846664299.4699993</v>
      </c>
      <c r="F575" s="183">
        <v>-530064.43000000005</v>
      </c>
      <c r="G575">
        <f>IFERROR(+VLOOKUP(A575,'[1]Plan de cuentas'!C:E,3,0),0)</f>
        <v>0</v>
      </c>
      <c r="H575" s="169"/>
    </row>
    <row r="576" spans="1:9">
      <c r="A576" s="181">
        <v>41011201</v>
      </c>
      <c r="B576" s="181" t="s">
        <v>842</v>
      </c>
      <c r="D576" s="182">
        <v>3973281692</v>
      </c>
      <c r="E576"/>
      <c r="F576" s="183">
        <v>-530064.43000000005</v>
      </c>
      <c r="G576" t="str">
        <f>IFERROR(+VLOOKUP(A576,'[1]Plan de cuentas'!C:E,3,0),0)</f>
        <v>Ingresos</v>
      </c>
      <c r="I576" s="184"/>
    </row>
    <row r="577" spans="1:9">
      <c r="A577" s="181">
        <v>41011202</v>
      </c>
      <c r="B577" s="181" t="s">
        <v>843</v>
      </c>
      <c r="D577" s="182">
        <v>4546447638</v>
      </c>
      <c r="E577"/>
      <c r="F577" s="183">
        <v>-607650.06000000006</v>
      </c>
      <c r="G577" t="str">
        <f>IFERROR(+VLOOKUP(A577,'[1]Plan de cuentas'!C:E,3,0),0)</f>
        <v>Ingresos</v>
      </c>
      <c r="I577" s="184"/>
    </row>
    <row r="578" spans="1:9">
      <c r="A578" s="181">
        <v>41011203</v>
      </c>
      <c r="B578" s="181" t="s">
        <v>844</v>
      </c>
      <c r="D578" s="182">
        <v>326934969.47000003</v>
      </c>
      <c r="E578"/>
      <c r="F578" s="183">
        <v>-44827.199999999997</v>
      </c>
      <c r="G578" t="str">
        <f>IFERROR(+VLOOKUP(A578,'[1]Plan de cuentas'!C:E,3,0),0)</f>
        <v>Ingresos</v>
      </c>
      <c r="I578" s="184"/>
    </row>
    <row r="579" spans="1:9">
      <c r="A579" s="181">
        <v>410115</v>
      </c>
      <c r="B579" s="181" t="s">
        <v>845</v>
      </c>
      <c r="D579"/>
      <c r="E579" s="182">
        <v>810754291</v>
      </c>
      <c r="F579" s="183">
        <v>-106373.14</v>
      </c>
      <c r="G579">
        <f>IFERROR(+VLOOKUP(A579,'[1]Plan de cuentas'!C:E,3,0),0)</f>
        <v>0</v>
      </c>
      <c r="H579" s="169"/>
    </row>
    <row r="580" spans="1:9">
      <c r="A580" s="181">
        <v>41011503</v>
      </c>
      <c r="B580" s="181" t="s">
        <v>846</v>
      </c>
      <c r="D580" s="182">
        <v>810754291</v>
      </c>
      <c r="E580"/>
      <c r="F580" s="183">
        <v>-106373.14</v>
      </c>
      <c r="G580" t="str">
        <f>IFERROR(+VLOOKUP(A580,'[1]Plan de cuentas'!C:E,3,0),0)</f>
        <v>Resultado de inversiones en asociadas</v>
      </c>
      <c r="I580" s="184"/>
    </row>
    <row r="581" spans="1:9">
      <c r="A581" s="181">
        <v>410116</v>
      </c>
      <c r="B581" s="181" t="s">
        <v>847</v>
      </c>
      <c r="D581"/>
      <c r="E581" s="182">
        <v>-162512974</v>
      </c>
      <c r="F581" s="183">
        <v>22272.73</v>
      </c>
      <c r="G581">
        <f>IFERROR(+VLOOKUP(A581,'[1]Plan de cuentas'!C:E,3,0),0)</f>
        <v>0</v>
      </c>
      <c r="H581" s="169"/>
    </row>
    <row r="582" spans="1:9">
      <c r="A582" s="181">
        <v>41011601</v>
      </c>
      <c r="B582" s="181" t="s">
        <v>848</v>
      </c>
      <c r="D582" s="182">
        <v>-162512974</v>
      </c>
      <c r="E582"/>
      <c r="F582" s="183">
        <v>22272.73</v>
      </c>
      <c r="G582" t="str">
        <f>IFERROR(+VLOOKUP(A582,'[1]Plan de cuentas'!C:E,3,0),0)</f>
        <v>Ingresos</v>
      </c>
      <c r="I582" s="184"/>
    </row>
    <row r="583" spans="1:9">
      <c r="A583" s="181">
        <v>410117</v>
      </c>
      <c r="B583" s="181" t="s">
        <v>849</v>
      </c>
      <c r="D583"/>
      <c r="E583" s="182">
        <v>-7160514.0199999996</v>
      </c>
      <c r="F583" s="183">
        <v>-482.65</v>
      </c>
      <c r="G583">
        <f>IFERROR(+VLOOKUP(A583,'[1]Plan de cuentas'!C:E,3,0),0)</f>
        <v>0</v>
      </c>
      <c r="H583" s="169"/>
    </row>
    <row r="584" spans="1:9">
      <c r="A584" s="181">
        <v>41011701</v>
      </c>
      <c r="B584" s="181" t="s">
        <v>587</v>
      </c>
      <c r="D584" s="182">
        <v>3518758.98</v>
      </c>
      <c r="E584"/>
      <c r="F584" s="183">
        <v>-482.65</v>
      </c>
      <c r="G584" t="str">
        <f>IFERROR(+VLOOKUP(A584,'[1]Plan de cuentas'!C:E,3,0),0)</f>
        <v>Ingresos</v>
      </c>
      <c r="I584" s="184"/>
    </row>
    <row r="585" spans="1:9">
      <c r="A585" s="181">
        <v>41011702</v>
      </c>
      <c r="B585" s="181" t="s">
        <v>557</v>
      </c>
      <c r="D585" s="182">
        <v>-10679273</v>
      </c>
      <c r="E585"/>
      <c r="F585" s="183">
        <v>1419.61</v>
      </c>
      <c r="G585" t="str">
        <f>IFERROR(+VLOOKUP(A585,'[1]Plan de cuentas'!C:E,3,0),0)</f>
        <v>Ingresos</v>
      </c>
      <c r="I585" s="184"/>
    </row>
    <row r="586" spans="1:9">
      <c r="A586" s="181">
        <v>410118</v>
      </c>
      <c r="B586" s="181" t="s">
        <v>850</v>
      </c>
      <c r="D586"/>
      <c r="E586" s="182">
        <v>505108996887.29999</v>
      </c>
      <c r="F586" s="183">
        <v>-18001.38</v>
      </c>
      <c r="G586">
        <f>IFERROR(+VLOOKUP(A586,'[1]Plan de cuentas'!C:E,3,0),0)</f>
        <v>0</v>
      </c>
      <c r="H586" s="169"/>
    </row>
    <row r="587" spans="1:9">
      <c r="A587" s="181">
        <v>41011801</v>
      </c>
      <c r="B587" s="181" t="s">
        <v>851</v>
      </c>
      <c r="D587" s="182">
        <v>133840910</v>
      </c>
      <c r="E587"/>
      <c r="F587" s="183">
        <v>-18001.38</v>
      </c>
      <c r="G587" t="str">
        <f>IFERROR(+VLOOKUP(A587,'[1]Plan de cuentas'!C:E,3,0),0)</f>
        <v>Ingresos</v>
      </c>
      <c r="I587" s="184"/>
    </row>
    <row r="588" spans="1:9">
      <c r="A588" s="181">
        <v>41011802</v>
      </c>
      <c r="B588" s="181" t="s">
        <v>852</v>
      </c>
      <c r="D588" s="182">
        <v>504854178523.29999</v>
      </c>
      <c r="E588"/>
      <c r="F588" s="183">
        <v>-66941295.789999999</v>
      </c>
      <c r="G588" t="str">
        <f>IFERROR(+VLOOKUP(A588,'[1]Plan de cuentas'!C:E,3,0),0)</f>
        <v>Ingresos</v>
      </c>
      <c r="I588" s="184"/>
    </row>
    <row r="589" spans="1:9">
      <c r="A589" s="181">
        <v>41011805</v>
      </c>
      <c r="B589" s="181" t="s">
        <v>853</v>
      </c>
      <c r="D589" s="182">
        <v>120977454</v>
      </c>
      <c r="E589"/>
      <c r="F589" s="183">
        <v>-16220.97</v>
      </c>
      <c r="G589" t="str">
        <f>IFERROR(+VLOOKUP(A589,'[1]Plan de cuentas'!C:E,3,0),0)</f>
        <v>Ingresos</v>
      </c>
      <c r="I589" s="184"/>
    </row>
    <row r="590" spans="1:9">
      <c r="A590" s="181">
        <v>410120</v>
      </c>
      <c r="B590" s="181" t="s">
        <v>854</v>
      </c>
      <c r="D590"/>
      <c r="E590" s="182">
        <v>944455887</v>
      </c>
      <c r="F590" s="183">
        <v>-48162.7</v>
      </c>
      <c r="G590">
        <f>IFERROR(+VLOOKUP(A590,'[1]Plan de cuentas'!C:E,3,0),0)</f>
        <v>0</v>
      </c>
      <c r="H590" s="169"/>
    </row>
    <row r="591" spans="1:9">
      <c r="A591" s="181">
        <v>41012001</v>
      </c>
      <c r="B591" s="181" t="s">
        <v>855</v>
      </c>
      <c r="D591" s="182">
        <v>359734784</v>
      </c>
      <c r="E591"/>
      <c r="F591" s="183">
        <v>-48162.7</v>
      </c>
      <c r="G591" t="str">
        <f>IFERROR(+VLOOKUP(A591,'[1]Plan de cuentas'!C:E,3,0),0)</f>
        <v>Ingresos</v>
      </c>
      <c r="I591" s="184"/>
    </row>
    <row r="592" spans="1:9">
      <c r="A592" s="181">
        <v>41012002</v>
      </c>
      <c r="B592" s="181" t="s">
        <v>856</v>
      </c>
      <c r="D592" s="182">
        <v>328669329</v>
      </c>
      <c r="E592"/>
      <c r="F592" s="183">
        <v>-43988.49</v>
      </c>
      <c r="G592" t="str">
        <f>IFERROR(+VLOOKUP(A592,'[1]Plan de cuentas'!C:E,3,0),0)</f>
        <v>Ingresos</v>
      </c>
      <c r="I592" s="184"/>
    </row>
    <row r="593" spans="1:9">
      <c r="A593" s="181">
        <v>41012008</v>
      </c>
      <c r="B593" s="181" t="s">
        <v>857</v>
      </c>
      <c r="D593" s="182">
        <v>256051774</v>
      </c>
      <c r="E593"/>
      <c r="F593" s="183">
        <v>-34274.04</v>
      </c>
      <c r="G593" t="str">
        <f>IFERROR(+VLOOKUP(A593,'[1]Plan de cuentas'!C:E,3,0),0)</f>
        <v>Ingresos</v>
      </c>
      <c r="I593" s="184"/>
    </row>
    <row r="594" spans="1:9">
      <c r="A594" s="181">
        <v>410121</v>
      </c>
      <c r="B594" s="181" t="s">
        <v>858</v>
      </c>
      <c r="D594"/>
      <c r="E594" s="182">
        <v>1031269256</v>
      </c>
      <c r="F594" s="183">
        <v>-2453.73</v>
      </c>
      <c r="G594">
        <f>IFERROR(+VLOOKUP(A594,'[1]Plan de cuentas'!C:E,3,0),0)</f>
        <v>0</v>
      </c>
      <c r="H594" s="169"/>
    </row>
    <row r="595" spans="1:9">
      <c r="A595" s="181">
        <v>41012101</v>
      </c>
      <c r="B595" s="181" t="s">
        <v>859</v>
      </c>
      <c r="D595" s="182">
        <v>18482376</v>
      </c>
      <c r="E595"/>
      <c r="F595" s="183">
        <v>-2453.73</v>
      </c>
      <c r="G595" t="str">
        <f>IFERROR(+VLOOKUP(A595,'[1]Plan de cuentas'!C:E,3,0),0)</f>
        <v>Ingresos</v>
      </c>
      <c r="I595" s="184"/>
    </row>
    <row r="596" spans="1:9">
      <c r="A596" s="181">
        <v>41012103</v>
      </c>
      <c r="B596" s="181" t="s">
        <v>860</v>
      </c>
      <c r="D596" s="182">
        <v>16879919</v>
      </c>
      <c r="E596"/>
      <c r="F596" s="183">
        <v>-2257.4499999999998</v>
      </c>
      <c r="G596" t="str">
        <f>IFERROR(+VLOOKUP(A596,'[1]Plan de cuentas'!C:E,3,0),0)</f>
        <v>Ingresos</v>
      </c>
      <c r="I596" s="184"/>
    </row>
    <row r="597" spans="1:9">
      <c r="A597" s="181">
        <v>41012104</v>
      </c>
      <c r="B597" s="181" t="s">
        <v>861</v>
      </c>
      <c r="D597" s="182">
        <v>16648145</v>
      </c>
      <c r="E597"/>
      <c r="F597" s="183">
        <v>-2231.9299999999998</v>
      </c>
      <c r="G597" t="str">
        <f>IFERROR(+VLOOKUP(A597,'[1]Plan de cuentas'!C:E,3,0),0)</f>
        <v>Ingresos</v>
      </c>
      <c r="I597" s="184"/>
    </row>
    <row r="598" spans="1:9">
      <c r="A598" s="181">
        <v>41012105</v>
      </c>
      <c r="B598" s="181" t="s">
        <v>862</v>
      </c>
      <c r="D598" s="182">
        <v>12835452</v>
      </c>
      <c r="E598"/>
      <c r="F598" s="183">
        <v>-1699.34</v>
      </c>
      <c r="G598" t="str">
        <f>IFERROR(+VLOOKUP(A598,'[1]Plan de cuentas'!C:E,3,0),0)</f>
        <v>Ingresos</v>
      </c>
      <c r="I598" s="184"/>
    </row>
    <row r="599" spans="1:9">
      <c r="A599" s="181">
        <v>41012112</v>
      </c>
      <c r="B599" s="181" t="s">
        <v>863</v>
      </c>
      <c r="D599" s="182">
        <v>966423364</v>
      </c>
      <c r="E599"/>
      <c r="F599" s="183">
        <v>-131270.47</v>
      </c>
      <c r="G599" t="str">
        <f>IFERROR(+VLOOKUP(A599,'[1]Plan de cuentas'!C:E,3,0),0)</f>
        <v>Ingresos</v>
      </c>
      <c r="I599" s="184"/>
    </row>
    <row r="600" spans="1:9">
      <c r="A600" s="181">
        <v>410122</v>
      </c>
      <c r="B600" s="181" t="s">
        <v>864</v>
      </c>
      <c r="D600"/>
      <c r="E600" s="182">
        <v>576410719</v>
      </c>
      <c r="F600" s="183">
        <v>36.42</v>
      </c>
      <c r="G600">
        <f>IFERROR(+VLOOKUP(A600,'[1]Plan de cuentas'!C:E,3,0),0)</f>
        <v>0</v>
      </c>
      <c r="H600" s="169"/>
    </row>
    <row r="601" spans="1:9">
      <c r="A601" s="181">
        <v>41012201</v>
      </c>
      <c r="B601" s="181" t="s">
        <v>865</v>
      </c>
      <c r="D601" s="182">
        <v>0</v>
      </c>
      <c r="E601"/>
      <c r="F601" s="183">
        <v>36.42</v>
      </c>
      <c r="G601" t="str">
        <f>IFERROR(+VLOOKUP(A601,'[1]Plan de cuentas'!C:E,3,0),0)</f>
        <v>Ingresos</v>
      </c>
      <c r="I601" s="184"/>
    </row>
    <row r="602" spans="1:9">
      <c r="A602" s="181">
        <v>41012202</v>
      </c>
      <c r="B602" s="181" t="s">
        <v>866</v>
      </c>
      <c r="D602" s="182">
        <v>557152157</v>
      </c>
      <c r="E602"/>
      <c r="F602" s="183">
        <v>-74925.17</v>
      </c>
      <c r="G602" t="str">
        <f>IFERROR(+VLOOKUP(A602,'[1]Plan de cuentas'!C:E,3,0),0)</f>
        <v>Ingresos</v>
      </c>
      <c r="I602" s="184"/>
    </row>
    <row r="603" spans="1:9">
      <c r="A603" s="181">
        <v>41012203</v>
      </c>
      <c r="B603" s="181" t="s">
        <v>867</v>
      </c>
      <c r="D603" s="182">
        <v>19258562</v>
      </c>
      <c r="E603"/>
      <c r="F603" s="183">
        <v>-2640</v>
      </c>
      <c r="G603" t="str">
        <f>IFERROR(+VLOOKUP(A603,'[1]Plan de cuentas'!C:E,3,0),0)</f>
        <v>Ingresos</v>
      </c>
      <c r="I603" s="184"/>
    </row>
    <row r="604" spans="1:9">
      <c r="A604" s="181">
        <v>4102</v>
      </c>
      <c r="B604" s="181" t="s">
        <v>868</v>
      </c>
      <c r="D604"/>
      <c r="E604" s="182">
        <v>27646224600.029999</v>
      </c>
      <c r="F604" s="183">
        <v>-585518.37</v>
      </c>
      <c r="G604">
        <f>IFERROR(+VLOOKUP(A604,'[1]Plan de cuentas'!C:E,3,0),0)</f>
        <v>0</v>
      </c>
      <c r="H604" s="169"/>
    </row>
    <row r="605" spans="1:9">
      <c r="A605" s="181">
        <v>410201</v>
      </c>
      <c r="B605" s="181" t="s">
        <v>869</v>
      </c>
      <c r="D605"/>
      <c r="E605" s="182">
        <v>24561103574.709999</v>
      </c>
      <c r="F605" s="183">
        <v>-585518.37</v>
      </c>
      <c r="G605">
        <f>IFERROR(+VLOOKUP(A605,'[1]Plan de cuentas'!C:E,3,0),0)</f>
        <v>0</v>
      </c>
      <c r="H605" s="169"/>
    </row>
    <row r="606" spans="1:9">
      <c r="A606" s="181">
        <v>41020102</v>
      </c>
      <c r="B606" s="181" t="s">
        <v>870</v>
      </c>
      <c r="D606" s="182">
        <v>3263901673.4400001</v>
      </c>
      <c r="E606"/>
      <c r="F606" s="183">
        <v>-585518.37</v>
      </c>
      <c r="G606" t="str">
        <f>IFERROR(+VLOOKUP(A606,'[1]Plan de cuentas'!C:E,3,0),0)</f>
        <v>Otros ingresos  y gastos operativos</v>
      </c>
      <c r="I606" s="184"/>
    </row>
    <row r="607" spans="1:9">
      <c r="A607" s="181">
        <v>41020107</v>
      </c>
      <c r="B607" s="181" t="s">
        <v>871</v>
      </c>
      <c r="D607" s="182">
        <v>142270752.27000001</v>
      </c>
      <c r="E607"/>
      <c r="F607" s="183">
        <v>-19090.91</v>
      </c>
      <c r="G607" t="str">
        <f>IFERROR(+VLOOKUP(A607,'[1]Plan de cuentas'!C:E,3,0),0)</f>
        <v>Otros ingresos  y gastos operativos</v>
      </c>
      <c r="I607" s="184"/>
    </row>
    <row r="608" spans="1:9">
      <c r="A608" s="181">
        <v>41020111</v>
      </c>
      <c r="B608" s="181" t="s">
        <v>872</v>
      </c>
      <c r="D608" s="182">
        <v>20527000000</v>
      </c>
      <c r="E608"/>
      <c r="F608" s="183">
        <v>-2639246.69</v>
      </c>
      <c r="G608" t="str">
        <f>IFERROR(+VLOOKUP(A608,'[1]Plan de cuentas'!C:E,3,0),0)</f>
        <v>Otros ingresos  y gastos operativos</v>
      </c>
      <c r="I608" s="184"/>
    </row>
    <row r="609" spans="1:9">
      <c r="A609" s="181">
        <v>41020113</v>
      </c>
      <c r="B609" s="181" t="s">
        <v>873</v>
      </c>
      <c r="D609" s="182">
        <v>46909044</v>
      </c>
      <c r="E609"/>
      <c r="F609" s="183">
        <v>-6222.85</v>
      </c>
      <c r="G609" t="str">
        <f>IFERROR(+VLOOKUP(A609,'[1]Plan de cuentas'!C:E,3,0),0)</f>
        <v>Otros ingresos  y gastos operativos</v>
      </c>
      <c r="I609" s="184"/>
    </row>
    <row r="610" spans="1:9">
      <c r="A610" s="181">
        <v>41020116</v>
      </c>
      <c r="B610" s="181" t="s">
        <v>874</v>
      </c>
      <c r="D610" s="182">
        <v>5635052</v>
      </c>
      <c r="E610"/>
      <c r="F610" s="183">
        <v>-764.06</v>
      </c>
      <c r="G610" t="str">
        <f>IFERROR(+VLOOKUP(A610,'[1]Plan de cuentas'!C:E,3,0),0)</f>
        <v>Otros ingresos  y gastos operativos</v>
      </c>
      <c r="I610" s="184"/>
    </row>
    <row r="611" spans="1:9">
      <c r="A611" s="181">
        <v>41020118</v>
      </c>
      <c r="B611" s="181" t="s">
        <v>875</v>
      </c>
      <c r="D611" s="182">
        <v>575387053</v>
      </c>
      <c r="E611"/>
      <c r="F611" s="183">
        <v>-73950.69</v>
      </c>
      <c r="G611" t="str">
        <f>IFERROR(+VLOOKUP(A611,'[1]Plan de cuentas'!C:E,3,0),0)</f>
        <v>Otros ingresos  y gastos operativos</v>
      </c>
      <c r="I611" s="184"/>
    </row>
    <row r="612" spans="1:9">
      <c r="A612" s="181">
        <v>410202</v>
      </c>
      <c r="B612" s="181" t="s">
        <v>876</v>
      </c>
      <c r="D612"/>
      <c r="E612" s="182">
        <v>3085121025.3200002</v>
      </c>
      <c r="F612" s="183">
        <v>-408754.59</v>
      </c>
      <c r="G612">
        <f>IFERROR(+VLOOKUP(A612,'[1]Plan de cuentas'!C:E,3,0),0)</f>
        <v>0</v>
      </c>
      <c r="H612" s="169"/>
    </row>
    <row r="613" spans="1:9">
      <c r="A613" s="181">
        <v>41020201</v>
      </c>
      <c r="B613" s="181" t="s">
        <v>877</v>
      </c>
      <c r="D613" s="182">
        <v>3065209916.3200002</v>
      </c>
      <c r="E613"/>
      <c r="F613" s="183">
        <v>-408754.59</v>
      </c>
      <c r="G613" t="str">
        <f>IFERROR(+VLOOKUP(A613,'[1]Plan de cuentas'!C:E,3,0),0)</f>
        <v>Otros ingresos  y gastos operativos</v>
      </c>
      <c r="I613" s="184"/>
    </row>
    <row r="614" spans="1:9">
      <c r="A614" s="181">
        <v>41020203</v>
      </c>
      <c r="B614" s="181" t="s">
        <v>878</v>
      </c>
      <c r="D614" s="182">
        <v>19911109</v>
      </c>
      <c r="E614"/>
      <c r="F614" s="183">
        <v>-2980.47</v>
      </c>
      <c r="G614" t="str">
        <f>IFERROR(+VLOOKUP(A614,'[1]Plan de cuentas'!C:E,3,0),0)</f>
        <v>Otros ingresos  y gastos operativos</v>
      </c>
      <c r="I614" s="184"/>
    </row>
    <row r="615" spans="1:9">
      <c r="A615" s="181">
        <v>5</v>
      </c>
      <c r="B615" s="181" t="s">
        <v>879</v>
      </c>
      <c r="D615"/>
      <c r="E615" s="182">
        <v>546352613203.75098</v>
      </c>
      <c r="F615" s="183">
        <v>1362292.4</v>
      </c>
      <c r="G615">
        <f>IFERROR(+VLOOKUP(A615,'[1]Plan de cuentas'!C:E,3,0),0)</f>
        <v>0</v>
      </c>
      <c r="H615" s="169"/>
    </row>
    <row r="616" spans="1:9">
      <c r="A616" s="181">
        <v>51</v>
      </c>
      <c r="B616" s="181" t="s">
        <v>880</v>
      </c>
      <c r="D616"/>
      <c r="E616" s="182">
        <v>496174812332.74701</v>
      </c>
      <c r="F616" s="183">
        <v>1362292.4</v>
      </c>
      <c r="G616">
        <f>IFERROR(+VLOOKUP(A616,'[1]Plan de cuentas'!C:E,3,0),0)</f>
        <v>0</v>
      </c>
      <c r="H616" s="169"/>
    </row>
    <row r="617" spans="1:9">
      <c r="A617" s="181">
        <v>5101</v>
      </c>
      <c r="B617" s="181" t="s">
        <v>881</v>
      </c>
      <c r="D617"/>
      <c r="E617" s="182">
        <v>301655610869.797</v>
      </c>
      <c r="F617" s="183">
        <v>1362292.4</v>
      </c>
      <c r="G617">
        <f>IFERROR(+VLOOKUP(A617,'[1]Plan de cuentas'!C:E,3,0),0)</f>
        <v>0</v>
      </c>
      <c r="H617" s="169"/>
    </row>
    <row r="618" spans="1:9">
      <c r="A618" s="181">
        <v>510101</v>
      </c>
      <c r="B618" s="181" t="s">
        <v>882</v>
      </c>
      <c r="D618"/>
      <c r="E618" s="182">
        <v>98142767958.296997</v>
      </c>
      <c r="F618" s="183">
        <v>1362292.4</v>
      </c>
      <c r="G618">
        <f>IFERROR(+VLOOKUP(A618,'[1]Plan de cuentas'!C:E,3,0),0)</f>
        <v>0</v>
      </c>
      <c r="H618" s="169"/>
    </row>
    <row r="619" spans="1:9">
      <c r="A619" s="181">
        <v>51010101</v>
      </c>
      <c r="B619" s="181" t="s">
        <v>883</v>
      </c>
      <c r="D619" s="182">
        <v>9621036433</v>
      </c>
      <c r="E619"/>
      <c r="F619" s="183">
        <v>1362292.4</v>
      </c>
      <c r="G619" t="str">
        <f>IFERROR(+VLOOKUP(A619,'[1]Plan de cuentas'!C:E,3,0),0)</f>
        <v>Costos</v>
      </c>
      <c r="I619" s="184"/>
    </row>
    <row r="620" spans="1:9">
      <c r="A620" s="181">
        <v>51010102</v>
      </c>
      <c r="B620" s="181" t="s">
        <v>884</v>
      </c>
      <c r="D620" s="182">
        <v>27995455</v>
      </c>
      <c r="E620"/>
      <c r="F620" s="183">
        <v>3730.39</v>
      </c>
      <c r="G620" t="str">
        <f>IFERROR(+VLOOKUP(A620,'[1]Plan de cuentas'!C:E,3,0),0)</f>
        <v>Costos</v>
      </c>
      <c r="I620" s="184"/>
    </row>
    <row r="621" spans="1:9">
      <c r="A621" s="181">
        <v>51010103</v>
      </c>
      <c r="B621" s="181" t="s">
        <v>885</v>
      </c>
      <c r="D621" s="182">
        <v>4617928013.1820002</v>
      </c>
      <c r="E621"/>
      <c r="F621" s="183">
        <v>629659.02</v>
      </c>
      <c r="G621" t="str">
        <f>IFERROR(+VLOOKUP(A621,'[1]Plan de cuentas'!C:E,3,0),0)</f>
        <v>Costos</v>
      </c>
      <c r="I621" s="184"/>
    </row>
    <row r="622" spans="1:9">
      <c r="A622" s="181">
        <v>51010104</v>
      </c>
      <c r="B622" s="181" t="s">
        <v>886</v>
      </c>
      <c r="D622" s="182">
        <v>1245678330.5450001</v>
      </c>
      <c r="E622"/>
      <c r="F622" s="183">
        <v>168047.23</v>
      </c>
      <c r="G622" t="str">
        <f>IFERROR(+VLOOKUP(A622,'[1]Plan de cuentas'!C:E,3,0),0)</f>
        <v>Costos</v>
      </c>
      <c r="I622" s="184"/>
    </row>
    <row r="623" spans="1:9">
      <c r="A623" s="181">
        <v>51010105</v>
      </c>
      <c r="B623" s="181" t="s">
        <v>887</v>
      </c>
      <c r="D623" s="182">
        <v>1123277029</v>
      </c>
      <c r="E623"/>
      <c r="F623" s="183">
        <v>150938.94</v>
      </c>
      <c r="G623" t="str">
        <f>IFERROR(+VLOOKUP(A623,'[1]Plan de cuentas'!C:E,3,0),0)</f>
        <v>Costos</v>
      </c>
      <c r="I623" s="184"/>
    </row>
    <row r="624" spans="1:9">
      <c r="A624" s="181">
        <v>51010107</v>
      </c>
      <c r="B624" s="181" t="s">
        <v>888</v>
      </c>
      <c r="D624" s="182">
        <v>7204399432</v>
      </c>
      <c r="E624"/>
      <c r="F624" s="183">
        <v>966839.4</v>
      </c>
      <c r="G624" t="str">
        <f>IFERROR(+VLOOKUP(A624,'[1]Plan de cuentas'!C:E,3,0),0)</f>
        <v>Costos</v>
      </c>
      <c r="I624" s="184"/>
    </row>
    <row r="625" spans="1:9">
      <c r="A625" s="181">
        <v>51010109</v>
      </c>
      <c r="B625" s="181" t="s">
        <v>889</v>
      </c>
      <c r="D625" s="182">
        <v>3594000</v>
      </c>
      <c r="E625"/>
      <c r="F625" s="183">
        <v>479.69</v>
      </c>
      <c r="G625" t="str">
        <f>IFERROR(+VLOOKUP(A625,'[1]Plan de cuentas'!C:E,3,0),0)</f>
        <v>Costos</v>
      </c>
      <c r="I625" s="184"/>
    </row>
    <row r="626" spans="1:9">
      <c r="A626" s="181">
        <v>51010111</v>
      </c>
      <c r="B626" s="181" t="s">
        <v>890</v>
      </c>
      <c r="D626" s="182">
        <v>760134186</v>
      </c>
      <c r="E626"/>
      <c r="F626" s="183">
        <v>102402.48</v>
      </c>
      <c r="G626" t="str">
        <f>IFERROR(+VLOOKUP(A626,'[1]Plan de cuentas'!C:E,3,0),0)</f>
        <v>Costos</v>
      </c>
      <c r="I626" s="184"/>
    </row>
    <row r="627" spans="1:9">
      <c r="A627" s="181">
        <v>51010117</v>
      </c>
      <c r="B627" s="181" t="s">
        <v>891</v>
      </c>
      <c r="D627" s="182">
        <v>1570909</v>
      </c>
      <c r="E627"/>
      <c r="F627" s="183">
        <v>208.25</v>
      </c>
      <c r="G627" t="str">
        <f>IFERROR(+VLOOKUP(A627,'[1]Plan de cuentas'!C:E,3,0),0)</f>
        <v>Costos</v>
      </c>
      <c r="I627" s="184"/>
    </row>
    <row r="628" spans="1:9">
      <c r="A628" s="181">
        <v>51010118</v>
      </c>
      <c r="B628" s="181" t="s">
        <v>892</v>
      </c>
      <c r="D628" s="182">
        <v>22223349228.779999</v>
      </c>
      <c r="E628"/>
      <c r="F628" s="183">
        <v>2968051.21</v>
      </c>
      <c r="G628" t="str">
        <f>IFERROR(+VLOOKUP(A628,'[1]Plan de cuentas'!C:E,3,0),0)</f>
        <v>Costos</v>
      </c>
      <c r="I628" s="184"/>
    </row>
    <row r="629" spans="1:9">
      <c r="A629" s="181">
        <v>51010121</v>
      </c>
      <c r="B629" s="181" t="s">
        <v>893</v>
      </c>
      <c r="D629" s="182">
        <v>5963810529</v>
      </c>
      <c r="E629"/>
      <c r="F629" s="183">
        <v>796400.13</v>
      </c>
      <c r="G629" t="str">
        <f>IFERROR(+VLOOKUP(A629,'[1]Plan de cuentas'!C:E,3,0),0)</f>
        <v>Costos</v>
      </c>
      <c r="I629" s="184"/>
    </row>
    <row r="630" spans="1:9">
      <c r="A630" s="181">
        <v>51010123</v>
      </c>
      <c r="B630" s="181" t="s">
        <v>894</v>
      </c>
      <c r="D630" s="182">
        <v>966722</v>
      </c>
      <c r="E630"/>
      <c r="F630" s="183">
        <v>124.06</v>
      </c>
      <c r="G630" t="str">
        <f>IFERROR(+VLOOKUP(A630,'[1]Plan de cuentas'!C:E,3,0),0)</f>
        <v>Costos</v>
      </c>
      <c r="I630" s="184"/>
    </row>
    <row r="631" spans="1:9">
      <c r="A631" s="181">
        <v>51010124</v>
      </c>
      <c r="B631" s="181" t="s">
        <v>895</v>
      </c>
      <c r="D631" s="182">
        <v>4420926490</v>
      </c>
      <c r="E631"/>
      <c r="F631" s="183">
        <v>589936.35</v>
      </c>
      <c r="G631" t="str">
        <f>IFERROR(+VLOOKUP(A631,'[1]Plan de cuentas'!C:E,3,0),0)</f>
        <v>Costos</v>
      </c>
      <c r="I631" s="184"/>
    </row>
    <row r="632" spans="1:9">
      <c r="A632" s="181">
        <v>51010125</v>
      </c>
      <c r="B632" s="181" t="s">
        <v>896</v>
      </c>
      <c r="D632" s="182">
        <v>986924302</v>
      </c>
      <c r="E632"/>
      <c r="F632" s="183">
        <v>130697.15</v>
      </c>
      <c r="G632" t="str">
        <f>IFERROR(+VLOOKUP(A632,'[1]Plan de cuentas'!C:E,3,0),0)</f>
        <v>Costos</v>
      </c>
      <c r="I632" s="184"/>
    </row>
    <row r="633" spans="1:9">
      <c r="A633" s="181">
        <v>51010126</v>
      </c>
      <c r="B633" s="181" t="s">
        <v>897</v>
      </c>
      <c r="D633" s="182">
        <v>1970957278</v>
      </c>
      <c r="E633"/>
      <c r="F633" s="183">
        <v>259516.71</v>
      </c>
      <c r="G633" t="str">
        <f>IFERROR(+VLOOKUP(A633,'[1]Plan de cuentas'!C:E,3,0),0)</f>
        <v>Costos</v>
      </c>
      <c r="I633" s="184"/>
    </row>
    <row r="634" spans="1:9">
      <c r="A634" s="181">
        <v>51010130</v>
      </c>
      <c r="B634" s="181" t="s">
        <v>898</v>
      </c>
      <c r="D634" s="182">
        <v>3500555117</v>
      </c>
      <c r="E634"/>
      <c r="F634" s="183">
        <v>465912.22</v>
      </c>
      <c r="G634" t="str">
        <f>IFERROR(+VLOOKUP(A634,'[1]Plan de cuentas'!C:E,3,0),0)</f>
        <v>Costos</v>
      </c>
      <c r="I634" s="184"/>
    </row>
    <row r="635" spans="1:9">
      <c r="A635" s="181">
        <v>51010135</v>
      </c>
      <c r="B635" s="181" t="s">
        <v>899</v>
      </c>
      <c r="D635" s="182">
        <v>30432710</v>
      </c>
      <c r="E635"/>
      <c r="F635" s="183">
        <v>4041</v>
      </c>
      <c r="G635" t="str">
        <f>IFERROR(+VLOOKUP(A635,'[1]Plan de cuentas'!C:E,3,0),0)</f>
        <v>Costos</v>
      </c>
      <c r="I635" s="184"/>
    </row>
    <row r="636" spans="1:9">
      <c r="A636" s="181">
        <v>51010136</v>
      </c>
      <c r="B636" s="181" t="s">
        <v>900</v>
      </c>
      <c r="D636" s="182">
        <v>9552298848.7900009</v>
      </c>
      <c r="E636"/>
      <c r="F636" s="183">
        <v>1267790.3600000001</v>
      </c>
      <c r="G636" t="str">
        <f>IFERROR(+VLOOKUP(A636,'[1]Plan de cuentas'!C:E,3,0),0)</f>
        <v>Costos</v>
      </c>
      <c r="I636" s="184"/>
    </row>
    <row r="637" spans="1:9">
      <c r="A637" s="181">
        <v>51010137</v>
      </c>
      <c r="B637" s="181" t="s">
        <v>901</v>
      </c>
      <c r="D637" s="182">
        <v>450715470</v>
      </c>
      <c r="E637"/>
      <c r="F637" s="183">
        <v>59876.26</v>
      </c>
      <c r="G637" t="str">
        <f>IFERROR(+VLOOKUP(A637,'[1]Plan de cuentas'!C:E,3,0),0)</f>
        <v>Costos</v>
      </c>
      <c r="I637" s="184"/>
    </row>
    <row r="638" spans="1:9">
      <c r="A638" s="181">
        <v>51010138</v>
      </c>
      <c r="B638" s="181" t="s">
        <v>902</v>
      </c>
      <c r="D638" s="182">
        <v>16338276585</v>
      </c>
      <c r="E638"/>
      <c r="F638" s="183">
        <v>2170551.2000000002</v>
      </c>
      <c r="G638" t="str">
        <f>IFERROR(+VLOOKUP(A638,'[1]Plan de cuentas'!C:E,3,0),0)</f>
        <v>Costos</v>
      </c>
      <c r="I638" s="184"/>
    </row>
    <row r="639" spans="1:9">
      <c r="A639" s="181">
        <v>51010139</v>
      </c>
      <c r="B639" s="181" t="s">
        <v>903</v>
      </c>
      <c r="D639" s="182">
        <v>665968878</v>
      </c>
      <c r="E639"/>
      <c r="F639" s="183">
        <v>88472.08</v>
      </c>
      <c r="G639" t="str">
        <f>IFERROR(+VLOOKUP(A639,'[1]Plan de cuentas'!C:E,3,0),0)</f>
        <v>Costos</v>
      </c>
      <c r="I639" s="184"/>
    </row>
    <row r="640" spans="1:9">
      <c r="A640" s="181">
        <v>51010140</v>
      </c>
      <c r="B640" s="181" t="s">
        <v>904</v>
      </c>
      <c r="D640" s="182">
        <v>2426310000</v>
      </c>
      <c r="E640"/>
      <c r="F640" s="183">
        <v>322328.37</v>
      </c>
      <c r="G640" t="str">
        <f>IFERROR(+VLOOKUP(A640,'[1]Plan de cuentas'!C:E,3,0),0)</f>
        <v>Costos</v>
      </c>
      <c r="I640" s="184"/>
    </row>
    <row r="641" spans="1:9">
      <c r="A641" s="181">
        <v>51010141</v>
      </c>
      <c r="B641" s="181" t="s">
        <v>905</v>
      </c>
      <c r="D641" s="182">
        <v>5005662012</v>
      </c>
      <c r="E641"/>
      <c r="F641" s="183">
        <v>665077.94999999995</v>
      </c>
      <c r="G641" t="str">
        <f>IFERROR(+VLOOKUP(A641,'[1]Plan de cuentas'!C:E,3,0),0)</f>
        <v>Costos</v>
      </c>
      <c r="I641" s="184"/>
    </row>
    <row r="642" spans="1:9">
      <c r="A642" s="181">
        <v>510103</v>
      </c>
      <c r="B642" s="181" t="s">
        <v>906</v>
      </c>
      <c r="D642"/>
      <c r="E642" s="182">
        <v>278272598</v>
      </c>
      <c r="F642" s="183">
        <v>38224.06</v>
      </c>
      <c r="G642">
        <f>IFERROR(+VLOOKUP(A642,'[1]Plan de cuentas'!C:E,3,0),0)</f>
        <v>0</v>
      </c>
      <c r="H642" s="169"/>
    </row>
    <row r="643" spans="1:9">
      <c r="A643" s="181">
        <v>51010301</v>
      </c>
      <c r="B643" s="181" t="s">
        <v>907</v>
      </c>
      <c r="D643" s="182">
        <v>278272598</v>
      </c>
      <c r="E643"/>
      <c r="F643" s="183">
        <v>38224.06</v>
      </c>
      <c r="G643" t="str">
        <f>IFERROR(+VLOOKUP(A643,'[1]Plan de cuentas'!C:E,3,0),0)</f>
        <v>Costos</v>
      </c>
      <c r="I643" s="184"/>
    </row>
    <row r="644" spans="1:9">
      <c r="A644" s="181">
        <v>510108</v>
      </c>
      <c r="B644" s="181" t="s">
        <v>908</v>
      </c>
      <c r="D644"/>
      <c r="E644" s="182">
        <v>186693612896.5</v>
      </c>
      <c r="F644" s="183">
        <v>24492455.010000002</v>
      </c>
      <c r="G644">
        <f>IFERROR(+VLOOKUP(A644,'[1]Plan de cuentas'!C:E,3,0),0)</f>
        <v>0</v>
      </c>
      <c r="H644" s="169"/>
    </row>
    <row r="645" spans="1:9">
      <c r="A645" s="181">
        <v>51010801</v>
      </c>
      <c r="B645" s="181" t="s">
        <v>909</v>
      </c>
      <c r="D645" s="182">
        <v>186693612896.5</v>
      </c>
      <c r="E645"/>
      <c r="F645" s="183">
        <v>24492455.010000002</v>
      </c>
      <c r="G645" t="str">
        <f>IFERROR(+VLOOKUP(A645,'[1]Plan de cuentas'!C:E,3,0),0)</f>
        <v>Costos</v>
      </c>
      <c r="I645" s="184"/>
    </row>
    <row r="646" spans="1:9">
      <c r="A646" s="181">
        <v>510109</v>
      </c>
      <c r="B646" s="181" t="s">
        <v>910</v>
      </c>
      <c r="D646"/>
      <c r="E646" s="182">
        <v>12957417</v>
      </c>
      <c r="F646" s="183">
        <v>1741.82</v>
      </c>
      <c r="G646">
        <f>IFERROR(+VLOOKUP(A646,'[1]Plan de cuentas'!C:E,3,0),0)</f>
        <v>0</v>
      </c>
      <c r="H646" s="169"/>
    </row>
    <row r="647" spans="1:9">
      <c r="A647" s="181">
        <v>51010907</v>
      </c>
      <c r="B647" s="181" t="s">
        <v>911</v>
      </c>
      <c r="D647" s="182">
        <v>12957417</v>
      </c>
      <c r="E647"/>
      <c r="F647" s="183">
        <v>1741.82</v>
      </c>
      <c r="G647" t="str">
        <f>IFERROR(+VLOOKUP(A647,'[1]Plan de cuentas'!C:E,3,0),0)</f>
        <v>Costos</v>
      </c>
      <c r="I647" s="184"/>
    </row>
    <row r="648" spans="1:9">
      <c r="A648" s="181">
        <v>510111</v>
      </c>
      <c r="B648" s="181" t="s">
        <v>912</v>
      </c>
      <c r="D648"/>
      <c r="E648" s="182">
        <v>16528000000</v>
      </c>
      <c r="F648" s="183">
        <v>2119278.67</v>
      </c>
      <c r="G648">
        <f>IFERROR(+VLOOKUP(A648,'[1]Plan de cuentas'!C:E,3,0),0)</f>
        <v>0</v>
      </c>
      <c r="H648" s="169"/>
    </row>
    <row r="649" spans="1:9">
      <c r="A649" s="181">
        <v>51011101</v>
      </c>
      <c r="B649" s="181" t="s">
        <v>913</v>
      </c>
      <c r="D649" s="182">
        <v>-16528000000</v>
      </c>
      <c r="E649"/>
      <c r="F649" s="183">
        <v>2119278.67</v>
      </c>
      <c r="G649" t="str">
        <f>IFERROR(+VLOOKUP(A649,'[1]Plan de cuentas'!C:E,3,0),0)</f>
        <v>Otros ingresos  y gastos operativos</v>
      </c>
      <c r="H649" s="169"/>
    </row>
    <row r="650" spans="1:9">
      <c r="A650" s="181">
        <v>5102</v>
      </c>
      <c r="B650" s="181" t="s">
        <v>914</v>
      </c>
      <c r="D650"/>
      <c r="E650" s="182">
        <v>137041434991.95</v>
      </c>
      <c r="F650" s="183">
        <v>32285.71</v>
      </c>
      <c r="G650">
        <f>IFERROR(+VLOOKUP(A650,'[1]Plan de cuentas'!C:E,3,0),0)</f>
        <v>0</v>
      </c>
      <c r="I650" s="184"/>
    </row>
    <row r="651" spans="1:9">
      <c r="A651" s="181">
        <v>510201</v>
      </c>
      <c r="B651" s="181" t="s">
        <v>915</v>
      </c>
      <c r="D651"/>
      <c r="E651" s="182">
        <v>137041434991.95</v>
      </c>
      <c r="F651" s="183">
        <v>32285.71</v>
      </c>
      <c r="G651">
        <f>IFERROR(+VLOOKUP(A651,'[1]Plan de cuentas'!C:E,3,0),0)</f>
        <v>0</v>
      </c>
      <c r="I651" s="184"/>
    </row>
    <row r="652" spans="1:9">
      <c r="A652" s="181">
        <v>51020102</v>
      </c>
      <c r="B652" s="181" t="s">
        <v>916</v>
      </c>
      <c r="D652" s="182">
        <v>240090498</v>
      </c>
      <c r="E652"/>
      <c r="F652" s="183">
        <v>32285.71</v>
      </c>
      <c r="G652" t="str">
        <f>IFERROR(+VLOOKUP(A652,'[1]Plan de cuentas'!C:E,3,0),0)</f>
        <v xml:space="preserve">Gastos administrativos </v>
      </c>
      <c r="I652" s="184"/>
    </row>
    <row r="653" spans="1:9">
      <c r="A653" s="181">
        <v>51020103</v>
      </c>
      <c r="B653" s="181" t="s">
        <v>917</v>
      </c>
      <c r="D653" s="182">
        <v>117697126.455</v>
      </c>
      <c r="E653"/>
      <c r="F653" s="183">
        <v>15833.15</v>
      </c>
      <c r="G653" t="str">
        <f>IFERROR(+VLOOKUP(A653,'[1]Plan de cuentas'!C:E,3,0),0)</f>
        <v xml:space="preserve">Gastos administrativos </v>
      </c>
      <c r="I653" s="184"/>
    </row>
    <row r="654" spans="1:9">
      <c r="A654" s="181">
        <v>51020104</v>
      </c>
      <c r="B654" s="181" t="s">
        <v>918</v>
      </c>
      <c r="D654" s="182">
        <v>5783288.273</v>
      </c>
      <c r="E654"/>
      <c r="F654" s="183">
        <v>781.94</v>
      </c>
      <c r="G654" t="str">
        <f>IFERROR(+VLOOKUP(A654,'[1]Plan de cuentas'!C:E,3,0),0)</f>
        <v xml:space="preserve">Gastos administrativos </v>
      </c>
      <c r="I654" s="184"/>
    </row>
    <row r="655" spans="1:9">
      <c r="A655" s="181">
        <v>51020105</v>
      </c>
      <c r="B655" s="181" t="s">
        <v>919</v>
      </c>
      <c r="D655" s="182">
        <v>6415455.727</v>
      </c>
      <c r="E655"/>
      <c r="F655" s="183">
        <v>860.26</v>
      </c>
      <c r="G655" t="str">
        <f>IFERROR(+VLOOKUP(A655,'[1]Plan de cuentas'!C:E,3,0),0)</f>
        <v xml:space="preserve">Gastos administrativos </v>
      </c>
      <c r="I655" s="184"/>
    </row>
    <row r="656" spans="1:9">
      <c r="A656" s="181">
        <v>51020106</v>
      </c>
      <c r="B656" s="181" t="s">
        <v>920</v>
      </c>
      <c r="D656" s="182">
        <v>11963789.273</v>
      </c>
      <c r="E656"/>
      <c r="F656" s="183">
        <v>1593.19</v>
      </c>
      <c r="G656" t="str">
        <f>IFERROR(+VLOOKUP(A656,'[1]Plan de cuentas'!C:E,3,0),0)</f>
        <v xml:space="preserve">Gastos administrativos </v>
      </c>
      <c r="I656" s="184"/>
    </row>
    <row r="657" spans="1:9">
      <c r="A657" s="181">
        <v>51020107</v>
      </c>
      <c r="B657" s="181" t="s">
        <v>921</v>
      </c>
      <c r="D657" s="182">
        <v>71482801</v>
      </c>
      <c r="E657"/>
      <c r="F657" s="183">
        <v>9799.69</v>
      </c>
      <c r="G657" t="str">
        <f>IFERROR(+VLOOKUP(A657,'[1]Plan de cuentas'!C:E,3,0),0)</f>
        <v>Gastos de ventas</v>
      </c>
      <c r="I657" s="184"/>
    </row>
    <row r="658" spans="1:9">
      <c r="A658" s="181">
        <v>51020108</v>
      </c>
      <c r="B658" s="181" t="s">
        <v>922</v>
      </c>
      <c r="D658" s="182">
        <v>1727273</v>
      </c>
      <c r="E658"/>
      <c r="F658" s="183">
        <v>237.6</v>
      </c>
      <c r="G658" t="str">
        <f>IFERROR(+VLOOKUP(A658,'[1]Plan de cuentas'!C:E,3,0),0)</f>
        <v xml:space="preserve">Gastos administrativos </v>
      </c>
      <c r="I658" s="184"/>
    </row>
    <row r="659" spans="1:9">
      <c r="A659" s="181">
        <v>51020109</v>
      </c>
      <c r="B659" s="181" t="s">
        <v>923</v>
      </c>
      <c r="D659" s="182">
        <v>90244993</v>
      </c>
      <c r="E659"/>
      <c r="F659" s="183">
        <v>12139.73</v>
      </c>
      <c r="G659" t="str">
        <f>IFERROR(+VLOOKUP(A659,'[1]Plan de cuentas'!C:E,3,0),0)</f>
        <v xml:space="preserve">Gastos administrativos </v>
      </c>
      <c r="I659" s="184"/>
    </row>
    <row r="660" spans="1:9">
      <c r="A660" s="181">
        <v>51020112</v>
      </c>
      <c r="B660" s="181" t="s">
        <v>924</v>
      </c>
      <c r="D660" s="182">
        <v>1626530580</v>
      </c>
      <c r="E660"/>
      <c r="F660" s="183">
        <v>217235.52</v>
      </c>
      <c r="G660" t="str">
        <f>IFERROR(+VLOOKUP(A660,'[1]Plan de cuentas'!C:E,3,0),0)</f>
        <v xml:space="preserve">Gastos administrativos </v>
      </c>
      <c r="I660" s="184"/>
    </row>
    <row r="661" spans="1:9">
      <c r="A661" s="181">
        <v>51020113</v>
      </c>
      <c r="B661" s="181" t="s">
        <v>925</v>
      </c>
      <c r="D661" s="182">
        <v>96167858</v>
      </c>
      <c r="E661"/>
      <c r="F661" s="183">
        <v>12949.04</v>
      </c>
      <c r="G661" t="str">
        <f>IFERROR(+VLOOKUP(A661,'[1]Plan de cuentas'!C:E,3,0),0)</f>
        <v xml:space="preserve">Gastos administrativos </v>
      </c>
      <c r="I661" s="184"/>
    </row>
    <row r="662" spans="1:9">
      <c r="A662" s="181">
        <v>51020114</v>
      </c>
      <c r="B662" s="181" t="s">
        <v>926</v>
      </c>
      <c r="D662" s="182">
        <v>10177413.001</v>
      </c>
      <c r="E662"/>
      <c r="F662" s="183">
        <v>1368.79</v>
      </c>
      <c r="G662" t="str">
        <f>IFERROR(+VLOOKUP(A662,'[1]Plan de cuentas'!C:E,3,0),0)</f>
        <v xml:space="preserve">Gastos administrativos </v>
      </c>
      <c r="I662" s="184"/>
    </row>
    <row r="663" spans="1:9">
      <c r="A663" s="181">
        <v>51020115</v>
      </c>
      <c r="B663" s="181" t="s">
        <v>927</v>
      </c>
      <c r="D663" s="182">
        <v>96705845.725999996</v>
      </c>
      <c r="E663"/>
      <c r="F663" s="183">
        <v>12983.56</v>
      </c>
      <c r="G663" t="str">
        <f>IFERROR(+VLOOKUP(A663,'[1]Plan de cuentas'!C:E,3,0),0)</f>
        <v xml:space="preserve">Gastos administrativos </v>
      </c>
      <c r="I663" s="184"/>
    </row>
    <row r="664" spans="1:9">
      <c r="A664" s="181">
        <v>51020119</v>
      </c>
      <c r="B664" s="181" t="s">
        <v>928</v>
      </c>
      <c r="D664" s="182">
        <v>119795807.362</v>
      </c>
      <c r="E664"/>
      <c r="F664" s="183">
        <v>16067.05</v>
      </c>
      <c r="G664" t="str">
        <f>IFERROR(+VLOOKUP(A664,'[1]Plan de cuentas'!C:E,3,0),0)</f>
        <v xml:space="preserve">Gastos administrativos </v>
      </c>
      <c r="I664" s="184"/>
    </row>
    <row r="665" spans="1:9">
      <c r="A665" s="181">
        <v>51020120</v>
      </c>
      <c r="B665" s="181" t="s">
        <v>929</v>
      </c>
      <c r="D665" s="182">
        <v>75948982</v>
      </c>
      <c r="E665"/>
      <c r="F665" s="183">
        <v>10183.81</v>
      </c>
      <c r="G665" t="str">
        <f>IFERROR(+VLOOKUP(A665,'[1]Plan de cuentas'!C:E,3,0),0)</f>
        <v xml:space="preserve">Gastos administrativos </v>
      </c>
      <c r="I665" s="184"/>
    </row>
    <row r="666" spans="1:9">
      <c r="A666" s="181">
        <v>51020121</v>
      </c>
      <c r="B666" s="181" t="s">
        <v>930</v>
      </c>
      <c r="D666" s="182">
        <v>16730580427</v>
      </c>
      <c r="E666"/>
      <c r="F666" s="183">
        <v>2147727.2400000002</v>
      </c>
      <c r="G666" t="str">
        <f>IFERROR(+VLOOKUP(A666,'[1]Plan de cuentas'!C:E,3,0),0)</f>
        <v xml:space="preserve">Gastos administrativos </v>
      </c>
      <c r="I666" s="184"/>
    </row>
    <row r="667" spans="1:9">
      <c r="A667" s="181">
        <v>51020122</v>
      </c>
      <c r="B667" s="181" t="s">
        <v>931</v>
      </c>
      <c r="D667" s="182">
        <v>-25834669097.909</v>
      </c>
      <c r="E667"/>
      <c r="F667" s="183">
        <v>-3303545.62</v>
      </c>
      <c r="G667" t="str">
        <f>IFERROR(+VLOOKUP(A667,'[1]Plan de cuentas'!C:E,3,0),0)</f>
        <v xml:space="preserve">Gastos administrativos </v>
      </c>
      <c r="I667" s="184"/>
    </row>
    <row r="668" spans="1:9">
      <c r="A668" s="181">
        <v>51020123</v>
      </c>
      <c r="B668" s="181" t="s">
        <v>932</v>
      </c>
      <c r="D668" s="182">
        <v>1259284396.5910001</v>
      </c>
      <c r="E668"/>
      <c r="F668" s="183">
        <v>168536.9</v>
      </c>
      <c r="G668" t="str">
        <f>IFERROR(+VLOOKUP(A668,'[1]Plan de cuentas'!C:E,3,0),0)</f>
        <v>Gastos de ventas</v>
      </c>
      <c r="I668" s="184"/>
    </row>
    <row r="669" spans="1:9">
      <c r="A669" s="181">
        <v>51020124</v>
      </c>
      <c r="B669" s="181" t="s">
        <v>933</v>
      </c>
      <c r="D669" s="182">
        <v>241162946.81900001</v>
      </c>
      <c r="E669"/>
      <c r="F669" s="183">
        <v>32243.98</v>
      </c>
      <c r="G669" t="str">
        <f>IFERROR(+VLOOKUP(A669,'[1]Plan de cuentas'!C:E,3,0),0)</f>
        <v xml:space="preserve">Gastos administrativos </v>
      </c>
      <c r="I669" s="184"/>
    </row>
    <row r="670" spans="1:9">
      <c r="A670" s="181">
        <v>51020125</v>
      </c>
      <c r="B670" s="181" t="s">
        <v>934</v>
      </c>
      <c r="D670" s="182">
        <v>681818</v>
      </c>
      <c r="E670"/>
      <c r="F670" s="183">
        <v>93.67</v>
      </c>
      <c r="G670" t="str">
        <f>IFERROR(+VLOOKUP(A670,'[1]Plan de cuentas'!C:E,3,0),0)</f>
        <v xml:space="preserve">Gastos administrativos </v>
      </c>
      <c r="I670" s="184"/>
    </row>
    <row r="671" spans="1:9">
      <c r="A671" s="181">
        <v>51020126</v>
      </c>
      <c r="B671" s="181" t="s">
        <v>935</v>
      </c>
      <c r="D671" s="182">
        <v>236154356.00299999</v>
      </c>
      <c r="E671"/>
      <c r="F671" s="183">
        <v>31206.53</v>
      </c>
      <c r="G671" t="str">
        <f>IFERROR(+VLOOKUP(A671,'[1]Plan de cuentas'!C:E,3,0),0)</f>
        <v xml:space="preserve">Gastos administrativos </v>
      </c>
      <c r="I671" s="184"/>
    </row>
    <row r="672" spans="1:9">
      <c r="A672" s="181">
        <v>51020127</v>
      </c>
      <c r="B672" s="181" t="s">
        <v>936</v>
      </c>
      <c r="D672" s="182">
        <v>438636.364</v>
      </c>
      <c r="E672"/>
      <c r="F672" s="183">
        <v>60.17</v>
      </c>
      <c r="G672" t="str">
        <f>IFERROR(+VLOOKUP(A672,'[1]Plan de cuentas'!C:E,3,0),0)</f>
        <v xml:space="preserve">Gastos administrativos </v>
      </c>
      <c r="I672" s="184"/>
    </row>
    <row r="673" spans="1:9">
      <c r="A673" s="181">
        <v>51020128</v>
      </c>
      <c r="B673" s="181" t="s">
        <v>937</v>
      </c>
      <c r="D673" s="182">
        <v>10700002</v>
      </c>
      <c r="E673"/>
      <c r="F673" s="183">
        <v>1441.4</v>
      </c>
      <c r="G673" t="str">
        <f>IFERROR(+VLOOKUP(A673,'[1]Plan de cuentas'!C:E,3,0),0)</f>
        <v xml:space="preserve">Gastos administrativos </v>
      </c>
      <c r="I673" s="184"/>
    </row>
    <row r="674" spans="1:9">
      <c r="A674" s="181">
        <v>51020130</v>
      </c>
      <c r="B674" s="181" t="s">
        <v>938</v>
      </c>
      <c r="D674" s="182">
        <v>3527638728</v>
      </c>
      <c r="E674"/>
      <c r="F674" s="183">
        <v>469632.95</v>
      </c>
      <c r="G674" t="str">
        <f>IFERROR(+VLOOKUP(A674,'[1]Plan de cuentas'!C:E,3,0),0)</f>
        <v>Gastos de ventas</v>
      </c>
      <c r="I674" s="184"/>
    </row>
    <row r="675" spans="1:9">
      <c r="A675" s="181">
        <v>51020131</v>
      </c>
      <c r="B675" s="181" t="s">
        <v>939</v>
      </c>
      <c r="D675" s="182">
        <v>17229756</v>
      </c>
      <c r="E675"/>
      <c r="F675" s="183">
        <v>2325.0700000000002</v>
      </c>
      <c r="G675" t="str">
        <f>IFERROR(+VLOOKUP(A675,'[1]Plan de cuentas'!C:E,3,0),0)</f>
        <v xml:space="preserve">Gastos administrativos </v>
      </c>
      <c r="I675" s="184"/>
    </row>
    <row r="676" spans="1:9">
      <c r="A676" s="181">
        <v>51020132</v>
      </c>
      <c r="B676" s="181" t="s">
        <v>940</v>
      </c>
      <c r="D676" s="182">
        <v>1037641357</v>
      </c>
      <c r="E676"/>
      <c r="F676" s="183">
        <v>136471.39000000001</v>
      </c>
      <c r="G676" t="str">
        <f>IFERROR(+VLOOKUP(A676,'[1]Plan de cuentas'!C:E,3,0),0)</f>
        <v>Gastos de ventas</v>
      </c>
      <c r="I676" s="184"/>
    </row>
    <row r="677" spans="1:9">
      <c r="A677" s="181">
        <v>51020133</v>
      </c>
      <c r="B677" s="181" t="s">
        <v>941</v>
      </c>
      <c r="D677" s="182">
        <v>186151419</v>
      </c>
      <c r="E677"/>
      <c r="F677" s="183">
        <v>24240.82</v>
      </c>
      <c r="G677" t="str">
        <f>IFERROR(+VLOOKUP(A677,'[1]Plan de cuentas'!C:E,3,0),0)</f>
        <v xml:space="preserve">Gastos administrativos </v>
      </c>
      <c r="I677" s="184"/>
    </row>
    <row r="678" spans="1:9">
      <c r="A678" s="181">
        <v>51020134</v>
      </c>
      <c r="B678" s="181" t="s">
        <v>942</v>
      </c>
      <c r="D678" s="182">
        <v>1993227</v>
      </c>
      <c r="E678"/>
      <c r="F678" s="183">
        <v>263.72000000000003</v>
      </c>
      <c r="G678" t="str">
        <f>IFERROR(+VLOOKUP(A678,'[1]Plan de cuentas'!C:E,3,0),0)</f>
        <v xml:space="preserve">Gastos administrativos </v>
      </c>
      <c r="I678" s="184"/>
    </row>
    <row r="679" spans="1:9">
      <c r="A679" s="181">
        <v>51020135</v>
      </c>
      <c r="B679" s="181" t="s">
        <v>943</v>
      </c>
      <c r="D679" s="182">
        <v>29403658</v>
      </c>
      <c r="E679"/>
      <c r="F679" s="183">
        <v>3883.45</v>
      </c>
      <c r="G679" t="str">
        <f>IFERROR(+VLOOKUP(A679,'[1]Plan de cuentas'!C:E,3,0),0)</f>
        <v xml:space="preserve">Gastos administrativos </v>
      </c>
      <c r="I679" s="184"/>
    </row>
    <row r="680" spans="1:9">
      <c r="A680" s="181">
        <v>51020136</v>
      </c>
      <c r="B680" s="181" t="s">
        <v>944</v>
      </c>
      <c r="D680" s="182">
        <v>19090908</v>
      </c>
      <c r="E680"/>
      <c r="F680" s="183">
        <v>2584.58</v>
      </c>
      <c r="G680" t="str">
        <f>IFERROR(+VLOOKUP(A680,'[1]Plan de cuentas'!C:E,3,0),0)</f>
        <v xml:space="preserve">Gastos administrativos </v>
      </c>
      <c r="I680" s="184"/>
    </row>
    <row r="681" spans="1:9">
      <c r="A681" s="181">
        <v>51020140</v>
      </c>
      <c r="B681" s="181" t="s">
        <v>945</v>
      </c>
      <c r="D681" s="182">
        <v>2983636.3640000001</v>
      </c>
      <c r="E681"/>
      <c r="F681" s="183">
        <v>404.43</v>
      </c>
      <c r="G681" t="str">
        <f>IFERROR(+VLOOKUP(A681,'[1]Plan de cuentas'!C:E,3,0),0)</f>
        <v xml:space="preserve">Gastos administrativos </v>
      </c>
      <c r="I681" s="184"/>
    </row>
    <row r="682" spans="1:9">
      <c r="A682" s="181">
        <v>51020141</v>
      </c>
      <c r="B682" s="181" t="s">
        <v>946</v>
      </c>
      <c r="D682" s="182">
        <v>1592061198.8169999</v>
      </c>
      <c r="E682"/>
      <c r="F682" s="183">
        <v>211227.97</v>
      </c>
      <c r="G682" t="str">
        <f>IFERROR(+VLOOKUP(A682,'[1]Plan de cuentas'!C:E,3,0),0)</f>
        <v xml:space="preserve">Gastos administrativos </v>
      </c>
      <c r="I682" s="184"/>
    </row>
    <row r="683" spans="1:9">
      <c r="A683" s="181">
        <v>51020143</v>
      </c>
      <c r="B683" s="181" t="s">
        <v>947</v>
      </c>
      <c r="D683" s="182">
        <v>1029201414</v>
      </c>
      <c r="E683"/>
      <c r="F683" s="183">
        <v>137244.35</v>
      </c>
      <c r="G683" t="str">
        <f>IFERROR(+VLOOKUP(A683,'[1]Plan de cuentas'!C:E,3,0),0)</f>
        <v xml:space="preserve">Gastos administrativos </v>
      </c>
      <c r="I683" s="184"/>
    </row>
    <row r="684" spans="1:9">
      <c r="A684" s="181">
        <v>51020144</v>
      </c>
      <c r="B684" s="181" t="s">
        <v>948</v>
      </c>
      <c r="D684" s="182">
        <v>24818184</v>
      </c>
      <c r="E684"/>
      <c r="F684" s="183">
        <v>3358.4</v>
      </c>
      <c r="G684" t="str">
        <f>IFERROR(+VLOOKUP(A684,'[1]Plan de cuentas'!C:E,3,0),0)</f>
        <v xml:space="preserve">Gastos administrativos </v>
      </c>
      <c r="I684" s="184"/>
    </row>
    <row r="685" spans="1:9">
      <c r="A685" s="181">
        <v>51020145</v>
      </c>
      <c r="B685" s="181" t="s">
        <v>949</v>
      </c>
      <c r="D685" s="182">
        <v>81396696</v>
      </c>
      <c r="E685"/>
      <c r="F685" s="183">
        <v>10589.4</v>
      </c>
      <c r="G685" t="str">
        <f>IFERROR(+VLOOKUP(A685,'[1]Plan de cuentas'!C:E,3,0),0)</f>
        <v>Gastos de ventas</v>
      </c>
      <c r="I685" s="184"/>
    </row>
    <row r="686" spans="1:9">
      <c r="A686" s="181">
        <v>51020148</v>
      </c>
      <c r="B686" s="181" t="s">
        <v>950</v>
      </c>
      <c r="D686" s="182">
        <v>2275620</v>
      </c>
      <c r="E686"/>
      <c r="F686" s="183">
        <v>308.19</v>
      </c>
      <c r="G686" t="str">
        <f>IFERROR(+VLOOKUP(A686,'[1]Plan de cuentas'!C:E,3,0),0)</f>
        <v xml:space="preserve">Gastos administrativos </v>
      </c>
      <c r="I686" s="184"/>
    </row>
    <row r="687" spans="1:9">
      <c r="A687" s="181">
        <v>51020149</v>
      </c>
      <c r="B687" s="181" t="s">
        <v>951</v>
      </c>
      <c r="D687" s="182">
        <v>188428049.27399999</v>
      </c>
      <c r="E687"/>
      <c r="F687" s="183">
        <v>25177.05</v>
      </c>
      <c r="G687" t="str">
        <f>IFERROR(+VLOOKUP(A687,'[1]Plan de cuentas'!C:E,3,0),0)</f>
        <v>Gastos de ventas</v>
      </c>
      <c r="I687" s="184"/>
    </row>
    <row r="688" spans="1:9">
      <c r="A688" s="181">
        <v>51020150</v>
      </c>
      <c r="B688" s="181" t="s">
        <v>952</v>
      </c>
      <c r="D688" s="182">
        <v>8225191355</v>
      </c>
      <c r="E688"/>
      <c r="F688" s="183">
        <v>1092124.33</v>
      </c>
      <c r="G688" t="str">
        <f>IFERROR(+VLOOKUP(A688,'[1]Plan de cuentas'!C:E,3,0),0)</f>
        <v>Gastos de ventas</v>
      </c>
      <c r="I688" s="184"/>
    </row>
    <row r="689" spans="1:9">
      <c r="A689" s="181">
        <v>51020151</v>
      </c>
      <c r="B689" s="181" t="s">
        <v>953</v>
      </c>
      <c r="D689" s="182">
        <v>67211431</v>
      </c>
      <c r="E689"/>
      <c r="F689" s="183">
        <v>8967.3799999999992</v>
      </c>
      <c r="G689" t="str">
        <f>IFERROR(+VLOOKUP(A689,'[1]Plan de cuentas'!C:E,3,0),0)</f>
        <v xml:space="preserve">Gastos administrativos </v>
      </c>
      <c r="I689" s="184"/>
    </row>
    <row r="690" spans="1:9">
      <c r="A690" s="181">
        <v>51020152</v>
      </c>
      <c r="B690" s="181" t="s">
        <v>954</v>
      </c>
      <c r="D690" s="182">
        <v>7161765</v>
      </c>
      <c r="E690"/>
      <c r="F690" s="183">
        <v>983.14</v>
      </c>
      <c r="G690" t="str">
        <f>IFERROR(+VLOOKUP(A690,'[1]Plan de cuentas'!C:E,3,0),0)</f>
        <v xml:space="preserve">Gastos administrativos </v>
      </c>
      <c r="I690" s="184"/>
    </row>
    <row r="691" spans="1:9">
      <c r="A691" s="181">
        <v>51020153</v>
      </c>
      <c r="B691" s="181" t="s">
        <v>955</v>
      </c>
      <c r="D691" s="182">
        <v>360430328</v>
      </c>
      <c r="E691"/>
      <c r="F691" s="183">
        <v>48784.21</v>
      </c>
      <c r="G691" t="str">
        <f>IFERROR(+VLOOKUP(A691,'[1]Plan de cuentas'!C:E,3,0),0)</f>
        <v xml:space="preserve">Gastos administrativos </v>
      </c>
      <c r="I691" s="184"/>
    </row>
    <row r="692" spans="1:9">
      <c r="A692" s="181">
        <v>51020154</v>
      </c>
      <c r="B692" s="181" t="s">
        <v>956</v>
      </c>
      <c r="D692" s="182">
        <v>3605229433</v>
      </c>
      <c r="E692"/>
      <c r="F692" s="183">
        <v>477657.08</v>
      </c>
      <c r="G692" t="str">
        <f>IFERROR(+VLOOKUP(A692,'[1]Plan de cuentas'!C:E,3,0),0)</f>
        <v xml:space="preserve">Gastos administrativos </v>
      </c>
      <c r="I692" s="184"/>
    </row>
    <row r="693" spans="1:9">
      <c r="A693" s="181">
        <v>51020155</v>
      </c>
      <c r="B693" s="181" t="s">
        <v>957</v>
      </c>
      <c r="D693" s="182">
        <v>-1770278124.8599999</v>
      </c>
      <c r="E693"/>
      <c r="F693" s="183">
        <v>235399.3</v>
      </c>
      <c r="G693" t="str">
        <f>IFERROR(+VLOOKUP(A693,'[1]Plan de cuentas'!C:E,3,0),0)</f>
        <v>Otros ingresos  y gastos operativos</v>
      </c>
      <c r="I693" s="184"/>
    </row>
    <row r="694" spans="1:9">
      <c r="A694" s="181">
        <v>51020156</v>
      </c>
      <c r="B694" s="181" t="s">
        <v>958</v>
      </c>
      <c r="D694" s="182">
        <v>4227556093</v>
      </c>
      <c r="E694"/>
      <c r="F694" s="183">
        <v>568502.22</v>
      </c>
      <c r="G694" t="str">
        <f>IFERROR(+VLOOKUP(A694,'[1]Plan de cuentas'!C:E,3,0),0)</f>
        <v xml:space="preserve">Gastos administrativos </v>
      </c>
      <c r="I694" s="184"/>
    </row>
    <row r="695" spans="1:9">
      <c r="A695" s="181">
        <v>51020157</v>
      </c>
      <c r="B695" s="181" t="s">
        <v>959</v>
      </c>
      <c r="D695" s="182">
        <v>237138798</v>
      </c>
      <c r="E695"/>
      <c r="F695" s="183">
        <v>31035.53</v>
      </c>
      <c r="G695" t="str">
        <f>IFERROR(+VLOOKUP(A695,'[1]Plan de cuentas'!C:E,3,0),0)</f>
        <v xml:space="preserve">Gastos administrativos </v>
      </c>
      <c r="I695" s="184"/>
    </row>
    <row r="696" spans="1:9">
      <c r="A696" s="181">
        <v>51020158</v>
      </c>
      <c r="B696" s="181" t="s">
        <v>960</v>
      </c>
      <c r="D696" s="182">
        <v>220557797</v>
      </c>
      <c r="E696"/>
      <c r="F696" s="183">
        <v>29528.15</v>
      </c>
      <c r="G696" t="str">
        <f>IFERROR(+VLOOKUP(A696,'[1]Plan de cuentas'!C:E,3,0),0)</f>
        <v>Gastos de ventas</v>
      </c>
      <c r="I696" s="184"/>
    </row>
    <row r="697" spans="1:9">
      <c r="A697" s="181">
        <v>51020159</v>
      </c>
      <c r="B697" s="181" t="s">
        <v>961</v>
      </c>
      <c r="D697" s="182">
        <v>86486734</v>
      </c>
      <c r="E697"/>
      <c r="F697" s="183">
        <v>11778.16</v>
      </c>
      <c r="G697" t="str">
        <f>IFERROR(+VLOOKUP(A697,'[1]Plan de cuentas'!C:E,3,0),0)</f>
        <v xml:space="preserve">Gastos administrativos </v>
      </c>
      <c r="I697" s="184"/>
    </row>
    <row r="698" spans="1:9">
      <c r="A698" s="181">
        <v>51020160</v>
      </c>
      <c r="B698" s="181" t="s">
        <v>962</v>
      </c>
      <c r="D698" s="182">
        <v>101335191.09</v>
      </c>
      <c r="E698"/>
      <c r="F698" s="183">
        <v>13438.76</v>
      </c>
      <c r="G698" t="str">
        <f>IFERROR(+VLOOKUP(A698,'[1]Plan de cuentas'!C:E,3,0),0)</f>
        <v>Gastos de ventas</v>
      </c>
      <c r="I698" s="184"/>
    </row>
    <row r="699" spans="1:9">
      <c r="A699" s="181">
        <v>51020163</v>
      </c>
      <c r="B699" s="181" t="s">
        <v>963</v>
      </c>
      <c r="D699" s="182">
        <v>33675431251</v>
      </c>
      <c r="E699"/>
      <c r="F699" s="183">
        <v>4452919.88</v>
      </c>
      <c r="G699" t="str">
        <f>IFERROR(+VLOOKUP(A699,'[1]Plan de cuentas'!C:E,3,0),0)</f>
        <v xml:space="preserve">Gastos administrativos </v>
      </c>
      <c r="I699" s="184"/>
    </row>
    <row r="700" spans="1:9">
      <c r="A700" s="181">
        <v>51020166</v>
      </c>
      <c r="B700" s="181" t="s">
        <v>964</v>
      </c>
      <c r="D700" s="182">
        <v>1093869007</v>
      </c>
      <c r="E700"/>
      <c r="F700" s="183">
        <v>144861.42000000001</v>
      </c>
      <c r="G700" t="str">
        <f>IFERROR(+VLOOKUP(A700,'[1]Plan de cuentas'!C:E,3,0),0)</f>
        <v xml:space="preserve">Gastos administrativos </v>
      </c>
      <c r="I700" s="184"/>
    </row>
    <row r="701" spans="1:9">
      <c r="A701" s="181">
        <v>51020167</v>
      </c>
      <c r="B701" s="181" t="s">
        <v>965</v>
      </c>
      <c r="D701" s="182">
        <v>1424224200</v>
      </c>
      <c r="E701"/>
      <c r="F701" s="183">
        <v>206972.28</v>
      </c>
      <c r="G701" t="str">
        <f>IFERROR(+VLOOKUP(A701,'[1]Plan de cuentas'!C:E,3,0),0)</f>
        <v>Previsiones y provisiones</v>
      </c>
      <c r="I701" s="184"/>
    </row>
    <row r="702" spans="1:9">
      <c r="A702" s="181">
        <v>51020168</v>
      </c>
      <c r="B702" s="181" t="s">
        <v>966</v>
      </c>
      <c r="D702" s="182">
        <v>23482437</v>
      </c>
      <c r="E702"/>
      <c r="F702" s="183">
        <v>3038.26</v>
      </c>
      <c r="G702" t="str">
        <f>IFERROR(+VLOOKUP(A702,'[1]Plan de cuentas'!C:E,3,0),0)</f>
        <v xml:space="preserve">Gastos administrativos </v>
      </c>
      <c r="I702" s="184"/>
    </row>
    <row r="703" spans="1:9">
      <c r="A703" s="181">
        <v>51020169</v>
      </c>
      <c r="B703" s="181" t="s">
        <v>967</v>
      </c>
      <c r="D703" s="182">
        <v>206748405</v>
      </c>
      <c r="E703"/>
      <c r="F703" s="183">
        <v>27382.99</v>
      </c>
      <c r="G703" t="str">
        <f>IFERROR(+VLOOKUP(A703,'[1]Plan de cuentas'!C:E,3,0),0)</f>
        <v xml:space="preserve">Gastos administrativos </v>
      </c>
      <c r="I703" s="184"/>
    </row>
    <row r="704" spans="1:9">
      <c r="A704" s="181">
        <v>51020170</v>
      </c>
      <c r="B704" s="181" t="s">
        <v>968</v>
      </c>
      <c r="D704" s="182">
        <v>553636</v>
      </c>
      <c r="E704"/>
      <c r="F704" s="183">
        <v>73.819999999999993</v>
      </c>
      <c r="G704" t="str">
        <f>IFERROR(+VLOOKUP(A704,'[1]Plan de cuentas'!C:E,3,0),0)</f>
        <v xml:space="preserve">Gastos administrativos </v>
      </c>
      <c r="I704" s="184"/>
    </row>
    <row r="705" spans="1:9">
      <c r="A705" s="181">
        <v>51020171</v>
      </c>
      <c r="B705" s="181" t="s">
        <v>969</v>
      </c>
      <c r="D705" s="182">
        <v>1761348094</v>
      </c>
      <c r="E705"/>
      <c r="F705" s="183">
        <v>235113.83</v>
      </c>
      <c r="G705" t="str">
        <f>IFERROR(+VLOOKUP(A705,'[1]Plan de cuentas'!C:E,3,0),0)</f>
        <v xml:space="preserve">Gastos administrativos </v>
      </c>
      <c r="I705" s="184"/>
    </row>
    <row r="706" spans="1:9">
      <c r="A706" s="181">
        <v>51020172</v>
      </c>
      <c r="B706" s="181" t="s">
        <v>970</v>
      </c>
      <c r="D706" s="182">
        <v>72659874</v>
      </c>
      <c r="E706"/>
      <c r="F706" s="183">
        <v>9883.39</v>
      </c>
      <c r="G706" t="str">
        <f>IFERROR(+VLOOKUP(A706,'[1]Plan de cuentas'!C:E,3,0),0)</f>
        <v xml:space="preserve">Gastos administrativos </v>
      </c>
      <c r="I706" s="184"/>
    </row>
    <row r="707" spans="1:9">
      <c r="A707" s="181">
        <v>51020176</v>
      </c>
      <c r="B707" s="181" t="s">
        <v>971</v>
      </c>
      <c r="D707" s="182">
        <v>934548387</v>
      </c>
      <c r="E707"/>
      <c r="F707" s="183">
        <v>125668.22</v>
      </c>
      <c r="G707" t="str">
        <f>IFERROR(+VLOOKUP(A707,'[1]Plan de cuentas'!C:E,3,0),0)</f>
        <v xml:space="preserve">Gastos administrativos </v>
      </c>
      <c r="I707" s="184"/>
    </row>
    <row r="708" spans="1:9">
      <c r="A708" s="181">
        <v>51020177</v>
      </c>
      <c r="B708" s="181" t="s">
        <v>972</v>
      </c>
      <c r="D708" s="182">
        <v>1212561093</v>
      </c>
      <c r="E708"/>
      <c r="F708" s="183">
        <v>160670.74</v>
      </c>
      <c r="G708" t="str">
        <f>IFERROR(+VLOOKUP(A708,'[1]Plan de cuentas'!C:E,3,0),0)</f>
        <v xml:space="preserve">Gastos administrativos </v>
      </c>
      <c r="I708" s="184"/>
    </row>
    <row r="709" spans="1:9">
      <c r="A709" s="181">
        <v>51020179</v>
      </c>
      <c r="B709" s="181" t="s">
        <v>973</v>
      </c>
      <c r="D709" s="182">
        <v>4308</v>
      </c>
      <c r="E709"/>
      <c r="F709" s="183">
        <v>0.59</v>
      </c>
      <c r="G709" t="str">
        <f>IFERROR(+VLOOKUP(A709,'[1]Plan de cuentas'!C:E,3,0),0)</f>
        <v xml:space="preserve">Gastos administrativos </v>
      </c>
      <c r="I709" s="184"/>
    </row>
    <row r="710" spans="1:9">
      <c r="A710" s="181">
        <v>51020180</v>
      </c>
      <c r="B710" s="181" t="s">
        <v>974</v>
      </c>
      <c r="D710" s="182">
        <v>105254546</v>
      </c>
      <c r="E710"/>
      <c r="F710" s="183">
        <v>14296.61</v>
      </c>
      <c r="G710" t="str">
        <f>IFERROR(+VLOOKUP(A710,'[1]Plan de cuentas'!C:E,3,0),0)</f>
        <v>Gastos de ventas</v>
      </c>
      <c r="I710" s="184"/>
    </row>
    <row r="711" spans="1:9">
      <c r="A711" s="181">
        <v>51020183</v>
      </c>
      <c r="B711" s="181" t="s">
        <v>975</v>
      </c>
      <c r="D711" s="182">
        <v>135230384</v>
      </c>
      <c r="E711"/>
      <c r="F711" s="183">
        <v>18015.5</v>
      </c>
      <c r="G711" t="str">
        <f>IFERROR(+VLOOKUP(A711,'[1]Plan de cuentas'!C:E,3,0),0)</f>
        <v xml:space="preserve">Gastos administrativos </v>
      </c>
      <c r="I711" s="184"/>
    </row>
    <row r="712" spans="1:9">
      <c r="A712" s="181">
        <v>51020186</v>
      </c>
      <c r="B712" s="181" t="s">
        <v>976</v>
      </c>
      <c r="D712" s="182">
        <v>46196992</v>
      </c>
      <c r="E712"/>
      <c r="F712" s="183">
        <v>6267.83</v>
      </c>
      <c r="G712" t="str">
        <f>IFERROR(+VLOOKUP(A712,'[1]Plan de cuentas'!C:E,3,0),0)</f>
        <v>Gastos de ventas</v>
      </c>
      <c r="I712" s="184"/>
    </row>
    <row r="713" spans="1:9">
      <c r="A713" s="181">
        <v>51020188</v>
      </c>
      <c r="B713" s="181" t="s">
        <v>977</v>
      </c>
      <c r="D713" s="182">
        <v>3902536390</v>
      </c>
      <c r="E713"/>
      <c r="F713" s="183">
        <v>521801.79</v>
      </c>
      <c r="G713" t="str">
        <f>IFERROR(+VLOOKUP(A713,'[1]Plan de cuentas'!C:E,3,0),0)</f>
        <v xml:space="preserve">Gastos administrativos </v>
      </c>
      <c r="I713" s="184"/>
    </row>
    <row r="714" spans="1:9">
      <c r="A714" s="181">
        <v>51020189</v>
      </c>
      <c r="B714" s="181" t="s">
        <v>978</v>
      </c>
      <c r="D714" s="182">
        <v>24277219</v>
      </c>
      <c r="E714"/>
      <c r="F714" s="183">
        <v>3278.98</v>
      </c>
      <c r="G714" t="str">
        <f>IFERROR(+VLOOKUP(A714,'[1]Plan de cuentas'!C:E,3,0),0)</f>
        <v xml:space="preserve">Gastos administrativos </v>
      </c>
      <c r="I714" s="184"/>
    </row>
    <row r="715" spans="1:9">
      <c r="A715" s="181">
        <v>51020190</v>
      </c>
      <c r="B715" s="181" t="s">
        <v>979</v>
      </c>
      <c r="D715" s="182">
        <v>37321690</v>
      </c>
      <c r="E715"/>
      <c r="F715" s="183">
        <v>4990.38</v>
      </c>
      <c r="G715" t="str">
        <f>IFERROR(+VLOOKUP(A715,'[1]Plan de cuentas'!C:E,3,0),0)</f>
        <v xml:space="preserve">Gastos administrativos </v>
      </c>
      <c r="I715" s="184"/>
    </row>
    <row r="716" spans="1:9">
      <c r="A716" s="181">
        <v>51020191</v>
      </c>
      <c r="B716" s="181" t="s">
        <v>980</v>
      </c>
      <c r="D716" s="182">
        <v>240746723</v>
      </c>
      <c r="E716"/>
      <c r="F716" s="183">
        <v>32383.19</v>
      </c>
      <c r="G716" t="str">
        <f>IFERROR(+VLOOKUP(A716,'[1]Plan de cuentas'!C:E,3,0),0)</f>
        <v xml:space="preserve">Gastos administrativos </v>
      </c>
      <c r="I716" s="184"/>
    </row>
    <row r="717" spans="1:9">
      <c r="A717" s="181">
        <v>51020192</v>
      </c>
      <c r="B717" s="181" t="s">
        <v>981</v>
      </c>
      <c r="D717" s="182">
        <v>8100000</v>
      </c>
      <c r="E717"/>
      <c r="F717" s="183">
        <v>1082.8800000000001</v>
      </c>
      <c r="G717" t="str">
        <f>IFERROR(+VLOOKUP(A717,'[1]Plan de cuentas'!C:E,3,0),0)</f>
        <v xml:space="preserve">Gastos administrativos </v>
      </c>
      <c r="I717" s="184"/>
    </row>
    <row r="718" spans="1:9">
      <c r="A718" s="181">
        <v>51020194</v>
      </c>
      <c r="B718" s="181" t="s">
        <v>982</v>
      </c>
      <c r="D718" s="182">
        <v>639647995</v>
      </c>
      <c r="E718"/>
      <c r="F718" s="183">
        <v>84789.9</v>
      </c>
      <c r="G718" t="str">
        <f>IFERROR(+VLOOKUP(A718,'[1]Plan de cuentas'!C:E,3,0),0)</f>
        <v xml:space="preserve">Gastos administrativos </v>
      </c>
      <c r="I718" s="184"/>
    </row>
    <row r="719" spans="1:9">
      <c r="A719" s="181">
        <v>51020196</v>
      </c>
      <c r="B719" s="181" t="s">
        <v>983</v>
      </c>
      <c r="D719" s="182">
        <v>101028598</v>
      </c>
      <c r="E719"/>
      <c r="F719" s="183">
        <v>13387.05</v>
      </c>
      <c r="G719" t="str">
        <f>IFERROR(+VLOOKUP(A719,'[1]Plan de cuentas'!C:E,3,0),0)</f>
        <v xml:space="preserve">Gastos administrativos </v>
      </c>
      <c r="I719" s="184"/>
    </row>
    <row r="720" spans="1:9">
      <c r="A720" s="181">
        <v>51020197</v>
      </c>
      <c r="B720" s="181" t="s">
        <v>984</v>
      </c>
      <c r="D720" s="182">
        <v>1374279021</v>
      </c>
      <c r="E720"/>
      <c r="F720" s="183">
        <v>183257.91</v>
      </c>
      <c r="G720" t="str">
        <f>IFERROR(+VLOOKUP(A720,'[1]Plan de cuentas'!C:E,3,0),0)</f>
        <v xml:space="preserve">Gastos administrativos </v>
      </c>
      <c r="I720" s="184"/>
    </row>
    <row r="721" spans="1:9">
      <c r="A721" s="181">
        <v>51020201</v>
      </c>
      <c r="B721" s="181" t="s">
        <v>985</v>
      </c>
      <c r="D721" s="182">
        <v>1368229078</v>
      </c>
      <c r="E721"/>
      <c r="F721" s="183">
        <v>184433.55</v>
      </c>
      <c r="G721" t="str">
        <f>IFERROR(+VLOOKUP(A721,'[1]Plan de cuentas'!C:E,3,0),0)</f>
        <v>Gastos de ventas</v>
      </c>
      <c r="I721" s="184"/>
    </row>
    <row r="722" spans="1:9">
      <c r="A722" s="181">
        <v>51020202</v>
      </c>
      <c r="B722" s="181" t="s">
        <v>986</v>
      </c>
      <c r="D722" s="182">
        <v>35513938967</v>
      </c>
      <c r="E722"/>
      <c r="F722" s="183">
        <v>4712324.38</v>
      </c>
      <c r="G722" t="str">
        <f>IFERROR(+VLOOKUP(A722,'[1]Plan de cuentas'!C:E,3,0),0)</f>
        <v>Gastos de ventas</v>
      </c>
      <c r="I722" s="184"/>
    </row>
    <row r="723" spans="1:9">
      <c r="A723" s="181">
        <v>51020203</v>
      </c>
      <c r="B723" s="181" t="s">
        <v>987</v>
      </c>
      <c r="D723" s="182">
        <v>2941363873</v>
      </c>
      <c r="E723"/>
      <c r="F723" s="183">
        <v>402100.2</v>
      </c>
      <c r="G723" t="str">
        <f>IFERROR(+VLOOKUP(A723,'[1]Plan de cuentas'!C:E,3,0),0)</f>
        <v>Gastos de ventas</v>
      </c>
      <c r="I723" s="184"/>
    </row>
    <row r="724" spans="1:9">
      <c r="A724" s="181">
        <v>51020204</v>
      </c>
      <c r="B724" s="181" t="s">
        <v>988</v>
      </c>
      <c r="D724" s="182">
        <v>1754208410</v>
      </c>
      <c r="E724"/>
      <c r="F724" s="183">
        <v>235078.79</v>
      </c>
      <c r="G724" t="str">
        <f>IFERROR(+VLOOKUP(A724,'[1]Plan de cuentas'!C:E,3,0),0)</f>
        <v>Gastos de ventas</v>
      </c>
      <c r="I724" s="184"/>
    </row>
    <row r="725" spans="1:9">
      <c r="A725" s="181">
        <v>51020205</v>
      </c>
      <c r="B725" s="181" t="s">
        <v>989</v>
      </c>
      <c r="D725" s="182">
        <v>1158675524</v>
      </c>
      <c r="E725"/>
      <c r="F725" s="183">
        <v>155909.10999999999</v>
      </c>
      <c r="G725" t="str">
        <f>IFERROR(+VLOOKUP(A725,'[1]Plan de cuentas'!C:E,3,0),0)</f>
        <v>Gastos de ventas</v>
      </c>
      <c r="I725" s="184"/>
    </row>
    <row r="726" spans="1:9">
      <c r="A726" s="181">
        <v>51020206</v>
      </c>
      <c r="B726" s="181" t="s">
        <v>990</v>
      </c>
      <c r="D726" s="182">
        <v>7545983446</v>
      </c>
      <c r="E726"/>
      <c r="F726" s="183">
        <v>1003173.71</v>
      </c>
      <c r="G726" t="str">
        <f>IFERROR(+VLOOKUP(A726,'[1]Plan de cuentas'!C:E,3,0),0)</f>
        <v>Gastos de ventas</v>
      </c>
      <c r="I726" s="184"/>
    </row>
    <row r="727" spans="1:9">
      <c r="A727" s="181">
        <v>51020209</v>
      </c>
      <c r="B727" s="181" t="s">
        <v>991</v>
      </c>
      <c r="D727" s="182">
        <v>5790352656</v>
      </c>
      <c r="E727"/>
      <c r="F727" s="183">
        <v>776275.29</v>
      </c>
      <c r="G727" t="str">
        <f>IFERROR(+VLOOKUP(A727,'[1]Plan de cuentas'!C:E,3,0),0)</f>
        <v>Gastos de ventas</v>
      </c>
      <c r="I727" s="184"/>
    </row>
    <row r="728" spans="1:9">
      <c r="A728" s="181">
        <v>51020210</v>
      </c>
      <c r="B728" s="181" t="s">
        <v>992</v>
      </c>
      <c r="D728" s="182">
        <v>2272727</v>
      </c>
      <c r="E728"/>
      <c r="F728" s="183">
        <v>301.47000000000003</v>
      </c>
      <c r="G728" t="str">
        <f>IFERROR(+VLOOKUP(A728,'[1]Plan de cuentas'!C:E,3,0),0)</f>
        <v>Gastos de ventas</v>
      </c>
      <c r="I728" s="184"/>
    </row>
    <row r="729" spans="1:9">
      <c r="A729" s="181">
        <v>51020211</v>
      </c>
      <c r="B729" s="181" t="s">
        <v>993</v>
      </c>
      <c r="D729" s="182">
        <v>495782151</v>
      </c>
      <c r="E729"/>
      <c r="F729" s="183">
        <v>66116.820000000007</v>
      </c>
      <c r="G729" t="str">
        <f>IFERROR(+VLOOKUP(A729,'[1]Plan de cuentas'!C:E,3,0),0)</f>
        <v>Gastos de ventas</v>
      </c>
      <c r="I729" s="184"/>
    </row>
    <row r="730" spans="1:9">
      <c r="A730" s="181">
        <v>51020212</v>
      </c>
      <c r="B730" s="181" t="s">
        <v>994</v>
      </c>
      <c r="D730" s="182">
        <v>971703532</v>
      </c>
      <c r="E730"/>
      <c r="F730" s="183">
        <v>130454.8</v>
      </c>
      <c r="G730" t="str">
        <f>IFERROR(+VLOOKUP(A730,'[1]Plan de cuentas'!C:E,3,0),0)</f>
        <v>Gastos de ventas</v>
      </c>
      <c r="I730" s="184"/>
    </row>
    <row r="731" spans="1:9">
      <c r="A731" s="181">
        <v>51020213</v>
      </c>
      <c r="B731" s="181" t="s">
        <v>995</v>
      </c>
      <c r="D731" s="182">
        <v>1064273974</v>
      </c>
      <c r="E731"/>
      <c r="F731" s="183">
        <v>143327.6</v>
      </c>
      <c r="G731" t="str">
        <f>IFERROR(+VLOOKUP(A731,'[1]Plan de cuentas'!C:E,3,0),0)</f>
        <v>Gastos de ventas</v>
      </c>
      <c r="I731" s="184"/>
    </row>
    <row r="732" spans="1:9">
      <c r="A732" s="181">
        <v>51020214</v>
      </c>
      <c r="B732" s="181" t="s">
        <v>996</v>
      </c>
      <c r="D732" s="182">
        <v>880024011</v>
      </c>
      <c r="E732"/>
      <c r="F732" s="183">
        <v>119048.19</v>
      </c>
      <c r="G732" t="str">
        <f>IFERROR(+VLOOKUP(A732,'[1]Plan de cuentas'!C:E,3,0),0)</f>
        <v>Gastos de ventas</v>
      </c>
      <c r="I732" s="184"/>
    </row>
    <row r="733" spans="1:9">
      <c r="A733" s="181">
        <v>51020215</v>
      </c>
      <c r="B733" s="181" t="s">
        <v>997</v>
      </c>
      <c r="D733" s="182">
        <v>21739057</v>
      </c>
      <c r="E733"/>
      <c r="F733" s="183">
        <v>2990.39</v>
      </c>
      <c r="G733" t="str">
        <f>IFERROR(+VLOOKUP(A733,'[1]Plan de cuentas'!C:E,3,0),0)</f>
        <v>Gastos de ventas</v>
      </c>
      <c r="I733" s="184"/>
    </row>
    <row r="734" spans="1:9">
      <c r="A734" s="181">
        <v>51020216</v>
      </c>
      <c r="B734" s="181" t="s">
        <v>998</v>
      </c>
      <c r="D734" s="182">
        <v>3270914776</v>
      </c>
      <c r="E734"/>
      <c r="F734" s="183">
        <v>438937.41</v>
      </c>
      <c r="G734" t="str">
        <f>IFERROR(+VLOOKUP(A734,'[1]Plan de cuentas'!C:E,3,0),0)</f>
        <v>Gastos de ventas</v>
      </c>
      <c r="I734" s="184"/>
    </row>
    <row r="735" spans="1:9">
      <c r="A735" s="181">
        <v>51020217</v>
      </c>
      <c r="B735" s="181" t="s">
        <v>999</v>
      </c>
      <c r="D735" s="182">
        <v>3586816623</v>
      </c>
      <c r="E735"/>
      <c r="F735" s="183">
        <v>479592.72</v>
      </c>
      <c r="G735" t="str">
        <f>IFERROR(+VLOOKUP(A735,'[1]Plan de cuentas'!C:E,3,0),0)</f>
        <v>Gastos de ventas</v>
      </c>
      <c r="I735" s="184"/>
    </row>
    <row r="736" spans="1:9">
      <c r="A736" s="181">
        <v>51020218</v>
      </c>
      <c r="B736" s="181" t="s">
        <v>1000</v>
      </c>
      <c r="D736" s="182">
        <v>37718868</v>
      </c>
      <c r="E736"/>
      <c r="F736" s="183">
        <v>5006.71</v>
      </c>
      <c r="G736" t="str">
        <f>IFERROR(+VLOOKUP(A736,'[1]Plan de cuentas'!C:E,3,0),0)</f>
        <v>Gastos de ventas</v>
      </c>
      <c r="I736" s="184"/>
    </row>
    <row r="737" spans="1:9">
      <c r="A737" s="181">
        <v>51020219</v>
      </c>
      <c r="B737" s="181" t="s">
        <v>1001</v>
      </c>
      <c r="D737" s="182">
        <v>203086059</v>
      </c>
      <c r="E737"/>
      <c r="F737" s="183">
        <v>26630.52</v>
      </c>
      <c r="G737" t="str">
        <f>IFERROR(+VLOOKUP(A737,'[1]Plan de cuentas'!C:E,3,0),0)</f>
        <v xml:space="preserve">Gastos administrativos </v>
      </c>
      <c r="H737" s="169"/>
    </row>
    <row r="738" spans="1:9">
      <c r="A738" s="181">
        <v>51020220</v>
      </c>
      <c r="B738" s="181" t="s">
        <v>1002</v>
      </c>
      <c r="D738" s="182">
        <v>1550132370</v>
      </c>
      <c r="E738"/>
      <c r="F738" s="183">
        <v>205946.1</v>
      </c>
      <c r="G738" t="str">
        <f>IFERROR(+VLOOKUP(A738,'[1]Plan de cuentas'!C:E,3,0),0)</f>
        <v>Costos</v>
      </c>
      <c r="H738" s="169"/>
    </row>
    <row r="739" spans="1:9">
      <c r="A739" s="181">
        <v>51020221</v>
      </c>
      <c r="B739" s="181" t="s">
        <v>1003</v>
      </c>
      <c r="D739" s="182">
        <v>212542.86</v>
      </c>
      <c r="E739"/>
      <c r="F739" s="183">
        <v>46.14</v>
      </c>
      <c r="G739" t="str">
        <f>IFERROR(+VLOOKUP(A739,'[1]Plan de cuentas'!C:E,3,0),0)</f>
        <v xml:space="preserve">Gastos administrativos </v>
      </c>
      <c r="I739" s="184"/>
    </row>
    <row r="740" spans="1:9">
      <c r="A740" s="181">
        <v>5103</v>
      </c>
      <c r="B740" s="181" t="s">
        <v>1004</v>
      </c>
      <c r="D740"/>
      <c r="E740" s="182">
        <v>56944174039</v>
      </c>
      <c r="F740" s="183">
        <v>2577486.62</v>
      </c>
      <c r="G740">
        <f>IFERROR(+VLOOKUP(A740,'[1]Plan de cuentas'!C:E,3,0),0)</f>
        <v>0</v>
      </c>
      <c r="I740" s="184"/>
    </row>
    <row r="741" spans="1:9">
      <c r="A741" s="181">
        <v>510301</v>
      </c>
      <c r="B741" s="181" t="s">
        <v>1005</v>
      </c>
      <c r="D741"/>
      <c r="E741" s="182">
        <v>56944174039</v>
      </c>
      <c r="F741" s="183">
        <v>2577486.62</v>
      </c>
      <c r="G741">
        <f>IFERROR(+VLOOKUP(A741,'[1]Plan de cuentas'!C:E,3,0),0)</f>
        <v>0</v>
      </c>
      <c r="I741" s="184"/>
    </row>
    <row r="742" spans="1:9">
      <c r="A742" s="181">
        <v>51030101</v>
      </c>
      <c r="B742" s="181" t="s">
        <v>1006</v>
      </c>
      <c r="D742" s="182">
        <v>19558425032</v>
      </c>
      <c r="E742"/>
      <c r="F742" s="183">
        <v>2577486.62</v>
      </c>
      <c r="G742" t="str">
        <f>IFERROR(+VLOOKUP(A742,'[1]Plan de cuentas'!C:E,3,0),0)</f>
        <v xml:space="preserve">Gastos administrativos </v>
      </c>
      <c r="I742" s="184"/>
    </row>
    <row r="743" spans="1:9">
      <c r="A743" s="181">
        <v>51030102</v>
      </c>
      <c r="B743" s="181" t="s">
        <v>1007</v>
      </c>
      <c r="D743" s="182">
        <v>4153434574</v>
      </c>
      <c r="E743"/>
      <c r="F743" s="183">
        <v>549612.30000000005</v>
      </c>
      <c r="G743" t="str">
        <f>IFERROR(+VLOOKUP(A743,'[1]Plan de cuentas'!C:E,3,0),0)</f>
        <v xml:space="preserve">Gastos administrativos </v>
      </c>
      <c r="I743" s="184"/>
    </row>
    <row r="744" spans="1:9">
      <c r="A744" s="181">
        <v>51030103</v>
      </c>
      <c r="B744" s="181" t="s">
        <v>1008</v>
      </c>
      <c r="D744" s="182">
        <v>240680067</v>
      </c>
      <c r="E744"/>
      <c r="F744" s="183">
        <v>32081.46</v>
      </c>
      <c r="G744" t="str">
        <f>IFERROR(+VLOOKUP(A744,'[1]Plan de cuentas'!C:E,3,0),0)</f>
        <v xml:space="preserve">Gastos administrativos </v>
      </c>
      <c r="I744" s="184"/>
    </row>
    <row r="745" spans="1:9">
      <c r="A745" s="181">
        <v>51030104</v>
      </c>
      <c r="B745" s="181" t="s">
        <v>1009</v>
      </c>
      <c r="D745" s="182">
        <v>173310470</v>
      </c>
      <c r="E745"/>
      <c r="F745" s="183">
        <v>22890.1</v>
      </c>
      <c r="G745" t="str">
        <f>IFERROR(+VLOOKUP(A745,'[1]Plan de cuentas'!C:E,3,0),0)</f>
        <v xml:space="preserve">Gastos administrativos </v>
      </c>
      <c r="I745" s="184"/>
    </row>
    <row r="746" spans="1:9">
      <c r="A746" s="181">
        <v>51030105</v>
      </c>
      <c r="B746" s="181" t="s">
        <v>1010</v>
      </c>
      <c r="D746" s="182">
        <v>236803576</v>
      </c>
      <c r="E746"/>
      <c r="F746" s="183">
        <v>31652.19</v>
      </c>
      <c r="G746" t="str">
        <f>IFERROR(+VLOOKUP(A746,'[1]Plan de cuentas'!C:E,3,0),0)</f>
        <v xml:space="preserve">Gastos administrativos </v>
      </c>
      <c r="I746" s="184"/>
    </row>
    <row r="747" spans="1:9">
      <c r="A747" s="181">
        <v>51030106</v>
      </c>
      <c r="B747" s="181" t="s">
        <v>1011</v>
      </c>
      <c r="D747" s="182">
        <v>229076935</v>
      </c>
      <c r="E747"/>
      <c r="F747" s="183">
        <v>30414.240000000002</v>
      </c>
      <c r="G747" t="str">
        <f>IFERROR(+VLOOKUP(A747,'[1]Plan de cuentas'!C:E,3,0),0)</f>
        <v xml:space="preserve">Gastos administrativos </v>
      </c>
      <c r="I747" s="184"/>
    </row>
    <row r="748" spans="1:9">
      <c r="A748" s="181">
        <v>51030107</v>
      </c>
      <c r="B748" s="181" t="s">
        <v>1012</v>
      </c>
      <c r="D748" s="182">
        <v>572113372</v>
      </c>
      <c r="E748"/>
      <c r="F748" s="183">
        <v>77339.62</v>
      </c>
      <c r="G748" t="str">
        <f>IFERROR(+VLOOKUP(A748,'[1]Plan de cuentas'!C:E,3,0),0)</f>
        <v xml:space="preserve">Gastos administrativos </v>
      </c>
      <c r="I748" s="184"/>
    </row>
    <row r="749" spans="1:9">
      <c r="A749" s="181">
        <v>51030108</v>
      </c>
      <c r="B749" s="181" t="s">
        <v>1013</v>
      </c>
      <c r="D749" s="182">
        <v>9155980748</v>
      </c>
      <c r="E749"/>
      <c r="F749" s="183">
        <v>1213954.52</v>
      </c>
      <c r="G749" t="str">
        <f>IFERROR(+VLOOKUP(A749,'[1]Plan de cuentas'!C:E,3,0),0)</f>
        <v xml:space="preserve">Gastos administrativos </v>
      </c>
      <c r="I749" s="184"/>
    </row>
    <row r="750" spans="1:9">
      <c r="A750" s="181">
        <v>51030109</v>
      </c>
      <c r="B750" s="181" t="s">
        <v>1014</v>
      </c>
      <c r="D750" s="182">
        <v>341137117</v>
      </c>
      <c r="E750"/>
      <c r="F750" s="183">
        <v>45733.19</v>
      </c>
      <c r="G750" t="str">
        <f>IFERROR(+VLOOKUP(A750,'[1]Plan de cuentas'!C:E,3,0),0)</f>
        <v xml:space="preserve">Gastos administrativos </v>
      </c>
      <c r="I750" s="184"/>
    </row>
    <row r="751" spans="1:9">
      <c r="A751" s="181">
        <v>51030110</v>
      </c>
      <c r="B751" s="181" t="s">
        <v>1015</v>
      </c>
      <c r="D751" s="182">
        <v>5122623</v>
      </c>
      <c r="E751"/>
      <c r="F751" s="183">
        <v>681.82</v>
      </c>
      <c r="G751" t="str">
        <f>IFERROR(+VLOOKUP(A751,'[1]Plan de cuentas'!C:E,3,0),0)</f>
        <v xml:space="preserve">Gastos administrativos </v>
      </c>
      <c r="I751" s="184"/>
    </row>
    <row r="752" spans="1:9">
      <c r="A752" s="181">
        <v>51030111</v>
      </c>
      <c r="B752" s="181" t="s">
        <v>1016</v>
      </c>
      <c r="D752" s="182">
        <v>13983636</v>
      </c>
      <c r="E752"/>
      <c r="F752" s="183">
        <v>1858.13</v>
      </c>
      <c r="G752" t="str">
        <f>IFERROR(+VLOOKUP(A752,'[1]Plan de cuentas'!C:E,3,0),0)</f>
        <v xml:space="preserve">Gastos administrativos </v>
      </c>
      <c r="I752" s="184"/>
    </row>
    <row r="753" spans="1:9">
      <c r="A753" s="181">
        <v>51030112</v>
      </c>
      <c r="B753" s="181" t="s">
        <v>1017</v>
      </c>
      <c r="D753" s="182">
        <v>35270438</v>
      </c>
      <c r="E753"/>
      <c r="F753" s="183">
        <v>4700.51</v>
      </c>
      <c r="G753" t="str">
        <f>IFERROR(+VLOOKUP(A753,'[1]Plan de cuentas'!C:E,3,0),0)</f>
        <v xml:space="preserve">Gastos administrativos </v>
      </c>
      <c r="I753" s="184"/>
    </row>
    <row r="754" spans="1:9">
      <c r="A754" s="181">
        <v>51030113</v>
      </c>
      <c r="B754" s="181" t="s">
        <v>1018</v>
      </c>
      <c r="D754" s="182">
        <v>75793039</v>
      </c>
      <c r="E754"/>
      <c r="F754" s="183">
        <v>10062.69</v>
      </c>
      <c r="G754" t="str">
        <f>IFERROR(+VLOOKUP(A754,'[1]Plan de cuentas'!C:E,3,0),0)</f>
        <v xml:space="preserve">Gastos administrativos </v>
      </c>
      <c r="I754" s="184"/>
    </row>
    <row r="755" spans="1:9">
      <c r="A755" s="181">
        <v>51030114</v>
      </c>
      <c r="B755" s="181" t="s">
        <v>1019</v>
      </c>
      <c r="D755" s="182">
        <v>59519821</v>
      </c>
      <c r="E755"/>
      <c r="F755" s="183">
        <v>8081.01</v>
      </c>
      <c r="G755" t="str">
        <f>IFERROR(+VLOOKUP(A755,'[1]Plan de cuentas'!C:E,3,0),0)</f>
        <v xml:space="preserve">Gastos administrativos </v>
      </c>
      <c r="I755" s="184"/>
    </row>
    <row r="756" spans="1:9">
      <c r="A756" s="181">
        <v>51030116</v>
      </c>
      <c r="B756" s="181" t="s">
        <v>1020</v>
      </c>
      <c r="D756" s="182">
        <v>77944922</v>
      </c>
      <c r="E756"/>
      <c r="F756" s="183">
        <v>10386.42</v>
      </c>
      <c r="G756" t="str">
        <f>IFERROR(+VLOOKUP(A756,'[1]Plan de cuentas'!C:E,3,0),0)</f>
        <v xml:space="preserve">Gastos administrativos </v>
      </c>
      <c r="I756" s="184"/>
    </row>
    <row r="757" spans="1:9">
      <c r="A757" s="181">
        <v>51030119</v>
      </c>
      <c r="B757" s="181" t="s">
        <v>1021</v>
      </c>
      <c r="D757" s="182">
        <v>1140689445</v>
      </c>
      <c r="E757"/>
      <c r="F757" s="183">
        <v>151912.97</v>
      </c>
      <c r="G757" t="str">
        <f>IFERROR(+VLOOKUP(A757,'[1]Plan de cuentas'!C:E,3,0),0)</f>
        <v xml:space="preserve">Gastos administrativos </v>
      </c>
      <c r="I757" s="184"/>
    </row>
    <row r="758" spans="1:9">
      <c r="A758" s="181">
        <v>51030123</v>
      </c>
      <c r="B758" s="181" t="s">
        <v>1022</v>
      </c>
      <c r="D758" s="182">
        <v>305507373</v>
      </c>
      <c r="E758"/>
      <c r="F758" s="183">
        <v>40365.760000000002</v>
      </c>
      <c r="G758" t="str">
        <f>IFERROR(+VLOOKUP(A758,'[1]Plan de cuentas'!C:E,3,0),0)</f>
        <v xml:space="preserve">Gastos administrativos </v>
      </c>
      <c r="I758" s="184"/>
    </row>
    <row r="759" spans="1:9">
      <c r="A759" s="181">
        <v>51030124</v>
      </c>
      <c r="B759" s="181" t="s">
        <v>1023</v>
      </c>
      <c r="D759" s="182">
        <v>443536430</v>
      </c>
      <c r="E759"/>
      <c r="F759" s="183">
        <v>61967.19</v>
      </c>
      <c r="G759" t="str">
        <f>IFERROR(+VLOOKUP(A759,'[1]Plan de cuentas'!C:E,3,0),0)</f>
        <v xml:space="preserve">Gastos administrativos </v>
      </c>
      <c r="I759" s="184"/>
    </row>
    <row r="760" spans="1:9">
      <c r="A760" s="181">
        <v>51030125</v>
      </c>
      <c r="B760" s="181" t="s">
        <v>1024</v>
      </c>
      <c r="D760" s="182">
        <v>23556125</v>
      </c>
      <c r="E760"/>
      <c r="F760" s="183">
        <v>3185.74</v>
      </c>
      <c r="G760" t="str">
        <f>IFERROR(+VLOOKUP(A760,'[1]Plan de cuentas'!C:E,3,0),0)</f>
        <v xml:space="preserve">Gastos administrativos </v>
      </c>
      <c r="I760" s="184"/>
    </row>
    <row r="761" spans="1:9">
      <c r="A761" s="181">
        <v>51030126</v>
      </c>
      <c r="B761" s="181" t="s">
        <v>1025</v>
      </c>
      <c r="D761" s="182">
        <v>94717186</v>
      </c>
      <c r="E761"/>
      <c r="F761" s="183">
        <v>12604.65</v>
      </c>
      <c r="G761" t="str">
        <f>IFERROR(+VLOOKUP(A761,'[1]Plan de cuentas'!C:E,3,0),0)</f>
        <v xml:space="preserve">Gastos administrativos </v>
      </c>
      <c r="I761" s="184"/>
    </row>
    <row r="762" spans="1:9">
      <c r="A762" s="181">
        <v>51030127</v>
      </c>
      <c r="B762" s="181" t="s">
        <v>1026</v>
      </c>
      <c r="D762" s="182">
        <v>285278051</v>
      </c>
      <c r="E762"/>
      <c r="F762" s="183">
        <v>37332.85</v>
      </c>
      <c r="G762" t="str">
        <f>IFERROR(+VLOOKUP(A762,'[1]Plan de cuentas'!C:E,3,0),0)</f>
        <v xml:space="preserve">Gastos administrativos </v>
      </c>
      <c r="I762" s="184"/>
    </row>
    <row r="763" spans="1:9">
      <c r="A763" s="181">
        <v>51030128</v>
      </c>
      <c r="B763" s="181" t="s">
        <v>1027</v>
      </c>
      <c r="D763" s="182">
        <v>1397217829</v>
      </c>
      <c r="E763"/>
      <c r="F763" s="183">
        <v>184779.26</v>
      </c>
      <c r="G763" t="str">
        <f>IFERROR(+VLOOKUP(A763,'[1]Plan de cuentas'!C:E,3,0),0)</f>
        <v xml:space="preserve">Gastos administrativos </v>
      </c>
      <c r="H763" s="169"/>
    </row>
    <row r="764" spans="1:9">
      <c r="A764" s="181">
        <v>51030129</v>
      </c>
      <c r="B764" s="181" t="s">
        <v>1028</v>
      </c>
      <c r="D764" s="182">
        <v>1703500707</v>
      </c>
      <c r="E764"/>
      <c r="F764" s="183">
        <v>226066.25</v>
      </c>
      <c r="G764" t="str">
        <f>IFERROR(+VLOOKUP(A764,'[1]Plan de cuentas'!C:E,3,0),0)</f>
        <v xml:space="preserve">Gastos administrativos </v>
      </c>
      <c r="H764" s="169"/>
    </row>
    <row r="765" spans="1:9">
      <c r="A765" s="181">
        <v>51030130</v>
      </c>
      <c r="B765" s="181" t="s">
        <v>1029</v>
      </c>
      <c r="D765" s="182">
        <v>16621574523</v>
      </c>
      <c r="E765"/>
      <c r="F765" s="183">
        <v>2208380.13</v>
      </c>
      <c r="G765" t="str">
        <f>IFERROR(+VLOOKUP(A765,'[1]Plan de cuentas'!C:E,3,0),0)</f>
        <v xml:space="preserve">Gastos administrativos </v>
      </c>
      <c r="I765" s="184"/>
    </row>
    <row r="766" spans="1:9">
      <c r="A766" s="181">
        <v>5105</v>
      </c>
      <c r="B766" s="181" t="s">
        <v>1030</v>
      </c>
      <c r="D766"/>
      <c r="E766" s="182">
        <v>533592432</v>
      </c>
      <c r="F766" s="183">
        <v>68706.720000000001</v>
      </c>
      <c r="G766">
        <f>IFERROR(+VLOOKUP(A766,'[1]Plan de cuentas'!C:E,3,0),0)</f>
        <v>0</v>
      </c>
      <c r="H766" s="169"/>
    </row>
    <row r="767" spans="1:9">
      <c r="A767" s="181">
        <v>510501</v>
      </c>
      <c r="B767" s="181" t="s">
        <v>1031</v>
      </c>
      <c r="D767"/>
      <c r="E767" s="182">
        <v>533592432</v>
      </c>
      <c r="F767" s="183">
        <v>68706.720000000001</v>
      </c>
      <c r="G767">
        <f>IFERROR(+VLOOKUP(A767,'[1]Plan de cuentas'!C:E,3,0),0)</f>
        <v>0</v>
      </c>
      <c r="H767" s="169"/>
    </row>
    <row r="768" spans="1:9">
      <c r="A768" s="181">
        <v>51050101</v>
      </c>
      <c r="B768" s="181" t="s">
        <v>1032</v>
      </c>
      <c r="D768" s="182">
        <v>533592432</v>
      </c>
      <c r="E768"/>
      <c r="F768" s="183">
        <v>68706.720000000001</v>
      </c>
      <c r="G768" t="str">
        <f>IFERROR(+VLOOKUP(A768,'[1]Plan de cuentas'!C:E,3,0),0)</f>
        <v xml:space="preserve">Gastos administrativos </v>
      </c>
      <c r="H768" s="169"/>
    </row>
    <row r="769" spans="1:9">
      <c r="A769" s="181">
        <v>52</v>
      </c>
      <c r="B769" s="181" t="s">
        <v>1033</v>
      </c>
      <c r="D769"/>
      <c r="E769" s="182">
        <v>50177800871.004799</v>
      </c>
      <c r="F769" s="183">
        <v>458377.94</v>
      </c>
      <c r="G769">
        <f>IFERROR(+VLOOKUP(A769,'[1]Plan de cuentas'!C:E,3,0),0)</f>
        <v>0</v>
      </c>
      <c r="I769" s="184"/>
    </row>
    <row r="770" spans="1:9">
      <c r="A770" s="181">
        <v>5201</v>
      </c>
      <c r="B770" s="181" t="s">
        <v>1034</v>
      </c>
      <c r="D770"/>
      <c r="E770" s="182">
        <v>7271513967</v>
      </c>
      <c r="F770" s="183">
        <v>458377.94</v>
      </c>
      <c r="G770">
        <f>IFERROR(+VLOOKUP(A770,'[1]Plan de cuentas'!C:E,3,0),0)</f>
        <v>0</v>
      </c>
      <c r="I770" s="184"/>
    </row>
    <row r="771" spans="1:9">
      <c r="A771" s="181">
        <v>520101</v>
      </c>
      <c r="B771" s="181" t="s">
        <v>1035</v>
      </c>
      <c r="D771"/>
      <c r="E771" s="182">
        <v>7271513967</v>
      </c>
      <c r="F771" s="183">
        <v>458377.94</v>
      </c>
      <c r="G771">
        <f>IFERROR(+VLOOKUP(A771,'[1]Plan de cuentas'!C:E,3,0),0)</f>
        <v>0</v>
      </c>
      <c r="H771" s="169"/>
    </row>
    <row r="772" spans="1:9">
      <c r="A772" s="181">
        <v>52010101</v>
      </c>
      <c r="B772" s="181" t="s">
        <v>1036</v>
      </c>
      <c r="D772" s="182">
        <v>3423388589</v>
      </c>
      <c r="E772"/>
      <c r="F772" s="183">
        <v>458377.94</v>
      </c>
      <c r="G772" t="str">
        <f>IFERROR(+VLOOKUP(A772,'[1]Plan de cuentas'!C:E,3,0),0)</f>
        <v>Amortizaciones y depreciaciones</v>
      </c>
      <c r="H772" s="169"/>
    </row>
    <row r="773" spans="1:9">
      <c r="A773" s="181">
        <v>52010103</v>
      </c>
      <c r="B773" s="181" t="s">
        <v>1037</v>
      </c>
      <c r="D773" s="182">
        <v>3848125378</v>
      </c>
      <c r="E773"/>
      <c r="F773" s="183">
        <v>528683.06000000006</v>
      </c>
      <c r="G773" t="str">
        <f>IFERROR(+VLOOKUP(A773,'[1]Plan de cuentas'!C:E,3,0),0)</f>
        <v>Amortizaciones y depreciaciones</v>
      </c>
      <c r="I773" s="184"/>
    </row>
    <row r="774" spans="1:9">
      <c r="A774" s="181">
        <v>5202</v>
      </c>
      <c r="B774" s="181" t="s">
        <v>1038</v>
      </c>
      <c r="D774"/>
      <c r="E774" s="182">
        <v>20183666871.830002</v>
      </c>
      <c r="F774" s="183">
        <v>378878.22</v>
      </c>
      <c r="G774">
        <f>IFERROR(+VLOOKUP(A774,'[1]Plan de cuentas'!C:E,3,0),0)</f>
        <v>0</v>
      </c>
      <c r="I774" s="184"/>
    </row>
    <row r="775" spans="1:9">
      <c r="A775" s="181">
        <v>520201</v>
      </c>
      <c r="B775" s="181" t="s">
        <v>1039</v>
      </c>
      <c r="D775"/>
      <c r="E775" s="182">
        <v>20183666871.830002</v>
      </c>
      <c r="F775" s="183">
        <v>378878.22</v>
      </c>
      <c r="G775">
        <f>IFERROR(+VLOOKUP(A775,'[1]Plan de cuentas'!C:E,3,0),0)</f>
        <v>0</v>
      </c>
      <c r="I775" s="184"/>
    </row>
    <row r="776" spans="1:9">
      <c r="A776" s="181">
        <v>52020101</v>
      </c>
      <c r="B776" s="181" t="s">
        <v>1040</v>
      </c>
      <c r="D776" s="182">
        <v>2802617636.5100002</v>
      </c>
      <c r="E776"/>
      <c r="F776" s="183">
        <v>378878.22</v>
      </c>
      <c r="G776" t="str">
        <f>IFERROR(+VLOOKUP(A776,'[1]Plan de cuentas'!C:E,3,0),0)</f>
        <v>Resultados financieros - neto</v>
      </c>
      <c r="I776" s="184"/>
    </row>
    <row r="777" spans="1:9">
      <c r="A777" s="181">
        <v>52020102</v>
      </c>
      <c r="B777" s="181" t="s">
        <v>1041</v>
      </c>
      <c r="D777" s="182">
        <v>1316797094.3199999</v>
      </c>
      <c r="E777"/>
      <c r="F777" s="183">
        <v>174103.74</v>
      </c>
      <c r="G777" t="str">
        <f>IFERROR(+VLOOKUP(A777,'[1]Plan de cuentas'!C:E,3,0),0)</f>
        <v>Resultados financieros - neto</v>
      </c>
      <c r="I777" s="184"/>
    </row>
    <row r="778" spans="1:9">
      <c r="A778" s="181">
        <v>52020103</v>
      </c>
      <c r="B778" s="181" t="s">
        <v>17</v>
      </c>
      <c r="D778" s="182">
        <v>963554922</v>
      </c>
      <c r="E778"/>
      <c r="F778" s="183">
        <v>4266880.0599999996</v>
      </c>
      <c r="G778" t="str">
        <f>IFERROR(+VLOOKUP(A778,'[1]Plan de cuentas'!C:E,3,0),0)</f>
        <v>Resultados financieros - neto</v>
      </c>
      <c r="I778" s="184"/>
    </row>
    <row r="779" spans="1:9">
      <c r="A779" s="181">
        <v>52020104</v>
      </c>
      <c r="B779" s="181" t="s">
        <v>1042</v>
      </c>
      <c r="D779" s="182">
        <v>29128598</v>
      </c>
      <c r="E779"/>
      <c r="F779" s="183">
        <v>3986.5</v>
      </c>
      <c r="G779" t="str">
        <f>IFERROR(+VLOOKUP(A779,'[1]Plan de cuentas'!C:E,3,0),0)</f>
        <v>Resultados financieros - neto</v>
      </c>
      <c r="I779" s="184"/>
    </row>
    <row r="780" spans="1:9">
      <c r="A780" s="181">
        <v>52020107</v>
      </c>
      <c r="B780" s="181" t="s">
        <v>1043</v>
      </c>
      <c r="D780" s="182">
        <v>190452795</v>
      </c>
      <c r="E780"/>
      <c r="F780" s="183">
        <v>25155.98</v>
      </c>
      <c r="G780" t="str">
        <f>IFERROR(+VLOOKUP(A780,'[1]Plan de cuentas'!C:E,3,0),0)</f>
        <v>Resultados financieros - neto</v>
      </c>
      <c r="I780" s="184"/>
    </row>
    <row r="781" spans="1:9">
      <c r="A781" s="181">
        <v>52020108</v>
      </c>
      <c r="B781" s="181" t="s">
        <v>1044</v>
      </c>
      <c r="D781" s="182">
        <v>1204482</v>
      </c>
      <c r="E781"/>
      <c r="F781" s="183">
        <v>160.01</v>
      </c>
      <c r="G781" t="str">
        <f>IFERROR(+VLOOKUP(A781,'[1]Plan de cuentas'!C:E,3,0),0)</f>
        <v>Resultados financieros - neto</v>
      </c>
      <c r="I781" s="184"/>
    </row>
    <row r="782" spans="1:9">
      <c r="A782" s="181">
        <v>52020109</v>
      </c>
      <c r="B782" s="181" t="s">
        <v>1045</v>
      </c>
      <c r="D782" s="182">
        <v>13833912026</v>
      </c>
      <c r="E782"/>
      <c r="F782" s="183">
        <v>1852026.04</v>
      </c>
      <c r="G782" t="str">
        <f>IFERROR(+VLOOKUP(A782,'[1]Plan de cuentas'!C:E,3,0),0)</f>
        <v>Resultados financieros - neto</v>
      </c>
      <c r="I782" s="184"/>
    </row>
    <row r="783" spans="1:9">
      <c r="A783" s="181">
        <v>52020110</v>
      </c>
      <c r="B783" s="181" t="s">
        <v>1046</v>
      </c>
      <c r="D783" s="182">
        <v>493010820</v>
      </c>
      <c r="E783"/>
      <c r="F783" s="183">
        <v>65896.55</v>
      </c>
      <c r="G783" t="str">
        <f>IFERROR(+VLOOKUP(A783,'[1]Plan de cuentas'!C:E,3,0),0)</f>
        <v>Resultados financieros - neto</v>
      </c>
      <c r="H783" s="169"/>
    </row>
    <row r="784" spans="1:9">
      <c r="A784" s="181">
        <v>52020111</v>
      </c>
      <c r="B784" s="181" t="s">
        <v>1047</v>
      </c>
      <c r="D784" s="182">
        <v>131410000</v>
      </c>
      <c r="E784"/>
      <c r="F784" s="183">
        <v>17000</v>
      </c>
      <c r="G784" t="str">
        <f>IFERROR(+VLOOKUP(A784,'[1]Plan de cuentas'!C:E,3,0),0)</f>
        <v>Resultados financieros - neto</v>
      </c>
      <c r="H784" s="169"/>
    </row>
    <row r="785" spans="1:9">
      <c r="A785" s="181">
        <v>52020112</v>
      </c>
      <c r="B785" s="181" t="s">
        <v>1048</v>
      </c>
      <c r="D785" s="182">
        <v>421578498</v>
      </c>
      <c r="E785"/>
      <c r="F785" s="183">
        <v>53974.35</v>
      </c>
      <c r="G785" t="str">
        <f>IFERROR(+VLOOKUP(A785,'[1]Plan de cuentas'!C:E,3,0),0)</f>
        <v>Resultados financieros - neto</v>
      </c>
      <c r="I785" s="184"/>
    </row>
    <row r="786" spans="1:9">
      <c r="A786" s="181">
        <v>5203</v>
      </c>
      <c r="B786" s="181" t="s">
        <v>1049</v>
      </c>
      <c r="D786"/>
      <c r="E786" s="182">
        <v>4210198353</v>
      </c>
      <c r="F786" s="183">
        <v>128458.87</v>
      </c>
      <c r="G786">
        <f>IFERROR(+VLOOKUP(A786,'[1]Plan de cuentas'!C:E,3,0),0)</f>
        <v>0</v>
      </c>
      <c r="I786" s="184"/>
    </row>
    <row r="787" spans="1:9">
      <c r="A787" s="181">
        <v>520301</v>
      </c>
      <c r="B787" s="181" t="s">
        <v>1050</v>
      </c>
      <c r="D787"/>
      <c r="E787" s="182">
        <v>4210198353</v>
      </c>
      <c r="F787" s="183">
        <v>128458.87</v>
      </c>
      <c r="G787">
        <f>IFERROR(+VLOOKUP(A787,'[1]Plan de cuentas'!C:E,3,0),0)</f>
        <v>0</v>
      </c>
      <c r="I787" s="184"/>
    </row>
    <row r="788" spans="1:9">
      <c r="A788" s="181">
        <v>52030102</v>
      </c>
      <c r="B788" s="181" t="s">
        <v>1051</v>
      </c>
      <c r="D788" s="182">
        <v>962317664</v>
      </c>
      <c r="E788"/>
      <c r="F788" s="183">
        <v>128458.87</v>
      </c>
      <c r="G788" t="str">
        <f>IFERROR(+VLOOKUP(A788,'[1]Plan de cuentas'!C:E,3,0),0)</f>
        <v xml:space="preserve">Gastos administrativos </v>
      </c>
      <c r="I788" s="184"/>
    </row>
    <row r="789" spans="1:9">
      <c r="A789" s="181">
        <v>52030103</v>
      </c>
      <c r="B789" s="181" t="s">
        <v>1052</v>
      </c>
      <c r="D789" s="182">
        <v>327894390</v>
      </c>
      <c r="E789"/>
      <c r="F789" s="183">
        <v>43585.74</v>
      </c>
      <c r="G789" t="str">
        <f>IFERROR(+VLOOKUP(A789,'[1]Plan de cuentas'!C:E,3,0),0)</f>
        <v xml:space="preserve">Gastos administrativos </v>
      </c>
      <c r="H789" s="169"/>
    </row>
    <row r="790" spans="1:9">
      <c r="A790" s="181">
        <v>52030105</v>
      </c>
      <c r="B790" s="181" t="s">
        <v>1053</v>
      </c>
      <c r="D790" s="182">
        <v>217725400</v>
      </c>
      <c r="E790"/>
      <c r="F790" s="183">
        <v>29058.07</v>
      </c>
      <c r="G790" t="str">
        <f>IFERROR(+VLOOKUP(A790,'[1]Plan de cuentas'!C:E,3,0),0)</f>
        <v xml:space="preserve">Gastos administrativos </v>
      </c>
      <c r="H790" s="169"/>
    </row>
    <row r="791" spans="1:9">
      <c r="A791" s="181">
        <v>52030107</v>
      </c>
      <c r="B791" s="181" t="s">
        <v>1054</v>
      </c>
      <c r="D791" s="182">
        <v>2702260899</v>
      </c>
      <c r="E791"/>
      <c r="F791" s="183">
        <v>360263.12</v>
      </c>
      <c r="G791" t="str">
        <f>IFERROR(+VLOOKUP(A791,'[1]Plan de cuentas'!C:E,3,0),0)</f>
        <v>Impuesto a la renta</v>
      </c>
      <c r="I791" s="184"/>
    </row>
    <row r="792" spans="1:9">
      <c r="A792" s="181">
        <v>5204</v>
      </c>
      <c r="B792" s="181" t="s">
        <v>1055</v>
      </c>
      <c r="D792"/>
      <c r="E792" s="182">
        <v>18512421679.174801</v>
      </c>
      <c r="F792" s="183">
        <v>659797.11</v>
      </c>
      <c r="G792">
        <f>IFERROR(+VLOOKUP(A792,'[1]Plan de cuentas'!C:E,3,0),0)</f>
        <v>0</v>
      </c>
    </row>
    <row r="793" spans="1:9">
      <c r="A793" s="181">
        <v>520401</v>
      </c>
      <c r="B793" s="181" t="s">
        <v>1056</v>
      </c>
      <c r="D793"/>
      <c r="E793" s="182">
        <v>18512421679.174801</v>
      </c>
      <c r="F793" s="183">
        <v>659797.11</v>
      </c>
      <c r="G793">
        <f>IFERROR(+VLOOKUP(A793,'[1]Plan de cuentas'!C:E,3,0),0)</f>
        <v>0</v>
      </c>
    </row>
    <row r="794" spans="1:9">
      <c r="A794" s="181">
        <v>52040101</v>
      </c>
      <c r="B794" s="181" t="s">
        <v>1057</v>
      </c>
      <c r="D794" s="182">
        <v>18512421679.174801</v>
      </c>
      <c r="E794"/>
      <c r="F794" s="183">
        <v>659797.11</v>
      </c>
      <c r="G794" t="str">
        <f>IFERROR(+VLOOKUP(A794,'[1]Plan de cuentas'!C:E,3,0),0)</f>
        <v>Conversion Moneda Extranjera</v>
      </c>
    </row>
    <row r="795" spans="1:9">
      <c r="B795" s="181"/>
      <c r="D795" s="189"/>
      <c r="E795" s="75"/>
      <c r="F795" s="169"/>
    </row>
    <row r="796" spans="1:9">
      <c r="B796" s="181" t="s">
        <v>288</v>
      </c>
      <c r="D796" s="182">
        <v>1815952753811</v>
      </c>
      <c r="E796">
        <v>428018289</v>
      </c>
      <c r="F796"/>
    </row>
    <row r="797" spans="1:9">
      <c r="B797" s="181" t="s">
        <v>646</v>
      </c>
      <c r="D797" s="182">
        <v>1565173206143</v>
      </c>
      <c r="E797"/>
      <c r="F797"/>
    </row>
    <row r="798" spans="1:9">
      <c r="B798" s="181" t="s">
        <v>1058</v>
      </c>
      <c r="D798" s="182">
        <v>140398241149</v>
      </c>
      <c r="E798"/>
      <c r="F798"/>
    </row>
    <row r="799" spans="1:9">
      <c r="B799" s="181" t="s">
        <v>1059</v>
      </c>
      <c r="D799" s="182">
        <v>110381306519</v>
      </c>
      <c r="E799"/>
      <c r="F799"/>
      <c r="G799" t="s">
        <v>1060</v>
      </c>
    </row>
    <row r="800" spans="1:9">
      <c r="B800" s="181" t="s">
        <v>1061</v>
      </c>
      <c r="D800" s="182">
        <v>656733919716</v>
      </c>
      <c r="E800"/>
      <c r="F800"/>
    </row>
    <row r="801" spans="2:6">
      <c r="B801" s="181" t="s">
        <v>1062</v>
      </c>
      <c r="D801" s="182">
        <v>546352613204</v>
      </c>
    </row>
    <row r="802" spans="2:6">
      <c r="B802" s="181" t="s">
        <v>1059</v>
      </c>
      <c r="D802" s="182">
        <v>110381306512</v>
      </c>
    </row>
    <row r="805" spans="2:6">
      <c r="F805" s="176">
        <f>5000000000-D165</f>
        <v>5000000000</v>
      </c>
    </row>
  </sheetData>
  <autoFilter ref="A3:J794" xr:uid="{F88DAFB7-35E6-4FF7-B715-F40066DCDC0A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0749-6441-4046-ADA5-A6B5DCA6B857}">
  <dimension ref="B1:U44"/>
  <sheetViews>
    <sheetView topLeftCell="G1" workbookViewId="0">
      <selection activeCell="Q35" activeCellId="1" sqref="Q16 Q35"/>
    </sheetView>
  </sheetViews>
  <sheetFormatPr baseColWidth="10" defaultRowHeight="14.4"/>
  <cols>
    <col min="1" max="1" width="1.77734375" customWidth="1"/>
    <col min="3" max="3" width="34.44140625" bestFit="1" customWidth="1"/>
    <col min="4" max="4" width="15.77734375" bestFit="1" customWidth="1"/>
    <col min="5" max="5" width="14.44140625" bestFit="1" customWidth="1"/>
    <col min="6" max="6" width="20.5546875" bestFit="1" customWidth="1"/>
    <col min="7" max="7" width="5.109375" customWidth="1"/>
    <col min="8" max="8" width="32.88671875" bestFit="1" customWidth="1"/>
    <col min="9" max="9" width="15.33203125" style="75" bestFit="1" customWidth="1"/>
    <col min="10" max="10" width="21.6640625" style="169" bestFit="1" customWidth="1"/>
    <col min="11" max="11" width="2" customWidth="1"/>
    <col min="12" max="12" width="24.5546875" bestFit="1" customWidth="1"/>
    <col min="13" max="13" width="18.33203125" customWidth="1"/>
    <col min="14" max="14" width="21.77734375" bestFit="1" customWidth="1"/>
    <col min="15" max="16" width="18.44140625" bestFit="1" customWidth="1"/>
    <col min="17" max="17" width="18.44140625" customWidth="1"/>
    <col min="18" max="18" width="21" bestFit="1" customWidth="1"/>
    <col min="19" max="20" width="17.109375" bestFit="1" customWidth="1"/>
  </cols>
  <sheetData>
    <row r="1" spans="2:21">
      <c r="B1" t="s">
        <v>1100</v>
      </c>
      <c r="C1" t="s">
        <v>1097</v>
      </c>
      <c r="D1" t="s">
        <v>1098</v>
      </c>
      <c r="E1" t="s">
        <v>1099</v>
      </c>
      <c r="F1" t="s">
        <v>1096</v>
      </c>
      <c r="H1" s="96" t="s">
        <v>1103</v>
      </c>
      <c r="L1" s="96" t="s">
        <v>1104</v>
      </c>
    </row>
    <row r="2" spans="2:21">
      <c r="B2" s="212">
        <v>21040106</v>
      </c>
      <c r="C2" s="212" t="s">
        <v>664</v>
      </c>
      <c r="D2" s="214">
        <v>0</v>
      </c>
      <c r="E2" s="215">
        <v>-48.13</v>
      </c>
      <c r="F2" s="213" t="s">
        <v>1066</v>
      </c>
      <c r="H2" s="93" t="s">
        <v>201</v>
      </c>
      <c r="I2" t="s">
        <v>1101</v>
      </c>
      <c r="J2" s="156" t="s">
        <v>1102</v>
      </c>
      <c r="L2" s="95" t="s">
        <v>7</v>
      </c>
      <c r="M2" s="234" t="s">
        <v>203</v>
      </c>
      <c r="N2" s="234" t="s">
        <v>204</v>
      </c>
      <c r="O2" s="234" t="s">
        <v>205</v>
      </c>
      <c r="P2" s="234" t="s">
        <v>206</v>
      </c>
      <c r="Q2" s="237"/>
    </row>
    <row r="3" spans="2:21">
      <c r="B3" s="230">
        <v>21040110</v>
      </c>
      <c r="C3" s="230" t="s">
        <v>665</v>
      </c>
      <c r="D3" s="232">
        <v>911425076</v>
      </c>
      <c r="E3" s="233">
        <v>-127481.98</v>
      </c>
      <c r="F3" s="231" t="s">
        <v>1066</v>
      </c>
      <c r="H3" s="94" t="s">
        <v>673</v>
      </c>
      <c r="I3" s="98">
        <v>1268059400</v>
      </c>
      <c r="J3" s="98">
        <v>-162638.65</v>
      </c>
      <c r="L3" s="96" t="s">
        <v>136</v>
      </c>
      <c r="M3" s="98">
        <v>1396776684.0114</v>
      </c>
      <c r="N3" s="98">
        <v>50286644.591400005</v>
      </c>
      <c r="O3" s="98">
        <v>5027416.9727399992</v>
      </c>
      <c r="P3" s="98">
        <f>SUM(M3:O3)</f>
        <v>1452090745.5755398</v>
      </c>
      <c r="Q3" s="98">
        <f>+P3-GETPIVOTDATA("Suma de IMPORTE GS",$H$2,"BANCO","BANCO ATLAS S.A. U$D CP")</f>
        <v>184031345.57553983</v>
      </c>
      <c r="R3" s="98"/>
    </row>
    <row r="4" spans="2:21">
      <c r="B4" s="212">
        <v>21040114</v>
      </c>
      <c r="C4" s="212" t="s">
        <v>666</v>
      </c>
      <c r="D4" s="214">
        <v>2044556747</v>
      </c>
      <c r="E4" s="215">
        <v>-284831.71999999997</v>
      </c>
      <c r="F4" s="213" t="s">
        <v>1066</v>
      </c>
      <c r="H4" s="94" t="s">
        <v>672</v>
      </c>
      <c r="I4" s="98">
        <v>562270735</v>
      </c>
      <c r="J4" s="98">
        <v>-72115.67</v>
      </c>
      <c r="L4" s="97" t="s">
        <v>147</v>
      </c>
      <c r="M4" s="98">
        <v>549109215.20078993</v>
      </c>
      <c r="N4" s="98">
        <v>11965031.901900001</v>
      </c>
      <c r="O4" s="98">
        <v>1196503.1901899998</v>
      </c>
      <c r="P4" s="98">
        <f>SUM(M4:O4)</f>
        <v>562270750.29287994</v>
      </c>
      <c r="Q4" s="98">
        <f>+P4-GETPIVOTDATA("Suma de IMPORTE GS",$H$2,"BANCO","BANCO FAMILIAR U$D CP")</f>
        <v>15.292879939079285</v>
      </c>
    </row>
    <row r="5" spans="2:21">
      <c r="B5" s="212">
        <v>21040127</v>
      </c>
      <c r="C5" s="212" t="s">
        <v>667</v>
      </c>
      <c r="D5" s="214">
        <v>11584162484</v>
      </c>
      <c r="E5" s="215">
        <v>-1601168.09</v>
      </c>
      <c r="F5" s="213" t="s">
        <v>1066</v>
      </c>
      <c r="H5" s="94" t="s">
        <v>675</v>
      </c>
      <c r="I5" s="98">
        <v>783262483</v>
      </c>
      <c r="J5" s="98">
        <v>-100459.61</v>
      </c>
      <c r="L5" s="97" t="s">
        <v>152</v>
      </c>
      <c r="M5" s="98">
        <v>812165261.14980006</v>
      </c>
      <c r="N5" s="98">
        <v>21375601.496100001</v>
      </c>
      <c r="O5" s="98">
        <v>2137560.1496100002</v>
      </c>
      <c r="P5" s="98">
        <f>SUM(M5:O5)</f>
        <v>835678422.79551005</v>
      </c>
      <c r="Q5" s="98">
        <f>+P5-GETPIVOTDATA("Suma de IMPORTE GS",$H$2,"BANCO","BANCO GNB PARAGUAY S.A. U$D CP")</f>
        <v>52415939.795510054</v>
      </c>
      <c r="R5" s="95" t="s">
        <v>205</v>
      </c>
      <c r="S5" s="95" t="s">
        <v>204</v>
      </c>
      <c r="T5" s="95" t="s">
        <v>209</v>
      </c>
      <c r="U5" s="95" t="s">
        <v>206</v>
      </c>
    </row>
    <row r="6" spans="2:21">
      <c r="B6" s="212">
        <v>21040204</v>
      </c>
      <c r="C6" s="212" t="s">
        <v>670</v>
      </c>
      <c r="D6" s="214">
        <v>1562905072</v>
      </c>
      <c r="E6" s="215">
        <v>-200454.94</v>
      </c>
      <c r="F6" s="213" t="s">
        <v>1066</v>
      </c>
      <c r="H6" s="94" t="s">
        <v>678</v>
      </c>
      <c r="I6" s="98">
        <v>352073643</v>
      </c>
      <c r="J6" s="98">
        <v>-45156.23</v>
      </c>
      <c r="L6" s="97" t="s">
        <v>168</v>
      </c>
      <c r="M6" s="98">
        <v>285881468.3423999</v>
      </c>
      <c r="N6" s="98">
        <v>12523905.809099998</v>
      </c>
      <c r="O6" s="98">
        <v>1252390.5809100003</v>
      </c>
      <c r="P6" s="98">
        <f>SUM(M6:O6)</f>
        <v>299657764.73240989</v>
      </c>
      <c r="Q6" s="98">
        <f>+P6-GETPIVOTDATA("Suma de IMPORTE GS",$H$2,"BANCO","BANCO GNB U$D CP")</f>
        <v>-52415878.267590106</v>
      </c>
      <c r="R6" s="159">
        <v>644.80599999999993</v>
      </c>
      <c r="S6" s="158">
        <v>6449.66</v>
      </c>
      <c r="T6" s="157">
        <v>179147.65999999997</v>
      </c>
      <c r="U6" s="98">
        <v>186242.12599999999</v>
      </c>
    </row>
    <row r="7" spans="2:21">
      <c r="B7" s="212">
        <v>21040207</v>
      </c>
      <c r="C7" s="212" t="s">
        <v>671</v>
      </c>
      <c r="D7" s="214">
        <v>9961144598</v>
      </c>
      <c r="E7" s="215">
        <v>-1277595.6000000001</v>
      </c>
      <c r="F7" s="213" t="s">
        <v>1066</v>
      </c>
      <c r="H7" s="94" t="s">
        <v>664</v>
      </c>
      <c r="I7" s="98">
        <v>0</v>
      </c>
      <c r="J7" s="98">
        <v>-48.13</v>
      </c>
      <c r="L7" s="97" t="s">
        <v>171</v>
      </c>
      <c r="M7" s="98">
        <v>1607861830.5899997</v>
      </c>
      <c r="N7" s="98">
        <v>61072489.973700002</v>
      </c>
      <c r="O7" s="98">
        <v>6107303.5748999994</v>
      </c>
      <c r="P7" s="98">
        <f>SUM(M7:O7)</f>
        <v>1675041624.1385996</v>
      </c>
      <c r="Q7" s="98">
        <f>+P7-GETPIVOTDATA("Suma de IMPORTE GS",$H$2,"BANCO","BANCO ITAU U$D CP")</f>
        <v>112136552.13859963</v>
      </c>
      <c r="R7" s="159">
        <v>153.46100000000001</v>
      </c>
      <c r="S7" s="158">
        <v>1534.6100000000001</v>
      </c>
      <c r="T7" s="157">
        <v>70427.60100000001</v>
      </c>
      <c r="U7" s="98">
        <v>72115.67200000002</v>
      </c>
    </row>
    <row r="8" spans="2:21">
      <c r="B8" s="212">
        <v>21040212</v>
      </c>
      <c r="C8" s="212" t="s">
        <v>672</v>
      </c>
      <c r="D8" s="214">
        <v>562270735</v>
      </c>
      <c r="E8" s="215">
        <v>-72115.67</v>
      </c>
      <c r="F8" s="213" t="s">
        <v>1066</v>
      </c>
      <c r="H8" s="94" t="s">
        <v>670</v>
      </c>
      <c r="I8" s="98">
        <v>1562905072</v>
      </c>
      <c r="J8" s="98">
        <v>-200454.94</v>
      </c>
      <c r="L8" s="97"/>
      <c r="M8" s="98"/>
      <c r="N8" s="98"/>
      <c r="O8" s="98"/>
      <c r="P8" s="98"/>
      <c r="Q8" s="98"/>
      <c r="R8" s="159">
        <v>274.15899999999999</v>
      </c>
      <c r="S8" s="158">
        <v>2741.5899999999997</v>
      </c>
      <c r="T8" s="157">
        <v>104166.62</v>
      </c>
      <c r="U8" s="98">
        <v>107182.36900000001</v>
      </c>
    </row>
    <row r="9" spans="2:21">
      <c r="B9" s="212">
        <v>21040213</v>
      </c>
      <c r="C9" s="212" t="s">
        <v>673</v>
      </c>
      <c r="D9" s="214">
        <v>1268059400</v>
      </c>
      <c r="E9" s="215">
        <v>-162638.65</v>
      </c>
      <c r="F9" s="213" t="s">
        <v>1066</v>
      </c>
      <c r="H9" s="94" t="s">
        <v>667</v>
      </c>
      <c r="I9" s="98">
        <v>11584162484</v>
      </c>
      <c r="J9" s="98">
        <v>-1601168.09</v>
      </c>
      <c r="L9" s="97" t="s">
        <v>21</v>
      </c>
      <c r="M9" s="98">
        <v>10000000000</v>
      </c>
      <c r="N9" s="98">
        <v>2449368332</v>
      </c>
      <c r="O9" s="98">
        <v>194219025</v>
      </c>
      <c r="P9" s="98">
        <v>12643587357</v>
      </c>
      <c r="Q9" s="98">
        <f>+P9-GETPIVOTDATA("Suma de IMPORTE GS",$H$2,"BANCO","BANCO NACIONAL DE FOMENTO GS CP")</f>
        <v>1059424873</v>
      </c>
      <c r="R9" s="159">
        <v>160.62900000000002</v>
      </c>
      <c r="S9" s="158">
        <v>1606.29</v>
      </c>
      <c r="T9" s="157">
        <v>36666.560000000005</v>
      </c>
      <c r="U9" s="98">
        <v>38433.478999999999</v>
      </c>
    </row>
    <row r="10" spans="2:21">
      <c r="B10" s="212">
        <v>21040214</v>
      </c>
      <c r="C10" s="212" t="s">
        <v>674</v>
      </c>
      <c r="D10" s="214">
        <v>193664935</v>
      </c>
      <c r="E10" s="215">
        <v>-24839.06</v>
      </c>
      <c r="F10" s="213" t="s">
        <v>1066</v>
      </c>
      <c r="H10" s="94" t="s">
        <v>677</v>
      </c>
      <c r="I10" s="98">
        <v>2114705887</v>
      </c>
      <c r="J10" s="98">
        <v>-271227.76</v>
      </c>
      <c r="L10" s="97" t="s">
        <v>174</v>
      </c>
      <c r="M10" s="98">
        <v>2267844198.6384001</v>
      </c>
      <c r="N10" s="98">
        <v>209146552.71299997</v>
      </c>
      <c r="O10" s="98">
        <v>20914655.271300003</v>
      </c>
      <c r="P10" s="98">
        <f>SUM(M10:O10)</f>
        <v>2497905406.6226997</v>
      </c>
      <c r="Q10" s="98">
        <f>+P10-GETPIVOTDATA("Suma de IMPORTE GS",$H$2,"BANCO","BANCO RIO S.A. U$D CP")</f>
        <v>383199519.62269974</v>
      </c>
      <c r="R10" s="159">
        <v>783.31000000000006</v>
      </c>
      <c r="S10" s="158">
        <v>7833.03</v>
      </c>
      <c r="T10" s="157">
        <v>206221</v>
      </c>
      <c r="U10" s="98">
        <v>214837.34</v>
      </c>
    </row>
    <row r="11" spans="2:21">
      <c r="B11" s="212">
        <v>21040215</v>
      </c>
      <c r="C11" s="212" t="s">
        <v>675</v>
      </c>
      <c r="D11" s="214">
        <v>783262483</v>
      </c>
      <c r="E11" s="215">
        <v>-100459.61</v>
      </c>
      <c r="F11" s="213" t="s">
        <v>1066</v>
      </c>
      <c r="H11" s="94" t="s">
        <v>674</v>
      </c>
      <c r="I11" s="98">
        <v>193664935</v>
      </c>
      <c r="J11" s="98">
        <v>-24839.06</v>
      </c>
      <c r="L11" s="97" t="s">
        <v>180</v>
      </c>
      <c r="M11" s="98">
        <v>191973654.93060002</v>
      </c>
      <c r="N11" s="98">
        <v>1537526.9879999999</v>
      </c>
      <c r="O11" s="98">
        <v>153752.69880000001</v>
      </c>
      <c r="P11" s="98">
        <f>SUM(M11:O11)</f>
        <v>193664934.61740002</v>
      </c>
      <c r="Q11" s="98">
        <f>+P11-GETPIVOTDATA("Suma de IMPORTE GS",$H$2,"BANCO","BANCO SOLAR U$D CP")</f>
        <v>-0.38259997963905334</v>
      </c>
      <c r="R11" s="159">
        <v>2682.47</v>
      </c>
      <c r="S11" s="158">
        <v>26824.7</v>
      </c>
      <c r="T11" s="157">
        <v>290868.95999999996</v>
      </c>
      <c r="U11" s="98">
        <v>320376.13000000006</v>
      </c>
    </row>
    <row r="12" spans="2:21">
      <c r="B12" s="212">
        <v>21040217</v>
      </c>
      <c r="C12" s="212" t="s">
        <v>676</v>
      </c>
      <c r="D12" s="214">
        <v>0</v>
      </c>
      <c r="E12" s="215">
        <v>0</v>
      </c>
      <c r="F12" s="213" t="s">
        <v>1066</v>
      </c>
      <c r="H12" s="94" t="s">
        <v>679</v>
      </c>
      <c r="I12" s="98">
        <v>0</v>
      </c>
      <c r="J12" s="98">
        <v>0</v>
      </c>
      <c r="L12" s="97" t="s">
        <v>178</v>
      </c>
      <c r="M12" s="98">
        <v>57644709.218100004</v>
      </c>
      <c r="N12" s="98">
        <v>425470.83029999997</v>
      </c>
      <c r="O12" s="98">
        <v>0</v>
      </c>
      <c r="P12" s="98">
        <f>SUM(M12:O12)</f>
        <v>58070180.048400007</v>
      </c>
      <c r="Q12" s="98">
        <f>+P12-GETPIVOTDATA("Suma de IMPORTE GS",$H$2,"BANCO","BANCOP U$D CP")</f>
        <v>58070180.048400007</v>
      </c>
      <c r="R12" s="159">
        <v>0</v>
      </c>
      <c r="S12" s="158">
        <v>54.57</v>
      </c>
      <c r="T12" s="157">
        <v>7393.39</v>
      </c>
      <c r="U12" s="98">
        <v>7447.96</v>
      </c>
    </row>
    <row r="13" spans="2:21">
      <c r="B13" s="212">
        <v>21040219</v>
      </c>
      <c r="C13" s="212" t="s">
        <v>677</v>
      </c>
      <c r="D13" s="214">
        <v>2114705887</v>
      </c>
      <c r="E13" s="215">
        <v>-271227.76</v>
      </c>
      <c r="F13" s="213" t="s">
        <v>1066</v>
      </c>
      <c r="H13" s="94" t="s">
        <v>666</v>
      </c>
      <c r="I13" s="98">
        <v>2044556747</v>
      </c>
      <c r="J13" s="98">
        <v>-284831.71999999997</v>
      </c>
      <c r="L13" s="97" t="s">
        <v>86</v>
      </c>
      <c r="M13" s="98">
        <v>1745627928</v>
      </c>
      <c r="N13" s="98">
        <v>624839148</v>
      </c>
      <c r="O13" s="98">
        <v>62483916</v>
      </c>
      <c r="P13" s="98">
        <v>2432950992</v>
      </c>
      <c r="Q13" s="98">
        <f>+P13-GETPIVOTDATA("Suma de IMPORTE GS",$H$2,"BANCO","INTERFISA FINANCIERA CP")</f>
        <v>388394245</v>
      </c>
      <c r="R13" s="159">
        <v>19.72</v>
      </c>
      <c r="S13" s="158">
        <v>197.2</v>
      </c>
      <c r="T13" s="157">
        <v>24622.14</v>
      </c>
      <c r="U13" s="98">
        <v>24839.06</v>
      </c>
    </row>
    <row r="14" spans="2:21">
      <c r="B14" s="212">
        <v>21040222</v>
      </c>
      <c r="C14" s="212" t="s">
        <v>678</v>
      </c>
      <c r="D14" s="214">
        <v>352073643</v>
      </c>
      <c r="E14" s="215">
        <v>-45156.23</v>
      </c>
      <c r="F14" s="213" t="s">
        <v>1066</v>
      </c>
      <c r="H14" s="94" t="s">
        <v>671</v>
      </c>
      <c r="I14" s="98">
        <v>9961144598</v>
      </c>
      <c r="J14" s="98">
        <v>-1277595.6000000001</v>
      </c>
      <c r="L14" s="97" t="s">
        <v>183</v>
      </c>
      <c r="M14" s="98">
        <v>24362422942.1292</v>
      </c>
      <c r="N14" s="98">
        <v>6955373365.8713999</v>
      </c>
      <c r="O14" s="98">
        <v>231276649.57740003</v>
      </c>
      <c r="P14" s="98">
        <f>SUM(M14:O14)</f>
        <v>31549072957.577999</v>
      </c>
      <c r="Q14" s="98">
        <f>+P14-GETPIVOTDATA("Suma de IMPORTE GS",$H$2,"BANCO","UENO BANK S.A. U$D CP")</f>
        <v>21587928359.577999</v>
      </c>
      <c r="R14" s="159">
        <v>29663.06</v>
      </c>
      <c r="S14" s="158">
        <v>892081.65999999992</v>
      </c>
      <c r="T14" s="157">
        <v>3124673.48</v>
      </c>
      <c r="U14" s="98">
        <v>4046418.1999999997</v>
      </c>
    </row>
    <row r="15" spans="2:21">
      <c r="B15" s="212">
        <v>21040223</v>
      </c>
      <c r="C15" s="212" t="s">
        <v>679</v>
      </c>
      <c r="D15" s="214">
        <v>0</v>
      </c>
      <c r="E15" s="215">
        <v>0</v>
      </c>
      <c r="F15" s="213" t="s">
        <v>1066</v>
      </c>
      <c r="H15" s="94" t="s">
        <v>665</v>
      </c>
      <c r="I15" s="98">
        <v>911425076</v>
      </c>
      <c r="J15" s="98">
        <v>-127481.98</v>
      </c>
      <c r="L15" s="97" t="s">
        <v>44</v>
      </c>
      <c r="M15" s="98">
        <v>834112299</v>
      </c>
      <c r="N15" s="98">
        <v>247455603</v>
      </c>
      <c r="O15" s="98">
        <v>0</v>
      </c>
      <c r="P15" s="98">
        <v>1081567902</v>
      </c>
      <c r="Q15" s="98">
        <f>+P15-GETPIVOTDATA("Suma de IMPORTE GS",$H$2,"BANCO","ZETA BANCO CP")</f>
        <v>170142826</v>
      </c>
    </row>
    <row r="16" spans="2:21">
      <c r="H16" s="94" t="s">
        <v>202</v>
      </c>
      <c r="I16">
        <v>31338231060</v>
      </c>
      <c r="J16" s="156">
        <v>-4168017.4400000004</v>
      </c>
      <c r="Q16" s="239">
        <f>SUM(Q3:Q15)</f>
        <v>23943327977.401436</v>
      </c>
    </row>
    <row r="17" spans="2:20">
      <c r="I17"/>
      <c r="J17"/>
    </row>
    <row r="21" spans="2:20">
      <c r="B21" s="212">
        <v>21040198</v>
      </c>
      <c r="C21" s="212" t="s">
        <v>668</v>
      </c>
      <c r="D21" s="214">
        <v>-3963848444</v>
      </c>
      <c r="E21" s="215">
        <v>544955.07999999996</v>
      </c>
      <c r="F21" s="213" t="s">
        <v>1066</v>
      </c>
    </row>
    <row r="22" spans="2:20">
      <c r="B22" s="212">
        <v>21040298</v>
      </c>
      <c r="C22" s="212" t="s">
        <v>680</v>
      </c>
      <c r="D22" s="214">
        <v>-6716073623.4399996</v>
      </c>
      <c r="E22" s="215">
        <v>893126.21</v>
      </c>
      <c r="F22" s="213" t="s">
        <v>1066</v>
      </c>
    </row>
    <row r="26" spans="2:20">
      <c r="H26" s="96" t="s">
        <v>1107</v>
      </c>
    </row>
    <row r="27" spans="2:20">
      <c r="B27" s="177" t="s">
        <v>282</v>
      </c>
      <c r="C27" s="177" t="s">
        <v>283</v>
      </c>
      <c r="D27" s="179" t="s">
        <v>285</v>
      </c>
      <c r="E27" s="180" t="s">
        <v>287</v>
      </c>
      <c r="F27" t="s">
        <v>1096</v>
      </c>
      <c r="G27" s="75"/>
      <c r="H27" s="93" t="s">
        <v>201</v>
      </c>
      <c r="I27" t="s">
        <v>1105</v>
      </c>
      <c r="J27" s="156" t="s">
        <v>1106</v>
      </c>
      <c r="L27" s="95" t="s">
        <v>7</v>
      </c>
      <c r="M27" s="95" t="s">
        <v>203</v>
      </c>
      <c r="N27" s="95" t="s">
        <v>204</v>
      </c>
      <c r="O27" s="95" t="s">
        <v>205</v>
      </c>
      <c r="P27" s="95" t="s">
        <v>206</v>
      </c>
      <c r="Q27" s="238"/>
    </row>
    <row r="28" spans="2:20">
      <c r="B28" s="230">
        <v>22020108</v>
      </c>
      <c r="C28" s="230" t="s">
        <v>745</v>
      </c>
      <c r="D28" s="232">
        <v>2467070980</v>
      </c>
      <c r="E28" s="233">
        <v>-340424.82</v>
      </c>
      <c r="F28" s="231" t="s">
        <v>1075</v>
      </c>
      <c r="G28" s="75"/>
      <c r="H28" s="94" t="s">
        <v>753</v>
      </c>
      <c r="I28" s="98">
        <v>367878749</v>
      </c>
      <c r="J28" s="156">
        <v>-47183.360000000001</v>
      </c>
      <c r="L28" s="235" t="s">
        <v>136</v>
      </c>
      <c r="M28" s="98">
        <v>182343371.7942</v>
      </c>
      <c r="N28" s="98">
        <v>1368648.5166000002</v>
      </c>
      <c r="O28" s="98">
        <v>136864.85166000001</v>
      </c>
      <c r="P28" s="98">
        <v>183848885.16246003</v>
      </c>
      <c r="Q28" s="162">
        <f>+P28-GETPIVOTDATA("Suma de Monto",$H$27,"Descripcion","BANCO ATLAS S.A. U$D LP")</f>
        <v>-184029863.83753997</v>
      </c>
    </row>
    <row r="29" spans="2:20">
      <c r="B29" s="186">
        <v>22020110</v>
      </c>
      <c r="C29" s="186" t="s">
        <v>746</v>
      </c>
      <c r="D29" s="174">
        <v>4962345940</v>
      </c>
      <c r="E29" s="187">
        <v>-685315.85</v>
      </c>
      <c r="F29" s="160" t="s">
        <v>1075</v>
      </c>
      <c r="G29" s="75"/>
      <c r="H29" s="94" t="s">
        <v>750</v>
      </c>
      <c r="I29" s="98">
        <v>279036978</v>
      </c>
      <c r="J29" s="156">
        <v>-35788.699999999997</v>
      </c>
      <c r="L29" s="235" t="s">
        <v>171</v>
      </c>
      <c r="M29" s="98">
        <v>164816343.81</v>
      </c>
      <c r="N29" s="98">
        <v>1894619.97</v>
      </c>
      <c r="O29" s="98">
        <v>189461.997</v>
      </c>
      <c r="P29" s="98">
        <v>166900425.77700001</v>
      </c>
      <c r="Q29" s="162">
        <f>+P29-GETPIVOTDATA("Suma de Monto",$H$27,"Descripcion","BANCO ITAU PRESTAMOS U$D LP")</f>
        <v>-112136552.22299999</v>
      </c>
    </row>
    <row r="30" spans="2:20">
      <c r="B30" s="186">
        <v>22020126</v>
      </c>
      <c r="C30" s="186" t="s">
        <v>748</v>
      </c>
      <c r="D30" s="174">
        <v>29668175705</v>
      </c>
      <c r="E30" s="187">
        <v>-4074161.09</v>
      </c>
      <c r="F30" s="160" t="s">
        <v>1075</v>
      </c>
      <c r="G30" s="75"/>
      <c r="H30" s="94" t="s">
        <v>748</v>
      </c>
      <c r="I30" s="98">
        <v>29668175705</v>
      </c>
      <c r="J30" s="156">
        <v>-4074161.09</v>
      </c>
      <c r="L30" s="235" t="s">
        <v>21</v>
      </c>
      <c r="M30" s="162">
        <v>19519500000</v>
      </c>
      <c r="N30" s="162">
        <v>8262955300</v>
      </c>
      <c r="O30" s="162">
        <v>826295532</v>
      </c>
      <c r="P30" s="162">
        <v>28608750832</v>
      </c>
      <c r="Q30" s="98">
        <f>+P30-GETPIVOTDATA("Suma de Monto",$H$27,"Descripcion","BANCO NACIONAL DE FOMENTO GS LP")</f>
        <v>-1059424873</v>
      </c>
      <c r="R30" s="156">
        <v>23386.98</v>
      </c>
      <c r="S30" s="156">
        <v>175.54000000000002</v>
      </c>
      <c r="T30" s="156">
        <v>17.554000000000002</v>
      </c>
    </row>
    <row r="31" spans="2:20">
      <c r="B31" s="186">
        <v>22020204</v>
      </c>
      <c r="C31" s="186" t="s">
        <v>750</v>
      </c>
      <c r="D31" s="174">
        <v>279036978</v>
      </c>
      <c r="E31" s="187">
        <v>-35788.699999999997</v>
      </c>
      <c r="F31" s="160" t="s">
        <v>1075</v>
      </c>
      <c r="G31" s="75"/>
      <c r="H31" s="94" t="s">
        <v>755</v>
      </c>
      <c r="I31" s="98">
        <v>1625743613</v>
      </c>
      <c r="J31" s="156">
        <v>-208514.48</v>
      </c>
      <c r="L31" s="235" t="s">
        <v>174</v>
      </c>
      <c r="M31" s="98">
        <v>1209373897.2183001</v>
      </c>
      <c r="N31" s="98">
        <v>30154787.036099993</v>
      </c>
      <c r="O31" s="98">
        <v>3015478.7036100002</v>
      </c>
      <c r="P31" s="98">
        <v>1242544162.9580102</v>
      </c>
      <c r="Q31" s="162">
        <f>+P31-GETPIVOTDATA("Suma de Monto",$H$27,"Descripcion","BANCO RIO S.A. U$D LP")</f>
        <v>-383199450.0419898</v>
      </c>
      <c r="R31" s="236" t="s">
        <v>209</v>
      </c>
      <c r="S31" s="236" t="s">
        <v>204</v>
      </c>
      <c r="T31" s="236" t="s">
        <v>205</v>
      </c>
    </row>
    <row r="32" spans="2:20">
      <c r="B32" s="186">
        <v>22020207</v>
      </c>
      <c r="C32" s="186" t="s">
        <v>751</v>
      </c>
      <c r="D32" s="174">
        <v>101888008940.33</v>
      </c>
      <c r="E32" s="187">
        <v>-13067943.210000001</v>
      </c>
      <c r="F32" s="160" t="s">
        <v>1075</v>
      </c>
      <c r="G32" s="75"/>
      <c r="H32" s="94" t="s">
        <v>746</v>
      </c>
      <c r="I32" s="98">
        <v>4962345940</v>
      </c>
      <c r="J32" s="156">
        <v>-685315.85</v>
      </c>
      <c r="L32" s="235" t="s">
        <v>86</v>
      </c>
      <c r="M32" s="162">
        <v>3927662843</v>
      </c>
      <c r="N32" s="162">
        <v>587535319</v>
      </c>
      <c r="O32" s="162">
        <v>58753534</v>
      </c>
      <c r="P32" s="162">
        <v>4573951696</v>
      </c>
      <c r="Q32" s="98">
        <f>+P32-GETPIVOTDATA("Suma de Monto",$H$27,"Descripcion","INTERFISA FINANCIERA LP")</f>
        <v>-388394244</v>
      </c>
      <c r="R32" s="156">
        <v>21139</v>
      </c>
      <c r="S32" s="156">
        <v>243</v>
      </c>
      <c r="T32" s="156">
        <v>24.3</v>
      </c>
    </row>
    <row r="33" spans="2:20">
      <c r="B33" s="186">
        <v>22020212</v>
      </c>
      <c r="C33" s="186" t="s">
        <v>752</v>
      </c>
      <c r="D33" s="174">
        <v>0</v>
      </c>
      <c r="E33" s="187">
        <v>0</v>
      </c>
      <c r="F33" s="160" t="s">
        <v>1075</v>
      </c>
      <c r="G33" s="75"/>
      <c r="H33" s="94" t="s">
        <v>751</v>
      </c>
      <c r="I33" s="98">
        <v>101888008940.33</v>
      </c>
      <c r="J33" s="156">
        <v>-13067943.210000001</v>
      </c>
      <c r="L33" s="235" t="s">
        <v>183</v>
      </c>
      <c r="M33" s="98">
        <v>71405197772.320816</v>
      </c>
      <c r="N33" s="98">
        <v>8605787425.3728008</v>
      </c>
      <c r="O33" s="98">
        <v>289095359.75793004</v>
      </c>
      <c r="P33" s="98">
        <v>80300080557.451538</v>
      </c>
      <c r="Q33" s="98">
        <f>+P33-GETPIVOTDATA("Suma de Monto",$H$27,"Descripcion","UENO BANK S.A. U$D LP")</f>
        <v>-21587928382.878464</v>
      </c>
      <c r="R33" s="156">
        <v>155111.77000000002</v>
      </c>
      <c r="S33" s="156">
        <v>3867.59</v>
      </c>
      <c r="T33" s="156">
        <v>386.75900000000001</v>
      </c>
    </row>
    <row r="34" spans="2:20">
      <c r="B34" s="186">
        <v>22020213</v>
      </c>
      <c r="C34" s="186" t="s">
        <v>753</v>
      </c>
      <c r="D34" s="174">
        <v>367878749</v>
      </c>
      <c r="E34" s="187">
        <v>-47183.360000000001</v>
      </c>
      <c r="F34" s="160" t="s">
        <v>1075</v>
      </c>
      <c r="G34" s="75"/>
      <c r="H34" s="94" t="s">
        <v>745</v>
      </c>
      <c r="I34" s="98">
        <v>2467070980</v>
      </c>
      <c r="J34" s="156">
        <v>-340424.82</v>
      </c>
      <c r="L34" s="235" t="s">
        <v>44</v>
      </c>
      <c r="M34" s="162">
        <v>2049257620</v>
      </c>
      <c r="N34" s="162">
        <v>247670534</v>
      </c>
      <c r="O34" s="162">
        <v>0</v>
      </c>
      <c r="P34" s="162">
        <v>2296928154</v>
      </c>
      <c r="Q34" s="98">
        <f>+P34-GETPIVOTDATA("Suma de Monto",$H$27,"Descripcion","ZETA BANCO - GS LP")</f>
        <v>-170142826</v>
      </c>
      <c r="R34" s="156">
        <v>9158281.5200000014</v>
      </c>
      <c r="S34" s="156">
        <v>1103760.32</v>
      </c>
      <c r="T34" s="156">
        <v>37078.767000000007</v>
      </c>
    </row>
    <row r="35" spans="2:20">
      <c r="B35" s="186">
        <v>22020215</v>
      </c>
      <c r="C35" s="186" t="s">
        <v>754</v>
      </c>
      <c r="D35" s="174">
        <v>0</v>
      </c>
      <c r="E35" s="187">
        <v>0</v>
      </c>
      <c r="F35" s="160" t="s">
        <v>1075</v>
      </c>
      <c r="G35" s="75"/>
      <c r="H35" s="94" t="s">
        <v>202</v>
      </c>
      <c r="I35" s="98">
        <v>141258260905.33002</v>
      </c>
      <c r="J35" s="156">
        <v>-18459331.510000002</v>
      </c>
      <c r="Q35" s="98">
        <f>SUM(Q28:Q34)</f>
        <v>-23885256191.980995</v>
      </c>
    </row>
    <row r="36" spans="2:20">
      <c r="B36" s="186">
        <v>22020219</v>
      </c>
      <c r="C36" s="186" t="s">
        <v>755</v>
      </c>
      <c r="D36" s="174">
        <v>1625743613</v>
      </c>
      <c r="E36" s="187">
        <v>-208514.48</v>
      </c>
      <c r="F36" s="160" t="s">
        <v>1075</v>
      </c>
      <c r="G36" s="75"/>
      <c r="I36"/>
      <c r="J36"/>
    </row>
    <row r="37" spans="2:20">
      <c r="B37" s="186">
        <v>22020223</v>
      </c>
      <c r="C37" s="186" t="s">
        <v>757</v>
      </c>
      <c r="D37" s="174">
        <v>0</v>
      </c>
      <c r="E37" s="187">
        <v>0</v>
      </c>
      <c r="F37" s="160" t="s">
        <v>1075</v>
      </c>
      <c r="G37" s="75"/>
      <c r="I37"/>
      <c r="J37"/>
    </row>
    <row r="38" spans="2:20">
      <c r="G38" s="75"/>
      <c r="I38"/>
      <c r="J38"/>
    </row>
    <row r="39" spans="2:20">
      <c r="B39" s="186">
        <v>22020120</v>
      </c>
      <c r="C39" s="186" t="s">
        <v>747</v>
      </c>
      <c r="D39" s="174">
        <v>-11175926806</v>
      </c>
      <c r="E39" s="187">
        <v>1536764.98</v>
      </c>
      <c r="F39" s="160" t="s">
        <v>1075</v>
      </c>
      <c r="G39" s="75"/>
      <c r="J39" s="75"/>
    </row>
    <row r="40" spans="2:20">
      <c r="B40" s="186">
        <v>22020220</v>
      </c>
      <c r="C40" s="186" t="s">
        <v>756</v>
      </c>
      <c r="D40" s="174">
        <v>-8024389822</v>
      </c>
      <c r="E40" s="187">
        <v>1063851.56</v>
      </c>
      <c r="F40" s="160" t="s">
        <v>1075</v>
      </c>
      <c r="I40"/>
      <c r="J40"/>
    </row>
    <row r="41" spans="2:20">
      <c r="I41"/>
      <c r="J41"/>
    </row>
    <row r="42" spans="2:20">
      <c r="I42"/>
      <c r="J42"/>
    </row>
    <row r="43" spans="2:20">
      <c r="I43"/>
      <c r="J43"/>
    </row>
    <row r="44" spans="2:20">
      <c r="I44"/>
      <c r="J44"/>
    </row>
  </sheetData>
  <autoFilter ref="L27:P34" xr:uid="{4FCA0749-6441-4046-ADA5-A6B5DCA6B857}">
    <sortState xmlns:xlrd2="http://schemas.microsoft.com/office/spreadsheetml/2017/richdata2" ref="L28:P34">
      <sortCondition ref="L27:L34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EFBF7-DA24-4CF5-907C-38EDFDED1802}">
  <dimension ref="A2:L72"/>
  <sheetViews>
    <sheetView topLeftCell="A46" workbookViewId="0">
      <selection activeCell="Q35" activeCellId="1" sqref="Q16 Q35"/>
    </sheetView>
  </sheetViews>
  <sheetFormatPr baseColWidth="10" defaultRowHeight="14.4"/>
  <cols>
    <col min="1" max="1" width="26.21875" bestFit="1" customWidth="1"/>
    <col min="2" max="2" width="12.6640625" bestFit="1" customWidth="1"/>
    <col min="3" max="3" width="23.6640625" style="75" bestFit="1" customWidth="1"/>
    <col min="4" max="4" width="20.33203125" style="75" bestFit="1" customWidth="1"/>
    <col min="5" max="5" width="21.77734375" style="75" bestFit="1" customWidth="1"/>
    <col min="6" max="6" width="14.5546875" style="75" bestFit="1" customWidth="1"/>
    <col min="7" max="7" width="17" style="75" bestFit="1" customWidth="1"/>
    <col min="8" max="8" width="17.77734375" style="75" bestFit="1" customWidth="1"/>
    <col min="9" max="9" width="19.109375" style="75" bestFit="1" customWidth="1"/>
    <col min="10" max="10" width="12" style="75" bestFit="1" customWidth="1"/>
    <col min="11" max="11" width="13.6640625" style="75" bestFit="1" customWidth="1"/>
    <col min="12" max="12" width="13.77734375" style="75" bestFit="1" customWidth="1"/>
  </cols>
  <sheetData>
    <row r="2" spans="1:6">
      <c r="A2" s="96" t="s">
        <v>207</v>
      </c>
    </row>
    <row r="4" spans="1:6">
      <c r="A4" s="93" t="s">
        <v>198</v>
      </c>
      <c r="B4" t="s">
        <v>199</v>
      </c>
    </row>
    <row r="6" spans="1:6">
      <c r="A6" s="93" t="s">
        <v>7</v>
      </c>
      <c r="B6" s="93" t="s">
        <v>8</v>
      </c>
      <c r="C6" s="98" t="s">
        <v>203</v>
      </c>
      <c r="D6" s="98" t="s">
        <v>204</v>
      </c>
      <c r="E6" s="98" t="s">
        <v>205</v>
      </c>
      <c r="F6" s="98" t="s">
        <v>206</v>
      </c>
    </row>
    <row r="7" spans="1:6">
      <c r="A7" t="s">
        <v>21</v>
      </c>
      <c r="B7">
        <v>61005</v>
      </c>
      <c r="C7" s="98">
        <v>10000000000</v>
      </c>
      <c r="D7" s="98">
        <v>507178082</v>
      </c>
      <c r="E7" s="98">
        <v>0</v>
      </c>
      <c r="F7" s="98">
        <v>10507178082</v>
      </c>
    </row>
    <row r="8" spans="1:6">
      <c r="B8">
        <v>172257</v>
      </c>
      <c r="C8" s="98">
        <v>0</v>
      </c>
      <c r="D8" s="98">
        <v>1942190250</v>
      </c>
      <c r="E8" s="98">
        <v>194219025</v>
      </c>
      <c r="F8" s="98">
        <v>2136409275</v>
      </c>
    </row>
    <row r="9" spans="1:6">
      <c r="A9" t="s">
        <v>86</v>
      </c>
      <c r="B9">
        <v>907689</v>
      </c>
      <c r="C9" s="98">
        <v>1745627928</v>
      </c>
      <c r="D9" s="98">
        <v>624839148</v>
      </c>
      <c r="E9" s="98">
        <v>62483916</v>
      </c>
      <c r="F9" s="98">
        <v>2432950992</v>
      </c>
    </row>
    <row r="10" spans="1:6">
      <c r="A10" t="s">
        <v>44</v>
      </c>
      <c r="B10">
        <v>326325</v>
      </c>
      <c r="C10" s="98">
        <v>834112299</v>
      </c>
      <c r="D10" s="98">
        <v>247455603</v>
      </c>
      <c r="E10" s="98">
        <v>0</v>
      </c>
      <c r="F10" s="98">
        <v>1081567902</v>
      </c>
    </row>
    <row r="11" spans="1:6">
      <c r="A11" t="s">
        <v>202</v>
      </c>
      <c r="C11" s="98">
        <v>12579740227</v>
      </c>
      <c r="D11" s="98">
        <v>3321663083</v>
      </c>
      <c r="E11" s="98">
        <v>256702941</v>
      </c>
      <c r="F11" s="98">
        <v>16158106251</v>
      </c>
    </row>
    <row r="15" spans="1:6">
      <c r="A15" s="96" t="s">
        <v>212</v>
      </c>
    </row>
    <row r="16" spans="1:6">
      <c r="A16" s="96"/>
    </row>
    <row r="17" spans="1:12">
      <c r="A17" s="93" t="s">
        <v>198</v>
      </c>
      <c r="B17" t="s">
        <v>199</v>
      </c>
    </row>
    <row r="19" spans="1:12">
      <c r="A19" s="93" t="s">
        <v>7</v>
      </c>
      <c r="B19" s="93" t="s">
        <v>8</v>
      </c>
      <c r="C19" s="93" t="s">
        <v>134</v>
      </c>
      <c r="D19" t="s">
        <v>208</v>
      </c>
      <c r="E19" t="s">
        <v>205</v>
      </c>
      <c r="F19" t="s">
        <v>204</v>
      </c>
      <c r="G19" t="s">
        <v>209</v>
      </c>
      <c r="H19" t="s">
        <v>210</v>
      </c>
      <c r="I19" t="s">
        <v>211</v>
      </c>
      <c r="J19" t="s">
        <v>206</v>
      </c>
      <c r="K19"/>
      <c r="L19"/>
    </row>
    <row r="20" spans="1:12" s="160" customFormat="1">
      <c r="A20" s="160" t="s">
        <v>136</v>
      </c>
      <c r="B20" s="160" t="s">
        <v>137</v>
      </c>
      <c r="C20" s="161">
        <v>44271</v>
      </c>
      <c r="D20" s="164">
        <v>340100657.87400001</v>
      </c>
      <c r="E20" s="163">
        <v>60</v>
      </c>
      <c r="F20" s="163">
        <v>601.6</v>
      </c>
      <c r="G20" s="163">
        <v>43620.6</v>
      </c>
      <c r="H20" s="162">
        <v>4690548.8640000001</v>
      </c>
      <c r="I20" s="162">
        <v>467807.39999999997</v>
      </c>
      <c r="J20" s="163">
        <v>44282.200000000004</v>
      </c>
    </row>
    <row r="21" spans="1:12" s="160" customFormat="1">
      <c r="B21" s="160" t="s">
        <v>145</v>
      </c>
      <c r="C21" s="161">
        <v>44560</v>
      </c>
      <c r="D21" s="162">
        <v>1056676026.1373999</v>
      </c>
      <c r="E21" s="163">
        <v>584.80599999999993</v>
      </c>
      <c r="F21" s="163">
        <v>5848.0599999999995</v>
      </c>
      <c r="G21" s="163">
        <v>135527.06</v>
      </c>
      <c r="H21" s="162">
        <v>45596095.727399997</v>
      </c>
      <c r="I21" s="162">
        <v>4559609.5727399997</v>
      </c>
      <c r="J21" s="163">
        <v>141959.92600000001</v>
      </c>
    </row>
    <row r="22" spans="1:12" s="160" customFormat="1">
      <c r="A22" s="160" t="s">
        <v>147</v>
      </c>
      <c r="B22" s="160">
        <v>3019032</v>
      </c>
      <c r="C22" s="161">
        <v>44247</v>
      </c>
      <c r="D22" s="162">
        <v>221552734.78988999</v>
      </c>
      <c r="E22" s="163">
        <v>38.759</v>
      </c>
      <c r="F22" s="163">
        <v>387.59</v>
      </c>
      <c r="G22" s="163">
        <v>28415.891000000003</v>
      </c>
      <c r="H22" s="162">
        <v>3021957.8360999995</v>
      </c>
      <c r="I22" s="162">
        <v>302195.78360999998</v>
      </c>
      <c r="J22" s="163">
        <v>28842.240000000002</v>
      </c>
    </row>
    <row r="23" spans="1:12" s="160" customFormat="1">
      <c r="B23" s="160" t="s">
        <v>149</v>
      </c>
      <c r="C23" s="161">
        <v>44393</v>
      </c>
      <c r="D23" s="162">
        <v>327556480.4109</v>
      </c>
      <c r="E23" s="163">
        <v>114.702</v>
      </c>
      <c r="F23" s="163">
        <v>1147.02</v>
      </c>
      <c r="G23" s="163">
        <v>42011.71</v>
      </c>
      <c r="H23" s="162">
        <v>8943074.0658</v>
      </c>
      <c r="I23" s="162">
        <v>894307.40658000018</v>
      </c>
      <c r="J23" s="163">
        <v>43273.432000000001</v>
      </c>
    </row>
    <row r="24" spans="1:12" s="160" customFormat="1">
      <c r="A24" s="160" t="s">
        <v>152</v>
      </c>
      <c r="B24" s="160" t="s">
        <v>153</v>
      </c>
      <c r="C24" s="161">
        <v>44732</v>
      </c>
      <c r="D24" s="162">
        <v>433154099.0376001</v>
      </c>
      <c r="E24" s="163">
        <v>190.06900000000002</v>
      </c>
      <c r="F24" s="163">
        <v>1900.69</v>
      </c>
      <c r="G24" s="163">
        <v>55555.439999999995</v>
      </c>
      <c r="H24" s="162">
        <v>14819280.7851</v>
      </c>
      <c r="I24" s="162">
        <v>1481928.0785100001</v>
      </c>
      <c r="J24" s="163">
        <v>57646.199000000001</v>
      </c>
    </row>
    <row r="25" spans="1:12" s="160" customFormat="1">
      <c r="B25" s="160" t="s">
        <v>166</v>
      </c>
      <c r="C25" s="161">
        <v>44588</v>
      </c>
      <c r="D25" s="162">
        <v>379011162.11219996</v>
      </c>
      <c r="E25" s="163">
        <v>84.09</v>
      </c>
      <c r="F25" s="163">
        <v>840.9</v>
      </c>
      <c r="G25" s="163">
        <v>48611.179999999993</v>
      </c>
      <c r="H25" s="162">
        <v>6556320.7110000011</v>
      </c>
      <c r="I25" s="162">
        <v>655632.07110000006</v>
      </c>
      <c r="J25" s="163">
        <v>49536.17</v>
      </c>
    </row>
    <row r="26" spans="1:12" s="160" customFormat="1">
      <c r="A26" s="160" t="s">
        <v>168</v>
      </c>
      <c r="B26" s="160" t="s">
        <v>169</v>
      </c>
      <c r="C26" s="161">
        <v>44769</v>
      </c>
      <c r="D26" s="162">
        <v>285881468.3423999</v>
      </c>
      <c r="E26" s="163">
        <v>160.62900000000002</v>
      </c>
      <c r="F26" s="163">
        <v>1606.29</v>
      </c>
      <c r="G26" s="163">
        <v>36666.560000000005</v>
      </c>
      <c r="H26" s="162">
        <v>12523905.809099998</v>
      </c>
      <c r="I26" s="162">
        <v>1252390.5809100003</v>
      </c>
      <c r="J26" s="163">
        <v>38433.478999999999</v>
      </c>
    </row>
    <row r="27" spans="1:12" s="160" customFormat="1">
      <c r="A27" s="160" t="s">
        <v>171</v>
      </c>
      <c r="B27" s="160">
        <v>373578</v>
      </c>
      <c r="C27" s="161">
        <v>44217</v>
      </c>
      <c r="D27" s="162">
        <v>163662418.88999999</v>
      </c>
      <c r="E27" s="163">
        <v>22.400000000000002</v>
      </c>
      <c r="F27" s="163">
        <v>224</v>
      </c>
      <c r="G27" s="163">
        <v>20991</v>
      </c>
      <c r="H27" s="162">
        <v>1746480.96</v>
      </c>
      <c r="I27" s="162">
        <v>174648.09599999999</v>
      </c>
      <c r="J27" s="163">
        <v>21237.4</v>
      </c>
    </row>
    <row r="28" spans="1:12" s="160" customFormat="1">
      <c r="B28" s="160">
        <v>376223</v>
      </c>
      <c r="C28" s="161">
        <v>44590</v>
      </c>
      <c r="D28" s="162">
        <v>635711272.64999986</v>
      </c>
      <c r="E28" s="163">
        <v>454.1</v>
      </c>
      <c r="F28" s="163">
        <v>4541</v>
      </c>
      <c r="G28" s="163">
        <v>81535</v>
      </c>
      <c r="H28" s="162">
        <v>35405223.389999993</v>
      </c>
      <c r="I28" s="162">
        <v>3540522.3389999997</v>
      </c>
      <c r="J28" s="163">
        <v>86530.099999999991</v>
      </c>
    </row>
    <row r="29" spans="1:12" s="160" customFormat="1">
      <c r="B29" s="160">
        <v>20200427073</v>
      </c>
      <c r="C29" s="161">
        <v>43948</v>
      </c>
      <c r="D29" s="162">
        <v>808488139.05000007</v>
      </c>
      <c r="E29" s="163">
        <v>306.81</v>
      </c>
      <c r="F29" s="163">
        <v>3068.0299999999997</v>
      </c>
      <c r="G29" s="163">
        <v>103695</v>
      </c>
      <c r="H29" s="162">
        <v>23920785.6237</v>
      </c>
      <c r="I29" s="162">
        <v>2392133.1399000003</v>
      </c>
      <c r="J29" s="163">
        <v>107069.84000000001</v>
      </c>
    </row>
    <row r="30" spans="1:12" s="160" customFormat="1">
      <c r="A30" s="160" t="s">
        <v>174</v>
      </c>
      <c r="B30" s="160">
        <v>519006</v>
      </c>
      <c r="C30" s="161">
        <v>44680</v>
      </c>
      <c r="D30" s="162">
        <v>1137689274.3434999</v>
      </c>
      <c r="E30" s="163">
        <v>1293.58</v>
      </c>
      <c r="F30" s="163">
        <v>12935.800000000001</v>
      </c>
      <c r="G30" s="163">
        <v>145917.65</v>
      </c>
      <c r="H30" s="162">
        <v>100857716.08199999</v>
      </c>
      <c r="I30" s="162">
        <v>10085771.608200001</v>
      </c>
      <c r="J30" s="163">
        <v>160147.03</v>
      </c>
    </row>
    <row r="31" spans="1:12" s="160" customFormat="1">
      <c r="B31" s="160" t="s">
        <v>176</v>
      </c>
      <c r="C31" s="161">
        <v>44709</v>
      </c>
      <c r="D31" s="162">
        <v>1130154924.2948999</v>
      </c>
      <c r="E31" s="163">
        <v>1388.8900000000003</v>
      </c>
      <c r="F31" s="163">
        <v>13888.9</v>
      </c>
      <c r="G31" s="163">
        <v>144951.31</v>
      </c>
      <c r="H31" s="162">
        <v>108288836.631</v>
      </c>
      <c r="I31" s="162">
        <v>10828883.6631</v>
      </c>
      <c r="J31" s="163">
        <v>160229.09999999998</v>
      </c>
    </row>
    <row r="32" spans="1:12" s="160" customFormat="1">
      <c r="A32" s="160" t="s">
        <v>178</v>
      </c>
      <c r="B32" s="160">
        <v>55025</v>
      </c>
      <c r="C32" s="161">
        <v>44100</v>
      </c>
      <c r="D32" s="162">
        <v>57644709.218100004</v>
      </c>
      <c r="E32" s="163">
        <v>0</v>
      </c>
      <c r="F32" s="163">
        <v>54.57</v>
      </c>
      <c r="G32" s="163">
        <v>7393.39</v>
      </c>
      <c r="H32" s="162">
        <v>425470.83029999997</v>
      </c>
      <c r="I32" s="162">
        <v>0</v>
      </c>
      <c r="J32" s="163">
        <v>7447.96</v>
      </c>
    </row>
    <row r="33" spans="1:12" s="160" customFormat="1">
      <c r="A33" s="160" t="s">
        <v>180</v>
      </c>
      <c r="B33" s="160">
        <v>3423293</v>
      </c>
      <c r="C33" s="161">
        <v>44519</v>
      </c>
      <c r="D33" s="162">
        <v>191973654.93060002</v>
      </c>
      <c r="E33" s="163">
        <v>19.72</v>
      </c>
      <c r="F33" s="163">
        <v>197.2</v>
      </c>
      <c r="G33" s="163">
        <v>24622.14</v>
      </c>
      <c r="H33" s="162">
        <v>1537526.9879999999</v>
      </c>
      <c r="I33" s="162">
        <v>153752.69880000001</v>
      </c>
      <c r="J33" s="163">
        <v>24839.06</v>
      </c>
    </row>
    <row r="34" spans="1:12" s="160" customFormat="1">
      <c r="A34" s="160" t="s">
        <v>183</v>
      </c>
      <c r="B34" s="160">
        <v>812754</v>
      </c>
      <c r="C34" s="161">
        <v>45230</v>
      </c>
      <c r="D34" s="162">
        <v>913577017.12919986</v>
      </c>
      <c r="E34" s="163">
        <v>0</v>
      </c>
      <c r="F34" s="163">
        <v>76348.320000000007</v>
      </c>
      <c r="G34" s="163">
        <v>117173.47999999998</v>
      </c>
      <c r="H34" s="162">
        <v>595271817.89280009</v>
      </c>
      <c r="I34" s="162">
        <v>0</v>
      </c>
      <c r="J34" s="163">
        <v>193521.8</v>
      </c>
    </row>
    <row r="35" spans="1:12" s="160" customFormat="1">
      <c r="B35" s="160">
        <v>1635729</v>
      </c>
      <c r="C35" s="161">
        <v>45483</v>
      </c>
      <c r="D35" s="162">
        <v>0</v>
      </c>
      <c r="E35" s="163">
        <v>0</v>
      </c>
      <c r="F35" s="163">
        <v>222472.6</v>
      </c>
      <c r="G35" s="163">
        <v>0</v>
      </c>
      <c r="H35" s="162">
        <v>1734572142.954</v>
      </c>
      <c r="I35" s="162">
        <v>0</v>
      </c>
      <c r="J35" s="163">
        <v>222472.6</v>
      </c>
    </row>
    <row r="36" spans="1:12" s="160" customFormat="1">
      <c r="B36" s="160">
        <v>1636766</v>
      </c>
      <c r="C36" s="161">
        <v>45484</v>
      </c>
      <c r="D36" s="162">
        <v>15632563950</v>
      </c>
      <c r="E36" s="163"/>
      <c r="F36" s="163">
        <v>148315.07</v>
      </c>
      <c r="G36" s="163">
        <v>2005000</v>
      </c>
      <c r="H36" s="162">
        <v>1156381454.6252999</v>
      </c>
      <c r="I36" s="162">
        <v>0</v>
      </c>
      <c r="J36" s="163">
        <v>2153315.0699999998</v>
      </c>
    </row>
    <row r="37" spans="1:12" s="160" customFormat="1">
      <c r="B37" s="160">
        <v>1636769</v>
      </c>
      <c r="C37" s="161">
        <v>45484</v>
      </c>
      <c r="D37" s="162">
        <v>0</v>
      </c>
      <c r="E37" s="163"/>
      <c r="F37" s="163">
        <v>148315.07</v>
      </c>
      <c r="G37" s="163">
        <v>0</v>
      </c>
      <c r="H37" s="162">
        <v>1156381454.6252999</v>
      </c>
      <c r="I37" s="162">
        <v>0</v>
      </c>
      <c r="J37" s="163">
        <v>148315.07</v>
      </c>
    </row>
    <row r="38" spans="1:12" s="160" customFormat="1">
      <c r="B38" s="160">
        <v>61246121909</v>
      </c>
      <c r="C38" s="161">
        <v>45531</v>
      </c>
      <c r="D38" s="162">
        <v>0</v>
      </c>
      <c r="E38" s="163">
        <v>14831.507000000001</v>
      </c>
      <c r="F38" s="163">
        <v>148315.07</v>
      </c>
      <c r="G38" s="163">
        <v>0</v>
      </c>
      <c r="H38" s="162">
        <v>1156381454.6252999</v>
      </c>
      <c r="I38" s="162">
        <v>115638145.46253002</v>
      </c>
      <c r="J38" s="163">
        <v>163146.57700000002</v>
      </c>
    </row>
    <row r="39" spans="1:12" s="160" customFormat="1">
      <c r="B39" s="160">
        <v>61246121910</v>
      </c>
      <c r="C39" s="161">
        <v>45531</v>
      </c>
      <c r="D39" s="162">
        <v>0</v>
      </c>
      <c r="E39" s="163">
        <v>7415.7530000000006</v>
      </c>
      <c r="F39" s="163">
        <v>74157.53</v>
      </c>
      <c r="G39" s="163">
        <v>0</v>
      </c>
      <c r="H39" s="162">
        <v>578190688.32869995</v>
      </c>
      <c r="I39" s="162">
        <v>57819068.832870007</v>
      </c>
      <c r="J39" s="163">
        <v>81573.282999999996</v>
      </c>
    </row>
    <row r="40" spans="1:12" s="160" customFormat="1">
      <c r="B40" s="160">
        <v>61246121911</v>
      </c>
      <c r="C40" s="161">
        <v>45531</v>
      </c>
      <c r="D40" s="162">
        <v>7816281975</v>
      </c>
      <c r="E40" s="163">
        <v>7415.8</v>
      </c>
      <c r="F40" s="163">
        <v>74158</v>
      </c>
      <c r="G40" s="163">
        <v>1002500</v>
      </c>
      <c r="H40" s="162">
        <v>578194352.82000005</v>
      </c>
      <c r="I40" s="162">
        <v>57819435.281999998</v>
      </c>
      <c r="J40" s="163">
        <v>1084073.8</v>
      </c>
    </row>
    <row r="41" spans="1:12">
      <c r="A41" t="s">
        <v>202</v>
      </c>
      <c r="C41"/>
      <c r="D41" s="98">
        <v>31531679964.21069</v>
      </c>
      <c r="E41" s="98">
        <v>34381.615000000005</v>
      </c>
      <c r="F41" s="156">
        <v>939323.31</v>
      </c>
      <c r="G41" s="156">
        <v>4044187.4110000003</v>
      </c>
      <c r="H41" s="98">
        <v>7323706590.1748991</v>
      </c>
      <c r="I41" s="98">
        <v>268066232.01585004</v>
      </c>
      <c r="J41" s="98">
        <v>5017892.3359999992</v>
      </c>
      <c r="K41"/>
      <c r="L41"/>
    </row>
    <row r="44" spans="1:12">
      <c r="A44" s="96" t="s">
        <v>213</v>
      </c>
    </row>
    <row r="46" spans="1:12">
      <c r="A46" s="93" t="s">
        <v>198</v>
      </c>
      <c r="B46" t="s">
        <v>200</v>
      </c>
    </row>
    <row r="48" spans="1:12">
      <c r="A48" s="93" t="s">
        <v>7</v>
      </c>
      <c r="B48" s="93" t="s">
        <v>8</v>
      </c>
      <c r="C48" t="s">
        <v>203</v>
      </c>
      <c r="D48" t="s">
        <v>204</v>
      </c>
      <c r="E48" t="s">
        <v>205</v>
      </c>
      <c r="F48" t="s">
        <v>206</v>
      </c>
    </row>
    <row r="49" spans="1:12" s="160" customFormat="1">
      <c r="A49" s="160" t="s">
        <v>21</v>
      </c>
      <c r="B49" s="160">
        <v>172257</v>
      </c>
      <c r="C49" s="162">
        <v>19519500000</v>
      </c>
      <c r="D49" s="162">
        <v>8262955300</v>
      </c>
      <c r="E49" s="162">
        <v>826295532</v>
      </c>
      <c r="F49" s="162">
        <v>28608750832</v>
      </c>
      <c r="G49" s="165"/>
      <c r="H49" s="165"/>
      <c r="I49" s="165"/>
      <c r="J49" s="165"/>
      <c r="K49" s="165"/>
      <c r="L49" s="165"/>
    </row>
    <row r="50" spans="1:12" s="160" customFormat="1">
      <c r="A50" s="160" t="s">
        <v>86</v>
      </c>
      <c r="B50" s="160">
        <v>907689</v>
      </c>
      <c r="C50" s="162">
        <v>3927662843</v>
      </c>
      <c r="D50" s="162">
        <v>587535319</v>
      </c>
      <c r="E50" s="162">
        <v>58753534</v>
      </c>
      <c r="F50" s="162">
        <v>4573951696</v>
      </c>
      <c r="G50" s="165"/>
      <c r="H50" s="165"/>
      <c r="I50" s="165"/>
      <c r="J50" s="165"/>
      <c r="K50" s="165"/>
      <c r="L50" s="165"/>
    </row>
    <row r="51" spans="1:12" s="160" customFormat="1">
      <c r="A51" s="160" t="s">
        <v>44</v>
      </c>
      <c r="B51" s="160">
        <v>326325</v>
      </c>
      <c r="C51" s="162">
        <v>2049257620</v>
      </c>
      <c r="D51" s="162">
        <v>247670534</v>
      </c>
      <c r="E51" s="162">
        <v>0</v>
      </c>
      <c r="F51" s="162">
        <v>2296928154</v>
      </c>
      <c r="G51" s="165"/>
      <c r="H51" s="165"/>
      <c r="I51" s="165"/>
      <c r="J51" s="165"/>
      <c r="K51" s="165"/>
      <c r="L51" s="165"/>
    </row>
    <row r="52" spans="1:12">
      <c r="A52" t="s">
        <v>202</v>
      </c>
      <c r="C52" s="98">
        <v>25496420463</v>
      </c>
      <c r="D52" s="98">
        <v>9098161153</v>
      </c>
      <c r="E52" s="98">
        <v>885049066</v>
      </c>
      <c r="F52" s="98">
        <v>35479630682</v>
      </c>
    </row>
    <row r="55" spans="1:12">
      <c r="A55" s="96" t="s">
        <v>215</v>
      </c>
    </row>
    <row r="56" spans="1:12">
      <c r="A56" s="96"/>
    </row>
    <row r="57" spans="1:12">
      <c r="A57" s="93" t="s">
        <v>198</v>
      </c>
      <c r="B57" t="s">
        <v>200</v>
      </c>
    </row>
    <row r="58" spans="1:12">
      <c r="C58" s="166"/>
    </row>
    <row r="59" spans="1:12">
      <c r="A59" s="93" t="s">
        <v>7</v>
      </c>
      <c r="B59" s="93" t="s">
        <v>8</v>
      </c>
      <c r="C59" s="167" t="s">
        <v>134</v>
      </c>
      <c r="D59" s="98" t="s">
        <v>208</v>
      </c>
      <c r="E59" s="98" t="s">
        <v>210</v>
      </c>
      <c r="F59" s="98" t="s">
        <v>211</v>
      </c>
      <c r="G59" s="98" t="s">
        <v>214</v>
      </c>
      <c r="H59" s="156" t="s">
        <v>209</v>
      </c>
      <c r="I59" s="156" t="s">
        <v>204</v>
      </c>
      <c r="J59" s="156" t="s">
        <v>205</v>
      </c>
    </row>
    <row r="60" spans="1:12" s="160" customFormat="1">
      <c r="A60" s="160" t="s">
        <v>136</v>
      </c>
      <c r="B60" s="160" t="s">
        <v>145</v>
      </c>
      <c r="C60" s="170">
        <v>44560</v>
      </c>
      <c r="D60" s="162">
        <v>182343371.7942</v>
      </c>
      <c r="E60" s="162">
        <v>1368648.5166000002</v>
      </c>
      <c r="F60" s="162">
        <v>136864.85166000001</v>
      </c>
      <c r="G60" s="162">
        <v>183848885.16246003</v>
      </c>
      <c r="H60" s="163">
        <v>23386.98</v>
      </c>
      <c r="I60" s="163">
        <v>175.54000000000002</v>
      </c>
      <c r="J60" s="163">
        <v>17.554000000000002</v>
      </c>
      <c r="K60" s="165"/>
      <c r="L60" s="165"/>
    </row>
    <row r="61" spans="1:12" s="160" customFormat="1">
      <c r="A61" s="160" t="s">
        <v>171</v>
      </c>
      <c r="B61" s="160">
        <v>376223</v>
      </c>
      <c r="C61" s="170">
        <v>44590</v>
      </c>
      <c r="D61" s="162">
        <v>164816343.81</v>
      </c>
      <c r="E61" s="162">
        <v>1894619.97</v>
      </c>
      <c r="F61" s="162">
        <v>189461.997</v>
      </c>
      <c r="G61" s="162">
        <v>166900425.77700001</v>
      </c>
      <c r="H61" s="163">
        <v>21139</v>
      </c>
      <c r="I61" s="163">
        <v>243</v>
      </c>
      <c r="J61" s="163">
        <v>24.3</v>
      </c>
      <c r="K61" s="165"/>
      <c r="L61" s="165"/>
    </row>
    <row r="62" spans="1:12" s="160" customFormat="1">
      <c r="A62" s="160" t="s">
        <v>174</v>
      </c>
      <c r="B62" s="160">
        <v>519006</v>
      </c>
      <c r="C62" s="170">
        <v>44680</v>
      </c>
      <c r="D62" s="162">
        <v>559164025.75590003</v>
      </c>
      <c r="E62" s="162">
        <v>12939708.619799998</v>
      </c>
      <c r="F62" s="162">
        <v>1293970.86198</v>
      </c>
      <c r="G62" s="162">
        <v>573397705.23767996</v>
      </c>
      <c r="H62" s="163">
        <v>71717.209999999992</v>
      </c>
      <c r="I62" s="163">
        <v>1659.62</v>
      </c>
      <c r="J62" s="163">
        <v>165.96200000000002</v>
      </c>
      <c r="K62" s="165"/>
      <c r="L62" s="165"/>
    </row>
    <row r="63" spans="1:12" s="160" customFormat="1">
      <c r="B63" s="160" t="s">
        <v>176</v>
      </c>
      <c r="C63" s="170">
        <v>44709</v>
      </c>
      <c r="D63" s="162">
        <v>650209871.46240008</v>
      </c>
      <c r="E63" s="162">
        <v>17215078.416299999</v>
      </c>
      <c r="F63" s="162">
        <v>1721507.8416300002</v>
      </c>
      <c r="G63" s="162">
        <v>669146457.72033</v>
      </c>
      <c r="H63" s="163">
        <v>83394.559999999998</v>
      </c>
      <c r="I63" s="163">
        <v>2207.9699999999998</v>
      </c>
      <c r="J63" s="163">
        <v>220.79700000000003</v>
      </c>
      <c r="K63" s="165"/>
      <c r="L63" s="165"/>
    </row>
    <row r="64" spans="1:12" s="160" customFormat="1">
      <c r="A64" s="160" t="s">
        <v>183</v>
      </c>
      <c r="B64" s="160">
        <v>494301</v>
      </c>
      <c r="C64" s="170">
        <v>45075</v>
      </c>
      <c r="D64" s="162">
        <v>4348395467.2547998</v>
      </c>
      <c r="E64" s="162">
        <v>180339596.7642</v>
      </c>
      <c r="F64" s="162">
        <v>0</v>
      </c>
      <c r="G64" s="162">
        <v>4528735064.0190001</v>
      </c>
      <c r="H64" s="163">
        <v>557716.12</v>
      </c>
      <c r="I64" s="163">
        <v>23129.98</v>
      </c>
      <c r="J64" s="163">
        <v>0</v>
      </c>
      <c r="K64" s="165"/>
      <c r="L64" s="165"/>
    </row>
    <row r="65" spans="1:12" s="160" customFormat="1">
      <c r="B65" s="160">
        <v>812754</v>
      </c>
      <c r="C65" s="170">
        <v>45230</v>
      </c>
      <c r="D65" s="162">
        <v>4526546505.066</v>
      </c>
      <c r="E65" s="162">
        <v>892907648.87129998</v>
      </c>
      <c r="F65" s="162">
        <v>0</v>
      </c>
      <c r="G65" s="162">
        <v>5419454153.9372997</v>
      </c>
      <c r="H65" s="163">
        <v>580565.39999999991</v>
      </c>
      <c r="I65" s="163">
        <v>114522.47</v>
      </c>
      <c r="J65" s="163">
        <v>0</v>
      </c>
      <c r="K65" s="165"/>
      <c r="L65" s="165"/>
    </row>
    <row r="66" spans="1:12" s="160" customFormat="1">
      <c r="B66" s="160">
        <v>1635729</v>
      </c>
      <c r="C66" s="170">
        <v>45483</v>
      </c>
      <c r="D66" s="162">
        <v>23448845925</v>
      </c>
      <c r="E66" s="162">
        <v>3469144285.908</v>
      </c>
      <c r="F66" s="162">
        <v>0</v>
      </c>
      <c r="G66" s="162">
        <v>26917990210.908001</v>
      </c>
      <c r="H66" s="163">
        <v>3007500</v>
      </c>
      <c r="I66" s="163">
        <v>444945.2</v>
      </c>
      <c r="J66" s="163">
        <v>0</v>
      </c>
      <c r="K66" s="165"/>
      <c r="L66" s="165"/>
    </row>
    <row r="67" spans="1:12" s="160" customFormat="1">
      <c r="B67" s="160">
        <v>1636769</v>
      </c>
      <c r="C67" s="170">
        <v>45484</v>
      </c>
      <c r="D67" s="162">
        <v>15632563950</v>
      </c>
      <c r="E67" s="162">
        <v>1172442296.25</v>
      </c>
      <c r="F67" s="162">
        <v>0</v>
      </c>
      <c r="G67" s="162">
        <v>16805006246.25</v>
      </c>
      <c r="H67" s="163">
        <v>2005000</v>
      </c>
      <c r="I67" s="163">
        <v>150375</v>
      </c>
      <c r="J67" s="163"/>
      <c r="K67" s="165"/>
      <c r="L67" s="165"/>
    </row>
    <row r="68" spans="1:12" s="160" customFormat="1">
      <c r="B68" s="160">
        <v>61246121909</v>
      </c>
      <c r="C68" s="170">
        <v>45531</v>
      </c>
      <c r="D68" s="162">
        <v>15632563950</v>
      </c>
      <c r="E68" s="162">
        <v>2312762909.2505999</v>
      </c>
      <c r="F68" s="162">
        <v>231276290.92506003</v>
      </c>
      <c r="G68" s="162">
        <v>18176603150.175659</v>
      </c>
      <c r="H68" s="163">
        <v>2005000</v>
      </c>
      <c r="I68" s="163">
        <v>296630.14</v>
      </c>
      <c r="J68" s="163">
        <v>29663.014000000003</v>
      </c>
      <c r="K68" s="165"/>
      <c r="L68" s="165"/>
    </row>
    <row r="69" spans="1:12" s="160" customFormat="1">
      <c r="B69" s="160">
        <v>61246121910</v>
      </c>
      <c r="C69" s="170">
        <v>45531</v>
      </c>
      <c r="D69" s="162">
        <v>7816281975</v>
      </c>
      <c r="E69" s="162">
        <v>578190688.32869995</v>
      </c>
      <c r="F69" s="162">
        <v>57819068.832870007</v>
      </c>
      <c r="G69" s="162">
        <v>8452291732.1615705</v>
      </c>
      <c r="H69" s="163">
        <v>1002500</v>
      </c>
      <c r="I69" s="163">
        <v>74157.53</v>
      </c>
      <c r="J69" s="163">
        <v>7415.7530000000006</v>
      </c>
      <c r="K69" s="165"/>
      <c r="L69" s="165"/>
    </row>
    <row r="70" spans="1:12">
      <c r="A70" s="168" t="s">
        <v>202</v>
      </c>
      <c r="B70" s="168"/>
      <c r="C70" s="168"/>
      <c r="D70" s="98">
        <v>72961731385.143295</v>
      </c>
      <c r="E70" s="98">
        <v>8639205480.8955002</v>
      </c>
      <c r="F70" s="98">
        <v>292437165.31020004</v>
      </c>
      <c r="G70" s="98">
        <v>81893374031.349014</v>
      </c>
      <c r="H70" s="156">
        <v>9357919.2699999996</v>
      </c>
      <c r="I70" s="156">
        <v>1108046.45</v>
      </c>
      <c r="J70" s="156">
        <v>37507.380000000005</v>
      </c>
    </row>
    <row r="71" spans="1:12">
      <c r="C71" s="166"/>
    </row>
    <row r="72" spans="1:12">
      <c r="C72" s="166"/>
    </row>
  </sheetData>
  <pageMargins left="0.7" right="0.7" top="0.75" bottom="0.75" header="0.3" footer="0.3"/>
  <pageSetup orientation="portrait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4BA8-D100-4A23-8681-8AAE51DCD19C}">
  <sheetPr filterMode="1">
    <tabColor theme="3" tint="-0.249977111117893"/>
    <pageSetUpPr fitToPage="1"/>
  </sheetPr>
  <dimension ref="A1:T108"/>
  <sheetViews>
    <sheetView showGridLines="0" zoomScale="90" zoomScaleNormal="90" workbookViewId="0">
      <pane ySplit="5" topLeftCell="A10" activePane="bottomLeft" state="frozen"/>
      <selection activeCell="D141" sqref="D141"/>
      <selection pane="bottomLeft" activeCell="D141" sqref="D141"/>
    </sheetView>
  </sheetViews>
  <sheetFormatPr baseColWidth="10" defaultColWidth="11.44140625" defaultRowHeight="13.8"/>
  <cols>
    <col min="1" max="1" width="16" style="1" bestFit="1" customWidth="1"/>
    <col min="2" max="2" width="16.109375" style="2" bestFit="1" customWidth="1"/>
    <col min="3" max="3" width="16.109375" style="2" customWidth="1"/>
    <col min="4" max="4" width="9.33203125" style="3" bestFit="1" customWidth="1"/>
    <col min="5" max="5" width="18.109375" style="4" bestFit="1" customWidth="1"/>
    <col min="6" max="6" width="16.6640625" style="5" bestFit="1" customWidth="1"/>
    <col min="7" max="7" width="14.44140625" style="5" customWidth="1"/>
    <col min="8" max="8" width="16.44140625" style="4" bestFit="1" customWidth="1"/>
    <col min="9" max="9" width="10.33203125" style="1" customWidth="1"/>
    <col min="10" max="10" width="11" style="1" bestFit="1" customWidth="1"/>
    <col min="11" max="11" width="16.109375" style="1" bestFit="1" customWidth="1"/>
    <col min="12" max="12" width="14.33203125" style="1" bestFit="1" customWidth="1"/>
    <col min="13" max="13" width="6.88671875" style="1" customWidth="1"/>
    <col min="14" max="14" width="19.5546875" style="1" bestFit="1" customWidth="1"/>
    <col min="15" max="15" width="13.88671875" style="1" bestFit="1" customWidth="1"/>
    <col min="16" max="17" width="6.88671875" style="6" bestFit="1" customWidth="1"/>
    <col min="18" max="18" width="5.88671875" style="7" bestFit="1" customWidth="1"/>
    <col min="19" max="19" width="11.44140625" style="4"/>
    <col min="20" max="20" width="9.6640625" style="1" bestFit="1" customWidth="1"/>
    <col min="21" max="16384" width="11.44140625" style="1"/>
  </cols>
  <sheetData>
    <row r="1" spans="1:20" ht="6" customHeight="1"/>
    <row r="2" spans="1:20" ht="21">
      <c r="A2" s="413" t="s">
        <v>197</v>
      </c>
      <c r="B2" s="414"/>
      <c r="C2" s="414"/>
      <c r="D2" s="414"/>
      <c r="E2" s="414"/>
      <c r="F2" s="414"/>
      <c r="G2" s="414"/>
      <c r="H2" s="414"/>
      <c r="I2" s="414"/>
      <c r="J2" s="415"/>
      <c r="K2" s="8"/>
      <c r="L2" s="8"/>
      <c r="M2" s="8"/>
      <c r="N2" s="8"/>
      <c r="O2" s="8"/>
      <c r="P2" s="9"/>
      <c r="Q2" s="9"/>
      <c r="R2" s="10"/>
      <c r="S2" s="11"/>
    </row>
    <row r="3" spans="1:20" ht="4.5" customHeight="1">
      <c r="E3" s="12"/>
      <c r="F3" s="13"/>
      <c r="G3" s="13"/>
      <c r="H3" s="12"/>
      <c r="J3" s="14"/>
      <c r="K3" s="14"/>
      <c r="L3" s="14"/>
      <c r="M3" s="14"/>
      <c r="N3" s="14"/>
      <c r="O3" s="14"/>
      <c r="P3" s="9"/>
      <c r="Q3" s="9"/>
      <c r="R3" s="10"/>
      <c r="S3" s="11"/>
    </row>
    <row r="4" spans="1:20">
      <c r="E4" s="15">
        <f>SUM(E5:E104)</f>
        <v>38076160690</v>
      </c>
      <c r="F4" s="15">
        <f>SUM(F5:F104)</f>
        <v>12419824236</v>
      </c>
      <c r="G4" s="15">
        <f>SUM(G5:G104)</f>
        <v>1141752007</v>
      </c>
      <c r="H4" s="15">
        <f>SUM(H5:H104)</f>
        <v>51637736933</v>
      </c>
      <c r="I4" s="16"/>
      <c r="J4" s="16"/>
      <c r="K4" s="16"/>
      <c r="L4" s="16"/>
      <c r="M4" s="16"/>
      <c r="N4" s="17"/>
      <c r="O4" s="16"/>
      <c r="P4" s="9"/>
      <c r="Q4" s="9"/>
      <c r="R4" s="10"/>
      <c r="S4" s="11"/>
    </row>
    <row r="5" spans="1:20" s="21" customFormat="1" ht="28.8">
      <c r="A5" s="18" t="s">
        <v>0</v>
      </c>
      <c r="B5" s="18" t="s">
        <v>1</v>
      </c>
      <c r="C5" s="18" t="s">
        <v>198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6</v>
      </c>
      <c r="I5" s="18" t="s">
        <v>7</v>
      </c>
      <c r="J5" s="18" t="s">
        <v>8</v>
      </c>
      <c r="K5" s="19" t="s">
        <v>9</v>
      </c>
      <c r="L5" s="19" t="s">
        <v>10</v>
      </c>
      <c r="M5" s="19" t="s">
        <v>11</v>
      </c>
      <c r="N5" s="19" t="s">
        <v>12</v>
      </c>
      <c r="O5" s="19" t="s">
        <v>13</v>
      </c>
      <c r="P5" s="19" t="s">
        <v>14</v>
      </c>
      <c r="Q5" s="19" t="s">
        <v>15</v>
      </c>
      <c r="R5" s="19" t="s">
        <v>16</v>
      </c>
      <c r="S5" s="20" t="s">
        <v>17</v>
      </c>
      <c r="T5" s="19" t="s">
        <v>18</v>
      </c>
    </row>
    <row r="6" spans="1:20" s="243" customFormat="1" ht="12.75" hidden="1" customHeight="1">
      <c r="A6" s="243" t="s">
        <v>43</v>
      </c>
      <c r="B6" s="244">
        <v>45561</v>
      </c>
      <c r="C6" s="244" t="s">
        <v>199</v>
      </c>
      <c r="D6" s="245" t="s">
        <v>45</v>
      </c>
      <c r="E6" s="246">
        <f>61040583-329637</f>
        <v>60710946</v>
      </c>
      <c r="F6" s="247">
        <v>0</v>
      </c>
      <c r="G6" s="247">
        <v>0</v>
      </c>
      <c r="H6" s="242">
        <f t="shared" ref="H6:H37" si="0">SUM(E6:G6)</f>
        <v>60710946</v>
      </c>
      <c r="I6" s="243" t="s">
        <v>44</v>
      </c>
      <c r="J6" s="243">
        <v>326325</v>
      </c>
      <c r="K6" s="248">
        <v>3</v>
      </c>
      <c r="L6" s="243">
        <v>4</v>
      </c>
      <c r="M6" s="249">
        <v>360</v>
      </c>
      <c r="N6" s="244">
        <v>45351</v>
      </c>
      <c r="O6" s="244">
        <v>45711</v>
      </c>
      <c r="P6" s="251">
        <v>0.104</v>
      </c>
      <c r="Q6" s="251">
        <v>0.104</v>
      </c>
      <c r="R6" s="251">
        <v>0.104</v>
      </c>
      <c r="S6" s="242">
        <v>1100000</v>
      </c>
      <c r="T6" s="243">
        <v>4</v>
      </c>
    </row>
    <row r="7" spans="1:20" s="243" customFormat="1" ht="12.75" hidden="1" customHeight="1">
      <c r="A7" s="243" t="s">
        <v>85</v>
      </c>
      <c r="B7" s="244">
        <v>45582</v>
      </c>
      <c r="C7" s="244" t="s">
        <v>199</v>
      </c>
      <c r="D7" s="245" t="s">
        <v>88</v>
      </c>
      <c r="E7" s="246">
        <v>145468994</v>
      </c>
      <c r="F7" s="247">
        <v>60618723</v>
      </c>
      <c r="G7" s="247">
        <v>6061872</v>
      </c>
      <c r="H7" s="242">
        <f t="shared" si="0"/>
        <v>212149589</v>
      </c>
      <c r="I7" s="243" t="s">
        <v>86</v>
      </c>
      <c r="J7" s="243">
        <v>907689</v>
      </c>
      <c r="K7" s="248">
        <v>4</v>
      </c>
      <c r="L7" s="243">
        <v>4</v>
      </c>
      <c r="M7" s="249">
        <v>360</v>
      </c>
      <c r="N7" s="244">
        <v>45351</v>
      </c>
      <c r="O7" s="244">
        <v>45711</v>
      </c>
      <c r="P7" s="250">
        <v>0.104</v>
      </c>
      <c r="Q7" s="250">
        <v>0.104</v>
      </c>
      <c r="R7" s="251">
        <v>0.104</v>
      </c>
      <c r="S7" s="242">
        <v>1100000</v>
      </c>
      <c r="T7" s="243">
        <v>4</v>
      </c>
    </row>
    <row r="8" spans="1:20" s="243" customFormat="1" ht="12.75" hidden="1" customHeight="1">
      <c r="A8" s="243" t="s">
        <v>43</v>
      </c>
      <c r="B8" s="244">
        <v>45591</v>
      </c>
      <c r="C8" s="244" t="s">
        <v>199</v>
      </c>
      <c r="D8" s="245" t="s">
        <v>46</v>
      </c>
      <c r="E8" s="246">
        <v>61549255</v>
      </c>
      <c r="F8" s="247">
        <v>23522158</v>
      </c>
      <c r="G8" s="247">
        <v>0</v>
      </c>
      <c r="H8" s="242">
        <f t="shared" si="0"/>
        <v>85071413</v>
      </c>
      <c r="I8" s="243" t="s">
        <v>44</v>
      </c>
      <c r="J8" s="243">
        <v>326325</v>
      </c>
      <c r="K8" s="248">
        <v>3</v>
      </c>
      <c r="L8" s="243">
        <v>20</v>
      </c>
      <c r="M8" s="249">
        <v>3663</v>
      </c>
      <c r="N8" s="244">
        <v>45138</v>
      </c>
      <c r="O8" s="244">
        <v>48801</v>
      </c>
      <c r="P8" s="250">
        <v>9.9500000000000005E-2</v>
      </c>
      <c r="Q8" s="250"/>
      <c r="R8" s="251"/>
      <c r="S8" s="242">
        <v>1100000</v>
      </c>
      <c r="T8" s="243">
        <v>20</v>
      </c>
    </row>
    <row r="9" spans="1:20" s="243" customFormat="1" ht="12.75" hidden="1" customHeight="1">
      <c r="A9" s="243" t="s">
        <v>85</v>
      </c>
      <c r="B9" s="244">
        <v>45612</v>
      </c>
      <c r="C9" s="244" t="s">
        <v>199</v>
      </c>
      <c r="D9" s="245" t="s">
        <v>89</v>
      </c>
      <c r="E9" s="246">
        <v>145468994</v>
      </c>
      <c r="F9" s="247">
        <v>59064397</v>
      </c>
      <c r="G9" s="247">
        <v>5906440</v>
      </c>
      <c r="H9" s="242">
        <f t="shared" si="0"/>
        <v>210439831</v>
      </c>
      <c r="I9" s="243" t="s">
        <v>86</v>
      </c>
      <c r="J9" s="243">
        <v>907689</v>
      </c>
      <c r="K9" s="248">
        <v>4</v>
      </c>
      <c r="L9" s="243">
        <v>20</v>
      </c>
      <c r="M9" s="249">
        <v>3663</v>
      </c>
      <c r="N9" s="244">
        <v>45138</v>
      </c>
      <c r="O9" s="244">
        <v>48801</v>
      </c>
      <c r="P9" s="250">
        <v>9.9500000000000005E-2</v>
      </c>
      <c r="Q9" s="250"/>
      <c r="R9" s="251"/>
      <c r="S9" s="242">
        <v>1100000</v>
      </c>
      <c r="T9" s="243">
        <v>20</v>
      </c>
    </row>
    <row r="10" spans="1:20" s="243" customFormat="1" ht="12.75" customHeight="1">
      <c r="A10" s="243" t="s">
        <v>19</v>
      </c>
      <c r="B10" s="244">
        <v>45625</v>
      </c>
      <c r="C10" s="244" t="s">
        <v>199</v>
      </c>
      <c r="D10" s="245" t="s">
        <v>22</v>
      </c>
      <c r="E10" s="246">
        <v>0</v>
      </c>
      <c r="F10" s="247">
        <v>262136986</v>
      </c>
      <c r="G10" s="247">
        <v>0</v>
      </c>
      <c r="H10" s="242">
        <f t="shared" si="0"/>
        <v>262136986</v>
      </c>
      <c r="I10" s="243" t="s">
        <v>21</v>
      </c>
      <c r="J10" s="243">
        <v>61005</v>
      </c>
      <c r="K10" s="248">
        <v>5</v>
      </c>
      <c r="L10" s="243">
        <v>20</v>
      </c>
      <c r="M10" s="249">
        <v>3663</v>
      </c>
      <c r="N10" s="244">
        <v>45138</v>
      </c>
      <c r="O10" s="244">
        <v>48801</v>
      </c>
      <c r="P10" s="250">
        <v>9.9500000000000005E-2</v>
      </c>
      <c r="Q10" s="250"/>
      <c r="R10" s="251"/>
      <c r="S10" s="242">
        <v>1100000</v>
      </c>
      <c r="T10" s="243">
        <v>20</v>
      </c>
    </row>
    <row r="11" spans="1:20" s="243" customFormat="1" ht="12.75" customHeight="1">
      <c r="A11" s="243" t="s">
        <v>19</v>
      </c>
      <c r="B11" s="244">
        <v>45711</v>
      </c>
      <c r="C11" s="244" t="s">
        <v>199</v>
      </c>
      <c r="D11" s="245" t="s">
        <v>23</v>
      </c>
      <c r="E11" s="246">
        <v>10000000000</v>
      </c>
      <c r="F11" s="247">
        <v>245041096</v>
      </c>
      <c r="G11" s="247">
        <v>0</v>
      </c>
      <c r="H11" s="242">
        <f t="shared" si="0"/>
        <v>10245041096</v>
      </c>
      <c r="I11" s="243" t="s">
        <v>21</v>
      </c>
      <c r="J11" s="243">
        <v>61005</v>
      </c>
      <c r="K11" s="248">
        <v>6</v>
      </c>
      <c r="L11" s="243">
        <v>20</v>
      </c>
      <c r="M11" s="249">
        <v>3663</v>
      </c>
      <c r="N11" s="244">
        <v>45138</v>
      </c>
      <c r="O11" s="244">
        <v>48801</v>
      </c>
      <c r="P11" s="250">
        <v>9.9500000000000005E-2</v>
      </c>
      <c r="Q11" s="250"/>
      <c r="R11" s="251"/>
      <c r="S11" s="242">
        <v>1100000</v>
      </c>
      <c r="T11" s="243">
        <v>20</v>
      </c>
    </row>
    <row r="12" spans="1:20" s="243" customFormat="1" ht="12.75" customHeight="1">
      <c r="A12" s="243" t="s">
        <v>24</v>
      </c>
      <c r="B12" s="244">
        <v>45698</v>
      </c>
      <c r="C12" s="244" t="s">
        <v>199</v>
      </c>
      <c r="D12" s="245" t="s">
        <v>25</v>
      </c>
      <c r="E12" s="246">
        <v>0</v>
      </c>
      <c r="F12" s="247">
        <v>979076729</v>
      </c>
      <c r="G12" s="247">
        <v>97907673</v>
      </c>
      <c r="H12" s="242">
        <f t="shared" si="0"/>
        <v>1076984402</v>
      </c>
      <c r="I12" s="243" t="s">
        <v>21</v>
      </c>
      <c r="J12" s="243">
        <v>172257</v>
      </c>
      <c r="K12" s="248">
        <v>7</v>
      </c>
      <c r="L12" s="243">
        <v>20</v>
      </c>
      <c r="M12" s="249">
        <v>3663</v>
      </c>
      <c r="N12" s="244">
        <v>45138</v>
      </c>
      <c r="O12" s="244">
        <v>48801</v>
      </c>
      <c r="P12" s="250">
        <v>9.9500000000000005E-2</v>
      </c>
      <c r="Q12" s="250"/>
      <c r="R12" s="251"/>
      <c r="S12" s="242">
        <v>1100000</v>
      </c>
      <c r="T12" s="243">
        <v>20</v>
      </c>
    </row>
    <row r="13" spans="1:20" s="243" customFormat="1" ht="12.75" customHeight="1">
      <c r="A13" s="243" t="s">
        <v>24</v>
      </c>
      <c r="B13" s="244">
        <v>45879</v>
      </c>
      <c r="C13" s="244" t="s">
        <v>1108</v>
      </c>
      <c r="D13" s="245" t="s">
        <v>26</v>
      </c>
      <c r="E13" s="246">
        <v>0</v>
      </c>
      <c r="F13" s="247">
        <v>963113521</v>
      </c>
      <c r="G13" s="247">
        <v>96311352</v>
      </c>
      <c r="H13" s="242">
        <f t="shared" si="0"/>
        <v>1059424873</v>
      </c>
      <c r="I13" s="243" t="s">
        <v>21</v>
      </c>
      <c r="J13" s="243">
        <v>172257</v>
      </c>
      <c r="K13" s="248">
        <v>8</v>
      </c>
      <c r="L13" s="243">
        <v>20</v>
      </c>
      <c r="M13" s="249">
        <v>3663</v>
      </c>
      <c r="N13" s="244">
        <v>45138</v>
      </c>
      <c r="O13" s="244">
        <v>48801</v>
      </c>
      <c r="P13" s="250">
        <v>9.9500000000000005E-2</v>
      </c>
      <c r="Q13" s="250"/>
      <c r="R13" s="251"/>
      <c r="S13" s="242">
        <v>1100000</v>
      </c>
      <c r="T13" s="243">
        <v>20</v>
      </c>
    </row>
    <row r="14" spans="1:20" s="243" customFormat="1" ht="12.75" customHeight="1">
      <c r="A14" s="243" t="s">
        <v>24</v>
      </c>
      <c r="B14" s="244">
        <v>46063</v>
      </c>
      <c r="C14" s="244" t="s">
        <v>200</v>
      </c>
      <c r="D14" s="245" t="s">
        <v>27</v>
      </c>
      <c r="E14" s="246">
        <v>1219968750</v>
      </c>
      <c r="F14" s="247">
        <v>979076729</v>
      </c>
      <c r="G14" s="247">
        <v>97907673</v>
      </c>
      <c r="H14" s="242">
        <f t="shared" si="0"/>
        <v>2296953152</v>
      </c>
      <c r="I14" s="243" t="s">
        <v>21</v>
      </c>
      <c r="J14" s="243">
        <v>172257</v>
      </c>
      <c r="K14" s="248">
        <v>9</v>
      </c>
      <c r="L14" s="243">
        <v>20</v>
      </c>
      <c r="M14" s="249">
        <v>3663</v>
      </c>
      <c r="N14" s="244">
        <v>45138</v>
      </c>
      <c r="O14" s="244">
        <v>48801</v>
      </c>
      <c r="P14" s="250">
        <v>9.9500000000000005E-2</v>
      </c>
      <c r="Q14" s="250"/>
      <c r="R14" s="251"/>
      <c r="S14" s="242">
        <v>1100000</v>
      </c>
      <c r="T14" s="243">
        <v>20</v>
      </c>
    </row>
    <row r="15" spans="1:20" s="243" customFormat="1" ht="12.75" customHeight="1">
      <c r="A15" s="243" t="s">
        <v>24</v>
      </c>
      <c r="B15" s="244">
        <v>46244</v>
      </c>
      <c r="C15" s="244" t="s">
        <v>200</v>
      </c>
      <c r="D15" s="245" t="s">
        <v>28</v>
      </c>
      <c r="E15" s="246">
        <v>1219968750</v>
      </c>
      <c r="F15" s="247">
        <v>902918926</v>
      </c>
      <c r="G15" s="247">
        <v>90291893</v>
      </c>
      <c r="H15" s="242">
        <f t="shared" si="0"/>
        <v>2213179569</v>
      </c>
      <c r="I15" s="243" t="s">
        <v>21</v>
      </c>
      <c r="J15" s="243">
        <v>172257</v>
      </c>
      <c r="K15" s="248">
        <v>10</v>
      </c>
      <c r="L15" s="243">
        <v>20</v>
      </c>
      <c r="M15" s="249">
        <v>3663</v>
      </c>
      <c r="N15" s="244">
        <v>45138</v>
      </c>
      <c r="O15" s="244">
        <v>48801</v>
      </c>
      <c r="P15" s="250">
        <v>9.9500000000000005E-2</v>
      </c>
      <c r="Q15" s="250"/>
      <c r="R15" s="251"/>
      <c r="S15" s="242">
        <v>1100000</v>
      </c>
      <c r="T15" s="243">
        <v>20</v>
      </c>
    </row>
    <row r="16" spans="1:20" s="243" customFormat="1" ht="12.75" customHeight="1">
      <c r="A16" s="243" t="s">
        <v>24</v>
      </c>
      <c r="B16" s="244">
        <v>46428</v>
      </c>
      <c r="C16" s="244" t="s">
        <v>200</v>
      </c>
      <c r="D16" s="245" t="s">
        <v>29</v>
      </c>
      <c r="E16" s="246">
        <v>1219968750</v>
      </c>
      <c r="F16" s="247">
        <v>856692138</v>
      </c>
      <c r="G16" s="247">
        <v>85669214</v>
      </c>
      <c r="H16" s="242">
        <f t="shared" si="0"/>
        <v>2162330102</v>
      </c>
      <c r="I16" s="243" t="s">
        <v>21</v>
      </c>
      <c r="J16" s="243">
        <v>172257</v>
      </c>
      <c r="K16" s="248">
        <v>11</v>
      </c>
      <c r="L16" s="243">
        <v>20</v>
      </c>
      <c r="M16" s="249">
        <v>3663</v>
      </c>
      <c r="N16" s="244">
        <v>45138</v>
      </c>
      <c r="O16" s="244">
        <v>48801</v>
      </c>
      <c r="P16" s="250">
        <v>9.9500000000000005E-2</v>
      </c>
      <c r="Q16" s="250"/>
      <c r="R16" s="251"/>
      <c r="S16" s="242">
        <v>1100000</v>
      </c>
      <c r="T16" s="243">
        <v>20</v>
      </c>
    </row>
    <row r="17" spans="1:20" s="243" customFormat="1" ht="12.75" customHeight="1">
      <c r="A17" s="243" t="s">
        <v>24</v>
      </c>
      <c r="B17" s="244">
        <v>46609</v>
      </c>
      <c r="C17" s="244" t="s">
        <v>200</v>
      </c>
      <c r="D17" s="245" t="s">
        <v>30</v>
      </c>
      <c r="E17" s="246">
        <v>1219968750</v>
      </c>
      <c r="F17" s="247">
        <v>782529736</v>
      </c>
      <c r="G17" s="247">
        <v>78252974</v>
      </c>
      <c r="H17" s="242">
        <f t="shared" si="0"/>
        <v>2080751460</v>
      </c>
      <c r="I17" s="243" t="s">
        <v>21</v>
      </c>
      <c r="J17" s="243">
        <v>172257</v>
      </c>
      <c r="K17" s="248">
        <v>12</v>
      </c>
      <c r="L17" s="243">
        <v>20</v>
      </c>
      <c r="M17" s="249">
        <v>3663</v>
      </c>
      <c r="N17" s="244">
        <v>45138</v>
      </c>
      <c r="O17" s="244">
        <v>48801</v>
      </c>
      <c r="P17" s="250">
        <v>9.9500000000000005E-2</v>
      </c>
      <c r="Q17" s="250"/>
      <c r="R17" s="251"/>
      <c r="S17" s="242">
        <v>1100000</v>
      </c>
      <c r="T17" s="243">
        <v>20</v>
      </c>
    </row>
    <row r="18" spans="1:20" s="243" customFormat="1" ht="12.75" customHeight="1">
      <c r="A18" s="243" t="s">
        <v>24</v>
      </c>
      <c r="B18" s="244">
        <v>46793</v>
      </c>
      <c r="C18" s="244" t="s">
        <v>200</v>
      </c>
      <c r="D18" s="245" t="s">
        <v>31</v>
      </c>
      <c r="E18" s="246">
        <v>1219968750</v>
      </c>
      <c r="F18" s="247">
        <v>734307547</v>
      </c>
      <c r="G18" s="247">
        <v>73430755</v>
      </c>
      <c r="H18" s="242">
        <f t="shared" si="0"/>
        <v>2027707052</v>
      </c>
      <c r="I18" s="243" t="s">
        <v>21</v>
      </c>
      <c r="J18" s="243">
        <v>172257</v>
      </c>
      <c r="K18" s="248">
        <v>13</v>
      </c>
      <c r="L18" s="243">
        <v>20</v>
      </c>
      <c r="M18" s="249">
        <v>3663</v>
      </c>
      <c r="N18" s="244">
        <v>45138</v>
      </c>
      <c r="O18" s="244">
        <v>48801</v>
      </c>
      <c r="P18" s="250">
        <v>9.9500000000000005E-2</v>
      </c>
      <c r="Q18" s="250"/>
      <c r="R18" s="251"/>
      <c r="S18" s="242">
        <v>1100000</v>
      </c>
      <c r="T18" s="243">
        <v>20</v>
      </c>
    </row>
    <row r="19" spans="1:20" s="243" customFormat="1" ht="12.75" customHeight="1">
      <c r="A19" s="243" t="s">
        <v>24</v>
      </c>
      <c r="B19" s="244">
        <v>46975</v>
      </c>
      <c r="C19" s="244" t="s">
        <v>200</v>
      </c>
      <c r="D19" s="245" t="s">
        <v>32</v>
      </c>
      <c r="E19" s="246">
        <v>1219968750</v>
      </c>
      <c r="F19" s="247">
        <v>665798781</v>
      </c>
      <c r="G19" s="247">
        <v>66579878</v>
      </c>
      <c r="H19" s="242">
        <f t="shared" si="0"/>
        <v>1952347409</v>
      </c>
      <c r="I19" s="243" t="s">
        <v>21</v>
      </c>
      <c r="J19" s="243">
        <v>172257</v>
      </c>
      <c r="K19" s="248">
        <v>14</v>
      </c>
      <c r="L19" s="243">
        <v>20</v>
      </c>
      <c r="M19" s="249">
        <v>3663</v>
      </c>
      <c r="N19" s="244">
        <v>45138</v>
      </c>
      <c r="O19" s="244">
        <v>48801</v>
      </c>
      <c r="P19" s="250">
        <v>9.9500000000000005E-2</v>
      </c>
      <c r="Q19" s="250"/>
      <c r="R19" s="251"/>
      <c r="S19" s="242">
        <v>1100000</v>
      </c>
      <c r="T19" s="243">
        <v>20</v>
      </c>
    </row>
    <row r="20" spans="1:20" s="243" customFormat="1" ht="12.75" customHeight="1">
      <c r="A20" s="243" t="s">
        <v>24</v>
      </c>
      <c r="B20" s="244">
        <v>47159</v>
      </c>
      <c r="C20" s="244" t="s">
        <v>200</v>
      </c>
      <c r="D20" s="245" t="s">
        <v>33</v>
      </c>
      <c r="E20" s="246">
        <v>1219968750</v>
      </c>
      <c r="F20" s="247">
        <v>611922955</v>
      </c>
      <c r="G20" s="247">
        <v>61192296</v>
      </c>
      <c r="H20" s="242">
        <f t="shared" si="0"/>
        <v>1893084001</v>
      </c>
      <c r="I20" s="243" t="s">
        <v>21</v>
      </c>
      <c r="J20" s="243">
        <v>172257</v>
      </c>
      <c r="K20" s="248">
        <v>15</v>
      </c>
      <c r="L20" s="243">
        <v>20</v>
      </c>
      <c r="M20" s="249">
        <v>3663</v>
      </c>
      <c r="N20" s="244">
        <v>45138</v>
      </c>
      <c r="O20" s="244">
        <v>48801</v>
      </c>
      <c r="P20" s="250">
        <v>9.9500000000000005E-2</v>
      </c>
      <c r="Q20" s="250"/>
      <c r="R20" s="251"/>
      <c r="S20" s="242">
        <v>1100000</v>
      </c>
      <c r="T20" s="243">
        <v>20</v>
      </c>
    </row>
    <row r="21" spans="1:20" s="243" customFormat="1" ht="12.75" customHeight="1">
      <c r="A21" s="243" t="s">
        <v>24</v>
      </c>
      <c r="B21" s="244">
        <v>47340</v>
      </c>
      <c r="C21" s="244" t="s">
        <v>200</v>
      </c>
      <c r="D21" s="245" t="s">
        <v>34</v>
      </c>
      <c r="E21" s="246">
        <v>1219968750</v>
      </c>
      <c r="F21" s="247">
        <v>541751356</v>
      </c>
      <c r="G21" s="247">
        <v>54175136</v>
      </c>
      <c r="H21" s="242">
        <f t="shared" si="0"/>
        <v>1815895242</v>
      </c>
      <c r="I21" s="243" t="s">
        <v>21</v>
      </c>
      <c r="J21" s="243">
        <v>172257</v>
      </c>
      <c r="K21" s="248">
        <v>16</v>
      </c>
      <c r="L21" s="243">
        <v>20</v>
      </c>
      <c r="M21" s="249">
        <v>3663</v>
      </c>
      <c r="N21" s="244">
        <v>45138</v>
      </c>
      <c r="O21" s="244">
        <v>48801</v>
      </c>
      <c r="P21" s="250">
        <v>9.9500000000000005E-2</v>
      </c>
      <c r="Q21" s="250"/>
      <c r="R21" s="251"/>
      <c r="S21" s="242">
        <v>1100000</v>
      </c>
      <c r="T21" s="243">
        <v>20</v>
      </c>
    </row>
    <row r="22" spans="1:20" s="243" customFormat="1" ht="12.75" customHeight="1">
      <c r="A22" s="243" t="s">
        <v>24</v>
      </c>
      <c r="B22" s="244">
        <v>47524</v>
      </c>
      <c r="C22" s="244" t="s">
        <v>200</v>
      </c>
      <c r="D22" s="245" t="s">
        <v>35</v>
      </c>
      <c r="E22" s="246">
        <v>1219968750</v>
      </c>
      <c r="F22" s="247">
        <v>489538364</v>
      </c>
      <c r="G22" s="247">
        <v>48953836</v>
      </c>
      <c r="H22" s="242">
        <f t="shared" si="0"/>
        <v>1758460950</v>
      </c>
      <c r="I22" s="243" t="s">
        <v>21</v>
      </c>
      <c r="J22" s="243">
        <v>172257</v>
      </c>
      <c r="K22" s="248">
        <v>17</v>
      </c>
      <c r="L22" s="243">
        <v>20</v>
      </c>
      <c r="M22" s="249">
        <v>3663</v>
      </c>
      <c r="N22" s="244">
        <v>45138</v>
      </c>
      <c r="O22" s="244">
        <v>48801</v>
      </c>
      <c r="P22" s="250">
        <v>9.9500000000000005E-2</v>
      </c>
      <c r="Q22" s="250"/>
      <c r="R22" s="251"/>
      <c r="S22" s="242">
        <v>1100000</v>
      </c>
      <c r="T22" s="243">
        <v>20</v>
      </c>
    </row>
    <row r="23" spans="1:20" s="243" customFormat="1" ht="12.75" customHeight="1">
      <c r="A23" s="243" t="s">
        <v>24</v>
      </c>
      <c r="B23" s="244">
        <v>47705</v>
      </c>
      <c r="C23" s="244" t="s">
        <v>200</v>
      </c>
      <c r="D23" s="245" t="s">
        <v>36</v>
      </c>
      <c r="E23" s="246">
        <v>1219968750</v>
      </c>
      <c r="F23" s="247">
        <v>421362166</v>
      </c>
      <c r="G23" s="247">
        <v>42136217</v>
      </c>
      <c r="H23" s="242">
        <f t="shared" si="0"/>
        <v>1683467133</v>
      </c>
      <c r="I23" s="243" t="s">
        <v>21</v>
      </c>
      <c r="J23" s="243">
        <v>172257</v>
      </c>
      <c r="K23" s="248">
        <v>18</v>
      </c>
      <c r="L23" s="243">
        <v>20</v>
      </c>
      <c r="M23" s="249">
        <v>3663</v>
      </c>
      <c r="N23" s="244">
        <v>45138</v>
      </c>
      <c r="O23" s="244">
        <v>48801</v>
      </c>
      <c r="P23" s="250">
        <v>9.9500000000000005E-2</v>
      </c>
      <c r="Q23" s="250"/>
      <c r="R23" s="251"/>
      <c r="S23" s="242">
        <v>1100000</v>
      </c>
      <c r="T23" s="243">
        <v>20</v>
      </c>
    </row>
    <row r="24" spans="1:20" s="243" customFormat="1" ht="12.75" customHeight="1">
      <c r="A24" s="243" t="s">
        <v>24</v>
      </c>
      <c r="B24" s="244">
        <v>47889</v>
      </c>
      <c r="C24" s="244" t="s">
        <v>200</v>
      </c>
      <c r="D24" s="245" t="s">
        <v>37</v>
      </c>
      <c r="E24" s="246">
        <v>1219968750</v>
      </c>
      <c r="F24" s="247">
        <v>367153773</v>
      </c>
      <c r="G24" s="247">
        <v>36715377</v>
      </c>
      <c r="H24" s="242">
        <f t="shared" si="0"/>
        <v>1623837900</v>
      </c>
      <c r="I24" s="243" t="s">
        <v>21</v>
      </c>
      <c r="J24" s="243">
        <v>172257</v>
      </c>
      <c r="K24" s="248">
        <v>19</v>
      </c>
      <c r="L24" s="243">
        <v>20</v>
      </c>
      <c r="M24" s="249">
        <v>3663</v>
      </c>
      <c r="N24" s="244">
        <v>45138</v>
      </c>
      <c r="O24" s="244">
        <v>48801</v>
      </c>
      <c r="P24" s="250">
        <v>9.9500000000000005E-2</v>
      </c>
      <c r="Q24" s="250"/>
      <c r="R24" s="251"/>
      <c r="S24" s="242">
        <v>1100000</v>
      </c>
      <c r="T24" s="243">
        <v>20</v>
      </c>
    </row>
    <row r="25" spans="1:20" s="243" customFormat="1" ht="12.75" customHeight="1">
      <c r="A25" s="243" t="s">
        <v>24</v>
      </c>
      <c r="B25" s="244">
        <v>48070</v>
      </c>
      <c r="C25" s="244" t="s">
        <v>200</v>
      </c>
      <c r="D25" s="245" t="s">
        <v>38</v>
      </c>
      <c r="E25" s="246">
        <v>1219968750</v>
      </c>
      <c r="F25" s="247">
        <v>300972975</v>
      </c>
      <c r="G25" s="247">
        <v>30097298</v>
      </c>
      <c r="H25" s="242">
        <f t="shared" si="0"/>
        <v>1551039023</v>
      </c>
      <c r="I25" s="243" t="s">
        <v>21</v>
      </c>
      <c r="J25" s="243">
        <v>172257</v>
      </c>
      <c r="K25" s="248">
        <v>20</v>
      </c>
      <c r="L25" s="243">
        <v>20</v>
      </c>
      <c r="M25" s="249">
        <v>3663</v>
      </c>
      <c r="N25" s="244">
        <v>45138</v>
      </c>
      <c r="O25" s="244">
        <v>48801</v>
      </c>
      <c r="P25" s="250">
        <v>9.9500000000000005E-2</v>
      </c>
      <c r="Q25" s="250"/>
      <c r="R25" s="251"/>
      <c r="S25" s="242">
        <v>1100000</v>
      </c>
      <c r="T25" s="243">
        <v>20</v>
      </c>
    </row>
    <row r="26" spans="1:20" s="243" customFormat="1" ht="12.75" hidden="1" customHeight="1">
      <c r="A26" s="243" t="s">
        <v>43</v>
      </c>
      <c r="B26" s="244">
        <v>45622</v>
      </c>
      <c r="C26" s="244" t="s">
        <v>199</v>
      </c>
      <c r="D26" s="245" t="s">
        <v>47</v>
      </c>
      <c r="E26" s="246">
        <v>62062165</v>
      </c>
      <c r="F26" s="247">
        <v>23009248</v>
      </c>
      <c r="G26" s="247">
        <v>0</v>
      </c>
      <c r="H26" s="242">
        <f t="shared" si="0"/>
        <v>85071413</v>
      </c>
      <c r="I26" s="243" t="s">
        <v>44</v>
      </c>
      <c r="J26" s="243">
        <v>326325</v>
      </c>
      <c r="K26" s="248">
        <v>9</v>
      </c>
      <c r="L26" s="243">
        <v>48</v>
      </c>
      <c r="M26" s="249">
        <v>1440</v>
      </c>
      <c r="N26" s="244">
        <v>44957</v>
      </c>
      <c r="O26" s="244">
        <v>46747</v>
      </c>
      <c r="P26" s="250">
        <v>0.1014</v>
      </c>
      <c r="Q26" s="250">
        <v>0.1061</v>
      </c>
      <c r="R26" s="251">
        <v>0.1</v>
      </c>
      <c r="S26" s="242">
        <v>1000000</v>
      </c>
      <c r="T26" s="243">
        <v>48</v>
      </c>
    </row>
    <row r="27" spans="1:20" s="243" customFormat="1" ht="12.75" customHeight="1">
      <c r="A27" s="243" t="s">
        <v>24</v>
      </c>
      <c r="B27" s="244">
        <v>48254</v>
      </c>
      <c r="C27" s="244" t="s">
        <v>200</v>
      </c>
      <c r="D27" s="245" t="s">
        <v>39</v>
      </c>
      <c r="E27" s="246">
        <v>1219968750</v>
      </c>
      <c r="F27" s="247">
        <v>244769182</v>
      </c>
      <c r="G27" s="247">
        <v>24476918</v>
      </c>
      <c r="H27" s="242">
        <f t="shared" si="0"/>
        <v>1489214850</v>
      </c>
      <c r="I27" s="243" t="s">
        <v>21</v>
      </c>
      <c r="J27" s="243">
        <v>172257</v>
      </c>
      <c r="K27" s="248">
        <v>10</v>
      </c>
      <c r="L27" s="243">
        <v>48</v>
      </c>
      <c r="M27" s="249">
        <v>1440</v>
      </c>
      <c r="N27" s="244">
        <v>44957</v>
      </c>
      <c r="O27" s="244">
        <v>46747</v>
      </c>
      <c r="P27" s="250">
        <v>0.1014</v>
      </c>
      <c r="Q27" s="250">
        <v>0.1061</v>
      </c>
      <c r="R27" s="251">
        <v>0.1</v>
      </c>
      <c r="S27" s="242">
        <v>1000000</v>
      </c>
      <c r="T27" s="243">
        <v>48</v>
      </c>
    </row>
    <row r="28" spans="1:20" s="243" customFormat="1" ht="12.75" hidden="1" customHeight="1">
      <c r="A28" s="243" t="s">
        <v>85</v>
      </c>
      <c r="B28" s="244">
        <v>45642</v>
      </c>
      <c r="C28" s="244" t="s">
        <v>199</v>
      </c>
      <c r="D28" s="245" t="s">
        <v>90</v>
      </c>
      <c r="E28" s="246">
        <v>145468994</v>
      </c>
      <c r="F28" s="247">
        <v>57510071</v>
      </c>
      <c r="G28" s="247">
        <v>5751007</v>
      </c>
      <c r="H28" s="242">
        <f t="shared" si="0"/>
        <v>208730072</v>
      </c>
      <c r="I28" s="243" t="s">
        <v>86</v>
      </c>
      <c r="J28" s="243">
        <v>907689</v>
      </c>
      <c r="K28" s="248">
        <v>11</v>
      </c>
      <c r="L28" s="243">
        <v>48</v>
      </c>
      <c r="M28" s="249">
        <v>1440</v>
      </c>
      <c r="N28" s="244">
        <v>44957</v>
      </c>
      <c r="O28" s="244">
        <v>46747</v>
      </c>
      <c r="P28" s="250">
        <v>0.1014</v>
      </c>
      <c r="Q28" s="250">
        <v>0.1061</v>
      </c>
      <c r="R28" s="251">
        <v>0.1</v>
      </c>
      <c r="S28" s="242">
        <v>1000000</v>
      </c>
      <c r="T28" s="243">
        <v>48</v>
      </c>
    </row>
    <row r="29" spans="1:20" s="243" customFormat="1" ht="12.75" hidden="1" customHeight="1">
      <c r="A29" s="243" t="s">
        <v>43</v>
      </c>
      <c r="B29" s="244">
        <v>45652</v>
      </c>
      <c r="C29" s="244" t="s">
        <v>199</v>
      </c>
      <c r="D29" s="245" t="s">
        <v>48</v>
      </c>
      <c r="E29" s="246">
        <v>62579350</v>
      </c>
      <c r="F29" s="247">
        <v>22492063</v>
      </c>
      <c r="G29" s="247">
        <v>0</v>
      </c>
      <c r="H29" s="242">
        <f t="shared" si="0"/>
        <v>85071413</v>
      </c>
      <c r="I29" s="243" t="s">
        <v>44</v>
      </c>
      <c r="J29" s="243">
        <v>326325</v>
      </c>
      <c r="K29" s="248">
        <v>12</v>
      </c>
      <c r="L29" s="243">
        <v>48</v>
      </c>
      <c r="M29" s="249">
        <v>1440</v>
      </c>
      <c r="N29" s="244">
        <v>44957</v>
      </c>
      <c r="O29" s="244">
        <v>46747</v>
      </c>
      <c r="P29" s="250">
        <v>0.1014</v>
      </c>
      <c r="Q29" s="250">
        <v>0.1061</v>
      </c>
      <c r="R29" s="251">
        <v>0.1</v>
      </c>
      <c r="S29" s="242">
        <v>1000000</v>
      </c>
      <c r="T29" s="243">
        <v>48</v>
      </c>
    </row>
    <row r="30" spans="1:20" s="243" customFormat="1" ht="12.75" hidden="1" customHeight="1">
      <c r="A30" s="243" t="s">
        <v>85</v>
      </c>
      <c r="B30" s="244">
        <v>45672</v>
      </c>
      <c r="C30" s="244" t="s">
        <v>199</v>
      </c>
      <c r="D30" s="245" t="s">
        <v>91</v>
      </c>
      <c r="E30" s="246">
        <v>145468994</v>
      </c>
      <c r="F30" s="247">
        <v>55955745</v>
      </c>
      <c r="G30" s="247">
        <v>5595575</v>
      </c>
      <c r="H30" s="242">
        <f t="shared" si="0"/>
        <v>207020314</v>
      </c>
      <c r="I30" s="243" t="s">
        <v>86</v>
      </c>
      <c r="J30" s="243">
        <v>907689</v>
      </c>
      <c r="K30" s="248">
        <v>13</v>
      </c>
      <c r="L30" s="243">
        <v>48</v>
      </c>
      <c r="M30" s="249">
        <v>1440</v>
      </c>
      <c r="N30" s="244">
        <v>44957</v>
      </c>
      <c r="O30" s="244">
        <v>46747</v>
      </c>
      <c r="P30" s="250">
        <v>0.1014</v>
      </c>
      <c r="Q30" s="250">
        <v>0.1061</v>
      </c>
      <c r="R30" s="251">
        <v>0.1</v>
      </c>
      <c r="S30" s="242">
        <v>1000000</v>
      </c>
      <c r="T30" s="243">
        <v>48</v>
      </c>
    </row>
    <row r="31" spans="1:20" s="243" customFormat="1" ht="12.75" hidden="1" customHeight="1">
      <c r="A31" s="243" t="s">
        <v>43</v>
      </c>
      <c r="B31" s="244">
        <v>45683</v>
      </c>
      <c r="C31" s="244" t="s">
        <v>199</v>
      </c>
      <c r="D31" s="245" t="s">
        <v>49</v>
      </c>
      <c r="E31" s="246">
        <v>63100845</v>
      </c>
      <c r="F31" s="247">
        <v>21970568</v>
      </c>
      <c r="G31" s="247">
        <v>0</v>
      </c>
      <c r="H31" s="242">
        <f t="shared" si="0"/>
        <v>85071413</v>
      </c>
      <c r="I31" s="243" t="s">
        <v>44</v>
      </c>
      <c r="J31" s="243">
        <v>326325</v>
      </c>
      <c r="K31" s="248">
        <v>14</v>
      </c>
      <c r="L31" s="243">
        <v>48</v>
      </c>
      <c r="M31" s="249">
        <v>1440</v>
      </c>
      <c r="N31" s="244">
        <v>44957</v>
      </c>
      <c r="O31" s="244">
        <v>46747</v>
      </c>
      <c r="P31" s="250">
        <v>0.1014</v>
      </c>
      <c r="Q31" s="250">
        <v>0.1061</v>
      </c>
      <c r="R31" s="251">
        <v>0.1</v>
      </c>
      <c r="S31" s="242">
        <v>1000000</v>
      </c>
      <c r="T31" s="243">
        <v>48</v>
      </c>
    </row>
    <row r="32" spans="1:20" s="243" customFormat="1" ht="12.75" customHeight="1">
      <c r="A32" s="243" t="s">
        <v>24</v>
      </c>
      <c r="B32" s="244">
        <v>48436</v>
      </c>
      <c r="C32" s="244" t="s">
        <v>200</v>
      </c>
      <c r="D32" s="245" t="s">
        <v>40</v>
      </c>
      <c r="E32" s="246">
        <v>1219968750</v>
      </c>
      <c r="F32" s="247">
        <v>181581486</v>
      </c>
      <c r="G32" s="247">
        <v>18158148</v>
      </c>
      <c r="H32" s="242">
        <f t="shared" si="0"/>
        <v>1419708384</v>
      </c>
      <c r="I32" s="243" t="s">
        <v>21</v>
      </c>
      <c r="J32" s="243">
        <v>172257</v>
      </c>
      <c r="K32" s="248">
        <v>15</v>
      </c>
      <c r="L32" s="243">
        <v>48</v>
      </c>
      <c r="M32" s="249">
        <v>1440</v>
      </c>
      <c r="N32" s="244">
        <v>44957</v>
      </c>
      <c r="O32" s="244">
        <v>46747</v>
      </c>
      <c r="P32" s="250">
        <v>0.1014</v>
      </c>
      <c r="Q32" s="250">
        <v>0.1061</v>
      </c>
      <c r="R32" s="251">
        <v>0.1</v>
      </c>
      <c r="S32" s="242">
        <v>1000000</v>
      </c>
      <c r="T32" s="243">
        <v>48</v>
      </c>
    </row>
    <row r="33" spans="1:20" s="243" customFormat="1" ht="12.75" hidden="1" customHeight="1">
      <c r="A33" s="243" t="s">
        <v>85</v>
      </c>
      <c r="B33" s="244">
        <v>45702</v>
      </c>
      <c r="C33" s="244" t="s">
        <v>199</v>
      </c>
      <c r="D33" s="245" t="s">
        <v>92</v>
      </c>
      <c r="E33" s="246">
        <v>145468994</v>
      </c>
      <c r="F33" s="247">
        <v>54401418</v>
      </c>
      <c r="G33" s="247">
        <v>5440142</v>
      </c>
      <c r="H33" s="242">
        <f t="shared" si="0"/>
        <v>205310554</v>
      </c>
      <c r="I33" s="243" t="s">
        <v>86</v>
      </c>
      <c r="J33" s="243">
        <v>907689</v>
      </c>
      <c r="K33" s="248">
        <v>16</v>
      </c>
      <c r="L33" s="243">
        <v>48</v>
      </c>
      <c r="M33" s="249">
        <v>1440</v>
      </c>
      <c r="N33" s="244">
        <v>44957</v>
      </c>
      <c r="O33" s="244">
        <v>46747</v>
      </c>
      <c r="P33" s="250">
        <v>0.1014</v>
      </c>
      <c r="Q33" s="250">
        <v>0.1061</v>
      </c>
      <c r="R33" s="251">
        <v>0.1</v>
      </c>
      <c r="S33" s="242">
        <v>1000000</v>
      </c>
      <c r="T33" s="243">
        <v>48</v>
      </c>
    </row>
    <row r="34" spans="1:20" s="243" customFormat="1" ht="12.75" customHeight="1">
      <c r="A34" s="243" t="s">
        <v>24</v>
      </c>
      <c r="B34" s="244">
        <v>48620</v>
      </c>
      <c r="C34" s="244" t="s">
        <v>200</v>
      </c>
      <c r="D34" s="245" t="s">
        <v>41</v>
      </c>
      <c r="E34" s="246">
        <v>1219968750</v>
      </c>
      <c r="F34" s="247">
        <v>122384591</v>
      </c>
      <c r="G34" s="247">
        <v>12238459</v>
      </c>
      <c r="H34" s="242">
        <f t="shared" si="0"/>
        <v>1354591800</v>
      </c>
      <c r="I34" s="243" t="s">
        <v>21</v>
      </c>
      <c r="J34" s="243">
        <v>172257</v>
      </c>
      <c r="K34" s="248">
        <v>17</v>
      </c>
      <c r="L34" s="243">
        <v>48</v>
      </c>
      <c r="M34" s="249">
        <v>1440</v>
      </c>
      <c r="N34" s="244">
        <v>44957</v>
      </c>
      <c r="O34" s="244">
        <v>46747</v>
      </c>
      <c r="P34" s="250">
        <v>0.1014</v>
      </c>
      <c r="Q34" s="250">
        <v>0.1061</v>
      </c>
      <c r="R34" s="251">
        <v>0.1</v>
      </c>
      <c r="S34" s="242">
        <v>1000000</v>
      </c>
      <c r="T34" s="243">
        <v>48</v>
      </c>
    </row>
    <row r="35" spans="1:20" s="243" customFormat="1" ht="12.75" hidden="1" customHeight="1">
      <c r="A35" s="243" t="s">
        <v>43</v>
      </c>
      <c r="B35" s="244">
        <v>45714</v>
      </c>
      <c r="C35" s="244" t="s">
        <v>199</v>
      </c>
      <c r="D35" s="245" t="s">
        <v>50</v>
      </c>
      <c r="E35" s="246">
        <v>63626685</v>
      </c>
      <c r="F35" s="247">
        <v>21444728</v>
      </c>
      <c r="G35" s="247">
        <v>0</v>
      </c>
      <c r="H35" s="242">
        <f t="shared" si="0"/>
        <v>85071413</v>
      </c>
      <c r="I35" s="243" t="s">
        <v>44</v>
      </c>
      <c r="J35" s="243">
        <v>326325</v>
      </c>
      <c r="K35" s="248">
        <v>18</v>
      </c>
      <c r="L35" s="243">
        <v>48</v>
      </c>
      <c r="M35" s="249">
        <v>1440</v>
      </c>
      <c r="N35" s="244">
        <v>44957</v>
      </c>
      <c r="O35" s="244">
        <v>46747</v>
      </c>
      <c r="P35" s="250">
        <v>0.1014</v>
      </c>
      <c r="Q35" s="250">
        <v>0.1061</v>
      </c>
      <c r="R35" s="251">
        <v>0.1</v>
      </c>
      <c r="S35" s="242">
        <v>1000000</v>
      </c>
      <c r="T35" s="243">
        <v>48</v>
      </c>
    </row>
    <row r="36" spans="1:20" s="243" customFormat="1" ht="12.75" hidden="1" customHeight="1">
      <c r="A36" s="243" t="s">
        <v>85</v>
      </c>
      <c r="B36" s="244">
        <v>45732</v>
      </c>
      <c r="C36" s="244" t="s">
        <v>199</v>
      </c>
      <c r="D36" s="245" t="s">
        <v>93</v>
      </c>
      <c r="E36" s="246">
        <v>145468994</v>
      </c>
      <c r="F36" s="247">
        <v>52847092</v>
      </c>
      <c r="G36" s="247">
        <v>5284709</v>
      </c>
      <c r="H36" s="242">
        <f t="shared" si="0"/>
        <v>203600795</v>
      </c>
      <c r="I36" s="243" t="s">
        <v>86</v>
      </c>
      <c r="J36" s="243">
        <v>907689</v>
      </c>
      <c r="K36" s="248">
        <v>19</v>
      </c>
      <c r="L36" s="243">
        <v>48</v>
      </c>
      <c r="M36" s="249">
        <v>1440</v>
      </c>
      <c r="N36" s="244">
        <v>44957</v>
      </c>
      <c r="O36" s="244">
        <v>46747</v>
      </c>
      <c r="P36" s="250">
        <v>0.1014</v>
      </c>
      <c r="Q36" s="250">
        <v>0.1061</v>
      </c>
      <c r="R36" s="251">
        <v>0.1</v>
      </c>
      <c r="S36" s="242">
        <v>1000000</v>
      </c>
      <c r="T36" s="243">
        <v>48</v>
      </c>
    </row>
    <row r="37" spans="1:20" s="243" customFormat="1" ht="12.75" hidden="1" customHeight="1">
      <c r="A37" s="243" t="s">
        <v>43</v>
      </c>
      <c r="B37" s="244">
        <v>45742</v>
      </c>
      <c r="C37" s="244" t="s">
        <v>199</v>
      </c>
      <c r="D37" s="245" t="s">
        <v>51</v>
      </c>
      <c r="E37" s="246">
        <v>64156907</v>
      </c>
      <c r="F37" s="247">
        <v>20914506</v>
      </c>
      <c r="G37" s="247">
        <v>0</v>
      </c>
      <c r="H37" s="242">
        <f t="shared" si="0"/>
        <v>85071413</v>
      </c>
      <c r="I37" s="243" t="s">
        <v>44</v>
      </c>
      <c r="J37" s="243">
        <v>326325</v>
      </c>
      <c r="K37" s="248">
        <v>20</v>
      </c>
      <c r="L37" s="243">
        <v>48</v>
      </c>
      <c r="M37" s="249">
        <v>1440</v>
      </c>
      <c r="N37" s="244">
        <v>44957</v>
      </c>
      <c r="O37" s="244">
        <v>46747</v>
      </c>
      <c r="P37" s="250">
        <v>0.1014</v>
      </c>
      <c r="Q37" s="250">
        <v>0.1061</v>
      </c>
      <c r="R37" s="251">
        <v>0.1</v>
      </c>
      <c r="S37" s="242">
        <v>1000000</v>
      </c>
      <c r="T37" s="243">
        <v>48</v>
      </c>
    </row>
    <row r="38" spans="1:20" s="243" customFormat="1" ht="12.75" hidden="1" customHeight="1">
      <c r="A38" s="243" t="s">
        <v>85</v>
      </c>
      <c r="B38" s="244">
        <v>45762</v>
      </c>
      <c r="C38" s="244" t="s">
        <v>199</v>
      </c>
      <c r="D38" s="245" t="s">
        <v>94</v>
      </c>
      <c r="E38" s="246">
        <v>145468994</v>
      </c>
      <c r="F38" s="247">
        <v>51292766</v>
      </c>
      <c r="G38" s="247">
        <v>5129277</v>
      </c>
      <c r="H38" s="242">
        <f t="shared" ref="H38:H69" si="1">SUM(E38:G38)</f>
        <v>201891037</v>
      </c>
      <c r="I38" s="243" t="s">
        <v>86</v>
      </c>
      <c r="J38" s="243">
        <v>907689</v>
      </c>
      <c r="K38" s="248">
        <v>21</v>
      </c>
      <c r="L38" s="243">
        <v>48</v>
      </c>
      <c r="M38" s="249">
        <v>1440</v>
      </c>
      <c r="N38" s="244">
        <v>44957</v>
      </c>
      <c r="O38" s="244">
        <v>46747</v>
      </c>
      <c r="P38" s="250">
        <v>0.1014</v>
      </c>
      <c r="Q38" s="250">
        <v>0.1061</v>
      </c>
      <c r="R38" s="251">
        <v>0.1</v>
      </c>
      <c r="S38" s="242">
        <v>1000000</v>
      </c>
      <c r="T38" s="243">
        <v>48</v>
      </c>
    </row>
    <row r="39" spans="1:20" s="243" customFormat="1" ht="12.75" hidden="1" customHeight="1">
      <c r="A39" s="243" t="s">
        <v>43</v>
      </c>
      <c r="B39" s="244">
        <v>45773</v>
      </c>
      <c r="C39" s="244" t="s">
        <v>199</v>
      </c>
      <c r="D39" s="245" t="s">
        <v>52</v>
      </c>
      <c r="E39" s="246">
        <v>64691548</v>
      </c>
      <c r="F39" s="247">
        <v>20379865</v>
      </c>
      <c r="G39" s="247">
        <v>0</v>
      </c>
      <c r="H39" s="242">
        <f t="shared" si="1"/>
        <v>85071413</v>
      </c>
      <c r="I39" s="243" t="s">
        <v>44</v>
      </c>
      <c r="J39" s="243">
        <v>326325</v>
      </c>
      <c r="K39" s="248">
        <v>22</v>
      </c>
      <c r="L39" s="243">
        <v>48</v>
      </c>
      <c r="M39" s="249">
        <v>1440</v>
      </c>
      <c r="N39" s="244">
        <v>44957</v>
      </c>
      <c r="O39" s="244">
        <v>46747</v>
      </c>
      <c r="P39" s="250">
        <v>0.1014</v>
      </c>
      <c r="Q39" s="250">
        <v>0.1061</v>
      </c>
      <c r="R39" s="251">
        <v>0.1</v>
      </c>
      <c r="S39" s="242">
        <v>1000000</v>
      </c>
      <c r="T39" s="243">
        <v>48</v>
      </c>
    </row>
    <row r="40" spans="1:20" s="243" customFormat="1" ht="12.75" hidden="1" customHeight="1">
      <c r="A40" s="243" t="s">
        <v>43</v>
      </c>
      <c r="B40" s="244">
        <v>45803</v>
      </c>
      <c r="C40" s="244" t="s">
        <v>199</v>
      </c>
      <c r="D40" s="245" t="s">
        <v>53</v>
      </c>
      <c r="E40" s="246">
        <v>65230645</v>
      </c>
      <c r="F40" s="247">
        <v>19840768</v>
      </c>
      <c r="G40" s="247">
        <v>0</v>
      </c>
      <c r="H40" s="242">
        <f t="shared" si="1"/>
        <v>85071413</v>
      </c>
      <c r="I40" s="243" t="s">
        <v>44</v>
      </c>
      <c r="J40" s="243">
        <v>326325</v>
      </c>
      <c r="K40" s="248">
        <v>23</v>
      </c>
      <c r="L40" s="243">
        <v>48</v>
      </c>
      <c r="M40" s="249">
        <v>1440</v>
      </c>
      <c r="N40" s="244">
        <v>44957</v>
      </c>
      <c r="O40" s="244">
        <v>46747</v>
      </c>
      <c r="P40" s="250">
        <v>0.1014</v>
      </c>
      <c r="Q40" s="250">
        <v>0.1061</v>
      </c>
      <c r="R40" s="251">
        <v>0.1</v>
      </c>
      <c r="S40" s="242">
        <v>1000000</v>
      </c>
      <c r="T40" s="243">
        <v>48</v>
      </c>
    </row>
    <row r="41" spans="1:20" s="243" customFormat="1" ht="12.75" hidden="1" customHeight="1">
      <c r="A41" s="243" t="s">
        <v>43</v>
      </c>
      <c r="B41" s="244">
        <v>45834</v>
      </c>
      <c r="C41" s="244" t="s">
        <v>199</v>
      </c>
      <c r="D41" s="245" t="s">
        <v>54</v>
      </c>
      <c r="E41" s="246">
        <v>65774233</v>
      </c>
      <c r="F41" s="247">
        <v>19297180</v>
      </c>
      <c r="G41" s="247">
        <v>0</v>
      </c>
      <c r="H41" s="242">
        <f t="shared" si="1"/>
        <v>85071413</v>
      </c>
      <c r="I41" s="243" t="s">
        <v>44</v>
      </c>
      <c r="J41" s="243">
        <v>326325</v>
      </c>
      <c r="K41" s="248">
        <v>24</v>
      </c>
      <c r="L41" s="243">
        <v>48</v>
      </c>
      <c r="M41" s="249">
        <v>1440</v>
      </c>
      <c r="N41" s="244">
        <v>44957</v>
      </c>
      <c r="O41" s="244">
        <v>46747</v>
      </c>
      <c r="P41" s="250">
        <v>0.1014</v>
      </c>
      <c r="Q41" s="250">
        <v>0.1061</v>
      </c>
      <c r="R41" s="251">
        <v>0.1</v>
      </c>
      <c r="S41" s="242">
        <v>1000000</v>
      </c>
      <c r="T41" s="243">
        <v>48</v>
      </c>
    </row>
    <row r="42" spans="1:20" s="243" customFormat="1" ht="12.75" hidden="1" customHeight="1">
      <c r="A42" s="243" t="s">
        <v>43</v>
      </c>
      <c r="B42" s="244">
        <v>45864</v>
      </c>
      <c r="C42" s="244" t="s">
        <v>199</v>
      </c>
      <c r="D42" s="245" t="s">
        <v>55</v>
      </c>
      <c r="E42" s="246">
        <v>66322352</v>
      </c>
      <c r="F42" s="247">
        <v>18749061</v>
      </c>
      <c r="G42" s="247">
        <v>0</v>
      </c>
      <c r="H42" s="242">
        <f t="shared" si="1"/>
        <v>85071413</v>
      </c>
      <c r="I42" s="243" t="s">
        <v>44</v>
      </c>
      <c r="J42" s="243">
        <v>326325</v>
      </c>
      <c r="K42" s="248">
        <v>25</v>
      </c>
      <c r="L42" s="243">
        <v>48</v>
      </c>
      <c r="M42" s="249">
        <v>1440</v>
      </c>
      <c r="N42" s="244">
        <v>44957</v>
      </c>
      <c r="O42" s="244">
        <v>46747</v>
      </c>
      <c r="P42" s="250">
        <v>0.1014</v>
      </c>
      <c r="Q42" s="250">
        <v>0.1061</v>
      </c>
      <c r="R42" s="251">
        <v>0.1</v>
      </c>
      <c r="S42" s="242">
        <v>1000000</v>
      </c>
      <c r="T42" s="243">
        <v>48</v>
      </c>
    </row>
    <row r="43" spans="1:20" s="243" customFormat="1" ht="12.75" hidden="1" customHeight="1">
      <c r="A43" s="243" t="s">
        <v>43</v>
      </c>
      <c r="B43" s="244">
        <v>45895</v>
      </c>
      <c r="C43" s="244" t="s">
        <v>1108</v>
      </c>
      <c r="D43" s="245" t="s">
        <v>56</v>
      </c>
      <c r="E43" s="246">
        <v>66875038</v>
      </c>
      <c r="F43" s="247">
        <v>18196375</v>
      </c>
      <c r="G43" s="247">
        <v>0</v>
      </c>
      <c r="H43" s="242">
        <f t="shared" si="1"/>
        <v>85071413</v>
      </c>
      <c r="I43" s="243" t="s">
        <v>44</v>
      </c>
      <c r="J43" s="243">
        <v>326325</v>
      </c>
      <c r="K43" s="248">
        <v>26</v>
      </c>
      <c r="L43" s="243">
        <v>48</v>
      </c>
      <c r="M43" s="249">
        <v>1440</v>
      </c>
      <c r="N43" s="244">
        <v>44957</v>
      </c>
      <c r="O43" s="244">
        <v>46747</v>
      </c>
      <c r="P43" s="250">
        <v>0.1014</v>
      </c>
      <c r="Q43" s="250">
        <v>0.1061</v>
      </c>
      <c r="R43" s="251">
        <v>0.1</v>
      </c>
      <c r="S43" s="242">
        <v>1000000</v>
      </c>
      <c r="T43" s="243">
        <v>48</v>
      </c>
    </row>
    <row r="44" spans="1:20" s="243" customFormat="1" ht="12.75" hidden="1" customHeight="1">
      <c r="A44" s="243" t="s">
        <v>43</v>
      </c>
      <c r="B44" s="244">
        <v>45926</v>
      </c>
      <c r="C44" s="244" t="s">
        <v>1108</v>
      </c>
      <c r="D44" s="245" t="s">
        <v>57</v>
      </c>
      <c r="E44" s="246">
        <v>67432330</v>
      </c>
      <c r="F44" s="247">
        <v>17639083</v>
      </c>
      <c r="G44" s="247">
        <v>0</v>
      </c>
      <c r="H44" s="242">
        <f t="shared" si="1"/>
        <v>85071413</v>
      </c>
      <c r="I44" s="243" t="s">
        <v>44</v>
      </c>
      <c r="J44" s="243">
        <v>326325</v>
      </c>
      <c r="K44" s="248">
        <v>27</v>
      </c>
      <c r="L44" s="243">
        <v>48</v>
      </c>
      <c r="M44" s="249">
        <v>1440</v>
      </c>
      <c r="N44" s="244">
        <v>44957</v>
      </c>
      <c r="O44" s="244">
        <v>46747</v>
      </c>
      <c r="P44" s="250">
        <v>0.1014</v>
      </c>
      <c r="Q44" s="250">
        <v>0.1061</v>
      </c>
      <c r="R44" s="251">
        <v>0.1</v>
      </c>
      <c r="S44" s="242">
        <v>1000000</v>
      </c>
      <c r="T44" s="243">
        <v>48</v>
      </c>
    </row>
    <row r="45" spans="1:20" s="243" customFormat="1" hidden="1">
      <c r="A45" s="243" t="s">
        <v>43</v>
      </c>
      <c r="B45" s="244">
        <v>45956</v>
      </c>
      <c r="C45" s="244" t="s">
        <v>200</v>
      </c>
      <c r="D45" s="245" t="s">
        <v>58</v>
      </c>
      <c r="E45" s="246">
        <v>67994266</v>
      </c>
      <c r="F45" s="247">
        <v>17077147</v>
      </c>
      <c r="G45" s="247">
        <v>0</v>
      </c>
      <c r="H45" s="242">
        <f t="shared" si="1"/>
        <v>85071413</v>
      </c>
      <c r="I45" s="243" t="s">
        <v>44</v>
      </c>
      <c r="J45" s="243">
        <v>326325</v>
      </c>
      <c r="K45" s="248">
        <v>28</v>
      </c>
      <c r="L45" s="243">
        <v>48</v>
      </c>
      <c r="M45" s="249">
        <v>1440</v>
      </c>
      <c r="N45" s="244">
        <v>44957</v>
      </c>
      <c r="O45" s="244">
        <v>46747</v>
      </c>
      <c r="P45" s="250">
        <v>0.1014</v>
      </c>
      <c r="Q45" s="250">
        <v>0.1061</v>
      </c>
      <c r="R45" s="251">
        <v>0.1</v>
      </c>
      <c r="S45" s="242">
        <v>1000000</v>
      </c>
      <c r="T45" s="243">
        <v>48</v>
      </c>
    </row>
    <row r="46" spans="1:20" s="243" customFormat="1" hidden="1">
      <c r="A46" s="243" t="s">
        <v>43</v>
      </c>
      <c r="B46" s="244">
        <v>45987</v>
      </c>
      <c r="C46" s="244" t="s">
        <v>200</v>
      </c>
      <c r="D46" s="245" t="s">
        <v>59</v>
      </c>
      <c r="E46" s="246">
        <v>68560885</v>
      </c>
      <c r="F46" s="247">
        <v>16510528</v>
      </c>
      <c r="G46" s="247">
        <v>0</v>
      </c>
      <c r="H46" s="242">
        <f t="shared" si="1"/>
        <v>85071413</v>
      </c>
      <c r="I46" s="243" t="s">
        <v>44</v>
      </c>
      <c r="J46" s="243">
        <v>326325</v>
      </c>
      <c r="K46" s="248">
        <v>29</v>
      </c>
      <c r="L46" s="243">
        <v>48</v>
      </c>
      <c r="M46" s="249">
        <v>1440</v>
      </c>
      <c r="N46" s="244">
        <v>44957</v>
      </c>
      <c r="O46" s="244">
        <v>46747</v>
      </c>
      <c r="P46" s="250">
        <v>0.1014</v>
      </c>
      <c r="Q46" s="250">
        <v>0.1061</v>
      </c>
      <c r="R46" s="251">
        <v>0.1</v>
      </c>
      <c r="S46" s="242">
        <v>1000000</v>
      </c>
      <c r="T46" s="243">
        <v>48</v>
      </c>
    </row>
    <row r="47" spans="1:20" s="243" customFormat="1" hidden="1">
      <c r="A47" s="243" t="s">
        <v>43</v>
      </c>
      <c r="B47" s="244">
        <v>46017</v>
      </c>
      <c r="C47" s="244" t="s">
        <v>200</v>
      </c>
      <c r="D47" s="245" t="s">
        <v>60</v>
      </c>
      <c r="E47" s="246">
        <v>69132226</v>
      </c>
      <c r="F47" s="247">
        <v>15939187</v>
      </c>
      <c r="G47" s="247">
        <v>0</v>
      </c>
      <c r="H47" s="242">
        <f t="shared" si="1"/>
        <v>85071413</v>
      </c>
      <c r="I47" s="243" t="s">
        <v>44</v>
      </c>
      <c r="J47" s="243">
        <v>326325</v>
      </c>
      <c r="K47" s="248">
        <v>30</v>
      </c>
      <c r="L47" s="243">
        <v>48</v>
      </c>
      <c r="M47" s="249">
        <v>1440</v>
      </c>
      <c r="N47" s="244">
        <v>44957</v>
      </c>
      <c r="O47" s="244">
        <v>46747</v>
      </c>
      <c r="P47" s="250">
        <v>0.1014</v>
      </c>
      <c r="Q47" s="250">
        <v>0.1061</v>
      </c>
      <c r="R47" s="251">
        <v>0.1</v>
      </c>
      <c r="S47" s="242">
        <v>1000000</v>
      </c>
      <c r="T47" s="243">
        <v>48</v>
      </c>
    </row>
    <row r="48" spans="1:20" s="243" customFormat="1" hidden="1">
      <c r="A48" s="243" t="s">
        <v>43</v>
      </c>
      <c r="B48" s="244">
        <v>46048</v>
      </c>
      <c r="C48" s="244" t="s">
        <v>200</v>
      </c>
      <c r="D48" s="245" t="s">
        <v>61</v>
      </c>
      <c r="E48" s="246">
        <v>69708328</v>
      </c>
      <c r="F48" s="247">
        <v>15363085</v>
      </c>
      <c r="G48" s="247">
        <v>0</v>
      </c>
      <c r="H48" s="242">
        <f t="shared" si="1"/>
        <v>85071413</v>
      </c>
      <c r="I48" s="243" t="s">
        <v>44</v>
      </c>
      <c r="J48" s="243">
        <v>326325</v>
      </c>
      <c r="K48" s="248">
        <v>31</v>
      </c>
      <c r="L48" s="243">
        <v>48</v>
      </c>
      <c r="M48" s="249">
        <v>1440</v>
      </c>
      <c r="N48" s="244">
        <v>44957</v>
      </c>
      <c r="O48" s="244">
        <v>46747</v>
      </c>
      <c r="P48" s="250">
        <v>0.1014</v>
      </c>
      <c r="Q48" s="250">
        <v>0.1061</v>
      </c>
      <c r="R48" s="251">
        <v>0.1</v>
      </c>
      <c r="S48" s="242">
        <v>1000000</v>
      </c>
      <c r="T48" s="243">
        <v>48</v>
      </c>
    </row>
    <row r="49" spans="1:20" s="243" customFormat="1" hidden="1">
      <c r="A49" s="243" t="s">
        <v>43</v>
      </c>
      <c r="B49" s="244">
        <v>46079</v>
      </c>
      <c r="C49" s="244" t="s">
        <v>200</v>
      </c>
      <c r="D49" s="245" t="s">
        <v>62</v>
      </c>
      <c r="E49" s="246">
        <v>70289230</v>
      </c>
      <c r="F49" s="247">
        <v>14782183</v>
      </c>
      <c r="G49" s="247">
        <v>0</v>
      </c>
      <c r="H49" s="242">
        <f t="shared" si="1"/>
        <v>85071413</v>
      </c>
      <c r="I49" s="243" t="s">
        <v>44</v>
      </c>
      <c r="J49" s="243">
        <v>326325</v>
      </c>
      <c r="K49" s="248">
        <v>32</v>
      </c>
      <c r="L49" s="243">
        <v>48</v>
      </c>
      <c r="M49" s="249">
        <v>1440</v>
      </c>
      <c r="N49" s="244">
        <v>44957</v>
      </c>
      <c r="O49" s="244">
        <v>46747</v>
      </c>
      <c r="P49" s="250">
        <v>0.1014</v>
      </c>
      <c r="Q49" s="250">
        <v>0.1061</v>
      </c>
      <c r="R49" s="251">
        <v>0.1</v>
      </c>
      <c r="S49" s="242">
        <v>1000000</v>
      </c>
      <c r="T49" s="243">
        <v>48</v>
      </c>
    </row>
    <row r="50" spans="1:20" s="243" customFormat="1" hidden="1">
      <c r="A50" s="243" t="s">
        <v>43</v>
      </c>
      <c r="B50" s="244">
        <v>46107</v>
      </c>
      <c r="C50" s="244" t="s">
        <v>200</v>
      </c>
      <c r="D50" s="245" t="s">
        <v>63</v>
      </c>
      <c r="E50" s="246">
        <v>70874974</v>
      </c>
      <c r="F50" s="247">
        <v>14196439</v>
      </c>
      <c r="G50" s="247">
        <v>0</v>
      </c>
      <c r="H50" s="242">
        <f t="shared" si="1"/>
        <v>85071413</v>
      </c>
      <c r="I50" s="243" t="s">
        <v>44</v>
      </c>
      <c r="J50" s="243">
        <v>326325</v>
      </c>
      <c r="K50" s="248">
        <v>33</v>
      </c>
      <c r="L50" s="243">
        <v>48</v>
      </c>
      <c r="M50" s="249">
        <v>1440</v>
      </c>
      <c r="N50" s="244">
        <v>44957</v>
      </c>
      <c r="O50" s="244">
        <v>46747</v>
      </c>
      <c r="P50" s="250">
        <v>0.1014</v>
      </c>
      <c r="Q50" s="250">
        <v>0.1061</v>
      </c>
      <c r="R50" s="251">
        <v>0.1</v>
      </c>
      <c r="S50" s="242">
        <v>1000000</v>
      </c>
      <c r="T50" s="243">
        <v>48</v>
      </c>
    </row>
    <row r="51" spans="1:20" s="243" customFormat="1" hidden="1">
      <c r="A51" s="243" t="s">
        <v>43</v>
      </c>
      <c r="B51" s="244">
        <v>46138</v>
      </c>
      <c r="C51" s="244" t="s">
        <v>200</v>
      </c>
      <c r="D51" s="245" t="s">
        <v>64</v>
      </c>
      <c r="E51" s="246">
        <v>71465599</v>
      </c>
      <c r="F51" s="247">
        <v>13605814</v>
      </c>
      <c r="G51" s="247">
        <v>0</v>
      </c>
      <c r="H51" s="242">
        <f t="shared" si="1"/>
        <v>85071413</v>
      </c>
      <c r="I51" s="243" t="s">
        <v>44</v>
      </c>
      <c r="J51" s="243">
        <v>326325</v>
      </c>
      <c r="K51" s="248">
        <v>34</v>
      </c>
      <c r="L51" s="243">
        <v>48</v>
      </c>
      <c r="M51" s="249">
        <v>1440</v>
      </c>
      <c r="N51" s="244">
        <v>44957</v>
      </c>
      <c r="O51" s="244">
        <v>46747</v>
      </c>
      <c r="P51" s="250">
        <v>0.1014</v>
      </c>
      <c r="Q51" s="250">
        <v>0.1061</v>
      </c>
      <c r="R51" s="251">
        <v>0.1</v>
      </c>
      <c r="S51" s="242">
        <v>1000000</v>
      </c>
      <c r="T51" s="243">
        <v>48</v>
      </c>
    </row>
    <row r="52" spans="1:20" s="243" customFormat="1" hidden="1">
      <c r="A52" s="243" t="s">
        <v>43</v>
      </c>
      <c r="B52" s="244">
        <v>46168</v>
      </c>
      <c r="C52" s="244" t="s">
        <v>200</v>
      </c>
      <c r="D52" s="245" t="s">
        <v>65</v>
      </c>
      <c r="E52" s="246">
        <v>72061145</v>
      </c>
      <c r="F52" s="247">
        <v>13010268</v>
      </c>
      <c r="G52" s="247">
        <v>0</v>
      </c>
      <c r="H52" s="242">
        <f t="shared" si="1"/>
        <v>85071413</v>
      </c>
      <c r="I52" s="243" t="s">
        <v>44</v>
      </c>
      <c r="J52" s="243">
        <v>326325</v>
      </c>
      <c r="K52" s="248">
        <v>35</v>
      </c>
      <c r="L52" s="243">
        <v>48</v>
      </c>
      <c r="M52" s="249">
        <v>1440</v>
      </c>
      <c r="N52" s="244">
        <v>44957</v>
      </c>
      <c r="O52" s="244">
        <v>46747</v>
      </c>
      <c r="P52" s="250">
        <v>0.1014</v>
      </c>
      <c r="Q52" s="250">
        <v>0.1061</v>
      </c>
      <c r="R52" s="251">
        <v>0.1</v>
      </c>
      <c r="S52" s="242">
        <v>1000000</v>
      </c>
      <c r="T52" s="243">
        <v>48</v>
      </c>
    </row>
    <row r="53" spans="1:20" s="243" customFormat="1" hidden="1">
      <c r="A53" s="243" t="s">
        <v>43</v>
      </c>
      <c r="B53" s="244">
        <v>46199</v>
      </c>
      <c r="C53" s="244" t="s">
        <v>200</v>
      </c>
      <c r="D53" s="245" t="s">
        <v>66</v>
      </c>
      <c r="E53" s="246">
        <v>72661655</v>
      </c>
      <c r="F53" s="247">
        <v>12409758</v>
      </c>
      <c r="G53" s="247">
        <v>0</v>
      </c>
      <c r="H53" s="242">
        <f t="shared" si="1"/>
        <v>85071413</v>
      </c>
      <c r="I53" s="243" t="s">
        <v>44</v>
      </c>
      <c r="J53" s="243">
        <v>326325</v>
      </c>
      <c r="K53" s="248">
        <v>36</v>
      </c>
      <c r="L53" s="243">
        <v>48</v>
      </c>
      <c r="M53" s="249">
        <v>1440</v>
      </c>
      <c r="N53" s="244">
        <v>44957</v>
      </c>
      <c r="O53" s="244">
        <v>46747</v>
      </c>
      <c r="P53" s="250">
        <v>0.1014</v>
      </c>
      <c r="Q53" s="250">
        <v>0.1061</v>
      </c>
      <c r="R53" s="251">
        <v>0.1</v>
      </c>
      <c r="S53" s="242">
        <v>1000000</v>
      </c>
      <c r="T53" s="243">
        <v>48</v>
      </c>
    </row>
    <row r="54" spans="1:20" s="243" customFormat="1" hidden="1">
      <c r="A54" s="243" t="s">
        <v>43</v>
      </c>
      <c r="B54" s="244">
        <v>46229</v>
      </c>
      <c r="C54" s="244" t="s">
        <v>200</v>
      </c>
      <c r="D54" s="245" t="s">
        <v>67</v>
      </c>
      <c r="E54" s="246">
        <v>73267169</v>
      </c>
      <c r="F54" s="247">
        <v>11804244</v>
      </c>
      <c r="G54" s="247">
        <v>0</v>
      </c>
      <c r="H54" s="242">
        <f t="shared" si="1"/>
        <v>85071413</v>
      </c>
      <c r="I54" s="243" t="s">
        <v>44</v>
      </c>
      <c r="J54" s="243">
        <v>326325</v>
      </c>
      <c r="K54" s="248">
        <v>37</v>
      </c>
      <c r="L54" s="243">
        <v>48</v>
      </c>
      <c r="M54" s="249">
        <v>1440</v>
      </c>
      <c r="N54" s="244">
        <v>44957</v>
      </c>
      <c r="O54" s="244">
        <v>46747</v>
      </c>
      <c r="P54" s="250">
        <v>0.1014</v>
      </c>
      <c r="Q54" s="250">
        <v>0.1061</v>
      </c>
      <c r="R54" s="251">
        <v>0.1</v>
      </c>
      <c r="S54" s="242">
        <v>1000000</v>
      </c>
      <c r="T54" s="243">
        <v>48</v>
      </c>
    </row>
    <row r="55" spans="1:20" s="243" customFormat="1" hidden="1">
      <c r="A55" s="243" t="s">
        <v>43</v>
      </c>
      <c r="B55" s="244">
        <v>46260</v>
      </c>
      <c r="C55" s="244" t="s">
        <v>200</v>
      </c>
      <c r="D55" s="245" t="s">
        <v>68</v>
      </c>
      <c r="E55" s="246">
        <v>73877728</v>
      </c>
      <c r="F55" s="247">
        <v>11193685</v>
      </c>
      <c r="G55" s="247">
        <v>0</v>
      </c>
      <c r="H55" s="242">
        <f t="shared" si="1"/>
        <v>85071413</v>
      </c>
      <c r="I55" s="243" t="s">
        <v>44</v>
      </c>
      <c r="J55" s="243">
        <v>326325</v>
      </c>
      <c r="K55" s="248">
        <v>38</v>
      </c>
      <c r="L55" s="243">
        <v>48</v>
      </c>
      <c r="M55" s="249">
        <v>1440</v>
      </c>
      <c r="N55" s="244">
        <v>44957</v>
      </c>
      <c r="O55" s="244">
        <v>46747</v>
      </c>
      <c r="P55" s="250">
        <v>0.1014</v>
      </c>
      <c r="Q55" s="250">
        <v>0.1061</v>
      </c>
      <c r="R55" s="251">
        <v>0.1</v>
      </c>
      <c r="S55" s="242">
        <v>1000000</v>
      </c>
      <c r="T55" s="243">
        <v>48</v>
      </c>
    </row>
    <row r="56" spans="1:20" s="243" customFormat="1" hidden="1">
      <c r="A56" s="243" t="s">
        <v>43</v>
      </c>
      <c r="B56" s="244">
        <v>46291</v>
      </c>
      <c r="C56" s="244" t="s">
        <v>200</v>
      </c>
      <c r="D56" s="245" t="s">
        <v>69</v>
      </c>
      <c r="E56" s="246">
        <v>74493376</v>
      </c>
      <c r="F56" s="247">
        <v>10578037</v>
      </c>
      <c r="G56" s="247">
        <v>0</v>
      </c>
      <c r="H56" s="242">
        <f t="shared" si="1"/>
        <v>85071413</v>
      </c>
      <c r="I56" s="243" t="s">
        <v>44</v>
      </c>
      <c r="J56" s="243">
        <v>326325</v>
      </c>
      <c r="K56" s="248">
        <v>39</v>
      </c>
      <c r="L56" s="243">
        <v>48</v>
      </c>
      <c r="M56" s="249">
        <v>1440</v>
      </c>
      <c r="N56" s="244">
        <v>44957</v>
      </c>
      <c r="O56" s="244">
        <v>46747</v>
      </c>
      <c r="P56" s="250">
        <v>0.1014</v>
      </c>
      <c r="Q56" s="250">
        <v>0.1061</v>
      </c>
      <c r="R56" s="251">
        <v>0.1</v>
      </c>
      <c r="S56" s="242">
        <v>1000000</v>
      </c>
      <c r="T56" s="243">
        <v>48</v>
      </c>
    </row>
    <row r="57" spans="1:20" s="243" customFormat="1" hidden="1">
      <c r="A57" s="243" t="s">
        <v>43</v>
      </c>
      <c r="B57" s="244">
        <v>46321</v>
      </c>
      <c r="C57" s="244" t="s">
        <v>200</v>
      </c>
      <c r="D57" s="245" t="s">
        <v>70</v>
      </c>
      <c r="E57" s="246">
        <v>75114154</v>
      </c>
      <c r="F57" s="247">
        <v>9957259</v>
      </c>
      <c r="G57" s="247">
        <v>0</v>
      </c>
      <c r="H57" s="242">
        <f t="shared" si="1"/>
        <v>85071413</v>
      </c>
      <c r="I57" s="243" t="s">
        <v>44</v>
      </c>
      <c r="J57" s="243">
        <v>326325</v>
      </c>
      <c r="K57" s="248">
        <v>40</v>
      </c>
      <c r="L57" s="243">
        <v>48</v>
      </c>
      <c r="M57" s="249">
        <v>1440</v>
      </c>
      <c r="N57" s="244">
        <v>44957</v>
      </c>
      <c r="O57" s="244">
        <v>46747</v>
      </c>
      <c r="P57" s="250">
        <v>0.1014</v>
      </c>
      <c r="Q57" s="250">
        <v>0.1061</v>
      </c>
      <c r="R57" s="251">
        <v>0.1</v>
      </c>
      <c r="S57" s="242">
        <v>1000000</v>
      </c>
      <c r="T57" s="243">
        <v>48</v>
      </c>
    </row>
    <row r="58" spans="1:20" s="243" customFormat="1" hidden="1">
      <c r="A58" s="243" t="s">
        <v>43</v>
      </c>
      <c r="B58" s="244">
        <v>46352</v>
      </c>
      <c r="C58" s="244" t="s">
        <v>200</v>
      </c>
      <c r="D58" s="245" t="s">
        <v>71</v>
      </c>
      <c r="E58" s="246">
        <v>75740106</v>
      </c>
      <c r="F58" s="247">
        <v>9331307</v>
      </c>
      <c r="G58" s="247">
        <v>0</v>
      </c>
      <c r="H58" s="242">
        <f t="shared" si="1"/>
        <v>85071413</v>
      </c>
      <c r="I58" s="243" t="s">
        <v>44</v>
      </c>
      <c r="J58" s="243">
        <v>326325</v>
      </c>
      <c r="K58" s="248">
        <v>41</v>
      </c>
      <c r="L58" s="243">
        <v>48</v>
      </c>
      <c r="M58" s="249">
        <v>1440</v>
      </c>
      <c r="N58" s="244">
        <v>44957</v>
      </c>
      <c r="O58" s="244">
        <v>46747</v>
      </c>
      <c r="P58" s="250">
        <v>0.1014</v>
      </c>
      <c r="Q58" s="250">
        <v>0.1061</v>
      </c>
      <c r="R58" s="251">
        <v>0.1</v>
      </c>
      <c r="S58" s="242">
        <v>1000000</v>
      </c>
      <c r="T58" s="243">
        <v>48</v>
      </c>
    </row>
    <row r="59" spans="1:20" s="243" customFormat="1" hidden="1">
      <c r="A59" s="243" t="s">
        <v>43</v>
      </c>
      <c r="B59" s="244">
        <v>46382</v>
      </c>
      <c r="C59" s="244" t="s">
        <v>200</v>
      </c>
      <c r="D59" s="245" t="s">
        <v>72</v>
      </c>
      <c r="E59" s="246">
        <v>76371273</v>
      </c>
      <c r="F59" s="247">
        <v>8700140</v>
      </c>
      <c r="G59" s="247">
        <v>0</v>
      </c>
      <c r="H59" s="242">
        <f t="shared" si="1"/>
        <v>85071413</v>
      </c>
      <c r="I59" s="243" t="s">
        <v>44</v>
      </c>
      <c r="J59" s="243">
        <v>326325</v>
      </c>
      <c r="K59" s="248">
        <v>42</v>
      </c>
      <c r="L59" s="243">
        <v>48</v>
      </c>
      <c r="M59" s="249">
        <v>1440</v>
      </c>
      <c r="N59" s="244">
        <v>44957</v>
      </c>
      <c r="O59" s="244">
        <v>46747</v>
      </c>
      <c r="P59" s="250">
        <v>0.1014</v>
      </c>
      <c r="Q59" s="250">
        <v>0.1061</v>
      </c>
      <c r="R59" s="251">
        <v>0.1</v>
      </c>
      <c r="S59" s="242">
        <v>1000000</v>
      </c>
      <c r="T59" s="243">
        <v>48</v>
      </c>
    </row>
    <row r="60" spans="1:20" s="243" customFormat="1" hidden="1">
      <c r="A60" s="243" t="s">
        <v>43</v>
      </c>
      <c r="B60" s="244">
        <v>46413</v>
      </c>
      <c r="C60" s="244" t="s">
        <v>200</v>
      </c>
      <c r="D60" s="245" t="s">
        <v>73</v>
      </c>
      <c r="E60" s="246">
        <v>77007700</v>
      </c>
      <c r="F60" s="247">
        <v>8063713</v>
      </c>
      <c r="G60" s="247">
        <v>0</v>
      </c>
      <c r="H60" s="242">
        <f t="shared" si="1"/>
        <v>85071413</v>
      </c>
      <c r="I60" s="243" t="s">
        <v>44</v>
      </c>
      <c r="J60" s="243">
        <v>326325</v>
      </c>
      <c r="K60" s="248">
        <v>43</v>
      </c>
      <c r="L60" s="243">
        <v>48</v>
      </c>
      <c r="M60" s="249">
        <v>1440</v>
      </c>
      <c r="N60" s="244">
        <v>44957</v>
      </c>
      <c r="O60" s="244">
        <v>46747</v>
      </c>
      <c r="P60" s="250">
        <v>0.1014</v>
      </c>
      <c r="Q60" s="250">
        <v>0.1061</v>
      </c>
      <c r="R60" s="251">
        <v>0.1</v>
      </c>
      <c r="S60" s="242">
        <v>1000000</v>
      </c>
      <c r="T60" s="243">
        <v>48</v>
      </c>
    </row>
    <row r="61" spans="1:20" s="243" customFormat="1" hidden="1">
      <c r="A61" s="243" t="s">
        <v>43</v>
      </c>
      <c r="B61" s="244">
        <v>46444</v>
      </c>
      <c r="C61" s="244" t="s">
        <v>200</v>
      </c>
      <c r="D61" s="245" t="s">
        <v>74</v>
      </c>
      <c r="E61" s="246">
        <v>77649431</v>
      </c>
      <c r="F61" s="247">
        <v>7421982</v>
      </c>
      <c r="G61" s="247">
        <v>0</v>
      </c>
      <c r="H61" s="242">
        <f t="shared" si="1"/>
        <v>85071413</v>
      </c>
      <c r="I61" s="243" t="s">
        <v>44</v>
      </c>
      <c r="J61" s="243">
        <v>326325</v>
      </c>
      <c r="K61" s="248">
        <v>44</v>
      </c>
      <c r="L61" s="243">
        <v>48</v>
      </c>
      <c r="M61" s="249">
        <v>1440</v>
      </c>
      <c r="N61" s="244">
        <v>44957</v>
      </c>
      <c r="O61" s="244">
        <v>46747</v>
      </c>
      <c r="P61" s="250">
        <v>0.1014</v>
      </c>
      <c r="Q61" s="250">
        <v>0.1061</v>
      </c>
      <c r="R61" s="251">
        <v>0.1</v>
      </c>
      <c r="S61" s="242">
        <v>1000000</v>
      </c>
      <c r="T61" s="243">
        <v>48</v>
      </c>
    </row>
    <row r="62" spans="1:20" s="243" customFormat="1" hidden="1">
      <c r="A62" s="243" t="s">
        <v>43</v>
      </c>
      <c r="B62" s="244">
        <v>46472</v>
      </c>
      <c r="C62" s="244" t="s">
        <v>200</v>
      </c>
      <c r="D62" s="245" t="s">
        <v>75</v>
      </c>
      <c r="E62" s="246">
        <v>78296510</v>
      </c>
      <c r="F62" s="247">
        <v>6774903</v>
      </c>
      <c r="G62" s="247">
        <v>0</v>
      </c>
      <c r="H62" s="242">
        <f t="shared" si="1"/>
        <v>85071413</v>
      </c>
      <c r="I62" s="243" t="s">
        <v>44</v>
      </c>
      <c r="J62" s="243">
        <v>326325</v>
      </c>
      <c r="K62" s="248">
        <v>45</v>
      </c>
      <c r="L62" s="243">
        <v>48</v>
      </c>
      <c r="M62" s="249">
        <v>1440</v>
      </c>
      <c r="N62" s="244">
        <v>44957</v>
      </c>
      <c r="O62" s="244">
        <v>46747</v>
      </c>
      <c r="P62" s="250">
        <v>0.1014</v>
      </c>
      <c r="Q62" s="250">
        <v>0.1061</v>
      </c>
      <c r="R62" s="251">
        <v>0.1</v>
      </c>
      <c r="S62" s="242">
        <v>1000000</v>
      </c>
      <c r="T62" s="243">
        <v>48</v>
      </c>
    </row>
    <row r="63" spans="1:20" s="243" customFormat="1" hidden="1">
      <c r="A63" s="243" t="s">
        <v>43</v>
      </c>
      <c r="B63" s="244">
        <v>46503</v>
      </c>
      <c r="C63" s="244" t="s">
        <v>200</v>
      </c>
      <c r="D63" s="245" t="s">
        <v>76</v>
      </c>
      <c r="E63" s="246">
        <v>78948981</v>
      </c>
      <c r="F63" s="247">
        <v>6122432</v>
      </c>
      <c r="G63" s="247">
        <v>0</v>
      </c>
      <c r="H63" s="242">
        <f t="shared" si="1"/>
        <v>85071413</v>
      </c>
      <c r="I63" s="243" t="s">
        <v>44</v>
      </c>
      <c r="J63" s="243">
        <v>326325</v>
      </c>
      <c r="K63" s="248">
        <v>46</v>
      </c>
      <c r="L63" s="243">
        <v>48</v>
      </c>
      <c r="M63" s="249">
        <v>1440</v>
      </c>
      <c r="N63" s="244">
        <v>44957</v>
      </c>
      <c r="O63" s="244">
        <v>46747</v>
      </c>
      <c r="P63" s="250">
        <v>0.1014</v>
      </c>
      <c r="Q63" s="250">
        <v>0.1061</v>
      </c>
      <c r="R63" s="251">
        <v>0.1</v>
      </c>
      <c r="S63" s="242">
        <v>1000000</v>
      </c>
      <c r="T63" s="243">
        <v>48</v>
      </c>
    </row>
    <row r="64" spans="1:20" s="243" customFormat="1" hidden="1">
      <c r="A64" s="243" t="s">
        <v>43</v>
      </c>
      <c r="B64" s="244">
        <v>46533</v>
      </c>
      <c r="C64" s="244" t="s">
        <v>200</v>
      </c>
      <c r="D64" s="245" t="s">
        <v>77</v>
      </c>
      <c r="E64" s="246">
        <v>79606889</v>
      </c>
      <c r="F64" s="247">
        <v>5464524</v>
      </c>
      <c r="G64" s="247">
        <v>0</v>
      </c>
      <c r="H64" s="242">
        <f t="shared" si="1"/>
        <v>85071413</v>
      </c>
      <c r="I64" s="243" t="s">
        <v>44</v>
      </c>
      <c r="J64" s="243">
        <v>326325</v>
      </c>
      <c r="K64" s="248">
        <v>47</v>
      </c>
      <c r="L64" s="243">
        <v>48</v>
      </c>
      <c r="M64" s="249">
        <v>1440</v>
      </c>
      <c r="N64" s="244">
        <v>44957</v>
      </c>
      <c r="O64" s="244">
        <v>46747</v>
      </c>
      <c r="P64" s="250">
        <v>0.1014</v>
      </c>
      <c r="Q64" s="250">
        <v>0.1061</v>
      </c>
      <c r="R64" s="251">
        <v>0.1</v>
      </c>
      <c r="S64" s="242">
        <v>1000000</v>
      </c>
      <c r="T64" s="243">
        <v>48</v>
      </c>
    </row>
    <row r="65" spans="1:20" s="243" customFormat="1" hidden="1">
      <c r="A65" s="243" t="s">
        <v>43</v>
      </c>
      <c r="B65" s="244">
        <v>46564</v>
      </c>
      <c r="C65" s="244" t="s">
        <v>200</v>
      </c>
      <c r="D65" s="245" t="s">
        <v>78</v>
      </c>
      <c r="E65" s="246">
        <v>80270280</v>
      </c>
      <c r="F65" s="247">
        <v>4801133</v>
      </c>
      <c r="G65" s="247">
        <v>0</v>
      </c>
      <c r="H65" s="242">
        <f t="shared" si="1"/>
        <v>85071413</v>
      </c>
      <c r="I65" s="243" t="s">
        <v>44</v>
      </c>
      <c r="J65" s="243">
        <v>326325</v>
      </c>
      <c r="K65" s="248">
        <v>48</v>
      </c>
      <c r="L65" s="243">
        <v>48</v>
      </c>
      <c r="M65" s="249">
        <v>1440</v>
      </c>
      <c r="N65" s="244">
        <v>44957</v>
      </c>
      <c r="O65" s="244">
        <v>46747</v>
      </c>
      <c r="P65" s="250">
        <v>0.1014</v>
      </c>
      <c r="Q65" s="250">
        <v>0.1061</v>
      </c>
      <c r="R65" s="251">
        <v>0.1</v>
      </c>
      <c r="S65" s="242">
        <v>1000000</v>
      </c>
      <c r="T65" s="243">
        <v>48</v>
      </c>
    </row>
    <row r="66" spans="1:20" s="243" customFormat="1" hidden="1">
      <c r="A66" s="243" t="s">
        <v>43</v>
      </c>
      <c r="B66" s="244">
        <v>46594</v>
      </c>
      <c r="C66" s="244" t="s">
        <v>200</v>
      </c>
      <c r="D66" s="245" t="s">
        <v>79</v>
      </c>
      <c r="E66" s="246">
        <v>80939199</v>
      </c>
      <c r="F66" s="247">
        <v>4132214</v>
      </c>
      <c r="G66" s="247">
        <v>0</v>
      </c>
      <c r="H66" s="242">
        <f t="shared" si="1"/>
        <v>85071413</v>
      </c>
      <c r="I66" s="243" t="s">
        <v>44</v>
      </c>
      <c r="J66" s="243">
        <v>326325</v>
      </c>
      <c r="K66" s="248">
        <v>22</v>
      </c>
      <c r="L66" s="243">
        <v>60</v>
      </c>
      <c r="M66" s="249">
        <v>1800</v>
      </c>
      <c r="N66" s="244">
        <v>44922</v>
      </c>
      <c r="O66" s="244">
        <v>46722</v>
      </c>
      <c r="P66" s="250">
        <v>0.13020000000000001</v>
      </c>
      <c r="Q66" s="250">
        <v>0.13830000000000001</v>
      </c>
      <c r="R66" s="251">
        <v>0.13</v>
      </c>
      <c r="S66" s="242">
        <v>7700000</v>
      </c>
      <c r="T66" s="243">
        <v>60</v>
      </c>
    </row>
    <row r="67" spans="1:20" s="243" customFormat="1" hidden="1">
      <c r="A67" s="243" t="s">
        <v>85</v>
      </c>
      <c r="B67" s="244">
        <v>45792</v>
      </c>
      <c r="C67" s="244" t="s">
        <v>199</v>
      </c>
      <c r="D67" s="245" t="s">
        <v>95</v>
      </c>
      <c r="E67" s="246">
        <v>145468994</v>
      </c>
      <c r="F67" s="247">
        <v>49738440</v>
      </c>
      <c r="G67" s="247">
        <v>4973844</v>
      </c>
      <c r="H67" s="242">
        <f t="shared" si="1"/>
        <v>200181278</v>
      </c>
      <c r="I67" s="243" t="s">
        <v>86</v>
      </c>
      <c r="J67" s="243">
        <v>907689</v>
      </c>
      <c r="K67" s="248">
        <v>23</v>
      </c>
      <c r="L67" s="243">
        <v>60</v>
      </c>
      <c r="M67" s="249">
        <v>1800</v>
      </c>
      <c r="N67" s="244">
        <v>44922</v>
      </c>
      <c r="O67" s="244">
        <v>46722</v>
      </c>
      <c r="P67" s="250">
        <v>0.13020000000000001</v>
      </c>
      <c r="Q67" s="250">
        <v>0.13830000000000001</v>
      </c>
      <c r="R67" s="251">
        <v>0.13</v>
      </c>
      <c r="S67" s="242">
        <v>7700000</v>
      </c>
      <c r="T67" s="243">
        <v>60</v>
      </c>
    </row>
    <row r="68" spans="1:20" s="243" customFormat="1" hidden="1">
      <c r="A68" s="243" t="s">
        <v>43</v>
      </c>
      <c r="B68" s="244">
        <v>46625</v>
      </c>
      <c r="C68" s="244" t="s">
        <v>200</v>
      </c>
      <c r="D68" s="245" t="s">
        <v>80</v>
      </c>
      <c r="E68" s="246">
        <v>81613692</v>
      </c>
      <c r="F68" s="247">
        <v>3457721</v>
      </c>
      <c r="G68" s="247">
        <v>0</v>
      </c>
      <c r="H68" s="242">
        <f t="shared" si="1"/>
        <v>85071413</v>
      </c>
      <c r="I68" s="243" t="s">
        <v>44</v>
      </c>
      <c r="J68" s="243">
        <v>326325</v>
      </c>
      <c r="K68" s="248">
        <v>24</v>
      </c>
      <c r="L68" s="243">
        <v>60</v>
      </c>
      <c r="M68" s="249">
        <v>1800</v>
      </c>
      <c r="N68" s="244">
        <v>44922</v>
      </c>
      <c r="O68" s="244">
        <v>46722</v>
      </c>
      <c r="P68" s="250">
        <v>0.13020000000000001</v>
      </c>
      <c r="Q68" s="250">
        <v>0.13830000000000001</v>
      </c>
      <c r="R68" s="251">
        <v>0.13</v>
      </c>
      <c r="S68" s="242">
        <v>7700000</v>
      </c>
      <c r="T68" s="243">
        <v>60</v>
      </c>
    </row>
    <row r="69" spans="1:20" s="243" customFormat="1" hidden="1">
      <c r="A69" s="243" t="s">
        <v>85</v>
      </c>
      <c r="B69" s="244">
        <v>45822</v>
      </c>
      <c r="C69" s="244" t="s">
        <v>199</v>
      </c>
      <c r="D69" s="245" t="s">
        <v>96</v>
      </c>
      <c r="E69" s="246">
        <v>145468994</v>
      </c>
      <c r="F69" s="247">
        <v>48184113</v>
      </c>
      <c r="G69" s="247">
        <v>4818411</v>
      </c>
      <c r="H69" s="242">
        <f t="shared" si="1"/>
        <v>198471518</v>
      </c>
      <c r="I69" s="243" t="s">
        <v>86</v>
      </c>
      <c r="J69" s="243">
        <v>907689</v>
      </c>
      <c r="K69" s="248">
        <v>25</v>
      </c>
      <c r="L69" s="243">
        <v>60</v>
      </c>
      <c r="M69" s="249">
        <v>1800</v>
      </c>
      <c r="N69" s="244">
        <v>44922</v>
      </c>
      <c r="O69" s="244">
        <v>46722</v>
      </c>
      <c r="P69" s="250">
        <v>0.13020000000000001</v>
      </c>
      <c r="Q69" s="250">
        <v>0.13830000000000001</v>
      </c>
      <c r="R69" s="251">
        <v>0.13</v>
      </c>
      <c r="S69" s="242">
        <v>7700000</v>
      </c>
      <c r="T69" s="243">
        <v>60</v>
      </c>
    </row>
    <row r="70" spans="1:20" s="243" customFormat="1" hidden="1">
      <c r="A70" s="243" t="s">
        <v>43</v>
      </c>
      <c r="B70" s="244">
        <v>46656</v>
      </c>
      <c r="C70" s="244" t="s">
        <v>200</v>
      </c>
      <c r="D70" s="245" t="s">
        <v>81</v>
      </c>
      <c r="E70" s="246">
        <v>82293806</v>
      </c>
      <c r="F70" s="247">
        <v>2777607</v>
      </c>
      <c r="G70" s="247">
        <v>0</v>
      </c>
      <c r="H70" s="242">
        <f t="shared" ref="H70:H77" si="2">SUM(E70:G70)</f>
        <v>85071413</v>
      </c>
      <c r="I70" s="243" t="s">
        <v>44</v>
      </c>
      <c r="J70" s="243">
        <v>326325</v>
      </c>
      <c r="K70" s="248">
        <v>26</v>
      </c>
      <c r="L70" s="243">
        <v>60</v>
      </c>
      <c r="M70" s="249">
        <v>1800</v>
      </c>
      <c r="N70" s="244">
        <v>44922</v>
      </c>
      <c r="O70" s="244">
        <v>46722</v>
      </c>
      <c r="P70" s="250">
        <v>0.13020000000000001</v>
      </c>
      <c r="Q70" s="250">
        <v>0.13830000000000001</v>
      </c>
      <c r="R70" s="251">
        <v>0.13</v>
      </c>
      <c r="S70" s="242">
        <v>7700000</v>
      </c>
      <c r="T70" s="243">
        <v>60</v>
      </c>
    </row>
    <row r="71" spans="1:20" s="243" customFormat="1" hidden="1">
      <c r="A71" s="243" t="s">
        <v>85</v>
      </c>
      <c r="B71" s="244">
        <v>45852</v>
      </c>
      <c r="C71" s="244" t="s">
        <v>199</v>
      </c>
      <c r="D71" s="245" t="s">
        <v>97</v>
      </c>
      <c r="E71" s="246">
        <v>145468994</v>
      </c>
      <c r="F71" s="247">
        <v>46629787</v>
      </c>
      <c r="G71" s="247">
        <v>4662979</v>
      </c>
      <c r="H71" s="242">
        <f t="shared" si="2"/>
        <v>196761760</v>
      </c>
      <c r="I71" s="243" t="s">
        <v>86</v>
      </c>
      <c r="J71" s="243">
        <v>907689</v>
      </c>
      <c r="K71" s="248">
        <v>27</v>
      </c>
      <c r="L71" s="243">
        <v>60</v>
      </c>
      <c r="M71" s="249">
        <v>1800</v>
      </c>
      <c r="N71" s="244">
        <v>44922</v>
      </c>
      <c r="O71" s="244">
        <v>46722</v>
      </c>
      <c r="P71" s="250">
        <v>0.13020000000000001</v>
      </c>
      <c r="Q71" s="250">
        <v>0.13830000000000001</v>
      </c>
      <c r="R71" s="251">
        <v>0.13</v>
      </c>
      <c r="S71" s="242">
        <v>7700000</v>
      </c>
      <c r="T71" s="243">
        <v>60</v>
      </c>
    </row>
    <row r="72" spans="1:20" s="243" customFormat="1" hidden="1">
      <c r="A72" s="243" t="s">
        <v>43</v>
      </c>
      <c r="B72" s="244">
        <v>46686</v>
      </c>
      <c r="C72" s="244" t="s">
        <v>200</v>
      </c>
      <c r="D72" s="245" t="s">
        <v>82</v>
      </c>
      <c r="E72" s="246">
        <v>82979588</v>
      </c>
      <c r="F72" s="247">
        <v>2091825</v>
      </c>
      <c r="G72" s="247">
        <v>0</v>
      </c>
      <c r="H72" s="242">
        <f t="shared" si="2"/>
        <v>85071413</v>
      </c>
      <c r="I72" s="243" t="s">
        <v>44</v>
      </c>
      <c r="J72" s="243">
        <v>326325</v>
      </c>
      <c r="K72" s="248">
        <v>28</v>
      </c>
      <c r="L72" s="243">
        <v>60</v>
      </c>
      <c r="M72" s="249">
        <v>1800</v>
      </c>
      <c r="N72" s="244">
        <v>44922</v>
      </c>
      <c r="O72" s="244">
        <v>46722</v>
      </c>
      <c r="P72" s="250">
        <v>0.13020000000000001</v>
      </c>
      <c r="Q72" s="250">
        <v>0.13830000000000001</v>
      </c>
      <c r="R72" s="251">
        <v>0.13</v>
      </c>
      <c r="S72" s="242">
        <v>7700000</v>
      </c>
      <c r="T72" s="243">
        <v>60</v>
      </c>
    </row>
    <row r="73" spans="1:20" s="243" customFormat="1">
      <c r="A73" s="243" t="s">
        <v>24</v>
      </c>
      <c r="B73" s="244">
        <v>48801</v>
      </c>
      <c r="C73" s="244" t="s">
        <v>200</v>
      </c>
      <c r="D73" s="245" t="s">
        <v>42</v>
      </c>
      <c r="E73" s="246">
        <v>1219968750</v>
      </c>
      <c r="F73" s="247">
        <v>60194595</v>
      </c>
      <c r="G73" s="247">
        <v>6019460</v>
      </c>
      <c r="H73" s="242">
        <f t="shared" si="2"/>
        <v>1286182805</v>
      </c>
      <c r="I73" s="243" t="s">
        <v>21</v>
      </c>
      <c r="J73" s="243">
        <v>172257</v>
      </c>
      <c r="K73" s="248">
        <v>29</v>
      </c>
      <c r="L73" s="243">
        <v>60</v>
      </c>
      <c r="M73" s="249">
        <v>1800</v>
      </c>
      <c r="N73" s="244">
        <v>44922</v>
      </c>
      <c r="O73" s="244">
        <v>46722</v>
      </c>
      <c r="P73" s="250">
        <v>0.13020000000000001</v>
      </c>
      <c r="Q73" s="250">
        <v>0.13830000000000001</v>
      </c>
      <c r="R73" s="251">
        <v>0.13</v>
      </c>
      <c r="S73" s="242">
        <v>7700000</v>
      </c>
      <c r="T73" s="243">
        <v>60</v>
      </c>
    </row>
    <row r="74" spans="1:20" s="243" customFormat="1" hidden="1">
      <c r="A74" s="243" t="s">
        <v>85</v>
      </c>
      <c r="B74" s="244">
        <v>45882</v>
      </c>
      <c r="C74" s="244" t="s">
        <v>1108</v>
      </c>
      <c r="D74" s="245" t="s">
        <v>98</v>
      </c>
      <c r="E74" s="246">
        <v>145468994</v>
      </c>
      <c r="F74" s="247">
        <v>45075461</v>
      </c>
      <c r="G74" s="247">
        <v>4507546</v>
      </c>
      <c r="H74" s="242">
        <f t="shared" si="2"/>
        <v>195052001</v>
      </c>
      <c r="I74" s="243" t="s">
        <v>86</v>
      </c>
      <c r="J74" s="243">
        <v>907689</v>
      </c>
      <c r="K74" s="248">
        <v>30</v>
      </c>
      <c r="L74" s="243">
        <v>60</v>
      </c>
      <c r="M74" s="249">
        <v>1800</v>
      </c>
      <c r="N74" s="244">
        <v>44922</v>
      </c>
      <c r="O74" s="244">
        <v>46722</v>
      </c>
      <c r="P74" s="250">
        <v>0.13020000000000001</v>
      </c>
      <c r="Q74" s="250">
        <v>0.13830000000000001</v>
      </c>
      <c r="R74" s="251">
        <v>0.13</v>
      </c>
      <c r="S74" s="242">
        <v>7700000</v>
      </c>
      <c r="T74" s="243">
        <v>60</v>
      </c>
    </row>
    <row r="75" spans="1:20" s="243" customFormat="1" hidden="1">
      <c r="A75" s="243" t="s">
        <v>43</v>
      </c>
      <c r="B75" s="244">
        <v>46717</v>
      </c>
      <c r="C75" s="244" t="s">
        <v>200</v>
      </c>
      <c r="D75" s="245" t="s">
        <v>83</v>
      </c>
      <c r="E75" s="246">
        <v>83671084</v>
      </c>
      <c r="F75" s="247">
        <v>1400329</v>
      </c>
      <c r="G75" s="247">
        <v>0</v>
      </c>
      <c r="H75" s="242">
        <f t="shared" si="2"/>
        <v>85071413</v>
      </c>
      <c r="I75" s="243" t="s">
        <v>44</v>
      </c>
      <c r="J75" s="243">
        <v>326325</v>
      </c>
      <c r="K75" s="248">
        <v>31</v>
      </c>
      <c r="L75" s="243">
        <v>60</v>
      </c>
      <c r="M75" s="249">
        <v>1800</v>
      </c>
      <c r="N75" s="244">
        <v>44922</v>
      </c>
      <c r="O75" s="244">
        <v>46722</v>
      </c>
      <c r="P75" s="250">
        <v>0.13020000000000001</v>
      </c>
      <c r="Q75" s="250">
        <v>0.13830000000000001</v>
      </c>
      <c r="R75" s="251">
        <v>0.13</v>
      </c>
      <c r="S75" s="242">
        <v>7700000</v>
      </c>
      <c r="T75" s="243">
        <v>60</v>
      </c>
    </row>
    <row r="76" spans="1:20" s="243" customFormat="1" hidden="1">
      <c r="A76" s="243" t="s">
        <v>85</v>
      </c>
      <c r="B76" s="244">
        <v>45912</v>
      </c>
      <c r="C76" s="244" t="s">
        <v>1108</v>
      </c>
      <c r="D76" s="245" t="s">
        <v>99</v>
      </c>
      <c r="E76" s="246">
        <v>145468994</v>
      </c>
      <c r="F76" s="247">
        <v>43521135</v>
      </c>
      <c r="G76" s="247">
        <v>4352114</v>
      </c>
      <c r="H76" s="242">
        <f t="shared" si="2"/>
        <v>193342243</v>
      </c>
      <c r="I76" s="243" t="s">
        <v>86</v>
      </c>
      <c r="J76" s="243">
        <v>907689</v>
      </c>
      <c r="K76" s="248">
        <v>32</v>
      </c>
      <c r="L76" s="243">
        <v>60</v>
      </c>
      <c r="M76" s="249">
        <v>1800</v>
      </c>
      <c r="N76" s="244">
        <v>44922</v>
      </c>
      <c r="O76" s="244">
        <v>46722</v>
      </c>
      <c r="P76" s="250">
        <v>0.13020000000000001</v>
      </c>
      <c r="Q76" s="250">
        <v>0.13830000000000001</v>
      </c>
      <c r="R76" s="251">
        <v>0.13</v>
      </c>
      <c r="S76" s="242">
        <v>7700000</v>
      </c>
      <c r="T76" s="243">
        <v>60</v>
      </c>
    </row>
    <row r="77" spans="1:20" s="243" customFormat="1" hidden="1">
      <c r="A77" s="243" t="s">
        <v>43</v>
      </c>
      <c r="B77" s="244">
        <v>46747</v>
      </c>
      <c r="C77" s="244" t="s">
        <v>200</v>
      </c>
      <c r="D77" s="245" t="s">
        <v>84</v>
      </c>
      <c r="E77" s="246">
        <v>84368346</v>
      </c>
      <c r="F77" s="247">
        <v>703070</v>
      </c>
      <c r="G77" s="247">
        <v>0</v>
      </c>
      <c r="H77" s="242">
        <f t="shared" si="2"/>
        <v>85071416</v>
      </c>
      <c r="I77" s="243" t="s">
        <v>44</v>
      </c>
      <c r="J77" s="243">
        <v>326325</v>
      </c>
      <c r="K77" s="248">
        <v>33</v>
      </c>
      <c r="L77" s="243">
        <v>60</v>
      </c>
      <c r="M77" s="249">
        <v>1800</v>
      </c>
      <c r="N77" s="244">
        <v>44922</v>
      </c>
      <c r="O77" s="244">
        <v>46722</v>
      </c>
      <c r="P77" s="250">
        <v>0.13020000000000001</v>
      </c>
      <c r="Q77" s="250">
        <v>0.13830000000000001</v>
      </c>
      <c r="R77" s="251">
        <v>0.13</v>
      </c>
      <c r="S77" s="242">
        <v>7700000</v>
      </c>
      <c r="T77" s="243">
        <v>60</v>
      </c>
    </row>
    <row r="78" spans="1:20" s="243" customFormat="1" hidden="1">
      <c r="A78" s="243" t="s">
        <v>85</v>
      </c>
      <c r="B78" s="244">
        <v>45942</v>
      </c>
      <c r="C78" s="244" t="s">
        <v>200</v>
      </c>
      <c r="D78" s="245" t="s">
        <v>100</v>
      </c>
      <c r="E78" s="246">
        <v>145468994</v>
      </c>
      <c r="F78" s="247">
        <v>41966808</v>
      </c>
      <c r="G78" s="247">
        <v>4196681</v>
      </c>
      <c r="H78" s="242">
        <f t="shared" ref="H78:H104" si="3">SUM(E78:G78)</f>
        <v>191632483</v>
      </c>
      <c r="I78" s="243" t="s">
        <v>86</v>
      </c>
      <c r="J78" s="243">
        <v>907689</v>
      </c>
      <c r="K78" s="248">
        <v>34</v>
      </c>
      <c r="L78" s="243">
        <v>60</v>
      </c>
      <c r="M78" s="249">
        <v>1800</v>
      </c>
      <c r="N78" s="244">
        <v>44922</v>
      </c>
      <c r="O78" s="244">
        <v>46722</v>
      </c>
      <c r="P78" s="250">
        <v>0.13020000000000001</v>
      </c>
      <c r="Q78" s="250">
        <v>0.13830000000000001</v>
      </c>
      <c r="R78" s="251">
        <v>0.13</v>
      </c>
      <c r="S78" s="242">
        <v>7700000</v>
      </c>
      <c r="T78" s="243">
        <v>60</v>
      </c>
    </row>
    <row r="79" spans="1:20" s="243" customFormat="1" hidden="1">
      <c r="A79" s="243" t="s">
        <v>85</v>
      </c>
      <c r="B79" s="244">
        <v>45972</v>
      </c>
      <c r="C79" s="244" t="s">
        <v>200</v>
      </c>
      <c r="D79" s="245" t="s">
        <v>101</v>
      </c>
      <c r="E79" s="246">
        <v>145468994</v>
      </c>
      <c r="F79" s="247">
        <v>40412482</v>
      </c>
      <c r="G79" s="247">
        <v>4041248</v>
      </c>
      <c r="H79" s="242">
        <f t="shared" si="3"/>
        <v>189922724</v>
      </c>
      <c r="I79" s="243" t="s">
        <v>86</v>
      </c>
      <c r="J79" s="243">
        <v>907689</v>
      </c>
      <c r="K79" s="248">
        <v>35</v>
      </c>
      <c r="L79" s="243">
        <v>60</v>
      </c>
      <c r="M79" s="249">
        <v>1800</v>
      </c>
      <c r="N79" s="244">
        <v>44922</v>
      </c>
      <c r="O79" s="244">
        <v>46722</v>
      </c>
      <c r="P79" s="250">
        <v>0.13020000000000001</v>
      </c>
      <c r="Q79" s="250">
        <v>0.13830000000000001</v>
      </c>
      <c r="R79" s="251">
        <v>0.13</v>
      </c>
      <c r="S79" s="242">
        <v>7700000</v>
      </c>
      <c r="T79" s="243">
        <v>60</v>
      </c>
    </row>
    <row r="80" spans="1:20" s="243" customFormat="1" hidden="1">
      <c r="A80" s="243" t="s">
        <v>85</v>
      </c>
      <c r="B80" s="244">
        <v>46002</v>
      </c>
      <c r="C80" s="244" t="s">
        <v>200</v>
      </c>
      <c r="D80" s="245" t="s">
        <v>102</v>
      </c>
      <c r="E80" s="246">
        <v>145468994</v>
      </c>
      <c r="F80" s="247">
        <v>38858156</v>
      </c>
      <c r="G80" s="247">
        <v>3885816</v>
      </c>
      <c r="H80" s="242">
        <f t="shared" si="3"/>
        <v>188212966</v>
      </c>
      <c r="I80" s="243" t="s">
        <v>86</v>
      </c>
      <c r="J80" s="243">
        <v>907689</v>
      </c>
      <c r="K80" s="248">
        <v>36</v>
      </c>
      <c r="L80" s="243">
        <v>60</v>
      </c>
      <c r="M80" s="249">
        <v>1800</v>
      </c>
      <c r="N80" s="244">
        <v>44922</v>
      </c>
      <c r="O80" s="244">
        <v>46722</v>
      </c>
      <c r="P80" s="250">
        <v>0.13020000000000001</v>
      </c>
      <c r="Q80" s="250">
        <v>0.13830000000000001</v>
      </c>
      <c r="R80" s="251">
        <v>0.13</v>
      </c>
      <c r="S80" s="242">
        <v>7700000</v>
      </c>
      <c r="T80" s="243">
        <v>60</v>
      </c>
    </row>
    <row r="81" spans="1:20" s="243" customFormat="1" hidden="1">
      <c r="A81" s="243" t="s">
        <v>85</v>
      </c>
      <c r="B81" s="244">
        <v>46032</v>
      </c>
      <c r="C81" s="244" t="s">
        <v>200</v>
      </c>
      <c r="D81" s="245" t="s">
        <v>103</v>
      </c>
      <c r="E81" s="246">
        <v>145468994</v>
      </c>
      <c r="F81" s="247">
        <v>37303830</v>
      </c>
      <c r="G81" s="247">
        <v>3730383</v>
      </c>
      <c r="H81" s="242">
        <f t="shared" si="3"/>
        <v>186503207</v>
      </c>
      <c r="I81" s="243" t="s">
        <v>86</v>
      </c>
      <c r="J81" s="243">
        <v>907689</v>
      </c>
      <c r="K81" s="248">
        <v>37</v>
      </c>
      <c r="L81" s="243">
        <v>60</v>
      </c>
      <c r="M81" s="249">
        <v>1800</v>
      </c>
      <c r="N81" s="244">
        <v>44922</v>
      </c>
      <c r="O81" s="244">
        <v>46722</v>
      </c>
      <c r="P81" s="250">
        <v>0.13020000000000001</v>
      </c>
      <c r="Q81" s="250">
        <v>0.13830000000000001</v>
      </c>
      <c r="R81" s="251">
        <v>0.13</v>
      </c>
      <c r="S81" s="242">
        <v>7700000</v>
      </c>
      <c r="T81" s="243">
        <v>60</v>
      </c>
    </row>
    <row r="82" spans="1:20" s="243" customFormat="1" hidden="1">
      <c r="A82" s="243" t="s">
        <v>85</v>
      </c>
      <c r="B82" s="244">
        <v>46062</v>
      </c>
      <c r="C82" s="244" t="s">
        <v>200</v>
      </c>
      <c r="D82" s="245" t="s">
        <v>104</v>
      </c>
      <c r="E82" s="246">
        <v>145468994</v>
      </c>
      <c r="F82" s="247">
        <v>35749504</v>
      </c>
      <c r="G82" s="247">
        <v>3574950</v>
      </c>
      <c r="H82" s="242">
        <f t="shared" si="3"/>
        <v>184793448</v>
      </c>
      <c r="I82" s="243" t="s">
        <v>86</v>
      </c>
      <c r="J82" s="243">
        <v>907689</v>
      </c>
      <c r="K82" s="248">
        <v>38</v>
      </c>
      <c r="L82" s="243">
        <v>60</v>
      </c>
      <c r="M82" s="249">
        <v>1800</v>
      </c>
      <c r="N82" s="244">
        <v>44922</v>
      </c>
      <c r="O82" s="244">
        <v>46722</v>
      </c>
      <c r="P82" s="250">
        <v>0.13020000000000001</v>
      </c>
      <c r="Q82" s="250">
        <v>0.13830000000000001</v>
      </c>
      <c r="R82" s="251">
        <v>0.13</v>
      </c>
      <c r="S82" s="242">
        <v>7700000</v>
      </c>
      <c r="T82" s="243">
        <v>60</v>
      </c>
    </row>
    <row r="83" spans="1:20" s="243" customFormat="1" hidden="1">
      <c r="A83" s="243" t="s">
        <v>85</v>
      </c>
      <c r="B83" s="244">
        <v>46092</v>
      </c>
      <c r="C83" s="244" t="s">
        <v>200</v>
      </c>
      <c r="D83" s="245" t="s">
        <v>105</v>
      </c>
      <c r="E83" s="246">
        <v>145468994</v>
      </c>
      <c r="F83" s="247">
        <v>34195177</v>
      </c>
      <c r="G83" s="247">
        <v>3419518</v>
      </c>
      <c r="H83" s="242">
        <f t="shared" si="3"/>
        <v>183083689</v>
      </c>
      <c r="I83" s="243" t="s">
        <v>86</v>
      </c>
      <c r="J83" s="243">
        <v>907689</v>
      </c>
      <c r="K83" s="248">
        <v>39</v>
      </c>
      <c r="L83" s="243">
        <v>60</v>
      </c>
      <c r="M83" s="249">
        <v>1800</v>
      </c>
      <c r="N83" s="244">
        <v>44922</v>
      </c>
      <c r="O83" s="244">
        <v>46722</v>
      </c>
      <c r="P83" s="250">
        <v>0.13020000000000001</v>
      </c>
      <c r="Q83" s="250">
        <v>0.13830000000000001</v>
      </c>
      <c r="R83" s="251">
        <v>0.13</v>
      </c>
      <c r="S83" s="242">
        <v>7700000</v>
      </c>
      <c r="T83" s="243">
        <v>60</v>
      </c>
    </row>
    <row r="84" spans="1:20" s="243" customFormat="1" hidden="1">
      <c r="A84" s="243" t="s">
        <v>85</v>
      </c>
      <c r="B84" s="244">
        <v>46122</v>
      </c>
      <c r="C84" s="244" t="s">
        <v>200</v>
      </c>
      <c r="D84" s="245" t="s">
        <v>106</v>
      </c>
      <c r="E84" s="246">
        <v>145468994</v>
      </c>
      <c r="F84" s="247">
        <v>32640851</v>
      </c>
      <c r="G84" s="247">
        <v>3264085</v>
      </c>
      <c r="H84" s="242">
        <f t="shared" si="3"/>
        <v>181373930</v>
      </c>
      <c r="I84" s="243" t="s">
        <v>86</v>
      </c>
      <c r="J84" s="243">
        <v>907689</v>
      </c>
      <c r="K84" s="248">
        <v>40</v>
      </c>
      <c r="L84" s="243">
        <v>60</v>
      </c>
      <c r="M84" s="249">
        <v>1800</v>
      </c>
      <c r="N84" s="244">
        <v>44922</v>
      </c>
      <c r="O84" s="244">
        <v>46722</v>
      </c>
      <c r="P84" s="250">
        <v>0.13020000000000001</v>
      </c>
      <c r="Q84" s="250">
        <v>0.13830000000000001</v>
      </c>
      <c r="R84" s="251">
        <v>0.13</v>
      </c>
      <c r="S84" s="242">
        <v>7700000</v>
      </c>
      <c r="T84" s="243">
        <v>60</v>
      </c>
    </row>
    <row r="85" spans="1:20" s="243" customFormat="1" hidden="1">
      <c r="A85" s="243" t="s">
        <v>85</v>
      </c>
      <c r="B85" s="244">
        <v>46152</v>
      </c>
      <c r="C85" s="244" t="s">
        <v>200</v>
      </c>
      <c r="D85" s="245" t="s">
        <v>107</v>
      </c>
      <c r="E85" s="246">
        <v>145468994</v>
      </c>
      <c r="F85" s="247">
        <v>31086525</v>
      </c>
      <c r="G85" s="247">
        <v>3108653</v>
      </c>
      <c r="H85" s="242">
        <f t="shared" si="3"/>
        <v>179664172</v>
      </c>
      <c r="I85" s="243" t="s">
        <v>86</v>
      </c>
      <c r="J85" s="243">
        <v>907689</v>
      </c>
      <c r="K85" s="248">
        <v>41</v>
      </c>
      <c r="L85" s="243">
        <v>60</v>
      </c>
      <c r="M85" s="249">
        <v>1800</v>
      </c>
      <c r="N85" s="244">
        <v>44922</v>
      </c>
      <c r="O85" s="244">
        <v>46722</v>
      </c>
      <c r="P85" s="250">
        <v>0.13020000000000001</v>
      </c>
      <c r="Q85" s="250">
        <v>0.13830000000000001</v>
      </c>
      <c r="R85" s="251">
        <v>0.13</v>
      </c>
      <c r="S85" s="242">
        <v>7700000</v>
      </c>
      <c r="T85" s="243">
        <v>60</v>
      </c>
    </row>
    <row r="86" spans="1:20" s="243" customFormat="1" hidden="1">
      <c r="A86" s="243" t="s">
        <v>85</v>
      </c>
      <c r="B86" s="244">
        <v>46182</v>
      </c>
      <c r="C86" s="244" t="s">
        <v>200</v>
      </c>
      <c r="D86" s="245" t="s">
        <v>108</v>
      </c>
      <c r="E86" s="246">
        <v>145468994</v>
      </c>
      <c r="F86" s="247">
        <v>29532199</v>
      </c>
      <c r="G86" s="247">
        <v>2953220</v>
      </c>
      <c r="H86" s="242">
        <f t="shared" si="3"/>
        <v>177954413</v>
      </c>
      <c r="I86" s="243" t="s">
        <v>86</v>
      </c>
      <c r="J86" s="243">
        <v>907689</v>
      </c>
      <c r="K86" s="248">
        <v>42</v>
      </c>
      <c r="L86" s="243">
        <v>60</v>
      </c>
      <c r="M86" s="249">
        <v>1800</v>
      </c>
      <c r="N86" s="244">
        <v>44922</v>
      </c>
      <c r="O86" s="244">
        <v>46722</v>
      </c>
      <c r="P86" s="250">
        <v>0.13020000000000001</v>
      </c>
      <c r="Q86" s="250">
        <v>0.13830000000000001</v>
      </c>
      <c r="R86" s="251">
        <v>0.13</v>
      </c>
      <c r="S86" s="242">
        <v>7700000</v>
      </c>
      <c r="T86" s="243">
        <v>60</v>
      </c>
    </row>
    <row r="87" spans="1:20" s="243" customFormat="1" hidden="1">
      <c r="A87" s="243" t="s">
        <v>85</v>
      </c>
      <c r="B87" s="244">
        <v>46212</v>
      </c>
      <c r="C87" s="244" t="s">
        <v>200</v>
      </c>
      <c r="D87" s="245" t="s">
        <v>109</v>
      </c>
      <c r="E87" s="246">
        <v>145468994</v>
      </c>
      <c r="F87" s="247">
        <v>27977872</v>
      </c>
      <c r="G87" s="247">
        <v>2797787</v>
      </c>
      <c r="H87" s="242">
        <f t="shared" si="3"/>
        <v>176244653</v>
      </c>
      <c r="I87" s="243" t="s">
        <v>86</v>
      </c>
      <c r="J87" s="243">
        <v>907689</v>
      </c>
      <c r="K87" s="248">
        <v>43</v>
      </c>
      <c r="L87" s="243">
        <v>60</v>
      </c>
      <c r="M87" s="249">
        <v>1800</v>
      </c>
      <c r="N87" s="244">
        <v>44922</v>
      </c>
      <c r="O87" s="244">
        <v>46722</v>
      </c>
      <c r="P87" s="250">
        <v>0.13020000000000001</v>
      </c>
      <c r="Q87" s="250">
        <v>0.13830000000000001</v>
      </c>
      <c r="R87" s="251">
        <v>0.13</v>
      </c>
      <c r="S87" s="242">
        <v>7700000</v>
      </c>
      <c r="T87" s="243">
        <v>60</v>
      </c>
    </row>
    <row r="88" spans="1:20" s="243" customFormat="1" hidden="1">
      <c r="A88" s="243" t="s">
        <v>85</v>
      </c>
      <c r="B88" s="244">
        <v>46242</v>
      </c>
      <c r="C88" s="244" t="s">
        <v>200</v>
      </c>
      <c r="D88" s="245" t="s">
        <v>110</v>
      </c>
      <c r="E88" s="246">
        <v>145468994</v>
      </c>
      <c r="F88" s="247">
        <v>26423546</v>
      </c>
      <c r="G88" s="247">
        <v>2642355</v>
      </c>
      <c r="H88" s="242">
        <f t="shared" si="3"/>
        <v>174534895</v>
      </c>
      <c r="I88" s="243" t="s">
        <v>86</v>
      </c>
      <c r="J88" s="243">
        <v>907689</v>
      </c>
      <c r="K88" s="248">
        <v>44</v>
      </c>
      <c r="L88" s="243">
        <v>60</v>
      </c>
      <c r="M88" s="249">
        <v>1800</v>
      </c>
      <c r="N88" s="244">
        <v>44922</v>
      </c>
      <c r="O88" s="244">
        <v>46722</v>
      </c>
      <c r="P88" s="250">
        <v>0.13020000000000001</v>
      </c>
      <c r="Q88" s="250">
        <v>0.13830000000000001</v>
      </c>
      <c r="R88" s="251">
        <v>0.13</v>
      </c>
      <c r="S88" s="242">
        <v>7700000</v>
      </c>
      <c r="T88" s="243">
        <v>60</v>
      </c>
    </row>
    <row r="89" spans="1:20" s="243" customFormat="1" hidden="1">
      <c r="A89" s="243" t="s">
        <v>85</v>
      </c>
      <c r="B89" s="244">
        <v>46272</v>
      </c>
      <c r="C89" s="244" t="s">
        <v>200</v>
      </c>
      <c r="D89" s="245" t="s">
        <v>111</v>
      </c>
      <c r="E89" s="246">
        <v>145468994</v>
      </c>
      <c r="F89" s="247">
        <v>24869220</v>
      </c>
      <c r="G89" s="247">
        <v>2486922</v>
      </c>
      <c r="H89" s="242">
        <f t="shared" si="3"/>
        <v>172825136</v>
      </c>
      <c r="I89" s="243" t="s">
        <v>86</v>
      </c>
      <c r="J89" s="243">
        <v>907689</v>
      </c>
      <c r="K89" s="248">
        <v>45</v>
      </c>
      <c r="L89" s="243">
        <v>60</v>
      </c>
      <c r="M89" s="249">
        <v>1800</v>
      </c>
      <c r="N89" s="244">
        <v>44922</v>
      </c>
      <c r="O89" s="244">
        <v>46722</v>
      </c>
      <c r="P89" s="250">
        <v>0.13020000000000001</v>
      </c>
      <c r="Q89" s="250">
        <v>0.13830000000000001</v>
      </c>
      <c r="R89" s="251">
        <v>0.13</v>
      </c>
      <c r="S89" s="242">
        <v>7700000</v>
      </c>
      <c r="T89" s="243">
        <v>60</v>
      </c>
    </row>
    <row r="90" spans="1:20" s="243" customFormat="1" hidden="1">
      <c r="A90" s="243" t="s">
        <v>85</v>
      </c>
      <c r="B90" s="244">
        <v>46302</v>
      </c>
      <c r="C90" s="244" t="s">
        <v>200</v>
      </c>
      <c r="D90" s="245" t="s">
        <v>112</v>
      </c>
      <c r="E90" s="246">
        <v>145468994</v>
      </c>
      <c r="F90" s="247">
        <v>23314894</v>
      </c>
      <c r="G90" s="247">
        <v>2331489</v>
      </c>
      <c r="H90" s="242">
        <f t="shared" si="3"/>
        <v>171115377</v>
      </c>
      <c r="I90" s="243" t="s">
        <v>86</v>
      </c>
      <c r="J90" s="243">
        <v>907689</v>
      </c>
      <c r="K90" s="248">
        <v>46</v>
      </c>
      <c r="L90" s="243">
        <v>60</v>
      </c>
      <c r="M90" s="249">
        <v>1800</v>
      </c>
      <c r="N90" s="244">
        <v>44922</v>
      </c>
      <c r="O90" s="244">
        <v>46722</v>
      </c>
      <c r="P90" s="250">
        <v>0.13020000000000001</v>
      </c>
      <c r="Q90" s="250">
        <v>0.13830000000000001</v>
      </c>
      <c r="R90" s="251">
        <v>0.13</v>
      </c>
      <c r="S90" s="242">
        <v>7700000</v>
      </c>
      <c r="T90" s="243">
        <v>60</v>
      </c>
    </row>
    <row r="91" spans="1:20" s="243" customFormat="1" hidden="1">
      <c r="A91" s="243" t="s">
        <v>85</v>
      </c>
      <c r="B91" s="244">
        <v>46332</v>
      </c>
      <c r="C91" s="244" t="s">
        <v>200</v>
      </c>
      <c r="D91" s="245" t="s">
        <v>113</v>
      </c>
      <c r="E91" s="246">
        <v>145468994</v>
      </c>
      <c r="F91" s="247">
        <v>21760567</v>
      </c>
      <c r="G91" s="247">
        <v>2176057</v>
      </c>
      <c r="H91" s="242">
        <f t="shared" si="3"/>
        <v>169405618</v>
      </c>
      <c r="I91" s="243" t="s">
        <v>86</v>
      </c>
      <c r="J91" s="243">
        <v>907689</v>
      </c>
      <c r="K91" s="248">
        <v>47</v>
      </c>
      <c r="L91" s="243">
        <v>60</v>
      </c>
      <c r="M91" s="249">
        <v>1800</v>
      </c>
      <c r="N91" s="244">
        <v>44922</v>
      </c>
      <c r="O91" s="244">
        <v>46722</v>
      </c>
      <c r="P91" s="250">
        <v>0.13020000000000001</v>
      </c>
      <c r="Q91" s="250">
        <v>0.13830000000000001</v>
      </c>
      <c r="R91" s="251">
        <v>0.13</v>
      </c>
      <c r="S91" s="242">
        <v>7700000</v>
      </c>
      <c r="T91" s="243">
        <v>60</v>
      </c>
    </row>
    <row r="92" spans="1:20" s="243" customFormat="1" hidden="1">
      <c r="A92" s="243" t="s">
        <v>85</v>
      </c>
      <c r="B92" s="244">
        <v>46362</v>
      </c>
      <c r="C92" s="244" t="s">
        <v>200</v>
      </c>
      <c r="D92" s="245" t="s">
        <v>114</v>
      </c>
      <c r="E92" s="246">
        <v>145468994</v>
      </c>
      <c r="F92" s="247">
        <v>20206241</v>
      </c>
      <c r="G92" s="247">
        <v>2020624</v>
      </c>
      <c r="H92" s="242">
        <f t="shared" si="3"/>
        <v>167695859</v>
      </c>
      <c r="I92" s="243" t="s">
        <v>86</v>
      </c>
      <c r="J92" s="243">
        <v>907689</v>
      </c>
      <c r="K92" s="248">
        <v>48</v>
      </c>
      <c r="L92" s="243">
        <v>60</v>
      </c>
      <c r="M92" s="249">
        <v>1800</v>
      </c>
      <c r="N92" s="244">
        <v>44922</v>
      </c>
      <c r="O92" s="244">
        <v>46722</v>
      </c>
      <c r="P92" s="250">
        <v>0.13020000000000001</v>
      </c>
      <c r="Q92" s="250">
        <v>0.13830000000000001</v>
      </c>
      <c r="R92" s="251">
        <v>0.13</v>
      </c>
      <c r="S92" s="242">
        <v>7700000</v>
      </c>
      <c r="T92" s="243">
        <v>60</v>
      </c>
    </row>
    <row r="93" spans="1:20" s="243" customFormat="1" hidden="1">
      <c r="A93" s="243" t="s">
        <v>85</v>
      </c>
      <c r="B93" s="244">
        <v>46392</v>
      </c>
      <c r="C93" s="244" t="s">
        <v>200</v>
      </c>
      <c r="D93" s="245" t="s">
        <v>115</v>
      </c>
      <c r="E93" s="246">
        <v>145468994</v>
      </c>
      <c r="F93" s="247">
        <v>18651915</v>
      </c>
      <c r="G93" s="247">
        <v>1865192</v>
      </c>
      <c r="H93" s="242">
        <f t="shared" si="3"/>
        <v>165986101</v>
      </c>
      <c r="I93" s="243" t="s">
        <v>86</v>
      </c>
      <c r="J93" s="243">
        <v>907689</v>
      </c>
      <c r="K93" s="248">
        <v>49</v>
      </c>
      <c r="L93" s="243">
        <v>60</v>
      </c>
      <c r="M93" s="249">
        <v>1800</v>
      </c>
      <c r="N93" s="244">
        <v>44922</v>
      </c>
      <c r="O93" s="244">
        <v>46722</v>
      </c>
      <c r="P93" s="250">
        <v>0.13020000000000001</v>
      </c>
      <c r="Q93" s="250">
        <v>0.13830000000000001</v>
      </c>
      <c r="R93" s="251">
        <v>0.13</v>
      </c>
      <c r="S93" s="242">
        <v>7700000</v>
      </c>
      <c r="T93" s="243">
        <v>60</v>
      </c>
    </row>
    <row r="94" spans="1:20" s="243" customFormat="1" hidden="1">
      <c r="A94" s="243" t="s">
        <v>85</v>
      </c>
      <c r="B94" s="244">
        <v>46422</v>
      </c>
      <c r="C94" s="244" t="s">
        <v>200</v>
      </c>
      <c r="D94" s="245" t="s">
        <v>116</v>
      </c>
      <c r="E94" s="246">
        <v>145468994</v>
      </c>
      <c r="F94" s="247">
        <v>17097589</v>
      </c>
      <c r="G94" s="247">
        <v>1709759</v>
      </c>
      <c r="H94" s="242">
        <f t="shared" si="3"/>
        <v>164276342</v>
      </c>
      <c r="I94" s="243" t="s">
        <v>86</v>
      </c>
      <c r="J94" s="243">
        <v>907689</v>
      </c>
      <c r="K94" s="248">
        <v>50</v>
      </c>
      <c r="L94" s="243">
        <v>60</v>
      </c>
      <c r="M94" s="249">
        <v>1800</v>
      </c>
      <c r="N94" s="244">
        <v>44922</v>
      </c>
      <c r="O94" s="244">
        <v>46722</v>
      </c>
      <c r="P94" s="250">
        <v>0.13020000000000001</v>
      </c>
      <c r="Q94" s="250">
        <v>0.13830000000000001</v>
      </c>
      <c r="R94" s="251">
        <v>0.13</v>
      </c>
      <c r="S94" s="242">
        <v>7700000</v>
      </c>
      <c r="T94" s="243">
        <v>60</v>
      </c>
    </row>
    <row r="95" spans="1:20" s="243" customFormat="1" hidden="1">
      <c r="A95" s="243" t="s">
        <v>85</v>
      </c>
      <c r="B95" s="244">
        <v>46452</v>
      </c>
      <c r="C95" s="244" t="s">
        <v>200</v>
      </c>
      <c r="D95" s="245" t="s">
        <v>117</v>
      </c>
      <c r="E95" s="246">
        <v>145468994</v>
      </c>
      <c r="F95" s="247">
        <v>15543262</v>
      </c>
      <c r="G95" s="247">
        <v>1554326</v>
      </c>
      <c r="H95" s="242">
        <f t="shared" si="3"/>
        <v>162566582</v>
      </c>
      <c r="I95" s="243" t="s">
        <v>86</v>
      </c>
      <c r="J95" s="243">
        <v>907689</v>
      </c>
      <c r="K95" s="248">
        <v>51</v>
      </c>
      <c r="L95" s="243">
        <v>60</v>
      </c>
      <c r="M95" s="249">
        <v>1800</v>
      </c>
      <c r="N95" s="244">
        <v>44922</v>
      </c>
      <c r="O95" s="244">
        <v>46722</v>
      </c>
      <c r="P95" s="250">
        <v>0.13020000000000001</v>
      </c>
      <c r="Q95" s="250">
        <v>0.13830000000000001</v>
      </c>
      <c r="R95" s="251">
        <v>0.13</v>
      </c>
      <c r="S95" s="242">
        <v>7700000</v>
      </c>
      <c r="T95" s="243">
        <v>60</v>
      </c>
    </row>
    <row r="96" spans="1:20" s="243" customFormat="1" hidden="1">
      <c r="A96" s="243" t="s">
        <v>85</v>
      </c>
      <c r="B96" s="244">
        <v>46482</v>
      </c>
      <c r="C96" s="244" t="s">
        <v>200</v>
      </c>
      <c r="D96" s="245" t="s">
        <v>118</v>
      </c>
      <c r="E96" s="246">
        <v>145468994</v>
      </c>
      <c r="F96" s="247">
        <v>13988936</v>
      </c>
      <c r="G96" s="247">
        <v>1398894</v>
      </c>
      <c r="H96" s="242">
        <f t="shared" si="3"/>
        <v>160856824</v>
      </c>
      <c r="I96" s="243" t="s">
        <v>86</v>
      </c>
      <c r="J96" s="243">
        <v>907689</v>
      </c>
      <c r="K96" s="248">
        <v>52</v>
      </c>
      <c r="L96" s="243">
        <v>60</v>
      </c>
      <c r="M96" s="249">
        <v>1800</v>
      </c>
      <c r="N96" s="244">
        <v>44922</v>
      </c>
      <c r="O96" s="244">
        <v>46722</v>
      </c>
      <c r="P96" s="250">
        <v>0.13020000000000001</v>
      </c>
      <c r="Q96" s="250">
        <v>0.13830000000000001</v>
      </c>
      <c r="R96" s="251">
        <v>0.13</v>
      </c>
      <c r="S96" s="242">
        <v>7700000</v>
      </c>
      <c r="T96" s="243">
        <v>60</v>
      </c>
    </row>
    <row r="97" spans="1:20" s="243" customFormat="1" hidden="1">
      <c r="A97" s="243" t="s">
        <v>85</v>
      </c>
      <c r="B97" s="244">
        <v>46512</v>
      </c>
      <c r="C97" s="244" t="s">
        <v>200</v>
      </c>
      <c r="D97" s="245" t="s">
        <v>119</v>
      </c>
      <c r="E97" s="246">
        <v>145468994</v>
      </c>
      <c r="F97" s="247">
        <v>12434610</v>
      </c>
      <c r="G97" s="247">
        <v>1243461</v>
      </c>
      <c r="H97" s="242">
        <f t="shared" si="3"/>
        <v>159147065</v>
      </c>
      <c r="I97" s="243" t="s">
        <v>86</v>
      </c>
      <c r="J97" s="243">
        <v>907689</v>
      </c>
      <c r="K97" s="248">
        <v>53</v>
      </c>
      <c r="L97" s="243">
        <v>60</v>
      </c>
      <c r="M97" s="249">
        <v>1800</v>
      </c>
      <c r="N97" s="244">
        <v>44922</v>
      </c>
      <c r="O97" s="244">
        <v>46722</v>
      </c>
      <c r="P97" s="250">
        <v>0.13020000000000001</v>
      </c>
      <c r="Q97" s="250">
        <v>0.13830000000000001</v>
      </c>
      <c r="R97" s="251">
        <v>0.13</v>
      </c>
      <c r="S97" s="242">
        <v>7700000</v>
      </c>
      <c r="T97" s="243">
        <v>60</v>
      </c>
    </row>
    <row r="98" spans="1:20" s="243" customFormat="1" hidden="1">
      <c r="A98" s="243" t="s">
        <v>85</v>
      </c>
      <c r="B98" s="244">
        <v>46542</v>
      </c>
      <c r="C98" s="244" t="s">
        <v>200</v>
      </c>
      <c r="D98" s="245" t="s">
        <v>120</v>
      </c>
      <c r="E98" s="246">
        <v>145468994</v>
      </c>
      <c r="F98" s="247">
        <v>10880284</v>
      </c>
      <c r="G98" s="247">
        <v>1088028</v>
      </c>
      <c r="H98" s="242">
        <f t="shared" si="3"/>
        <v>157437306</v>
      </c>
      <c r="I98" s="243" t="s">
        <v>86</v>
      </c>
      <c r="J98" s="243">
        <v>907689</v>
      </c>
      <c r="K98" s="248">
        <v>54</v>
      </c>
      <c r="L98" s="243">
        <v>60</v>
      </c>
      <c r="M98" s="249">
        <v>1800</v>
      </c>
      <c r="N98" s="244">
        <v>44922</v>
      </c>
      <c r="O98" s="244">
        <v>46722</v>
      </c>
      <c r="P98" s="250">
        <v>0.13020000000000001</v>
      </c>
      <c r="Q98" s="250">
        <v>0.13830000000000001</v>
      </c>
      <c r="R98" s="251">
        <v>0.13</v>
      </c>
      <c r="S98" s="242">
        <v>7700000</v>
      </c>
      <c r="T98" s="243">
        <v>60</v>
      </c>
    </row>
    <row r="99" spans="1:20" s="243" customFormat="1" hidden="1">
      <c r="A99" s="243" t="s">
        <v>85</v>
      </c>
      <c r="B99" s="244">
        <v>46572</v>
      </c>
      <c r="C99" s="244" t="s">
        <v>200</v>
      </c>
      <c r="D99" s="245" t="s">
        <v>121</v>
      </c>
      <c r="E99" s="246">
        <v>145468994</v>
      </c>
      <c r="F99" s="247">
        <v>9325957</v>
      </c>
      <c r="G99" s="247">
        <v>932596</v>
      </c>
      <c r="H99" s="242">
        <f t="shared" si="3"/>
        <v>155727547</v>
      </c>
      <c r="I99" s="243" t="s">
        <v>86</v>
      </c>
      <c r="J99" s="243">
        <v>907689</v>
      </c>
      <c r="K99" s="248">
        <v>55</v>
      </c>
      <c r="L99" s="243">
        <v>60</v>
      </c>
      <c r="M99" s="249">
        <v>1800</v>
      </c>
      <c r="N99" s="244">
        <v>44922</v>
      </c>
      <c r="O99" s="244">
        <v>46722</v>
      </c>
      <c r="P99" s="250">
        <v>0.13020000000000001</v>
      </c>
      <c r="Q99" s="250">
        <v>0.13830000000000001</v>
      </c>
      <c r="R99" s="251">
        <v>0.13</v>
      </c>
      <c r="S99" s="242">
        <v>7700000</v>
      </c>
      <c r="T99" s="243">
        <v>60</v>
      </c>
    </row>
    <row r="100" spans="1:20" s="243" customFormat="1" hidden="1">
      <c r="A100" s="243" t="s">
        <v>85</v>
      </c>
      <c r="B100" s="244">
        <v>46602</v>
      </c>
      <c r="C100" s="244" t="s">
        <v>200</v>
      </c>
      <c r="D100" s="245" t="s">
        <v>122</v>
      </c>
      <c r="E100" s="246">
        <v>145468994</v>
      </c>
      <c r="F100" s="247">
        <v>7771631</v>
      </c>
      <c r="G100" s="247">
        <v>777163</v>
      </c>
      <c r="H100" s="242">
        <f t="shared" si="3"/>
        <v>154017788</v>
      </c>
      <c r="I100" s="243" t="s">
        <v>86</v>
      </c>
      <c r="J100" s="243">
        <v>907689</v>
      </c>
      <c r="K100" s="248">
        <v>56</v>
      </c>
      <c r="L100" s="243">
        <v>60</v>
      </c>
      <c r="M100" s="249">
        <v>1800</v>
      </c>
      <c r="N100" s="244">
        <v>44922</v>
      </c>
      <c r="O100" s="244">
        <v>46722</v>
      </c>
      <c r="P100" s="250">
        <v>0.13020000000000001</v>
      </c>
      <c r="Q100" s="250">
        <v>0.13830000000000001</v>
      </c>
      <c r="R100" s="251">
        <v>0.13</v>
      </c>
      <c r="S100" s="242">
        <v>7700000</v>
      </c>
      <c r="T100" s="243">
        <v>60</v>
      </c>
    </row>
    <row r="101" spans="1:20" s="243" customFormat="1" hidden="1">
      <c r="A101" s="243" t="s">
        <v>85</v>
      </c>
      <c r="B101" s="244">
        <v>46632</v>
      </c>
      <c r="C101" s="244" t="s">
        <v>200</v>
      </c>
      <c r="D101" s="245" t="s">
        <v>123</v>
      </c>
      <c r="E101" s="246">
        <v>145468994</v>
      </c>
      <c r="F101" s="247">
        <v>6217305</v>
      </c>
      <c r="G101" s="247">
        <v>621731</v>
      </c>
      <c r="H101" s="242">
        <f t="shared" si="3"/>
        <v>152308030</v>
      </c>
      <c r="I101" s="243" t="s">
        <v>86</v>
      </c>
      <c r="J101" s="243">
        <v>907689</v>
      </c>
      <c r="K101" s="248">
        <v>57</v>
      </c>
      <c r="L101" s="243">
        <v>60</v>
      </c>
      <c r="M101" s="249">
        <v>1800</v>
      </c>
      <c r="N101" s="244">
        <v>44922</v>
      </c>
      <c r="O101" s="244">
        <v>46722</v>
      </c>
      <c r="P101" s="250">
        <v>0.13020000000000001</v>
      </c>
      <c r="Q101" s="250">
        <v>0.13830000000000001</v>
      </c>
      <c r="R101" s="251">
        <v>0.13</v>
      </c>
      <c r="S101" s="242">
        <v>7700000</v>
      </c>
      <c r="T101" s="243">
        <v>60</v>
      </c>
    </row>
    <row r="102" spans="1:20" s="243" customFormat="1" hidden="1">
      <c r="A102" s="243" t="s">
        <v>85</v>
      </c>
      <c r="B102" s="244">
        <v>46662</v>
      </c>
      <c r="C102" s="244" t="s">
        <v>200</v>
      </c>
      <c r="D102" s="245" t="s">
        <v>124</v>
      </c>
      <c r="E102" s="246">
        <v>145468994</v>
      </c>
      <c r="F102" s="247">
        <v>4662979</v>
      </c>
      <c r="G102" s="247">
        <v>466298</v>
      </c>
      <c r="H102" s="242">
        <f t="shared" si="3"/>
        <v>150598271</v>
      </c>
      <c r="I102" s="243" t="s">
        <v>86</v>
      </c>
      <c r="J102" s="243">
        <v>907689</v>
      </c>
      <c r="K102" s="248">
        <v>58</v>
      </c>
      <c r="L102" s="243">
        <v>60</v>
      </c>
      <c r="M102" s="249">
        <v>1800</v>
      </c>
      <c r="N102" s="244">
        <v>44922</v>
      </c>
      <c r="O102" s="244">
        <v>46722</v>
      </c>
      <c r="P102" s="250">
        <v>0.13020000000000001</v>
      </c>
      <c r="Q102" s="250">
        <v>0.13830000000000001</v>
      </c>
      <c r="R102" s="251">
        <v>0.13</v>
      </c>
      <c r="S102" s="242">
        <v>7700000</v>
      </c>
      <c r="T102" s="243">
        <v>60</v>
      </c>
    </row>
    <row r="103" spans="1:20" s="243" customFormat="1" hidden="1">
      <c r="A103" s="243" t="s">
        <v>85</v>
      </c>
      <c r="B103" s="244">
        <v>46692</v>
      </c>
      <c r="C103" s="244" t="s">
        <v>200</v>
      </c>
      <c r="D103" s="245" t="s">
        <v>125</v>
      </c>
      <c r="E103" s="246">
        <v>145468994</v>
      </c>
      <c r="F103" s="247">
        <v>3108653</v>
      </c>
      <c r="G103" s="247">
        <v>310865</v>
      </c>
      <c r="H103" s="242">
        <f t="shared" si="3"/>
        <v>148888512</v>
      </c>
      <c r="I103" s="243" t="s">
        <v>86</v>
      </c>
      <c r="J103" s="243">
        <v>907689</v>
      </c>
      <c r="K103" s="248">
        <v>59</v>
      </c>
      <c r="L103" s="243">
        <v>60</v>
      </c>
      <c r="M103" s="249">
        <v>1800</v>
      </c>
      <c r="N103" s="244">
        <v>44922</v>
      </c>
      <c r="O103" s="244">
        <v>46722</v>
      </c>
      <c r="P103" s="250">
        <v>0.13020000000000001</v>
      </c>
      <c r="Q103" s="250">
        <v>0.13830000000000001</v>
      </c>
      <c r="R103" s="251">
        <v>0.13</v>
      </c>
      <c r="S103" s="242">
        <v>7700000</v>
      </c>
      <c r="T103" s="243">
        <v>60</v>
      </c>
    </row>
    <row r="104" spans="1:20" s="243" customFormat="1" hidden="1">
      <c r="A104" s="243" t="s">
        <v>85</v>
      </c>
      <c r="B104" s="244">
        <v>46722</v>
      </c>
      <c r="C104" s="244" t="s">
        <v>200</v>
      </c>
      <c r="D104" s="245" t="s">
        <v>126</v>
      </c>
      <c r="E104" s="242">
        <v>145468999</v>
      </c>
      <c r="F104" s="242">
        <v>1554326</v>
      </c>
      <c r="G104" s="242">
        <v>155433</v>
      </c>
      <c r="H104" s="242">
        <f t="shared" si="3"/>
        <v>147178758</v>
      </c>
      <c r="I104" s="243" t="s">
        <v>86</v>
      </c>
      <c r="J104" s="243">
        <v>907689</v>
      </c>
      <c r="K104" s="243">
        <v>60</v>
      </c>
      <c r="L104" s="243">
        <v>60</v>
      </c>
      <c r="M104" s="243">
        <v>1800</v>
      </c>
      <c r="N104" s="243">
        <v>44922</v>
      </c>
      <c r="O104" s="243">
        <v>46722</v>
      </c>
      <c r="P104" s="250">
        <v>0.13020000000000001</v>
      </c>
      <c r="Q104" s="250">
        <v>0.13830000000000001</v>
      </c>
      <c r="R104" s="251">
        <v>0.13</v>
      </c>
      <c r="S104" s="242">
        <v>7700000</v>
      </c>
      <c r="T104" s="243">
        <v>60</v>
      </c>
    </row>
    <row r="105" spans="1:20">
      <c r="E105" s="25">
        <f>SUBTOTAL(9,E6:E104)</f>
        <v>29519500000</v>
      </c>
      <c r="F105" s="25">
        <f>SUBTOTAL(9,F6:F104)</f>
        <v>10712323632</v>
      </c>
      <c r="G105" s="25">
        <f>SUBTOTAL(9,G6:G104)</f>
        <v>1020514557</v>
      </c>
      <c r="H105" s="25">
        <f>SUBTOTAL(9,H6:H104)</f>
        <v>41252338189</v>
      </c>
    </row>
    <row r="106" spans="1:20">
      <c r="F106" s="4"/>
      <c r="G106" s="4"/>
    </row>
    <row r="107" spans="1:20">
      <c r="F107" s="4"/>
      <c r="G107" s="4"/>
      <c r="H107" s="27"/>
    </row>
    <row r="108" spans="1:20" ht="14.4">
      <c r="H108" s="75"/>
    </row>
  </sheetData>
  <autoFilter ref="A5:J104" xr:uid="{00000000-0009-0000-0000-000000000000}">
    <filterColumn colId="8">
      <filters>
        <filter val="BNF"/>
      </filters>
    </filterColumn>
  </autoFilter>
  <mergeCells count="1">
    <mergeCell ref="A2:J2"/>
  </mergeCells>
  <pageMargins left="0.70866141732283472" right="0.70866141732283472" top="0.74803149606299213" bottom="0.74803149606299213" header="0.31496062992125984" footer="0.31496062992125984"/>
  <pageSetup scale="56" fitToHeight="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FFB7-E657-454F-8760-76CAC0758E3A}">
  <dimension ref="A1:Z28"/>
  <sheetViews>
    <sheetView topLeftCell="A12" workbookViewId="0">
      <selection activeCell="D141" sqref="D141"/>
    </sheetView>
  </sheetViews>
  <sheetFormatPr baseColWidth="10" defaultRowHeight="14.4"/>
  <sheetData>
    <row r="1" spans="1:23" ht="28.8">
      <c r="A1" s="43" t="s">
        <v>0</v>
      </c>
      <c r="B1" s="44" t="s">
        <v>1</v>
      </c>
      <c r="C1" s="45" t="s">
        <v>2</v>
      </c>
      <c r="D1" s="46" t="s">
        <v>128</v>
      </c>
      <c r="E1" s="46" t="s">
        <v>4</v>
      </c>
      <c r="F1" s="47" t="s">
        <v>5</v>
      </c>
      <c r="G1" s="48" t="s">
        <v>6</v>
      </c>
      <c r="H1" s="49" t="s">
        <v>7</v>
      </c>
      <c r="I1" s="50" t="s">
        <v>8</v>
      </c>
      <c r="J1" s="51" t="s">
        <v>129</v>
      </c>
      <c r="K1" s="51" t="s">
        <v>130</v>
      </c>
      <c r="L1" s="52" t="s">
        <v>131</v>
      </c>
      <c r="M1" s="51" t="s">
        <v>132</v>
      </c>
      <c r="N1" s="49" t="s">
        <v>133</v>
      </c>
      <c r="O1" s="53" t="s">
        <v>9</v>
      </c>
      <c r="P1" s="54" t="s">
        <v>10</v>
      </c>
      <c r="Q1" s="54" t="s">
        <v>11</v>
      </c>
      <c r="R1" s="55" t="s">
        <v>134</v>
      </c>
      <c r="S1" s="55" t="s">
        <v>13</v>
      </c>
      <c r="T1" s="56" t="s">
        <v>14</v>
      </c>
      <c r="U1" s="56" t="s">
        <v>15</v>
      </c>
      <c r="V1" s="56" t="s">
        <v>16</v>
      </c>
      <c r="W1" s="57" t="s">
        <v>17</v>
      </c>
    </row>
    <row r="2" spans="1:23">
      <c r="A2" s="77" t="s">
        <v>135</v>
      </c>
      <c r="B2" s="78">
        <v>45551</v>
      </c>
      <c r="C2" s="79" t="s">
        <v>138</v>
      </c>
      <c r="D2" s="80">
        <v>8605.07</v>
      </c>
      <c r="E2" s="80">
        <v>239.37</v>
      </c>
      <c r="F2" s="80">
        <v>24</v>
      </c>
      <c r="G2" s="81">
        <v>8868.44</v>
      </c>
      <c r="H2" s="82" t="s">
        <v>136</v>
      </c>
      <c r="I2" s="83" t="s">
        <v>137</v>
      </c>
      <c r="J2" s="84">
        <v>67091923.725299999</v>
      </c>
      <c r="K2" s="84">
        <v>1866317.6222999999</v>
      </c>
      <c r="L2" s="84">
        <v>187122.96</v>
      </c>
      <c r="M2" s="85">
        <v>69145364.307600006</v>
      </c>
      <c r="N2" s="77" t="s">
        <v>136</v>
      </c>
      <c r="O2" s="86">
        <v>43</v>
      </c>
      <c r="P2" s="77">
        <v>48</v>
      </c>
      <c r="Q2" s="87">
        <v>1440</v>
      </c>
      <c r="R2" s="78">
        <v>44271</v>
      </c>
      <c r="S2" s="78">
        <v>45704</v>
      </c>
      <c r="T2" s="88">
        <v>5.6099999999999997E-2</v>
      </c>
      <c r="U2" s="88">
        <v>5.7599999999999998E-2</v>
      </c>
      <c r="V2" s="88">
        <v>5.5E-2</v>
      </c>
      <c r="W2" s="89">
        <v>300</v>
      </c>
    </row>
    <row r="3" spans="1:23">
      <c r="A3" s="77" t="s">
        <v>144</v>
      </c>
      <c r="B3" s="78">
        <v>45565</v>
      </c>
      <c r="C3" s="79" t="s">
        <v>70</v>
      </c>
      <c r="D3" s="80">
        <v>10932.03</v>
      </c>
      <c r="E3" s="80">
        <v>849.23</v>
      </c>
      <c r="F3" s="80">
        <v>84.923000000000002</v>
      </c>
      <c r="G3" s="81">
        <v>11866.183000000001</v>
      </c>
      <c r="H3" s="82" t="s">
        <v>136</v>
      </c>
      <c r="I3" s="83" t="s">
        <v>145</v>
      </c>
      <c r="J3" s="84">
        <v>85234742.18370001</v>
      </c>
      <c r="K3" s="84">
        <v>6621267.9716999996</v>
      </c>
      <c r="L3" s="84">
        <v>662126.79717000003</v>
      </c>
      <c r="M3" s="85">
        <v>92518136.952570006</v>
      </c>
      <c r="N3" s="77" t="s">
        <v>136</v>
      </c>
      <c r="O3" s="86">
        <v>34</v>
      </c>
      <c r="P3" s="77">
        <v>48</v>
      </c>
      <c r="Q3" s="87">
        <v>1440</v>
      </c>
      <c r="R3" s="78">
        <v>44560</v>
      </c>
      <c r="S3" s="78">
        <v>45991</v>
      </c>
      <c r="T3" s="88">
        <v>6.2399999999999997E-2</v>
      </c>
      <c r="U3" s="88">
        <v>6.4199999999999993E-2</v>
      </c>
      <c r="V3" s="88">
        <v>0.06</v>
      </c>
      <c r="W3" s="89">
        <v>1650</v>
      </c>
    </row>
    <row r="4" spans="1:23">
      <c r="A4" s="77" t="s">
        <v>146</v>
      </c>
      <c r="B4" s="78">
        <v>45555</v>
      </c>
      <c r="C4" s="79" t="s">
        <v>139</v>
      </c>
      <c r="D4" s="80">
        <v>6995.18</v>
      </c>
      <c r="E4" s="80">
        <v>195.8</v>
      </c>
      <c r="F4" s="80">
        <v>19.580000000000002</v>
      </c>
      <c r="G4" s="81">
        <v>7210.56</v>
      </c>
      <c r="H4" s="82" t="s">
        <v>147</v>
      </c>
      <c r="I4" s="83">
        <v>3019032</v>
      </c>
      <c r="J4" s="84">
        <v>54539949.472199999</v>
      </c>
      <c r="K4" s="84">
        <v>1526611.4820000001</v>
      </c>
      <c r="L4" s="84">
        <v>152661.14820000003</v>
      </c>
      <c r="M4" s="85">
        <v>56219222.102400005</v>
      </c>
      <c r="N4" s="77" t="s">
        <v>147</v>
      </c>
      <c r="O4" s="86">
        <v>44</v>
      </c>
      <c r="P4" s="77">
        <v>48</v>
      </c>
      <c r="Q4" s="87">
        <v>1440</v>
      </c>
      <c r="R4" s="78">
        <v>44247</v>
      </c>
      <c r="S4" s="78">
        <v>45677</v>
      </c>
      <c r="T4" s="88">
        <v>0</v>
      </c>
      <c r="U4" s="88">
        <v>0</v>
      </c>
      <c r="V4" s="88">
        <v>6.5000000000000002E-2</v>
      </c>
      <c r="W4" s="89">
        <v>0</v>
      </c>
    </row>
    <row r="5" spans="1:23">
      <c r="A5" s="77" t="s">
        <v>148</v>
      </c>
      <c r="B5" s="78">
        <v>45520</v>
      </c>
      <c r="C5" s="79" t="s">
        <v>74</v>
      </c>
      <c r="D5" s="80">
        <v>4497.2449999999999</v>
      </c>
      <c r="E5" s="80">
        <v>282.64999999999998</v>
      </c>
      <c r="F5" s="80">
        <v>28.265000000000001</v>
      </c>
      <c r="G5" s="81">
        <v>4808.16</v>
      </c>
      <c r="H5" s="82" t="s">
        <v>147</v>
      </c>
      <c r="I5" s="83" t="s">
        <v>149</v>
      </c>
      <c r="J5" s="84">
        <v>35064074.843549997</v>
      </c>
      <c r="K5" s="84">
        <v>2203762.6934999996</v>
      </c>
      <c r="L5" s="84">
        <v>220376.26935000002</v>
      </c>
      <c r="M5" s="85">
        <v>37488213.806400001</v>
      </c>
      <c r="N5" s="77" t="s">
        <v>147</v>
      </c>
      <c r="O5" s="86">
        <v>38</v>
      </c>
      <c r="P5" s="77">
        <v>48</v>
      </c>
      <c r="Q5" s="87">
        <v>1440</v>
      </c>
      <c r="R5" s="78">
        <v>44393</v>
      </c>
      <c r="S5" s="78">
        <v>45824</v>
      </c>
      <c r="T5" s="88">
        <v>6.5000000000000002E-2</v>
      </c>
      <c r="U5" s="88">
        <v>6.7000000000000004E-2</v>
      </c>
      <c r="V5" s="88">
        <v>6.5000000000000002E-2</v>
      </c>
      <c r="W5" s="89">
        <v>0</v>
      </c>
    </row>
    <row r="6" spans="1:23">
      <c r="A6" s="77" t="s">
        <v>148</v>
      </c>
      <c r="B6" s="78">
        <v>45551</v>
      </c>
      <c r="C6" s="79" t="s">
        <v>75</v>
      </c>
      <c r="D6" s="80">
        <v>4524.7340000000004</v>
      </c>
      <c r="E6" s="80">
        <v>257.66000000000003</v>
      </c>
      <c r="F6" s="80">
        <v>25.766000000000005</v>
      </c>
      <c r="G6" s="81">
        <v>4808.16</v>
      </c>
      <c r="H6" s="82" t="s">
        <v>147</v>
      </c>
      <c r="I6" s="83" t="s">
        <v>149</v>
      </c>
      <c r="J6" s="84">
        <v>35278400.803860001</v>
      </c>
      <c r="K6" s="84">
        <v>2008920.9114000001</v>
      </c>
      <c r="L6" s="84">
        <v>200892.09114000003</v>
      </c>
      <c r="M6" s="85">
        <v>37488213.806400001</v>
      </c>
      <c r="N6" s="77" t="s">
        <v>147</v>
      </c>
      <c r="O6" s="86">
        <v>39</v>
      </c>
      <c r="P6" s="77">
        <v>48</v>
      </c>
      <c r="Q6" s="87">
        <v>1440</v>
      </c>
      <c r="R6" s="78">
        <v>44393</v>
      </c>
      <c r="S6" s="78">
        <v>45824</v>
      </c>
      <c r="T6" s="88">
        <v>6.5000000000000002E-2</v>
      </c>
      <c r="U6" s="88">
        <v>6.7000000000000004E-2</v>
      </c>
      <c r="V6" s="88">
        <v>6.5000000000000002E-2</v>
      </c>
      <c r="W6" s="89">
        <v>0</v>
      </c>
    </row>
    <row r="7" spans="1:23">
      <c r="A7" s="77" t="s">
        <v>150</v>
      </c>
      <c r="B7" s="78">
        <v>45482</v>
      </c>
      <c r="C7" s="79" t="s">
        <v>154</v>
      </c>
      <c r="D7" s="80">
        <v>5555.56</v>
      </c>
      <c r="E7" s="80">
        <v>376.71</v>
      </c>
      <c r="F7" s="80">
        <v>37.670999999999999</v>
      </c>
      <c r="G7" s="81">
        <v>5969.9410000000007</v>
      </c>
      <c r="H7" s="82" t="s">
        <v>152</v>
      </c>
      <c r="I7" s="83" t="s">
        <v>153</v>
      </c>
      <c r="J7" s="84">
        <v>43315534.652400002</v>
      </c>
      <c r="K7" s="84">
        <v>2937128.7608999996</v>
      </c>
      <c r="L7" s="84">
        <v>293712.87608999998</v>
      </c>
      <c r="M7" s="85">
        <v>46546376.289390005</v>
      </c>
      <c r="N7" s="77" t="s">
        <v>152</v>
      </c>
      <c r="O7" s="86">
        <v>26</v>
      </c>
      <c r="P7" s="77">
        <v>36</v>
      </c>
      <c r="Q7" s="87">
        <v>1080</v>
      </c>
      <c r="R7" s="78">
        <v>44732</v>
      </c>
      <c r="S7" s="78">
        <v>45797</v>
      </c>
      <c r="T7" s="88">
        <v>7.5300000000000006E-2</v>
      </c>
      <c r="U7" s="88">
        <v>7.8E-2</v>
      </c>
      <c r="V7" s="88">
        <v>7.4999999999999997E-2</v>
      </c>
      <c r="W7" s="89">
        <v>220</v>
      </c>
    </row>
    <row r="8" spans="1:23">
      <c r="A8" s="77" t="s">
        <v>165</v>
      </c>
      <c r="B8" s="78">
        <v>45488</v>
      </c>
      <c r="C8" s="79" t="s">
        <v>159</v>
      </c>
      <c r="D8" s="80">
        <v>9722.2199999999993</v>
      </c>
      <c r="E8" s="80">
        <v>335.62</v>
      </c>
      <c r="F8" s="80">
        <v>33.562000000000005</v>
      </c>
      <c r="G8" s="81">
        <v>10091.402</v>
      </c>
      <c r="H8" s="82" t="s">
        <v>152</v>
      </c>
      <c r="I8" s="83" t="s">
        <v>166</v>
      </c>
      <c r="J8" s="84">
        <v>75802107.673799992</v>
      </c>
      <c r="K8" s="84">
        <v>2616758.6598</v>
      </c>
      <c r="L8" s="84">
        <v>261675.86598000003</v>
      </c>
      <c r="M8" s="85">
        <v>78680542.199579999</v>
      </c>
      <c r="N8" s="77" t="s">
        <v>152</v>
      </c>
      <c r="O8" s="86">
        <v>31</v>
      </c>
      <c r="P8" s="77">
        <v>36</v>
      </c>
      <c r="Q8" s="87">
        <v>1080</v>
      </c>
      <c r="R8" s="78">
        <v>44588</v>
      </c>
      <c r="S8" s="78">
        <v>45639</v>
      </c>
      <c r="T8" s="88">
        <v>7.0300000000000001E-2</v>
      </c>
      <c r="U8" s="88">
        <v>7.2700000000000001E-2</v>
      </c>
      <c r="V8" s="88">
        <v>7.0000000000000007E-2</v>
      </c>
      <c r="W8" s="89">
        <v>385</v>
      </c>
    </row>
    <row r="9" spans="1:23">
      <c r="A9" s="77" t="s">
        <v>167</v>
      </c>
      <c r="B9" s="78">
        <v>45489</v>
      </c>
      <c r="C9" s="79" t="s">
        <v>170</v>
      </c>
      <c r="D9" s="80">
        <v>3055.56</v>
      </c>
      <c r="E9" s="80">
        <v>267.72000000000003</v>
      </c>
      <c r="F9" s="80">
        <v>26.772000000000006</v>
      </c>
      <c r="G9" s="81">
        <v>3350.0519999999997</v>
      </c>
      <c r="H9" s="82" t="s">
        <v>168</v>
      </c>
      <c r="I9" s="83" t="s">
        <v>169</v>
      </c>
      <c r="J9" s="84">
        <v>23823559.652399998</v>
      </c>
      <c r="K9" s="84">
        <v>2087356.6188000003</v>
      </c>
      <c r="L9" s="84">
        <v>208735.66188000003</v>
      </c>
      <c r="M9" s="85">
        <v>26119651.933079999</v>
      </c>
      <c r="N9" s="77" t="s">
        <v>168</v>
      </c>
      <c r="O9" s="86">
        <v>24</v>
      </c>
      <c r="P9" s="77">
        <v>36</v>
      </c>
      <c r="Q9" s="87">
        <v>1080</v>
      </c>
      <c r="R9" s="78">
        <v>44769</v>
      </c>
      <c r="S9" s="78">
        <v>45849</v>
      </c>
      <c r="T9" s="88">
        <v>8.2299999999999998E-2</v>
      </c>
      <c r="U9" s="88">
        <v>8.5500000000000007E-2</v>
      </c>
      <c r="V9" s="88">
        <v>8.2000000000000003E-2</v>
      </c>
      <c r="W9" s="89">
        <v>121</v>
      </c>
    </row>
    <row r="10" spans="1:23">
      <c r="A10" s="77" t="s">
        <v>85</v>
      </c>
      <c r="B10" s="78">
        <v>45537</v>
      </c>
      <c r="C10" s="79" t="s">
        <v>81</v>
      </c>
      <c r="D10" s="80">
        <v>6955</v>
      </c>
      <c r="E10" s="80">
        <v>149</v>
      </c>
      <c r="F10" s="80">
        <v>14.9</v>
      </c>
      <c r="G10" s="81">
        <v>7118.9</v>
      </c>
      <c r="H10" s="82" t="s">
        <v>171</v>
      </c>
      <c r="I10" s="83">
        <v>373578</v>
      </c>
      <c r="J10" s="84">
        <v>54226674.450000003</v>
      </c>
      <c r="K10" s="84">
        <v>1161721.71</v>
      </c>
      <c r="L10" s="84">
        <v>116172.171</v>
      </c>
      <c r="M10" s="85">
        <v>55504568.331</v>
      </c>
      <c r="N10" s="77" t="s">
        <v>171</v>
      </c>
      <c r="O10" s="86">
        <v>45</v>
      </c>
      <c r="P10" s="77">
        <v>48</v>
      </c>
      <c r="Q10" s="87">
        <v>1440</v>
      </c>
      <c r="R10" s="78">
        <v>44217</v>
      </c>
      <c r="S10" s="78">
        <v>45627</v>
      </c>
      <c r="T10" s="88"/>
      <c r="U10" s="88"/>
      <c r="V10" s="88">
        <v>6.5000000000000002E-2</v>
      </c>
      <c r="W10" s="89">
        <v>1320</v>
      </c>
    </row>
    <row r="11" spans="1:23">
      <c r="A11" s="77" t="s">
        <v>165</v>
      </c>
      <c r="B11" s="78">
        <v>45550</v>
      </c>
      <c r="C11" s="79" t="s">
        <v>69</v>
      </c>
      <c r="D11" s="80">
        <v>6545</v>
      </c>
      <c r="E11" s="80">
        <v>628</v>
      </c>
      <c r="F11" s="80">
        <v>62.800000000000004</v>
      </c>
      <c r="G11" s="81">
        <v>7235.8</v>
      </c>
      <c r="H11" s="82" t="s">
        <v>171</v>
      </c>
      <c r="I11" s="83">
        <v>376223</v>
      </c>
      <c r="J11" s="84">
        <v>51029990.549999997</v>
      </c>
      <c r="K11" s="84">
        <v>4896384.12</v>
      </c>
      <c r="L11" s="84">
        <v>489638.41200000001</v>
      </c>
      <c r="M11" s="85">
        <v>56416013.082000002</v>
      </c>
      <c r="N11" s="77" t="s">
        <v>171</v>
      </c>
      <c r="O11" s="86">
        <v>33</v>
      </c>
      <c r="P11" s="77">
        <v>48</v>
      </c>
      <c r="Q11" s="87">
        <v>1440</v>
      </c>
      <c r="R11" s="78">
        <v>44590</v>
      </c>
      <c r="S11" s="78">
        <v>46000</v>
      </c>
      <c r="T11" s="88"/>
      <c r="U11" s="88"/>
      <c r="V11" s="88">
        <v>7.0000000000000007E-2</v>
      </c>
      <c r="W11" s="89">
        <v>330</v>
      </c>
    </row>
    <row r="12" spans="1:23">
      <c r="A12" s="77" t="s">
        <v>172</v>
      </c>
      <c r="B12" s="78">
        <v>45508</v>
      </c>
      <c r="C12" s="79" t="s">
        <v>118</v>
      </c>
      <c r="D12" s="80">
        <v>14815</v>
      </c>
      <c r="E12" s="80">
        <v>986.24</v>
      </c>
      <c r="F12" s="80">
        <v>98.62</v>
      </c>
      <c r="G12" s="81">
        <v>15899.86</v>
      </c>
      <c r="H12" s="82" t="s">
        <v>171</v>
      </c>
      <c r="I12" s="83">
        <v>20200427073</v>
      </c>
      <c r="J12" s="84">
        <v>115509443.84999999</v>
      </c>
      <c r="K12" s="84">
        <v>7689506.1695999997</v>
      </c>
      <c r="L12" s="84">
        <v>768919.42980000004</v>
      </c>
      <c r="M12" s="85">
        <v>123967869.44940001</v>
      </c>
      <c r="N12" s="77" t="s">
        <v>171</v>
      </c>
      <c r="O12" s="86">
        <v>52</v>
      </c>
      <c r="P12" s="77">
        <v>60</v>
      </c>
      <c r="Q12" s="87">
        <v>1800</v>
      </c>
      <c r="R12" s="78">
        <v>43948</v>
      </c>
      <c r="S12" s="78">
        <v>45748</v>
      </c>
      <c r="T12" s="88">
        <v>0.10290000000000001</v>
      </c>
      <c r="U12" s="88">
        <v>0.10780000000000001</v>
      </c>
      <c r="V12" s="88">
        <v>0.09</v>
      </c>
      <c r="W12" s="89">
        <v>2200</v>
      </c>
    </row>
    <row r="13" spans="1:23">
      <c r="A13" s="77" t="s">
        <v>173</v>
      </c>
      <c r="B13" s="78">
        <v>45490</v>
      </c>
      <c r="C13" s="79" t="s">
        <v>64</v>
      </c>
      <c r="D13" s="80">
        <v>10640.08</v>
      </c>
      <c r="E13" s="80">
        <v>1571.41</v>
      </c>
      <c r="F13" s="80">
        <v>157.14100000000002</v>
      </c>
      <c r="G13" s="81">
        <v>12368.630999999999</v>
      </c>
      <c r="H13" s="82" t="s">
        <v>174</v>
      </c>
      <c r="I13" s="83">
        <v>519006</v>
      </c>
      <c r="J13" s="84">
        <v>82958469.343199998</v>
      </c>
      <c r="K13" s="84">
        <v>12251953.7739</v>
      </c>
      <c r="L13" s="84">
        <v>1225195.37739</v>
      </c>
      <c r="M13" s="85">
        <v>96435618.494489998</v>
      </c>
      <c r="N13" s="77" t="s">
        <v>174</v>
      </c>
      <c r="O13" s="86">
        <v>28</v>
      </c>
      <c r="P13" s="77">
        <v>48</v>
      </c>
      <c r="Q13" s="87">
        <v>1440</v>
      </c>
      <c r="R13" s="78">
        <v>44680</v>
      </c>
      <c r="S13" s="78">
        <v>46090</v>
      </c>
      <c r="T13" s="88">
        <v>8.1100000000000005E-2</v>
      </c>
      <c r="U13" s="88">
        <v>8.4199999999999997E-2</v>
      </c>
      <c r="V13" s="88">
        <v>0.08</v>
      </c>
      <c r="W13" s="89">
        <v>1100</v>
      </c>
    </row>
    <row r="14" spans="1:23">
      <c r="A14" s="77" t="s">
        <v>173</v>
      </c>
      <c r="B14" s="78">
        <v>45520</v>
      </c>
      <c r="C14" s="79" t="s">
        <v>65</v>
      </c>
      <c r="D14" s="80">
        <v>10711.01</v>
      </c>
      <c r="E14" s="80">
        <v>1501.45</v>
      </c>
      <c r="F14" s="80">
        <v>150.14500000000001</v>
      </c>
      <c r="G14" s="81">
        <v>12362.605000000001</v>
      </c>
      <c r="H14" s="82" t="s">
        <v>174</v>
      </c>
      <c r="I14" s="83">
        <v>519006</v>
      </c>
      <c r="J14" s="84">
        <v>83511495.657900006</v>
      </c>
      <c r="K14" s="84">
        <v>11706490.3455</v>
      </c>
      <c r="L14" s="84">
        <v>1170649.03455</v>
      </c>
      <c r="M14" s="85">
        <v>96388635.037950009</v>
      </c>
      <c r="N14" s="77" t="s">
        <v>174</v>
      </c>
      <c r="O14" s="86">
        <v>29</v>
      </c>
      <c r="P14" s="77">
        <v>48</v>
      </c>
      <c r="Q14" s="87">
        <v>1440</v>
      </c>
      <c r="R14" s="78">
        <v>44680</v>
      </c>
      <c r="S14" s="78">
        <v>46090</v>
      </c>
      <c r="T14" s="88">
        <v>8.1100000000000005E-2</v>
      </c>
      <c r="U14" s="88">
        <v>8.4199999999999997E-2</v>
      </c>
      <c r="V14" s="88">
        <v>0.08</v>
      </c>
      <c r="W14" s="89">
        <v>1100</v>
      </c>
    </row>
    <row r="15" spans="1:23">
      <c r="A15" s="77" t="s">
        <v>175</v>
      </c>
      <c r="B15" s="78">
        <v>45489</v>
      </c>
      <c r="C15" s="79" t="s">
        <v>63</v>
      </c>
      <c r="D15" s="80">
        <v>10569.61</v>
      </c>
      <c r="E15" s="80">
        <v>1640.91</v>
      </c>
      <c r="F15" s="80">
        <v>164.09100000000001</v>
      </c>
      <c r="G15" s="81">
        <v>12374.611000000001</v>
      </c>
      <c r="H15" s="82" t="s">
        <v>174</v>
      </c>
      <c r="I15" s="83" t="s">
        <v>176</v>
      </c>
      <c r="J15" s="84">
        <v>82409029.551899999</v>
      </c>
      <c r="K15" s="84">
        <v>12793830.6789</v>
      </c>
      <c r="L15" s="84">
        <v>1279383.0678900001</v>
      </c>
      <c r="M15" s="85">
        <v>96482243.298690006</v>
      </c>
      <c r="N15" s="77" t="s">
        <v>174</v>
      </c>
      <c r="O15" s="86">
        <v>27</v>
      </c>
      <c r="P15" s="77">
        <v>48</v>
      </c>
      <c r="Q15" s="87">
        <v>1440</v>
      </c>
      <c r="R15" s="78">
        <v>44709</v>
      </c>
      <c r="S15" s="78">
        <v>46119</v>
      </c>
      <c r="T15" s="88">
        <v>8.5300000000000001E-2</v>
      </c>
      <c r="U15" s="88">
        <v>8.8700000000000001E-2</v>
      </c>
      <c r="V15" s="88">
        <v>0.08</v>
      </c>
      <c r="W15" s="89">
        <v>5500</v>
      </c>
    </row>
    <row r="16" spans="1:23">
      <c r="A16" s="77" t="s">
        <v>175</v>
      </c>
      <c r="B16" s="78">
        <v>45519</v>
      </c>
      <c r="C16" s="79" t="s">
        <v>64</v>
      </c>
      <c r="D16" s="80">
        <v>10640.08</v>
      </c>
      <c r="E16" s="80">
        <v>1571.41</v>
      </c>
      <c r="F16" s="80">
        <v>157.14100000000002</v>
      </c>
      <c r="G16" s="81">
        <v>12368.630999999999</v>
      </c>
      <c r="H16" s="82" t="s">
        <v>174</v>
      </c>
      <c r="I16" s="83" t="s">
        <v>176</v>
      </c>
      <c r="J16" s="84">
        <v>82958469.343199998</v>
      </c>
      <c r="K16" s="84">
        <v>12251953.7739</v>
      </c>
      <c r="L16" s="84">
        <v>1225195.37739</v>
      </c>
      <c r="M16" s="85">
        <v>96435618.494489998</v>
      </c>
      <c r="N16" s="77" t="s">
        <v>174</v>
      </c>
      <c r="O16" s="86">
        <v>28</v>
      </c>
      <c r="P16" s="77">
        <v>48</v>
      </c>
      <c r="Q16" s="87">
        <v>1440</v>
      </c>
      <c r="R16" s="78">
        <v>44709</v>
      </c>
      <c r="S16" s="78">
        <v>46119</v>
      </c>
      <c r="T16" s="88">
        <v>8.5300000000000001E-2</v>
      </c>
      <c r="U16" s="88">
        <v>8.8700000000000001E-2</v>
      </c>
      <c r="V16" s="88">
        <v>0.08</v>
      </c>
      <c r="W16" s="89">
        <v>5500</v>
      </c>
    </row>
    <row r="17" spans="1:26">
      <c r="A17" s="77" t="s">
        <v>177</v>
      </c>
      <c r="B17" s="78">
        <v>45480</v>
      </c>
      <c r="C17" s="79" t="s">
        <v>83</v>
      </c>
      <c r="D17" s="80">
        <v>7338.98</v>
      </c>
      <c r="E17" s="80">
        <v>108.98</v>
      </c>
      <c r="F17" s="80">
        <v>0</v>
      </c>
      <c r="G17" s="81">
        <v>7447.9599999999991</v>
      </c>
      <c r="H17" s="82" t="s">
        <v>178</v>
      </c>
      <c r="I17" s="83">
        <v>55025</v>
      </c>
      <c r="J17" s="84">
        <v>57220485.874199994</v>
      </c>
      <c r="K17" s="84">
        <v>849694.17420000001</v>
      </c>
      <c r="L17" s="84">
        <v>0</v>
      </c>
      <c r="M17" s="85">
        <v>58070180.048399992</v>
      </c>
      <c r="N17" s="77" t="s">
        <v>178</v>
      </c>
      <c r="O17" s="86">
        <v>47</v>
      </c>
      <c r="P17" s="77">
        <v>48</v>
      </c>
      <c r="Q17" s="87">
        <v>1440</v>
      </c>
      <c r="R17" s="78">
        <v>44100</v>
      </c>
      <c r="S17" s="78">
        <v>45510</v>
      </c>
      <c r="T17" s="88">
        <v>9.06E-2</v>
      </c>
      <c r="U17" s="88">
        <v>9.4500000000000001E-2</v>
      </c>
      <c r="V17" s="88">
        <v>0.09</v>
      </c>
      <c r="W17" s="89">
        <v>349.8</v>
      </c>
    </row>
    <row r="18" spans="1:26">
      <c r="A18" s="77" t="s">
        <v>179</v>
      </c>
      <c r="B18" s="78">
        <v>45523</v>
      </c>
      <c r="C18" s="79" t="s">
        <v>162</v>
      </c>
      <c r="D18" s="80">
        <v>12287.88</v>
      </c>
      <c r="E18" s="80">
        <v>199.49090909090907</v>
      </c>
      <c r="F18" s="80">
        <v>19.949090909090909</v>
      </c>
      <c r="G18" s="81">
        <v>12507.32</v>
      </c>
      <c r="H18" s="82" t="s">
        <v>180</v>
      </c>
      <c r="I18" s="83">
        <v>3423293</v>
      </c>
      <c r="J18" s="84">
        <v>95806019.90519999</v>
      </c>
      <c r="K18" s="84">
        <v>1555388.7250909088</v>
      </c>
      <c r="L18" s="84">
        <v>155538.8725090909</v>
      </c>
      <c r="M18" s="85">
        <v>97516947.502800003</v>
      </c>
      <c r="N18" s="77" t="s">
        <v>180</v>
      </c>
      <c r="O18" s="86">
        <v>34</v>
      </c>
      <c r="P18" s="77">
        <v>36</v>
      </c>
      <c r="Q18" s="87">
        <v>1080</v>
      </c>
      <c r="R18" s="78">
        <v>44519</v>
      </c>
      <c r="S18" s="78">
        <v>45584</v>
      </c>
      <c r="T18" s="88">
        <v>7.0499999999999993E-2</v>
      </c>
      <c r="U18" s="88">
        <v>7.2900000000000006E-2</v>
      </c>
      <c r="V18" s="88">
        <v>7.0000000000000007E-2</v>
      </c>
      <c r="W18" s="89">
        <v>650</v>
      </c>
    </row>
    <row r="21" spans="1:26" ht="28.8">
      <c r="A21" s="18" t="s">
        <v>0</v>
      </c>
      <c r="B21" s="18" t="s">
        <v>1</v>
      </c>
      <c r="C21" s="18" t="s">
        <v>2</v>
      </c>
      <c r="D21" s="18" t="s">
        <v>3</v>
      </c>
      <c r="E21" s="18" t="s">
        <v>4</v>
      </c>
      <c r="F21" s="18" t="s">
        <v>5</v>
      </c>
      <c r="G21" s="18" t="s">
        <v>6</v>
      </c>
      <c r="H21" s="18" t="s">
        <v>7</v>
      </c>
      <c r="I21" s="18" t="s">
        <v>8</v>
      </c>
      <c r="J21" s="19" t="s">
        <v>9</v>
      </c>
      <c r="K21" s="19" t="s">
        <v>10</v>
      </c>
      <c r="L21" s="19" t="s">
        <v>11</v>
      </c>
      <c r="M21" s="19" t="s">
        <v>12</v>
      </c>
      <c r="N21" s="19" t="s">
        <v>13</v>
      </c>
      <c r="O21" s="19" t="s">
        <v>14</v>
      </c>
      <c r="P21" s="19" t="s">
        <v>15</v>
      </c>
      <c r="Q21" s="19" t="s">
        <v>16</v>
      </c>
      <c r="R21" s="20" t="s">
        <v>17</v>
      </c>
      <c r="S21" s="19" t="s">
        <v>18</v>
      </c>
    </row>
    <row r="22" spans="1:26">
      <c r="A22" s="1" t="s">
        <v>43</v>
      </c>
      <c r="B22" s="2">
        <v>45561</v>
      </c>
      <c r="C22" s="3" t="s">
        <v>45</v>
      </c>
      <c r="D22" s="84">
        <v>60710946</v>
      </c>
      <c r="E22" s="23">
        <v>0</v>
      </c>
      <c r="F22" s="23">
        <v>0</v>
      </c>
      <c r="G22" s="11">
        <v>60710946</v>
      </c>
      <c r="H22" s="1" t="s">
        <v>44</v>
      </c>
      <c r="I22" s="1">
        <v>326325</v>
      </c>
      <c r="J22" s="26">
        <v>9</v>
      </c>
      <c r="K22" s="1">
        <v>48</v>
      </c>
      <c r="L22" s="24">
        <v>1440</v>
      </c>
      <c r="M22" s="2">
        <v>44957</v>
      </c>
      <c r="N22" s="2">
        <v>46747</v>
      </c>
      <c r="O22" s="9">
        <v>0.1014</v>
      </c>
      <c r="P22" s="9">
        <v>0.1061</v>
      </c>
      <c r="Q22" s="10">
        <v>0.1</v>
      </c>
      <c r="R22" s="11">
        <v>1000000</v>
      </c>
      <c r="S22" s="1">
        <v>48</v>
      </c>
    </row>
    <row r="23" spans="1:26">
      <c r="A23" s="77" t="s">
        <v>85</v>
      </c>
      <c r="B23" s="78">
        <v>45552</v>
      </c>
      <c r="C23" s="79" t="s">
        <v>87</v>
      </c>
      <c r="D23" s="84">
        <v>145468994</v>
      </c>
      <c r="E23" s="90">
        <v>62173050</v>
      </c>
      <c r="F23" s="90">
        <v>6217305</v>
      </c>
      <c r="G23" s="85">
        <v>213859349</v>
      </c>
      <c r="H23" s="77" t="s">
        <v>86</v>
      </c>
      <c r="I23" s="77">
        <v>907689</v>
      </c>
      <c r="J23" s="86">
        <v>21</v>
      </c>
      <c r="K23" s="77">
        <v>60</v>
      </c>
      <c r="L23" s="87">
        <v>1800</v>
      </c>
      <c r="M23" s="78">
        <v>44922</v>
      </c>
      <c r="N23" s="78">
        <v>46722</v>
      </c>
      <c r="O23" s="91">
        <v>0.13020000000000001</v>
      </c>
      <c r="P23" s="91">
        <v>0.13830000000000001</v>
      </c>
      <c r="Q23" s="92">
        <v>0.13</v>
      </c>
      <c r="R23" s="85">
        <v>7700000</v>
      </c>
      <c r="S23" s="77">
        <v>60</v>
      </c>
    </row>
    <row r="28" spans="1:26" s="1" customFormat="1">
      <c r="A28" s="1" t="s">
        <v>177</v>
      </c>
      <c r="B28" s="2">
        <v>45510</v>
      </c>
      <c r="C28" s="2" t="s">
        <v>199</v>
      </c>
      <c r="D28" s="3" t="s">
        <v>84</v>
      </c>
      <c r="E28" s="61">
        <v>7393.39</v>
      </c>
      <c r="F28" s="61">
        <v>54.57</v>
      </c>
      <c r="G28" s="61">
        <v>0</v>
      </c>
      <c r="H28" s="62">
        <f>SUM(E28:G28)</f>
        <v>7447.96</v>
      </c>
      <c r="I28" s="63" t="s">
        <v>178</v>
      </c>
      <c r="J28" s="64">
        <v>55025</v>
      </c>
      <c r="K28" s="25">
        <f>+'PRESTAMOS USD'!$L$3*E28</f>
        <v>57644709.218100004</v>
      </c>
      <c r="L28" s="25">
        <f>+'PRESTAMOS USD'!$L$3*F28</f>
        <v>425470.83029999997</v>
      </c>
      <c r="M28" s="25">
        <f>+G28*'PRESTAMOS USD'!$L$3</f>
        <v>0</v>
      </c>
      <c r="N28" s="4">
        <f>+'PRESTAMOS USD'!$L$3*H28</f>
        <v>58070180.0484</v>
      </c>
      <c r="O28" s="1" t="s">
        <v>178</v>
      </c>
      <c r="P28" s="26">
        <v>48</v>
      </c>
      <c r="Q28" s="1">
        <v>48</v>
      </c>
      <c r="R28" s="24">
        <f>+Q28*30</f>
        <v>1440</v>
      </c>
      <c r="S28" s="2">
        <v>44100</v>
      </c>
      <c r="T28" s="2">
        <v>45510</v>
      </c>
      <c r="U28" s="65">
        <v>9.06E-2</v>
      </c>
      <c r="V28" s="65">
        <v>9.4500000000000001E-2</v>
      </c>
      <c r="W28" s="65">
        <v>0.09</v>
      </c>
      <c r="X28" s="66">
        <v>349.8</v>
      </c>
      <c r="Z28" s="6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2A29-16AD-484E-882A-A678E98F6CD0}">
  <sheetPr filterMode="1">
    <tabColor theme="3" tint="-0.499984740745262"/>
  </sheetPr>
  <dimension ref="A2:Z159"/>
  <sheetViews>
    <sheetView showGridLines="0" zoomScale="78" zoomScaleNormal="78" workbookViewId="0">
      <pane ySplit="5" topLeftCell="A131" activePane="bottomLeft" state="frozen"/>
      <selection activeCell="D141" sqref="D141"/>
      <selection pane="bottomLeft" activeCell="D141" sqref="D141"/>
    </sheetView>
  </sheetViews>
  <sheetFormatPr baseColWidth="10" defaultColWidth="11.44140625" defaultRowHeight="13.8"/>
  <cols>
    <col min="1" max="1" width="16.33203125" style="1" bestFit="1" customWidth="1"/>
    <col min="2" max="2" width="17.109375" style="2" bestFit="1" customWidth="1"/>
    <col min="3" max="3" width="17.109375" style="2" customWidth="1"/>
    <col min="4" max="4" width="15.6640625" style="3" customWidth="1"/>
    <col min="5" max="5" width="17.6640625" style="68" bestFit="1" customWidth="1"/>
    <col min="6" max="6" width="17.44140625" style="69" bestFit="1" customWidth="1"/>
    <col min="7" max="7" width="13.5546875" style="70" bestFit="1" customWidth="1"/>
    <col min="8" max="8" width="17.6640625" style="71" bestFit="1" customWidth="1"/>
    <col min="9" max="9" width="32.44140625" style="1" bestFit="1" customWidth="1"/>
    <col min="10" max="10" width="22" style="28" bestFit="1" customWidth="1"/>
    <col min="11" max="11" width="19.109375" style="4" bestFit="1" customWidth="1"/>
    <col min="12" max="12" width="20.33203125" style="4" bestFit="1" customWidth="1"/>
    <col min="13" max="13" width="15.33203125" style="4" bestFit="1" customWidth="1"/>
    <col min="14" max="14" width="20.109375" style="4" bestFit="1" customWidth="1"/>
    <col min="15" max="15" width="27.6640625" style="1" customWidth="1"/>
    <col min="16" max="16" width="19.33203125" style="26" customWidth="1"/>
    <col min="17" max="17" width="15.33203125" style="1" customWidth="1"/>
    <col min="18" max="18" width="10.5546875" style="1" customWidth="1"/>
    <col min="19" max="19" width="12.6640625" style="2" bestFit="1" customWidth="1"/>
    <col min="20" max="20" width="15" style="2" bestFit="1" customWidth="1"/>
    <col min="21" max="21" width="11" style="72" bestFit="1" customWidth="1"/>
    <col min="22" max="22" width="10.6640625" style="72" bestFit="1" customWidth="1"/>
    <col min="23" max="23" width="10.88671875" style="72" bestFit="1" customWidth="1"/>
    <col min="24" max="24" width="24.5546875" style="73" bestFit="1" customWidth="1"/>
    <col min="25" max="25" width="11.44140625" style="1"/>
    <col min="26" max="26" width="11.44140625" style="74"/>
    <col min="27" max="16384" width="11.44140625" style="1"/>
  </cols>
  <sheetData>
    <row r="2" spans="1:26" s="28" customFormat="1" ht="21">
      <c r="A2" s="416" t="s">
        <v>196</v>
      </c>
      <c r="B2" s="417"/>
      <c r="C2" s="417"/>
      <c r="D2" s="417"/>
      <c r="E2" s="417"/>
      <c r="F2" s="417"/>
      <c r="G2" s="418"/>
      <c r="H2" s="417"/>
      <c r="I2" s="417"/>
      <c r="J2" s="417"/>
      <c r="K2" s="417"/>
      <c r="L2" s="417"/>
      <c r="M2" s="417"/>
      <c r="N2" s="417"/>
      <c r="O2" s="419"/>
      <c r="P2" s="39">
        <v>7582.56</v>
      </c>
      <c r="Q2" s="32">
        <v>7543.01</v>
      </c>
      <c r="S2" s="29"/>
      <c r="T2" s="29"/>
      <c r="U2" s="30"/>
      <c r="V2" s="30"/>
      <c r="W2" s="30"/>
      <c r="X2" s="31"/>
      <c r="Z2" s="32"/>
    </row>
    <row r="3" spans="1:26" s="28" customFormat="1" ht="14.4">
      <c r="B3" s="29"/>
      <c r="C3" s="29"/>
      <c r="D3" s="33"/>
      <c r="E3" s="34"/>
      <c r="F3" s="34"/>
      <c r="G3" s="35"/>
      <c r="H3" s="36"/>
      <c r="I3" s="37"/>
      <c r="K3" s="38" t="s">
        <v>127</v>
      </c>
      <c r="L3" s="39">
        <v>7796.79</v>
      </c>
      <c r="M3" s="32">
        <v>7789.9</v>
      </c>
      <c r="N3" s="32">
        <f>+L3-M3</f>
        <v>6.8900000000003274</v>
      </c>
      <c r="P3" s="76">
        <f>+L3-P2</f>
        <v>214.22999999999956</v>
      </c>
      <c r="S3" s="29"/>
      <c r="T3" s="29"/>
      <c r="U3" s="30"/>
      <c r="V3" s="30"/>
      <c r="W3" s="30"/>
      <c r="X3" s="31"/>
      <c r="Z3" s="32"/>
    </row>
    <row r="4" spans="1:26" s="28" customFormat="1">
      <c r="B4" s="29"/>
      <c r="C4" s="29"/>
      <c r="D4" s="33"/>
      <c r="E4" s="41">
        <f>SUM(E6:E149)</f>
        <v>13394713.290999999</v>
      </c>
      <c r="F4" s="41">
        <f>SUM(F6:F149)</f>
        <v>2047315.1900000004</v>
      </c>
      <c r="G4" s="41">
        <f>SUM(G6:G149)</f>
        <v>71888.994999999995</v>
      </c>
      <c r="H4" s="41">
        <f>SUM(H6:H149)</f>
        <v>15513917.476</v>
      </c>
      <c r="I4" s="41"/>
      <c r="J4" s="41"/>
      <c r="K4" s="38">
        <f>SUM(K6:K149)</f>
        <v>104435766640.13589</v>
      </c>
      <c r="L4" s="38">
        <f>SUM(L6:L149)</f>
        <v>15962486600.240095</v>
      </c>
      <c r="M4" s="38">
        <f>SUM(M6:M149)</f>
        <v>560503397.32605004</v>
      </c>
      <c r="N4" s="38">
        <f>SUM(N6:N149)</f>
        <v>120958756637.70206</v>
      </c>
      <c r="P4" s="40"/>
      <c r="Q4" s="42"/>
      <c r="S4" s="29"/>
      <c r="T4" s="29"/>
      <c r="U4" s="30"/>
      <c r="V4" s="30"/>
      <c r="W4" s="30"/>
      <c r="X4" s="31"/>
      <c r="Z4" s="32"/>
    </row>
    <row r="5" spans="1:26" s="60" customFormat="1" ht="14.4">
      <c r="A5" s="43" t="s">
        <v>0</v>
      </c>
      <c r="B5" s="44" t="s">
        <v>1</v>
      </c>
      <c r="C5" s="44" t="s">
        <v>198</v>
      </c>
      <c r="D5" s="45" t="s">
        <v>2</v>
      </c>
      <c r="E5" s="46" t="s">
        <v>128</v>
      </c>
      <c r="F5" s="46" t="s">
        <v>4</v>
      </c>
      <c r="G5" s="47" t="s">
        <v>5</v>
      </c>
      <c r="H5" s="48" t="s">
        <v>6</v>
      </c>
      <c r="I5" s="49" t="s">
        <v>7</v>
      </c>
      <c r="J5" s="50" t="s">
        <v>8</v>
      </c>
      <c r="K5" s="51" t="s">
        <v>129</v>
      </c>
      <c r="L5" s="51" t="s">
        <v>130</v>
      </c>
      <c r="M5" s="52" t="s">
        <v>131</v>
      </c>
      <c r="N5" s="51" t="s">
        <v>132</v>
      </c>
      <c r="O5" s="49" t="s">
        <v>133</v>
      </c>
      <c r="P5" s="53" t="s">
        <v>9</v>
      </c>
      <c r="Q5" s="54" t="s">
        <v>10</v>
      </c>
      <c r="R5" s="54" t="s">
        <v>11</v>
      </c>
      <c r="S5" s="55" t="s">
        <v>134</v>
      </c>
      <c r="T5" s="55" t="s">
        <v>13</v>
      </c>
      <c r="U5" s="56" t="s">
        <v>14</v>
      </c>
      <c r="V5" s="56" t="s">
        <v>15</v>
      </c>
      <c r="W5" s="56" t="s">
        <v>16</v>
      </c>
      <c r="X5" s="57" t="s">
        <v>17</v>
      </c>
      <c r="Y5" s="58"/>
      <c r="Z5" s="59"/>
    </row>
    <row r="6" spans="1:26" s="243" customFormat="1" ht="14.4" hidden="1">
      <c r="A6" s="243" t="s">
        <v>135</v>
      </c>
      <c r="B6" s="244">
        <v>45581</v>
      </c>
      <c r="C6" s="244" t="s">
        <v>199</v>
      </c>
      <c r="D6" s="245" t="s">
        <v>139</v>
      </c>
      <c r="E6" s="259">
        <v>8644.51</v>
      </c>
      <c r="F6" s="259">
        <v>199.93</v>
      </c>
      <c r="G6" s="259">
        <v>20</v>
      </c>
      <c r="H6" s="260">
        <f t="shared" ref="H6:H37" si="0">SUM(E6:G6)</f>
        <v>8864.44</v>
      </c>
      <c r="I6" s="261" t="s">
        <v>136</v>
      </c>
      <c r="J6" s="262" t="s">
        <v>137</v>
      </c>
      <c r="K6" s="246">
        <f t="shared" ref="K6:K37" si="1">+$L$3*E6</f>
        <v>67399429.122899994</v>
      </c>
      <c r="L6" s="246">
        <f t="shared" ref="L6:L37" si="2">+$L$3*F6</f>
        <v>1558812.2247000001</v>
      </c>
      <c r="M6" s="246">
        <f t="shared" ref="M6:M37" si="3">+G6*$L$3</f>
        <v>155935.79999999999</v>
      </c>
      <c r="N6" s="242">
        <f t="shared" ref="N6:N37" si="4">+$L$3*H6</f>
        <v>69114177.14760001</v>
      </c>
      <c r="O6" s="243" t="s">
        <v>136</v>
      </c>
      <c r="P6" s="248">
        <v>44</v>
      </c>
      <c r="Q6" s="243">
        <v>48</v>
      </c>
      <c r="R6" s="249">
        <f t="shared" ref="R6:R37" si="5">+Q6*30</f>
        <v>1440</v>
      </c>
      <c r="S6" s="244">
        <v>44271</v>
      </c>
      <c r="T6" s="244">
        <v>45704</v>
      </c>
      <c r="U6" s="263">
        <v>5.6099999999999997E-2</v>
      </c>
      <c r="V6" s="263">
        <v>5.7599999999999998E-2</v>
      </c>
      <c r="W6" s="263">
        <v>5.5E-2</v>
      </c>
      <c r="X6" s="264">
        <v>300</v>
      </c>
      <c r="Z6" s="265"/>
    </row>
    <row r="7" spans="1:26" s="243" customFormat="1" ht="14.4" hidden="1">
      <c r="A7" s="243" t="s">
        <v>135</v>
      </c>
      <c r="B7" s="244">
        <v>45612</v>
      </c>
      <c r="C7" s="244" t="s">
        <v>199</v>
      </c>
      <c r="D7" s="245" t="s">
        <v>140</v>
      </c>
      <c r="E7" s="259">
        <v>8684.1299999999992</v>
      </c>
      <c r="F7" s="259">
        <v>160.31</v>
      </c>
      <c r="G7" s="259">
        <v>16</v>
      </c>
      <c r="H7" s="260">
        <f t="shared" si="0"/>
        <v>8860.4399999999987</v>
      </c>
      <c r="I7" s="261" t="s">
        <v>136</v>
      </c>
      <c r="J7" s="262" t="s">
        <v>137</v>
      </c>
      <c r="K7" s="246">
        <f t="shared" si="1"/>
        <v>67708337.942699999</v>
      </c>
      <c r="L7" s="246">
        <f t="shared" si="2"/>
        <v>1249903.4049</v>
      </c>
      <c r="M7" s="246">
        <f t="shared" si="3"/>
        <v>124748.64</v>
      </c>
      <c r="N7" s="242">
        <f t="shared" si="4"/>
        <v>69082989.987599984</v>
      </c>
      <c r="O7" s="243" t="s">
        <v>136</v>
      </c>
      <c r="P7" s="248">
        <v>45</v>
      </c>
      <c r="Q7" s="243">
        <v>48</v>
      </c>
      <c r="R7" s="249">
        <f t="shared" si="5"/>
        <v>1440</v>
      </c>
      <c r="S7" s="244">
        <v>44271</v>
      </c>
      <c r="T7" s="244">
        <v>45704</v>
      </c>
      <c r="U7" s="263">
        <v>5.6099999999999997E-2</v>
      </c>
      <c r="V7" s="263">
        <v>5.7599999999999998E-2</v>
      </c>
      <c r="W7" s="263">
        <v>5.5E-2</v>
      </c>
      <c r="X7" s="264">
        <v>300</v>
      </c>
      <c r="Z7" s="265"/>
    </row>
    <row r="8" spans="1:26" s="243" customFormat="1" ht="14.4" hidden="1">
      <c r="A8" s="243" t="s">
        <v>135</v>
      </c>
      <c r="B8" s="244">
        <v>45642</v>
      </c>
      <c r="C8" s="244" t="s">
        <v>199</v>
      </c>
      <c r="D8" s="245" t="s">
        <v>141</v>
      </c>
      <c r="E8" s="259">
        <v>8723.93</v>
      </c>
      <c r="F8" s="259">
        <v>120.51</v>
      </c>
      <c r="G8" s="259">
        <v>12</v>
      </c>
      <c r="H8" s="260">
        <f t="shared" si="0"/>
        <v>8856.44</v>
      </c>
      <c r="I8" s="261" t="s">
        <v>136</v>
      </c>
      <c r="J8" s="262" t="s">
        <v>137</v>
      </c>
      <c r="K8" s="246">
        <f t="shared" si="1"/>
        <v>68018650.184699997</v>
      </c>
      <c r="L8" s="246">
        <f t="shared" si="2"/>
        <v>939591.1629</v>
      </c>
      <c r="M8" s="246">
        <f t="shared" si="3"/>
        <v>93561.48</v>
      </c>
      <c r="N8" s="242">
        <f t="shared" si="4"/>
        <v>69051802.827600002</v>
      </c>
      <c r="O8" s="243" t="s">
        <v>136</v>
      </c>
      <c r="P8" s="248">
        <v>46</v>
      </c>
      <c r="Q8" s="243">
        <v>48</v>
      </c>
      <c r="R8" s="249">
        <f t="shared" si="5"/>
        <v>1440</v>
      </c>
      <c r="S8" s="244">
        <v>44271</v>
      </c>
      <c r="T8" s="244">
        <v>45704</v>
      </c>
      <c r="U8" s="263">
        <v>5.6099999999999997E-2</v>
      </c>
      <c r="V8" s="263">
        <v>5.7599999999999998E-2</v>
      </c>
      <c r="W8" s="263">
        <v>5.5E-2</v>
      </c>
      <c r="X8" s="264">
        <v>300</v>
      </c>
      <c r="Z8" s="265"/>
    </row>
    <row r="9" spans="1:26" s="243" customFormat="1" ht="14.4" hidden="1">
      <c r="A9" s="243" t="s">
        <v>135</v>
      </c>
      <c r="B9" s="244">
        <v>45673</v>
      </c>
      <c r="C9" s="244" t="s">
        <v>199</v>
      </c>
      <c r="D9" s="245" t="s">
        <v>142</v>
      </c>
      <c r="E9" s="259">
        <v>8763.92</v>
      </c>
      <c r="F9" s="259">
        <v>80.52</v>
      </c>
      <c r="G9" s="259">
        <v>8</v>
      </c>
      <c r="H9" s="260">
        <f t="shared" si="0"/>
        <v>8852.44</v>
      </c>
      <c r="I9" s="261" t="s">
        <v>136</v>
      </c>
      <c r="J9" s="262" t="s">
        <v>137</v>
      </c>
      <c r="K9" s="246">
        <f t="shared" si="1"/>
        <v>68330443.816799998</v>
      </c>
      <c r="L9" s="246">
        <f t="shared" si="2"/>
        <v>627797.53079999995</v>
      </c>
      <c r="M9" s="246">
        <f t="shared" si="3"/>
        <v>62374.32</v>
      </c>
      <c r="N9" s="242">
        <f t="shared" si="4"/>
        <v>69020615.667600006</v>
      </c>
      <c r="O9" s="243" t="s">
        <v>136</v>
      </c>
      <c r="P9" s="248">
        <v>47</v>
      </c>
      <c r="Q9" s="243">
        <v>48</v>
      </c>
      <c r="R9" s="249">
        <f t="shared" si="5"/>
        <v>1440</v>
      </c>
      <c r="S9" s="244">
        <v>44271</v>
      </c>
      <c r="T9" s="244">
        <v>45704</v>
      </c>
      <c r="U9" s="263">
        <v>5.6099999999999997E-2</v>
      </c>
      <c r="V9" s="263">
        <v>5.7599999999999998E-2</v>
      </c>
      <c r="W9" s="263">
        <v>5.5E-2</v>
      </c>
      <c r="X9" s="264">
        <v>300</v>
      </c>
      <c r="Z9" s="265"/>
    </row>
    <row r="10" spans="1:26" s="243" customFormat="1" ht="14.4" hidden="1">
      <c r="A10" s="243" t="s">
        <v>135</v>
      </c>
      <c r="B10" s="244">
        <v>45704</v>
      </c>
      <c r="C10" s="244" t="s">
        <v>199</v>
      </c>
      <c r="D10" s="245" t="s">
        <v>143</v>
      </c>
      <c r="E10" s="259">
        <v>8804.11</v>
      </c>
      <c r="F10" s="259">
        <v>40.33</v>
      </c>
      <c r="G10" s="259">
        <v>4</v>
      </c>
      <c r="H10" s="260">
        <f t="shared" si="0"/>
        <v>8848.44</v>
      </c>
      <c r="I10" s="261" t="s">
        <v>136</v>
      </c>
      <c r="J10" s="262" t="s">
        <v>137</v>
      </c>
      <c r="K10" s="246">
        <f t="shared" si="1"/>
        <v>68643796.80690001</v>
      </c>
      <c r="L10" s="246">
        <f t="shared" si="2"/>
        <v>314444.54070000001</v>
      </c>
      <c r="M10" s="246">
        <f t="shared" si="3"/>
        <v>31187.16</v>
      </c>
      <c r="N10" s="242">
        <f t="shared" si="4"/>
        <v>68989428.507600009</v>
      </c>
      <c r="O10" s="243" t="s">
        <v>136</v>
      </c>
      <c r="P10" s="248">
        <v>48</v>
      </c>
      <c r="Q10" s="243">
        <v>48</v>
      </c>
      <c r="R10" s="249">
        <f t="shared" si="5"/>
        <v>1440</v>
      </c>
      <c r="S10" s="244">
        <v>44271</v>
      </c>
      <c r="T10" s="244">
        <v>45704</v>
      </c>
      <c r="U10" s="263">
        <v>5.6099999999999997E-2</v>
      </c>
      <c r="V10" s="263">
        <v>5.7599999999999998E-2</v>
      </c>
      <c r="W10" s="263">
        <v>5.5E-2</v>
      </c>
      <c r="X10" s="264">
        <v>300</v>
      </c>
      <c r="Z10" s="265"/>
    </row>
    <row r="11" spans="1:26" s="243" customFormat="1" ht="14.4" hidden="1">
      <c r="A11" s="243" t="s">
        <v>144</v>
      </c>
      <c r="B11" s="244">
        <v>45595</v>
      </c>
      <c r="C11" s="244" t="s">
        <v>199</v>
      </c>
      <c r="D11" s="245" t="s">
        <v>71</v>
      </c>
      <c r="E11" s="259">
        <v>10986.69</v>
      </c>
      <c r="F11" s="259">
        <v>794.57</v>
      </c>
      <c r="G11" s="259">
        <f t="shared" ref="G11:G52" si="6">+F11*10%</f>
        <v>79.457000000000008</v>
      </c>
      <c r="H11" s="260">
        <f t="shared" si="0"/>
        <v>11860.717000000001</v>
      </c>
      <c r="I11" s="261" t="s">
        <v>136</v>
      </c>
      <c r="J11" s="262" t="s">
        <v>145</v>
      </c>
      <c r="K11" s="246">
        <f t="shared" si="1"/>
        <v>85660914.725100011</v>
      </c>
      <c r="L11" s="246">
        <f t="shared" si="2"/>
        <v>6195095.4303000001</v>
      </c>
      <c r="M11" s="246">
        <f t="shared" si="3"/>
        <v>619509.54303000006</v>
      </c>
      <c r="N11" s="242">
        <f t="shared" si="4"/>
        <v>92475519.698430002</v>
      </c>
      <c r="O11" s="243" t="s">
        <v>136</v>
      </c>
      <c r="P11" s="248">
        <v>35</v>
      </c>
      <c r="Q11" s="243">
        <v>48</v>
      </c>
      <c r="R11" s="249">
        <f t="shared" si="5"/>
        <v>1440</v>
      </c>
      <c r="S11" s="244">
        <v>44560</v>
      </c>
      <c r="T11" s="244">
        <v>45991</v>
      </c>
      <c r="U11" s="263">
        <v>6.2399999999999997E-2</v>
      </c>
      <c r="V11" s="263">
        <v>6.4199999999999993E-2</v>
      </c>
      <c r="W11" s="263">
        <v>0.06</v>
      </c>
      <c r="X11" s="264">
        <v>1650</v>
      </c>
      <c r="Z11" s="265"/>
    </row>
    <row r="12" spans="1:26" s="243" customFormat="1" ht="14.4" hidden="1">
      <c r="A12" s="243" t="s">
        <v>144</v>
      </c>
      <c r="B12" s="244">
        <v>45626</v>
      </c>
      <c r="C12" s="244" t="s">
        <v>199</v>
      </c>
      <c r="D12" s="245" t="s">
        <v>72</v>
      </c>
      <c r="E12" s="259">
        <v>11041.63</v>
      </c>
      <c r="F12" s="259">
        <v>739.63</v>
      </c>
      <c r="G12" s="259">
        <f t="shared" si="6"/>
        <v>73.963000000000008</v>
      </c>
      <c r="H12" s="260">
        <f t="shared" si="0"/>
        <v>11855.222999999998</v>
      </c>
      <c r="I12" s="261" t="s">
        <v>136</v>
      </c>
      <c r="J12" s="262" t="s">
        <v>145</v>
      </c>
      <c r="K12" s="246">
        <f t="shared" si="1"/>
        <v>86089270.367699996</v>
      </c>
      <c r="L12" s="246">
        <f t="shared" si="2"/>
        <v>5766739.7877000002</v>
      </c>
      <c r="M12" s="246">
        <f t="shared" si="3"/>
        <v>576673.97877000005</v>
      </c>
      <c r="N12" s="242">
        <f t="shared" si="4"/>
        <v>92432684.134169981</v>
      </c>
      <c r="O12" s="243" t="s">
        <v>136</v>
      </c>
      <c r="P12" s="248">
        <v>36</v>
      </c>
      <c r="Q12" s="243">
        <v>48</v>
      </c>
      <c r="R12" s="249">
        <f t="shared" si="5"/>
        <v>1440</v>
      </c>
      <c r="S12" s="244">
        <v>44560</v>
      </c>
      <c r="T12" s="244">
        <v>45991</v>
      </c>
      <c r="U12" s="263">
        <v>6.2399999999999997E-2</v>
      </c>
      <c r="V12" s="263">
        <v>6.4199999999999993E-2</v>
      </c>
      <c r="W12" s="263">
        <v>0.06</v>
      </c>
      <c r="X12" s="264">
        <v>1650</v>
      </c>
      <c r="Z12" s="265"/>
    </row>
    <row r="13" spans="1:26" s="243" customFormat="1" ht="14.4" hidden="1">
      <c r="A13" s="243" t="s">
        <v>144</v>
      </c>
      <c r="B13" s="244">
        <v>45656</v>
      </c>
      <c r="C13" s="244" t="s">
        <v>199</v>
      </c>
      <c r="D13" s="245" t="s">
        <v>73</v>
      </c>
      <c r="E13" s="259">
        <v>11096.84</v>
      </c>
      <c r="F13" s="259">
        <v>684.42</v>
      </c>
      <c r="G13" s="259">
        <f t="shared" si="6"/>
        <v>68.441999999999993</v>
      </c>
      <c r="H13" s="260">
        <f t="shared" si="0"/>
        <v>11849.701999999999</v>
      </c>
      <c r="I13" s="261" t="s">
        <v>136</v>
      </c>
      <c r="J13" s="262" t="s">
        <v>145</v>
      </c>
      <c r="K13" s="246">
        <f t="shared" si="1"/>
        <v>86519731.143600002</v>
      </c>
      <c r="L13" s="246">
        <f t="shared" si="2"/>
        <v>5336279.0117999995</v>
      </c>
      <c r="M13" s="246">
        <f t="shared" si="3"/>
        <v>533627.90117999993</v>
      </c>
      <c r="N13" s="242">
        <f t="shared" si="4"/>
        <v>92389638.056579992</v>
      </c>
      <c r="O13" s="243" t="s">
        <v>136</v>
      </c>
      <c r="P13" s="248">
        <v>37</v>
      </c>
      <c r="Q13" s="243">
        <v>48</v>
      </c>
      <c r="R13" s="249">
        <f t="shared" si="5"/>
        <v>1440</v>
      </c>
      <c r="S13" s="244">
        <v>44560</v>
      </c>
      <c r="T13" s="244">
        <v>45991</v>
      </c>
      <c r="U13" s="263">
        <v>6.2399999999999997E-2</v>
      </c>
      <c r="V13" s="263">
        <v>6.4199999999999993E-2</v>
      </c>
      <c r="W13" s="263">
        <v>0.06</v>
      </c>
      <c r="X13" s="264">
        <v>1650</v>
      </c>
      <c r="Z13" s="265"/>
    </row>
    <row r="14" spans="1:26" s="243" customFormat="1" ht="14.4" hidden="1">
      <c r="A14" s="243" t="s">
        <v>144</v>
      </c>
      <c r="B14" s="244">
        <v>45687</v>
      </c>
      <c r="C14" s="244" t="s">
        <v>199</v>
      </c>
      <c r="D14" s="245" t="s">
        <v>74</v>
      </c>
      <c r="E14" s="259">
        <v>11152.32</v>
      </c>
      <c r="F14" s="259">
        <v>628.94000000000005</v>
      </c>
      <c r="G14" s="259">
        <f t="shared" si="6"/>
        <v>62.894000000000005</v>
      </c>
      <c r="H14" s="260">
        <f t="shared" si="0"/>
        <v>11844.154</v>
      </c>
      <c r="I14" s="261" t="s">
        <v>136</v>
      </c>
      <c r="J14" s="262" t="s">
        <v>145</v>
      </c>
      <c r="K14" s="246">
        <f t="shared" si="1"/>
        <v>86952297.0528</v>
      </c>
      <c r="L14" s="246">
        <f t="shared" si="2"/>
        <v>4903713.1026000008</v>
      </c>
      <c r="M14" s="246">
        <f t="shared" si="3"/>
        <v>490371.31026000006</v>
      </c>
      <c r="N14" s="242">
        <f t="shared" si="4"/>
        <v>92346381.465660006</v>
      </c>
      <c r="O14" s="243" t="s">
        <v>136</v>
      </c>
      <c r="P14" s="248">
        <v>38</v>
      </c>
      <c r="Q14" s="243">
        <v>48</v>
      </c>
      <c r="R14" s="249">
        <f t="shared" si="5"/>
        <v>1440</v>
      </c>
      <c r="S14" s="244">
        <v>44560</v>
      </c>
      <c r="T14" s="244">
        <v>45991</v>
      </c>
      <c r="U14" s="263">
        <v>6.2399999999999997E-2</v>
      </c>
      <c r="V14" s="263">
        <v>6.4199999999999993E-2</v>
      </c>
      <c r="W14" s="263">
        <v>0.06</v>
      </c>
      <c r="X14" s="264">
        <v>1650</v>
      </c>
      <c r="Z14" s="265"/>
    </row>
    <row r="15" spans="1:26" s="243" customFormat="1" ht="14.4" hidden="1">
      <c r="A15" s="243" t="s">
        <v>144</v>
      </c>
      <c r="B15" s="244">
        <v>45716</v>
      </c>
      <c r="C15" s="244" t="s">
        <v>199</v>
      </c>
      <c r="D15" s="245" t="s">
        <v>75</v>
      </c>
      <c r="E15" s="259">
        <v>11208.08</v>
      </c>
      <c r="F15" s="259">
        <v>573.17999999999995</v>
      </c>
      <c r="G15" s="259">
        <f t="shared" si="6"/>
        <v>57.317999999999998</v>
      </c>
      <c r="H15" s="260">
        <f t="shared" si="0"/>
        <v>11838.578</v>
      </c>
      <c r="I15" s="261" t="s">
        <v>136</v>
      </c>
      <c r="J15" s="262" t="s">
        <v>145</v>
      </c>
      <c r="K15" s="246">
        <f t="shared" si="1"/>
        <v>87387046.063199997</v>
      </c>
      <c r="L15" s="246">
        <f t="shared" si="2"/>
        <v>4468964.0921999998</v>
      </c>
      <c r="M15" s="246">
        <f t="shared" si="3"/>
        <v>446896.40921999997</v>
      </c>
      <c r="N15" s="242">
        <f t="shared" si="4"/>
        <v>92302906.564620003</v>
      </c>
      <c r="O15" s="243" t="s">
        <v>136</v>
      </c>
      <c r="P15" s="248">
        <v>39</v>
      </c>
      <c r="Q15" s="243">
        <v>48</v>
      </c>
      <c r="R15" s="249">
        <f t="shared" si="5"/>
        <v>1440</v>
      </c>
      <c r="S15" s="244">
        <v>44560</v>
      </c>
      <c r="T15" s="244">
        <v>45991</v>
      </c>
      <c r="U15" s="263">
        <v>6.2399999999999997E-2</v>
      </c>
      <c r="V15" s="263">
        <v>6.4199999999999993E-2</v>
      </c>
      <c r="W15" s="263">
        <v>0.06</v>
      </c>
      <c r="X15" s="264">
        <v>1650</v>
      </c>
      <c r="Z15" s="265"/>
    </row>
    <row r="16" spans="1:26" s="243" customFormat="1" ht="14.4" hidden="1">
      <c r="A16" s="243" t="s">
        <v>144</v>
      </c>
      <c r="B16" s="244">
        <v>45746</v>
      </c>
      <c r="C16" s="244" t="s">
        <v>199</v>
      </c>
      <c r="D16" s="245" t="s">
        <v>76</v>
      </c>
      <c r="E16" s="259">
        <v>11264.12</v>
      </c>
      <c r="F16" s="259">
        <v>517.14</v>
      </c>
      <c r="G16" s="259">
        <f t="shared" si="6"/>
        <v>51.713999999999999</v>
      </c>
      <c r="H16" s="260">
        <f t="shared" si="0"/>
        <v>11832.974</v>
      </c>
      <c r="I16" s="261" t="s">
        <v>136</v>
      </c>
      <c r="J16" s="262" t="s">
        <v>145</v>
      </c>
      <c r="K16" s="246">
        <f t="shared" si="1"/>
        <v>87823978.174800009</v>
      </c>
      <c r="L16" s="246">
        <f t="shared" si="2"/>
        <v>4032031.9805999999</v>
      </c>
      <c r="M16" s="246">
        <f t="shared" si="3"/>
        <v>403203.19805999997</v>
      </c>
      <c r="N16" s="242">
        <f t="shared" si="4"/>
        <v>92259213.353459999</v>
      </c>
      <c r="O16" s="243" t="s">
        <v>136</v>
      </c>
      <c r="P16" s="248">
        <v>40</v>
      </c>
      <c r="Q16" s="243">
        <v>48</v>
      </c>
      <c r="R16" s="249">
        <f t="shared" si="5"/>
        <v>1440</v>
      </c>
      <c r="S16" s="244">
        <v>44560</v>
      </c>
      <c r="T16" s="244">
        <v>45991</v>
      </c>
      <c r="U16" s="263">
        <v>6.2399999999999997E-2</v>
      </c>
      <c r="V16" s="263">
        <v>6.4199999999999993E-2</v>
      </c>
      <c r="W16" s="263">
        <v>0.06</v>
      </c>
      <c r="X16" s="264">
        <v>1650</v>
      </c>
      <c r="Z16" s="265"/>
    </row>
    <row r="17" spans="1:26" s="243" customFormat="1" ht="14.4" hidden="1">
      <c r="A17" s="243" t="s">
        <v>144</v>
      </c>
      <c r="B17" s="244">
        <v>45777</v>
      </c>
      <c r="C17" s="244" t="s">
        <v>199</v>
      </c>
      <c r="D17" s="245" t="s">
        <v>77</v>
      </c>
      <c r="E17" s="259">
        <v>11320.44</v>
      </c>
      <c r="F17" s="259">
        <v>460.82</v>
      </c>
      <c r="G17" s="259">
        <f t="shared" si="6"/>
        <v>46.082000000000001</v>
      </c>
      <c r="H17" s="260">
        <f t="shared" si="0"/>
        <v>11827.342000000001</v>
      </c>
      <c r="I17" s="261" t="s">
        <v>136</v>
      </c>
      <c r="J17" s="262" t="s">
        <v>145</v>
      </c>
      <c r="K17" s="246">
        <f t="shared" si="1"/>
        <v>88263093.387600005</v>
      </c>
      <c r="L17" s="246">
        <f t="shared" si="2"/>
        <v>3592916.7678</v>
      </c>
      <c r="M17" s="246">
        <f t="shared" si="3"/>
        <v>359291.67677999998</v>
      </c>
      <c r="N17" s="242">
        <f t="shared" si="4"/>
        <v>92215301.832180008</v>
      </c>
      <c r="O17" s="243" t="s">
        <v>136</v>
      </c>
      <c r="P17" s="248">
        <v>41</v>
      </c>
      <c r="Q17" s="243">
        <v>48</v>
      </c>
      <c r="R17" s="249">
        <f t="shared" si="5"/>
        <v>1440</v>
      </c>
      <c r="S17" s="244">
        <v>44560</v>
      </c>
      <c r="T17" s="244">
        <v>45991</v>
      </c>
      <c r="U17" s="263">
        <v>6.2399999999999997E-2</v>
      </c>
      <c r="V17" s="263">
        <v>6.4199999999999993E-2</v>
      </c>
      <c r="W17" s="263">
        <v>0.06</v>
      </c>
      <c r="X17" s="264">
        <v>1650</v>
      </c>
      <c r="Z17" s="265"/>
    </row>
    <row r="18" spans="1:26" s="243" customFormat="1" ht="14.4" hidden="1">
      <c r="A18" s="243" t="s">
        <v>144</v>
      </c>
      <c r="B18" s="244">
        <v>45807</v>
      </c>
      <c r="C18" s="244" t="s">
        <v>199</v>
      </c>
      <c r="D18" s="245" t="s">
        <v>78</v>
      </c>
      <c r="E18" s="259">
        <v>11377.05</v>
      </c>
      <c r="F18" s="259">
        <v>404.21</v>
      </c>
      <c r="G18" s="259">
        <f t="shared" si="6"/>
        <v>40.420999999999999</v>
      </c>
      <c r="H18" s="260">
        <f t="shared" si="0"/>
        <v>11821.680999999999</v>
      </c>
      <c r="I18" s="261" t="s">
        <v>136</v>
      </c>
      <c r="J18" s="262" t="s">
        <v>145</v>
      </c>
      <c r="K18" s="246">
        <f t="shared" si="1"/>
        <v>88704469.669499993</v>
      </c>
      <c r="L18" s="246">
        <f t="shared" si="2"/>
        <v>3151540.4858999997</v>
      </c>
      <c r="M18" s="246">
        <f t="shared" si="3"/>
        <v>315154.04859000002</v>
      </c>
      <c r="N18" s="242">
        <f t="shared" si="4"/>
        <v>92171164.203989983</v>
      </c>
      <c r="O18" s="243" t="s">
        <v>136</v>
      </c>
      <c r="P18" s="248">
        <v>42</v>
      </c>
      <c r="Q18" s="243">
        <v>48</v>
      </c>
      <c r="R18" s="249">
        <f t="shared" si="5"/>
        <v>1440</v>
      </c>
      <c r="S18" s="244">
        <v>44560</v>
      </c>
      <c r="T18" s="244">
        <v>45991</v>
      </c>
      <c r="U18" s="263">
        <v>6.2399999999999997E-2</v>
      </c>
      <c r="V18" s="263">
        <v>6.4199999999999993E-2</v>
      </c>
      <c r="W18" s="263">
        <v>0.06</v>
      </c>
      <c r="X18" s="264">
        <v>1650</v>
      </c>
      <c r="Z18" s="265"/>
    </row>
    <row r="19" spans="1:26" s="243" customFormat="1" ht="14.4" hidden="1">
      <c r="A19" s="243" t="s">
        <v>144</v>
      </c>
      <c r="B19" s="244">
        <v>45838</v>
      </c>
      <c r="C19" s="244" t="s">
        <v>199</v>
      </c>
      <c r="D19" s="245" t="s">
        <v>79</v>
      </c>
      <c r="E19" s="259">
        <v>11433.93</v>
      </c>
      <c r="F19" s="259">
        <v>347.33</v>
      </c>
      <c r="G19" s="259">
        <f t="shared" si="6"/>
        <v>34.732999999999997</v>
      </c>
      <c r="H19" s="260">
        <f t="shared" si="0"/>
        <v>11815.993</v>
      </c>
      <c r="I19" s="261" t="s">
        <v>136</v>
      </c>
      <c r="J19" s="262" t="s">
        <v>145</v>
      </c>
      <c r="K19" s="246">
        <f t="shared" si="1"/>
        <v>89147951.084700003</v>
      </c>
      <c r="L19" s="246">
        <f t="shared" si="2"/>
        <v>2708059.0707</v>
      </c>
      <c r="M19" s="246">
        <f t="shared" si="3"/>
        <v>270805.90706999996</v>
      </c>
      <c r="N19" s="242">
        <f t="shared" si="4"/>
        <v>92126816.062470004</v>
      </c>
      <c r="O19" s="243" t="s">
        <v>136</v>
      </c>
      <c r="P19" s="248">
        <v>43</v>
      </c>
      <c r="Q19" s="243">
        <v>48</v>
      </c>
      <c r="R19" s="249">
        <f t="shared" si="5"/>
        <v>1440</v>
      </c>
      <c r="S19" s="244">
        <v>44560</v>
      </c>
      <c r="T19" s="244">
        <v>45991</v>
      </c>
      <c r="U19" s="263">
        <v>6.2399999999999997E-2</v>
      </c>
      <c r="V19" s="263">
        <v>6.4199999999999993E-2</v>
      </c>
      <c r="W19" s="263">
        <v>0.06</v>
      </c>
      <c r="X19" s="264">
        <v>1650</v>
      </c>
      <c r="Z19" s="265"/>
    </row>
    <row r="20" spans="1:26" s="243" customFormat="1" ht="14.4" hidden="1">
      <c r="A20" s="243" t="s">
        <v>144</v>
      </c>
      <c r="B20" s="244">
        <v>45868</v>
      </c>
      <c r="C20" s="244" t="s">
        <v>199</v>
      </c>
      <c r="D20" s="245" t="s">
        <v>80</v>
      </c>
      <c r="E20" s="259">
        <v>11491.1</v>
      </c>
      <c r="F20" s="259">
        <v>290.16000000000003</v>
      </c>
      <c r="G20" s="259">
        <f t="shared" si="6"/>
        <v>29.016000000000005</v>
      </c>
      <c r="H20" s="260">
        <f t="shared" si="0"/>
        <v>11810.276</v>
      </c>
      <c r="I20" s="261" t="s">
        <v>136</v>
      </c>
      <c r="J20" s="262" t="s">
        <v>145</v>
      </c>
      <c r="K20" s="246">
        <f t="shared" si="1"/>
        <v>89593693.569000006</v>
      </c>
      <c r="L20" s="246">
        <f t="shared" si="2"/>
        <v>2262316.5864000004</v>
      </c>
      <c r="M20" s="246">
        <f t="shared" si="3"/>
        <v>226231.65864000004</v>
      </c>
      <c r="N20" s="242">
        <f t="shared" si="4"/>
        <v>92082241.814040005</v>
      </c>
      <c r="O20" s="243" t="s">
        <v>136</v>
      </c>
      <c r="P20" s="248">
        <v>44</v>
      </c>
      <c r="Q20" s="243">
        <v>48</v>
      </c>
      <c r="R20" s="249">
        <f t="shared" si="5"/>
        <v>1440</v>
      </c>
      <c r="S20" s="244">
        <v>44560</v>
      </c>
      <c r="T20" s="244">
        <v>45991</v>
      </c>
      <c r="U20" s="263">
        <v>6.2399999999999997E-2</v>
      </c>
      <c r="V20" s="263">
        <v>6.4199999999999993E-2</v>
      </c>
      <c r="W20" s="263">
        <v>0.06</v>
      </c>
      <c r="X20" s="264">
        <v>1650</v>
      </c>
      <c r="Z20" s="265"/>
    </row>
    <row r="21" spans="1:26" s="243" customFormat="1" ht="14.4" hidden="1">
      <c r="A21" s="243" t="s">
        <v>144</v>
      </c>
      <c r="B21" s="244">
        <v>45899</v>
      </c>
      <c r="C21" s="244" t="s">
        <v>199</v>
      </c>
      <c r="D21" s="245" t="s">
        <v>81</v>
      </c>
      <c r="E21" s="259">
        <v>11548.56</v>
      </c>
      <c r="F21" s="259">
        <v>232.7</v>
      </c>
      <c r="G21" s="259">
        <f t="shared" si="6"/>
        <v>23.27</v>
      </c>
      <c r="H21" s="260">
        <f t="shared" si="0"/>
        <v>11804.53</v>
      </c>
      <c r="I21" s="261" t="s">
        <v>136</v>
      </c>
      <c r="J21" s="262" t="s">
        <v>145</v>
      </c>
      <c r="K21" s="246">
        <f t="shared" si="1"/>
        <v>90041697.122400001</v>
      </c>
      <c r="L21" s="246">
        <f t="shared" si="2"/>
        <v>1814313.0329999998</v>
      </c>
      <c r="M21" s="246">
        <f t="shared" si="3"/>
        <v>181431.3033</v>
      </c>
      <c r="N21" s="242">
        <f t="shared" si="4"/>
        <v>92037441.458700001</v>
      </c>
      <c r="O21" s="243" t="s">
        <v>136</v>
      </c>
      <c r="P21" s="248">
        <v>45</v>
      </c>
      <c r="Q21" s="243">
        <v>48</v>
      </c>
      <c r="R21" s="249">
        <f t="shared" si="5"/>
        <v>1440</v>
      </c>
      <c r="S21" s="244">
        <v>44560</v>
      </c>
      <c r="T21" s="244">
        <v>45991</v>
      </c>
      <c r="U21" s="263">
        <v>6.2399999999999997E-2</v>
      </c>
      <c r="V21" s="263">
        <v>6.4199999999999993E-2</v>
      </c>
      <c r="W21" s="263">
        <v>0.06</v>
      </c>
      <c r="X21" s="264">
        <v>1650</v>
      </c>
      <c r="Z21" s="265"/>
    </row>
    <row r="22" spans="1:26" s="243" customFormat="1" ht="14.4" hidden="1">
      <c r="A22" s="243" t="s">
        <v>144</v>
      </c>
      <c r="B22" s="244">
        <v>45930</v>
      </c>
      <c r="C22" s="244" t="s">
        <v>199</v>
      </c>
      <c r="D22" s="245" t="s">
        <v>82</v>
      </c>
      <c r="E22" s="259">
        <v>11606.3</v>
      </c>
      <c r="F22" s="259">
        <v>174.96</v>
      </c>
      <c r="G22" s="259">
        <f t="shared" si="6"/>
        <v>17.496000000000002</v>
      </c>
      <c r="H22" s="260">
        <f t="shared" si="0"/>
        <v>11798.755999999998</v>
      </c>
      <c r="I22" s="261" t="s">
        <v>136</v>
      </c>
      <c r="J22" s="262" t="s">
        <v>145</v>
      </c>
      <c r="K22" s="246">
        <f t="shared" si="1"/>
        <v>90491883.776999995</v>
      </c>
      <c r="L22" s="246">
        <f t="shared" si="2"/>
        <v>1364126.3784</v>
      </c>
      <c r="M22" s="246">
        <f t="shared" si="3"/>
        <v>136412.63784000001</v>
      </c>
      <c r="N22" s="242">
        <f t="shared" si="4"/>
        <v>91992422.793239981</v>
      </c>
      <c r="O22" s="243" t="s">
        <v>136</v>
      </c>
      <c r="P22" s="248">
        <v>46</v>
      </c>
      <c r="Q22" s="243">
        <v>48</v>
      </c>
      <c r="R22" s="249">
        <f t="shared" si="5"/>
        <v>1440</v>
      </c>
      <c r="S22" s="244">
        <v>44560</v>
      </c>
      <c r="T22" s="244">
        <v>45991</v>
      </c>
      <c r="U22" s="263">
        <v>6.2399999999999997E-2</v>
      </c>
      <c r="V22" s="263">
        <v>6.4199999999999993E-2</v>
      </c>
      <c r="W22" s="263">
        <v>0.06</v>
      </c>
      <c r="X22" s="264">
        <v>1650</v>
      </c>
      <c r="Z22" s="265"/>
    </row>
    <row r="23" spans="1:26" s="243" customFormat="1" ht="14.4" hidden="1">
      <c r="A23" s="243" t="s">
        <v>144</v>
      </c>
      <c r="B23" s="244">
        <v>45960</v>
      </c>
      <c r="C23" s="244" t="s">
        <v>200</v>
      </c>
      <c r="D23" s="245" t="s">
        <v>83</v>
      </c>
      <c r="E23" s="259">
        <v>11664.33</v>
      </c>
      <c r="F23" s="259">
        <v>116.93</v>
      </c>
      <c r="G23" s="259">
        <f t="shared" si="6"/>
        <v>11.693000000000001</v>
      </c>
      <c r="H23" s="260">
        <f t="shared" si="0"/>
        <v>11792.953</v>
      </c>
      <c r="I23" s="261" t="s">
        <v>136</v>
      </c>
      <c r="J23" s="262" t="s">
        <v>145</v>
      </c>
      <c r="K23" s="246">
        <f t="shared" si="1"/>
        <v>90944331.500699997</v>
      </c>
      <c r="L23" s="246">
        <f t="shared" si="2"/>
        <v>911678.65470000007</v>
      </c>
      <c r="M23" s="246">
        <f t="shared" si="3"/>
        <v>91167.865470000004</v>
      </c>
      <c r="N23" s="242">
        <f t="shared" si="4"/>
        <v>91947178.02087</v>
      </c>
      <c r="O23" s="243" t="s">
        <v>136</v>
      </c>
      <c r="P23" s="248">
        <v>47</v>
      </c>
      <c r="Q23" s="243">
        <v>48</v>
      </c>
      <c r="R23" s="249">
        <f t="shared" si="5"/>
        <v>1440</v>
      </c>
      <c r="S23" s="244">
        <v>44560</v>
      </c>
      <c r="T23" s="244">
        <v>45991</v>
      </c>
      <c r="U23" s="263">
        <v>6.2399999999999997E-2</v>
      </c>
      <c r="V23" s="263">
        <v>6.4199999999999993E-2</v>
      </c>
      <c r="W23" s="263">
        <v>0.06</v>
      </c>
      <c r="X23" s="264">
        <v>1650</v>
      </c>
      <c r="Z23" s="265"/>
    </row>
    <row r="24" spans="1:26" s="243" customFormat="1" ht="14.4" hidden="1">
      <c r="A24" s="243" t="s">
        <v>144</v>
      </c>
      <c r="B24" s="244">
        <v>45991</v>
      </c>
      <c r="C24" s="244" t="s">
        <v>200</v>
      </c>
      <c r="D24" s="245" t="s">
        <v>84</v>
      </c>
      <c r="E24" s="259">
        <v>11722.65</v>
      </c>
      <c r="F24" s="259">
        <v>58.61</v>
      </c>
      <c r="G24" s="259">
        <f t="shared" si="6"/>
        <v>5.8610000000000007</v>
      </c>
      <c r="H24" s="260">
        <f t="shared" si="0"/>
        <v>11787.121000000001</v>
      </c>
      <c r="I24" s="261" t="s">
        <v>136</v>
      </c>
      <c r="J24" s="262" t="s">
        <v>145</v>
      </c>
      <c r="K24" s="246">
        <f t="shared" si="1"/>
        <v>91399040.293499991</v>
      </c>
      <c r="L24" s="246">
        <f t="shared" si="2"/>
        <v>456969.86190000002</v>
      </c>
      <c r="M24" s="246">
        <f t="shared" si="3"/>
        <v>45696.986190000003</v>
      </c>
      <c r="N24" s="242">
        <f t="shared" si="4"/>
        <v>91901707.141590014</v>
      </c>
      <c r="O24" s="243" t="s">
        <v>136</v>
      </c>
      <c r="P24" s="248">
        <v>48</v>
      </c>
      <c r="Q24" s="243">
        <v>48</v>
      </c>
      <c r="R24" s="249">
        <f t="shared" si="5"/>
        <v>1440</v>
      </c>
      <c r="S24" s="244">
        <v>44560</v>
      </c>
      <c r="T24" s="244">
        <v>45991</v>
      </c>
      <c r="U24" s="263">
        <v>6.2399999999999997E-2</v>
      </c>
      <c r="V24" s="263">
        <v>6.4199999999999993E-2</v>
      </c>
      <c r="W24" s="263">
        <v>0.06</v>
      </c>
      <c r="X24" s="264">
        <v>1650</v>
      </c>
      <c r="Z24" s="265"/>
    </row>
    <row r="25" spans="1:26" s="243" customFormat="1" ht="14.4" hidden="1">
      <c r="A25" s="243" t="s">
        <v>146</v>
      </c>
      <c r="B25" s="244">
        <v>45585</v>
      </c>
      <c r="C25" s="244" t="s">
        <v>199</v>
      </c>
      <c r="D25" s="245" t="s">
        <v>140</v>
      </c>
      <c r="E25" s="259">
        <v>7043.3490000000002</v>
      </c>
      <c r="F25" s="259">
        <v>152.00999999999996</v>
      </c>
      <c r="G25" s="259">
        <f t="shared" si="6"/>
        <v>15.200999999999997</v>
      </c>
      <c r="H25" s="260">
        <f t="shared" si="0"/>
        <v>7210.56</v>
      </c>
      <c r="I25" s="261" t="s">
        <v>147</v>
      </c>
      <c r="J25" s="262">
        <v>3019032</v>
      </c>
      <c r="K25" s="246">
        <f t="shared" si="1"/>
        <v>54915513.049709998</v>
      </c>
      <c r="L25" s="246">
        <f t="shared" si="2"/>
        <v>1185190.0478999997</v>
      </c>
      <c r="M25" s="246">
        <f t="shared" si="3"/>
        <v>118519.00478999998</v>
      </c>
      <c r="N25" s="242">
        <f t="shared" si="4"/>
        <v>56219222.102400005</v>
      </c>
      <c r="O25" s="243" t="s">
        <v>147</v>
      </c>
      <c r="P25" s="248">
        <v>45</v>
      </c>
      <c r="Q25" s="243">
        <v>48</v>
      </c>
      <c r="R25" s="249">
        <f t="shared" si="5"/>
        <v>1440</v>
      </c>
      <c r="S25" s="244">
        <v>44247</v>
      </c>
      <c r="T25" s="244">
        <v>45677</v>
      </c>
      <c r="U25" s="263">
        <v>0</v>
      </c>
      <c r="V25" s="263">
        <v>0</v>
      </c>
      <c r="W25" s="263">
        <v>6.5000000000000002E-2</v>
      </c>
      <c r="X25" s="264">
        <v>0</v>
      </c>
      <c r="Z25" s="265"/>
    </row>
    <row r="26" spans="1:26" s="243" customFormat="1" ht="14.4" hidden="1">
      <c r="A26" s="243" t="s">
        <v>146</v>
      </c>
      <c r="B26" s="244">
        <v>45616</v>
      </c>
      <c r="C26" s="244" t="s">
        <v>199</v>
      </c>
      <c r="D26" s="245" t="s">
        <v>141</v>
      </c>
      <c r="E26" s="259">
        <v>7080.6390000000001</v>
      </c>
      <c r="F26" s="259">
        <v>118.10999999999999</v>
      </c>
      <c r="G26" s="259">
        <f t="shared" si="6"/>
        <v>11.811</v>
      </c>
      <c r="H26" s="260">
        <f t="shared" si="0"/>
        <v>7210.5599999999995</v>
      </c>
      <c r="I26" s="261" t="s">
        <v>147</v>
      </c>
      <c r="J26" s="262">
        <v>3019032</v>
      </c>
      <c r="K26" s="246">
        <f t="shared" si="1"/>
        <v>55206255.348810002</v>
      </c>
      <c r="L26" s="246">
        <f t="shared" si="2"/>
        <v>920878.86689999991</v>
      </c>
      <c r="M26" s="246">
        <f t="shared" si="3"/>
        <v>92087.886689999999</v>
      </c>
      <c r="N26" s="242">
        <f t="shared" si="4"/>
        <v>56219222.102399997</v>
      </c>
      <c r="O26" s="243" t="s">
        <v>147</v>
      </c>
      <c r="P26" s="248">
        <v>46</v>
      </c>
      <c r="Q26" s="243">
        <v>48</v>
      </c>
      <c r="R26" s="249">
        <f t="shared" si="5"/>
        <v>1440</v>
      </c>
      <c r="S26" s="244">
        <v>44247</v>
      </c>
      <c r="T26" s="244">
        <v>45677</v>
      </c>
      <c r="U26" s="263">
        <v>0</v>
      </c>
      <c r="V26" s="263">
        <v>0</v>
      </c>
      <c r="W26" s="263">
        <v>6.5000000000000002E-2</v>
      </c>
      <c r="X26" s="264">
        <v>0</v>
      </c>
      <c r="Z26" s="265"/>
    </row>
    <row r="27" spans="1:26" s="243" customFormat="1" ht="14.4" hidden="1">
      <c r="A27" s="243" t="s">
        <v>146</v>
      </c>
      <c r="B27" s="244">
        <v>45646</v>
      </c>
      <c r="C27" s="244" t="s">
        <v>199</v>
      </c>
      <c r="D27" s="245" t="s">
        <v>142</v>
      </c>
      <c r="E27" s="259">
        <v>7126.509</v>
      </c>
      <c r="F27" s="259">
        <v>76.41</v>
      </c>
      <c r="G27" s="259">
        <f t="shared" si="6"/>
        <v>7.641</v>
      </c>
      <c r="H27" s="260">
        <f t="shared" si="0"/>
        <v>7210.5599999999995</v>
      </c>
      <c r="I27" s="261" t="s">
        <v>147</v>
      </c>
      <c r="J27" s="262">
        <v>3019032</v>
      </c>
      <c r="K27" s="246">
        <f t="shared" si="1"/>
        <v>55563894.106109999</v>
      </c>
      <c r="L27" s="246">
        <f t="shared" si="2"/>
        <v>595752.72389999998</v>
      </c>
      <c r="M27" s="246">
        <f t="shared" si="3"/>
        <v>59575.272389999998</v>
      </c>
      <c r="N27" s="242">
        <f t="shared" si="4"/>
        <v>56219222.102399997</v>
      </c>
      <c r="O27" s="243" t="s">
        <v>147</v>
      </c>
      <c r="P27" s="248">
        <v>47</v>
      </c>
      <c r="Q27" s="243">
        <v>48</v>
      </c>
      <c r="R27" s="249">
        <f t="shared" si="5"/>
        <v>1440</v>
      </c>
      <c r="S27" s="244">
        <v>44247</v>
      </c>
      <c r="T27" s="244">
        <v>45677</v>
      </c>
      <c r="U27" s="263">
        <v>0</v>
      </c>
      <c r="V27" s="263">
        <v>0</v>
      </c>
      <c r="W27" s="263">
        <v>6.5000000000000002E-2</v>
      </c>
      <c r="X27" s="264">
        <v>0</v>
      </c>
      <c r="Z27" s="265"/>
    </row>
    <row r="28" spans="1:26" s="243" customFormat="1" ht="14.4" hidden="1">
      <c r="A28" s="243" t="s">
        <v>146</v>
      </c>
      <c r="B28" s="244">
        <v>45677</v>
      </c>
      <c r="C28" s="244" t="s">
        <v>199</v>
      </c>
      <c r="D28" s="245" t="s">
        <v>143</v>
      </c>
      <c r="E28" s="259">
        <v>7165.3940000000002</v>
      </c>
      <c r="F28" s="259">
        <v>41.06</v>
      </c>
      <c r="G28" s="259">
        <f t="shared" si="6"/>
        <v>4.1060000000000008</v>
      </c>
      <c r="H28" s="260">
        <f t="shared" si="0"/>
        <v>7210.56</v>
      </c>
      <c r="I28" s="261" t="s">
        <v>147</v>
      </c>
      <c r="J28" s="262">
        <v>3019032</v>
      </c>
      <c r="K28" s="246">
        <f t="shared" si="1"/>
        <v>55867072.285259999</v>
      </c>
      <c r="L28" s="246">
        <f t="shared" si="2"/>
        <v>320136.1974</v>
      </c>
      <c r="M28" s="246">
        <f t="shared" si="3"/>
        <v>32013.619740000006</v>
      </c>
      <c r="N28" s="242">
        <f t="shared" si="4"/>
        <v>56219222.102400005</v>
      </c>
      <c r="O28" s="243" t="s">
        <v>147</v>
      </c>
      <c r="P28" s="248">
        <v>48</v>
      </c>
      <c r="Q28" s="243">
        <v>48</v>
      </c>
      <c r="R28" s="249">
        <f t="shared" si="5"/>
        <v>1440</v>
      </c>
      <c r="S28" s="244">
        <v>44247</v>
      </c>
      <c r="T28" s="244">
        <v>45677</v>
      </c>
      <c r="U28" s="263">
        <v>0</v>
      </c>
      <c r="V28" s="263">
        <v>0</v>
      </c>
      <c r="W28" s="263">
        <v>6.5000000000000002E-2</v>
      </c>
      <c r="X28" s="264">
        <v>0</v>
      </c>
      <c r="Z28" s="265"/>
    </row>
    <row r="29" spans="1:26" s="243" customFormat="1" ht="14.4" hidden="1">
      <c r="A29" s="243" t="s">
        <v>148</v>
      </c>
      <c r="B29" s="244">
        <v>45581</v>
      </c>
      <c r="C29" s="244" t="s">
        <v>199</v>
      </c>
      <c r="D29" s="245" t="s">
        <v>76</v>
      </c>
      <c r="E29" s="259">
        <v>4560.616</v>
      </c>
      <c r="F29" s="259">
        <v>225.04</v>
      </c>
      <c r="G29" s="259">
        <f t="shared" si="6"/>
        <v>22.504000000000001</v>
      </c>
      <c r="H29" s="260">
        <f t="shared" si="0"/>
        <v>4808.16</v>
      </c>
      <c r="I29" s="261" t="s">
        <v>147</v>
      </c>
      <c r="J29" s="262" t="s">
        <v>149</v>
      </c>
      <c r="K29" s="246">
        <f t="shared" si="1"/>
        <v>35558165.22264</v>
      </c>
      <c r="L29" s="246">
        <f t="shared" si="2"/>
        <v>1754589.6216</v>
      </c>
      <c r="M29" s="246">
        <f t="shared" si="3"/>
        <v>175458.96216</v>
      </c>
      <c r="N29" s="242">
        <f t="shared" si="4"/>
        <v>37488213.806400001</v>
      </c>
      <c r="O29" s="243" t="s">
        <v>147</v>
      </c>
      <c r="P29" s="248">
        <v>40</v>
      </c>
      <c r="Q29" s="243">
        <v>48</v>
      </c>
      <c r="R29" s="249">
        <f t="shared" si="5"/>
        <v>1440</v>
      </c>
      <c r="S29" s="244">
        <v>44393</v>
      </c>
      <c r="T29" s="244">
        <v>45824</v>
      </c>
      <c r="U29" s="263">
        <v>6.5000000000000002E-2</v>
      </c>
      <c r="V29" s="263">
        <v>6.7000000000000004E-2</v>
      </c>
      <c r="W29" s="263">
        <v>6.5000000000000002E-2</v>
      </c>
      <c r="X29" s="264">
        <v>0</v>
      </c>
      <c r="Z29" s="265"/>
    </row>
    <row r="30" spans="1:26" s="243" customFormat="1" ht="14.4" hidden="1">
      <c r="A30" s="243" t="s">
        <v>148</v>
      </c>
      <c r="B30" s="244">
        <v>45612</v>
      </c>
      <c r="C30" s="244" t="s">
        <v>199</v>
      </c>
      <c r="D30" s="245" t="s">
        <v>77</v>
      </c>
      <c r="E30" s="259">
        <v>4580.1849999999995</v>
      </c>
      <c r="F30" s="259">
        <v>207.25</v>
      </c>
      <c r="G30" s="259">
        <f t="shared" si="6"/>
        <v>20.725000000000001</v>
      </c>
      <c r="H30" s="260">
        <f t="shared" si="0"/>
        <v>4808.16</v>
      </c>
      <c r="I30" s="261" t="s">
        <v>147</v>
      </c>
      <c r="J30" s="262" t="s">
        <v>149</v>
      </c>
      <c r="K30" s="246">
        <f t="shared" si="1"/>
        <v>35710740.606149994</v>
      </c>
      <c r="L30" s="246">
        <f t="shared" si="2"/>
        <v>1615884.7275</v>
      </c>
      <c r="M30" s="246">
        <f t="shared" si="3"/>
        <v>161588.47275000002</v>
      </c>
      <c r="N30" s="242">
        <f t="shared" si="4"/>
        <v>37488213.806400001</v>
      </c>
      <c r="O30" s="243" t="s">
        <v>147</v>
      </c>
      <c r="P30" s="248">
        <v>41</v>
      </c>
      <c r="Q30" s="243">
        <v>48</v>
      </c>
      <c r="R30" s="249">
        <f t="shared" si="5"/>
        <v>1440</v>
      </c>
      <c r="S30" s="244">
        <v>44393</v>
      </c>
      <c r="T30" s="244">
        <v>45824</v>
      </c>
      <c r="U30" s="263">
        <v>6.5000000000000002E-2</v>
      </c>
      <c r="V30" s="263">
        <v>6.7000000000000004E-2</v>
      </c>
      <c r="W30" s="263">
        <v>6.5000000000000002E-2</v>
      </c>
      <c r="X30" s="264">
        <v>0</v>
      </c>
      <c r="Z30" s="265"/>
    </row>
    <row r="31" spans="1:26" s="243" customFormat="1" ht="14.4" hidden="1">
      <c r="A31" s="243" t="s">
        <v>148</v>
      </c>
      <c r="B31" s="244">
        <v>45642</v>
      </c>
      <c r="C31" s="244" t="s">
        <v>199</v>
      </c>
      <c r="D31" s="245" t="s">
        <v>78</v>
      </c>
      <c r="E31" s="259">
        <v>4614.5820000000003</v>
      </c>
      <c r="F31" s="259">
        <v>175.98</v>
      </c>
      <c r="G31" s="259">
        <f t="shared" si="6"/>
        <v>17.597999999999999</v>
      </c>
      <c r="H31" s="260">
        <f t="shared" si="0"/>
        <v>4808.16</v>
      </c>
      <c r="I31" s="261" t="s">
        <v>147</v>
      </c>
      <c r="J31" s="262" t="s">
        <v>149</v>
      </c>
      <c r="K31" s="246">
        <f t="shared" si="1"/>
        <v>35978926.791780002</v>
      </c>
      <c r="L31" s="246">
        <f t="shared" si="2"/>
        <v>1372079.1041999999</v>
      </c>
      <c r="M31" s="246">
        <f t="shared" si="3"/>
        <v>137207.91042</v>
      </c>
      <c r="N31" s="242">
        <f t="shared" si="4"/>
        <v>37488213.806400001</v>
      </c>
      <c r="O31" s="243" t="s">
        <v>147</v>
      </c>
      <c r="P31" s="248">
        <v>42</v>
      </c>
      <c r="Q31" s="243">
        <v>48</v>
      </c>
      <c r="R31" s="249">
        <f t="shared" si="5"/>
        <v>1440</v>
      </c>
      <c r="S31" s="244">
        <v>44393</v>
      </c>
      <c r="T31" s="244">
        <v>45824</v>
      </c>
      <c r="U31" s="263">
        <v>6.5000000000000002E-2</v>
      </c>
      <c r="V31" s="263">
        <v>6.7000000000000004E-2</v>
      </c>
      <c r="W31" s="263">
        <v>6.5000000000000002E-2</v>
      </c>
      <c r="X31" s="264">
        <v>0</v>
      </c>
      <c r="Z31" s="265"/>
    </row>
    <row r="32" spans="1:26" s="243" customFormat="1" ht="14.4" hidden="1">
      <c r="A32" s="243" t="s">
        <v>148</v>
      </c>
      <c r="B32" s="244">
        <v>45673</v>
      </c>
      <c r="C32" s="244" t="s">
        <v>199</v>
      </c>
      <c r="D32" s="245" t="s">
        <v>79</v>
      </c>
      <c r="E32" s="259">
        <v>4636.2520000000004</v>
      </c>
      <c r="F32" s="259">
        <v>156.28</v>
      </c>
      <c r="G32" s="259">
        <f t="shared" si="6"/>
        <v>15.628</v>
      </c>
      <c r="H32" s="260">
        <f t="shared" si="0"/>
        <v>4808.16</v>
      </c>
      <c r="I32" s="261" t="s">
        <v>147</v>
      </c>
      <c r="J32" s="262" t="s">
        <v>149</v>
      </c>
      <c r="K32" s="246">
        <f t="shared" si="1"/>
        <v>36147883.231080003</v>
      </c>
      <c r="L32" s="246">
        <f t="shared" si="2"/>
        <v>1218482.3411999999</v>
      </c>
      <c r="M32" s="246">
        <f t="shared" si="3"/>
        <v>121848.23411999999</v>
      </c>
      <c r="N32" s="242">
        <f t="shared" si="4"/>
        <v>37488213.806400001</v>
      </c>
      <c r="O32" s="243" t="s">
        <v>147</v>
      </c>
      <c r="P32" s="248">
        <v>43</v>
      </c>
      <c r="Q32" s="243">
        <v>48</v>
      </c>
      <c r="R32" s="249">
        <f t="shared" si="5"/>
        <v>1440</v>
      </c>
      <c r="S32" s="244">
        <v>44393</v>
      </c>
      <c r="T32" s="244">
        <v>45824</v>
      </c>
      <c r="U32" s="263">
        <v>6.5000000000000002E-2</v>
      </c>
      <c r="V32" s="263">
        <v>6.7000000000000004E-2</v>
      </c>
      <c r="W32" s="263">
        <v>6.5000000000000002E-2</v>
      </c>
      <c r="X32" s="264">
        <v>0</v>
      </c>
      <c r="Z32" s="265"/>
    </row>
    <row r="33" spans="1:26" s="243" customFormat="1" ht="14.4" hidden="1">
      <c r="A33" s="243" t="s">
        <v>148</v>
      </c>
      <c r="B33" s="244">
        <v>45704</v>
      </c>
      <c r="C33" s="244" t="s">
        <v>199</v>
      </c>
      <c r="D33" s="245" t="s">
        <v>80</v>
      </c>
      <c r="E33" s="259">
        <v>4664.5</v>
      </c>
      <c r="F33" s="259">
        <v>130.6</v>
      </c>
      <c r="G33" s="259">
        <f t="shared" si="6"/>
        <v>13.06</v>
      </c>
      <c r="H33" s="260">
        <f t="shared" si="0"/>
        <v>4808.1600000000008</v>
      </c>
      <c r="I33" s="261" t="s">
        <v>147</v>
      </c>
      <c r="J33" s="262" t="s">
        <v>149</v>
      </c>
      <c r="K33" s="246">
        <f t="shared" si="1"/>
        <v>36368126.954999998</v>
      </c>
      <c r="L33" s="246">
        <f t="shared" si="2"/>
        <v>1018260.774</v>
      </c>
      <c r="M33" s="246">
        <f t="shared" si="3"/>
        <v>101826.07740000001</v>
      </c>
      <c r="N33" s="242">
        <f t="shared" si="4"/>
        <v>37488213.806400008</v>
      </c>
      <c r="O33" s="243" t="s">
        <v>147</v>
      </c>
      <c r="P33" s="248">
        <v>44</v>
      </c>
      <c r="Q33" s="243">
        <v>48</v>
      </c>
      <c r="R33" s="249">
        <f t="shared" si="5"/>
        <v>1440</v>
      </c>
      <c r="S33" s="244">
        <v>44393</v>
      </c>
      <c r="T33" s="244">
        <v>45824</v>
      </c>
      <c r="U33" s="263">
        <v>6.5000000000000002E-2</v>
      </c>
      <c r="V33" s="263">
        <v>6.7000000000000004E-2</v>
      </c>
      <c r="W33" s="263">
        <v>6.5000000000000002E-2</v>
      </c>
      <c r="X33" s="264">
        <v>0</v>
      </c>
      <c r="Z33" s="265"/>
    </row>
    <row r="34" spans="1:26" s="243" customFormat="1" ht="14.4" hidden="1">
      <c r="A34" s="243" t="s">
        <v>148</v>
      </c>
      <c r="B34" s="244">
        <v>45732</v>
      </c>
      <c r="C34" s="244" t="s">
        <v>199</v>
      </c>
      <c r="D34" s="245" t="s">
        <v>81</v>
      </c>
      <c r="E34" s="259">
        <v>4704.0560000000005</v>
      </c>
      <c r="F34" s="259">
        <v>94.64</v>
      </c>
      <c r="G34" s="259">
        <f t="shared" si="6"/>
        <v>9.4640000000000004</v>
      </c>
      <c r="H34" s="260">
        <f t="shared" si="0"/>
        <v>4808.1600000000008</v>
      </c>
      <c r="I34" s="261" t="s">
        <v>147</v>
      </c>
      <c r="J34" s="262" t="s">
        <v>149</v>
      </c>
      <c r="K34" s="246">
        <f t="shared" si="1"/>
        <v>36676536.780240007</v>
      </c>
      <c r="L34" s="246">
        <f t="shared" si="2"/>
        <v>737888.20559999999</v>
      </c>
      <c r="M34" s="246">
        <f t="shared" si="3"/>
        <v>73788.820560000007</v>
      </c>
      <c r="N34" s="242">
        <f t="shared" si="4"/>
        <v>37488213.806400008</v>
      </c>
      <c r="O34" s="243" t="s">
        <v>147</v>
      </c>
      <c r="P34" s="248">
        <v>45</v>
      </c>
      <c r="Q34" s="243">
        <v>48</v>
      </c>
      <c r="R34" s="249">
        <f t="shared" si="5"/>
        <v>1440</v>
      </c>
      <c r="S34" s="244">
        <v>44393</v>
      </c>
      <c r="T34" s="244">
        <v>45824</v>
      </c>
      <c r="U34" s="263">
        <v>6.5000000000000002E-2</v>
      </c>
      <c r="V34" s="263">
        <v>6.7000000000000004E-2</v>
      </c>
      <c r="W34" s="263">
        <v>6.5000000000000002E-2</v>
      </c>
      <c r="X34" s="264">
        <v>0</v>
      </c>
      <c r="Z34" s="265"/>
    </row>
    <row r="35" spans="1:26" s="243" customFormat="1" ht="14.4" hidden="1">
      <c r="A35" s="243" t="s">
        <v>148</v>
      </c>
      <c r="B35" s="244">
        <v>45763</v>
      </c>
      <c r="C35" s="244" t="s">
        <v>199</v>
      </c>
      <c r="D35" s="245" t="s">
        <v>82</v>
      </c>
      <c r="E35" s="259">
        <v>4721.5239999999994</v>
      </c>
      <c r="F35" s="259">
        <v>78.760000000000005</v>
      </c>
      <c r="G35" s="259">
        <f t="shared" si="6"/>
        <v>7.8760000000000012</v>
      </c>
      <c r="H35" s="260">
        <f t="shared" si="0"/>
        <v>4808.16</v>
      </c>
      <c r="I35" s="261" t="s">
        <v>147</v>
      </c>
      <c r="J35" s="262" t="s">
        <v>149</v>
      </c>
      <c r="K35" s="246">
        <f t="shared" si="1"/>
        <v>36812731.107959993</v>
      </c>
      <c r="L35" s="246">
        <f t="shared" si="2"/>
        <v>614075.18040000007</v>
      </c>
      <c r="M35" s="246">
        <f t="shared" si="3"/>
        <v>61407.51804000001</v>
      </c>
      <c r="N35" s="242">
        <f t="shared" si="4"/>
        <v>37488213.806400001</v>
      </c>
      <c r="O35" s="243" t="s">
        <v>147</v>
      </c>
      <c r="P35" s="248">
        <v>46</v>
      </c>
      <c r="Q35" s="243">
        <v>48</v>
      </c>
      <c r="R35" s="249">
        <f t="shared" si="5"/>
        <v>1440</v>
      </c>
      <c r="S35" s="244">
        <v>44393</v>
      </c>
      <c r="T35" s="244">
        <v>45824</v>
      </c>
      <c r="U35" s="263">
        <v>6.5000000000000002E-2</v>
      </c>
      <c r="V35" s="263">
        <v>6.7000000000000004E-2</v>
      </c>
      <c r="W35" s="263">
        <v>6.5000000000000002E-2</v>
      </c>
      <c r="X35" s="264">
        <v>0</v>
      </c>
      <c r="Z35" s="265"/>
    </row>
    <row r="36" spans="1:26" s="243" customFormat="1" ht="14.4" hidden="1">
      <c r="A36" s="243" t="s">
        <v>148</v>
      </c>
      <c r="B36" s="244">
        <v>45793</v>
      </c>
      <c r="C36" s="244" t="s">
        <v>199</v>
      </c>
      <c r="D36" s="245" t="s">
        <v>83</v>
      </c>
      <c r="E36" s="259">
        <v>4752.1149999999998</v>
      </c>
      <c r="F36" s="259">
        <v>50.95</v>
      </c>
      <c r="G36" s="259">
        <f t="shared" si="6"/>
        <v>5.0950000000000006</v>
      </c>
      <c r="H36" s="260">
        <f t="shared" si="0"/>
        <v>4808.16</v>
      </c>
      <c r="I36" s="261" t="s">
        <v>147</v>
      </c>
      <c r="J36" s="262" t="s">
        <v>149</v>
      </c>
      <c r="K36" s="246">
        <f t="shared" si="1"/>
        <v>37051242.71085</v>
      </c>
      <c r="L36" s="246">
        <f t="shared" si="2"/>
        <v>397246.45050000004</v>
      </c>
      <c r="M36" s="246">
        <f t="shared" si="3"/>
        <v>39724.645050000006</v>
      </c>
      <c r="N36" s="242">
        <f t="shared" si="4"/>
        <v>37488213.806400001</v>
      </c>
      <c r="O36" s="243" t="s">
        <v>147</v>
      </c>
      <c r="P36" s="248">
        <v>47</v>
      </c>
      <c r="Q36" s="243">
        <v>48</v>
      </c>
      <c r="R36" s="249">
        <f t="shared" si="5"/>
        <v>1440</v>
      </c>
      <c r="S36" s="244">
        <v>44393</v>
      </c>
      <c r="T36" s="244">
        <v>45824</v>
      </c>
      <c r="U36" s="263">
        <v>6.5000000000000002E-2</v>
      </c>
      <c r="V36" s="263">
        <v>6.7000000000000004E-2</v>
      </c>
      <c r="W36" s="263">
        <v>6.5000000000000002E-2</v>
      </c>
      <c r="X36" s="264">
        <v>0</v>
      </c>
      <c r="Z36" s="265"/>
    </row>
    <row r="37" spans="1:26" s="243" customFormat="1" ht="14.4" hidden="1">
      <c r="A37" s="243" t="s">
        <v>148</v>
      </c>
      <c r="B37" s="244">
        <v>45824</v>
      </c>
      <c r="C37" s="244" t="s">
        <v>199</v>
      </c>
      <c r="D37" s="245" t="s">
        <v>84</v>
      </c>
      <c r="E37" s="259">
        <v>4777.88</v>
      </c>
      <c r="F37" s="259">
        <v>27.52</v>
      </c>
      <c r="G37" s="259">
        <f t="shared" si="6"/>
        <v>2.7520000000000002</v>
      </c>
      <c r="H37" s="260">
        <f t="shared" si="0"/>
        <v>4808.152000000001</v>
      </c>
      <c r="I37" s="261" t="s">
        <v>147</v>
      </c>
      <c r="J37" s="262" t="s">
        <v>149</v>
      </c>
      <c r="K37" s="246">
        <f t="shared" si="1"/>
        <v>37252127.005199999</v>
      </c>
      <c r="L37" s="246">
        <f t="shared" si="2"/>
        <v>214567.66079999998</v>
      </c>
      <c r="M37" s="246">
        <f t="shared" si="3"/>
        <v>21456.766080000001</v>
      </c>
      <c r="N37" s="242">
        <f t="shared" si="4"/>
        <v>37488151.432080008</v>
      </c>
      <c r="O37" s="243" t="s">
        <v>147</v>
      </c>
      <c r="P37" s="248">
        <v>48</v>
      </c>
      <c r="Q37" s="243">
        <v>48</v>
      </c>
      <c r="R37" s="249">
        <f t="shared" si="5"/>
        <v>1440</v>
      </c>
      <c r="S37" s="244">
        <v>44393</v>
      </c>
      <c r="T37" s="244">
        <v>45824</v>
      </c>
      <c r="U37" s="263">
        <v>6.5000000000000002E-2</v>
      </c>
      <c r="V37" s="263">
        <v>6.7000000000000004E-2</v>
      </c>
      <c r="W37" s="263">
        <v>6.5000000000000002E-2</v>
      </c>
      <c r="X37" s="264">
        <v>0</v>
      </c>
      <c r="Z37" s="265"/>
    </row>
    <row r="38" spans="1:26" s="243" customFormat="1" ht="14.4" hidden="1">
      <c r="A38" s="243" t="s">
        <v>150</v>
      </c>
      <c r="B38" s="244">
        <v>45512</v>
      </c>
      <c r="C38" s="244" t="s">
        <v>199</v>
      </c>
      <c r="D38" s="245" t="s">
        <v>155</v>
      </c>
      <c r="E38" s="259">
        <v>5555.56</v>
      </c>
      <c r="F38" s="259">
        <v>342.47</v>
      </c>
      <c r="G38" s="259">
        <f t="shared" si="6"/>
        <v>34.247000000000007</v>
      </c>
      <c r="H38" s="260">
        <f t="shared" ref="H38:H64" si="7">SUM(E38:G38)</f>
        <v>5932.277000000001</v>
      </c>
      <c r="I38" s="261" t="s">
        <v>152</v>
      </c>
      <c r="J38" s="262" t="s">
        <v>153</v>
      </c>
      <c r="K38" s="246">
        <f t="shared" ref="K38:K64" si="8">+$L$3*E38</f>
        <v>43315534.652400002</v>
      </c>
      <c r="L38" s="246">
        <f t="shared" ref="L38:L64" si="9">+$L$3*F38</f>
        <v>2670166.6713</v>
      </c>
      <c r="M38" s="246">
        <f t="shared" ref="M38:M64" si="10">+G38*$L$3</f>
        <v>267016.66713000007</v>
      </c>
      <c r="N38" s="242">
        <f t="shared" ref="N38:N64" si="11">+$L$3*H38</f>
        <v>46252717.990830004</v>
      </c>
      <c r="O38" s="243" t="s">
        <v>152</v>
      </c>
      <c r="P38" s="248">
        <v>27</v>
      </c>
      <c r="Q38" s="243">
        <v>36</v>
      </c>
      <c r="R38" s="249">
        <f t="shared" ref="R38:R64" si="12">+Q38*30</f>
        <v>1080</v>
      </c>
      <c r="S38" s="244">
        <v>44732</v>
      </c>
      <c r="T38" s="244">
        <v>45797</v>
      </c>
      <c r="U38" s="263">
        <v>7.5300000000000006E-2</v>
      </c>
      <c r="V38" s="263">
        <v>7.8E-2</v>
      </c>
      <c r="W38" s="263">
        <v>7.4999999999999997E-2</v>
      </c>
      <c r="X38" s="264">
        <v>220</v>
      </c>
      <c r="Z38" s="265"/>
    </row>
    <row r="39" spans="1:26" s="243" customFormat="1" ht="14.4" hidden="1">
      <c r="A39" s="243" t="s">
        <v>150</v>
      </c>
      <c r="B39" s="244">
        <v>45542</v>
      </c>
      <c r="C39" s="244" t="s">
        <v>199</v>
      </c>
      <c r="D39" s="245" t="s">
        <v>156</v>
      </c>
      <c r="E39" s="259">
        <v>5555.56</v>
      </c>
      <c r="F39" s="259">
        <v>308.22000000000003</v>
      </c>
      <c r="G39" s="259">
        <f t="shared" si="6"/>
        <v>30.822000000000003</v>
      </c>
      <c r="H39" s="260">
        <f t="shared" si="7"/>
        <v>5894.6020000000008</v>
      </c>
      <c r="I39" s="261" t="s">
        <v>152</v>
      </c>
      <c r="J39" s="262" t="s">
        <v>153</v>
      </c>
      <c r="K39" s="246">
        <f t="shared" si="8"/>
        <v>43315534.652400002</v>
      </c>
      <c r="L39" s="246">
        <f t="shared" si="9"/>
        <v>2403126.6138000004</v>
      </c>
      <c r="M39" s="246">
        <f t="shared" si="10"/>
        <v>240312.66138000003</v>
      </c>
      <c r="N39" s="242">
        <f t="shared" si="11"/>
        <v>45958973.927580006</v>
      </c>
      <c r="O39" s="243" t="s">
        <v>152</v>
      </c>
      <c r="P39" s="248">
        <v>28</v>
      </c>
      <c r="Q39" s="243">
        <v>36</v>
      </c>
      <c r="R39" s="249">
        <f t="shared" si="12"/>
        <v>1080</v>
      </c>
      <c r="S39" s="244">
        <v>44732</v>
      </c>
      <c r="T39" s="244">
        <v>45797</v>
      </c>
      <c r="U39" s="263">
        <v>7.5300000000000006E-2</v>
      </c>
      <c r="V39" s="263">
        <v>7.8E-2</v>
      </c>
      <c r="W39" s="263">
        <v>7.4999999999999997E-2</v>
      </c>
      <c r="X39" s="264">
        <v>220</v>
      </c>
      <c r="Z39" s="265"/>
    </row>
    <row r="40" spans="1:26" s="243" customFormat="1" ht="14.4" hidden="1">
      <c r="A40" s="243" t="s">
        <v>150</v>
      </c>
      <c r="B40" s="244">
        <v>45572</v>
      </c>
      <c r="C40" s="244" t="s">
        <v>199</v>
      </c>
      <c r="D40" s="245" t="s">
        <v>157</v>
      </c>
      <c r="E40" s="259">
        <v>5555.56</v>
      </c>
      <c r="F40" s="259">
        <v>273.97000000000003</v>
      </c>
      <c r="G40" s="259">
        <f t="shared" si="6"/>
        <v>27.397000000000006</v>
      </c>
      <c r="H40" s="260">
        <f t="shared" si="7"/>
        <v>5856.9270000000006</v>
      </c>
      <c r="I40" s="261" t="s">
        <v>152</v>
      </c>
      <c r="J40" s="262" t="s">
        <v>153</v>
      </c>
      <c r="K40" s="246">
        <f t="shared" si="8"/>
        <v>43315534.652400002</v>
      </c>
      <c r="L40" s="246">
        <f t="shared" si="9"/>
        <v>2136086.5563000003</v>
      </c>
      <c r="M40" s="246">
        <f t="shared" si="10"/>
        <v>213608.65563000005</v>
      </c>
      <c r="N40" s="242">
        <f t="shared" si="11"/>
        <v>45665229.864330001</v>
      </c>
      <c r="O40" s="243" t="s">
        <v>152</v>
      </c>
      <c r="P40" s="248">
        <v>29</v>
      </c>
      <c r="Q40" s="243">
        <v>36</v>
      </c>
      <c r="R40" s="249">
        <f t="shared" si="12"/>
        <v>1080</v>
      </c>
      <c r="S40" s="244">
        <v>44732</v>
      </c>
      <c r="T40" s="244">
        <v>45797</v>
      </c>
      <c r="U40" s="263">
        <v>7.5300000000000006E-2</v>
      </c>
      <c r="V40" s="263">
        <v>7.8E-2</v>
      </c>
      <c r="W40" s="263">
        <v>7.4999999999999997E-2</v>
      </c>
      <c r="X40" s="264">
        <v>220</v>
      </c>
      <c r="Z40" s="265"/>
    </row>
    <row r="41" spans="1:26" s="243" customFormat="1" ht="14.4" hidden="1">
      <c r="A41" s="243" t="s">
        <v>150</v>
      </c>
      <c r="B41" s="244">
        <v>45602</v>
      </c>
      <c r="C41" s="244" t="s">
        <v>199</v>
      </c>
      <c r="D41" s="245" t="s">
        <v>158</v>
      </c>
      <c r="E41" s="259">
        <v>5555.56</v>
      </c>
      <c r="F41" s="259">
        <v>239.73</v>
      </c>
      <c r="G41" s="259">
        <f t="shared" si="6"/>
        <v>23.972999999999999</v>
      </c>
      <c r="H41" s="260">
        <f t="shared" si="7"/>
        <v>5819.2629999999999</v>
      </c>
      <c r="I41" s="261" t="s">
        <v>152</v>
      </c>
      <c r="J41" s="262" t="s">
        <v>153</v>
      </c>
      <c r="K41" s="246">
        <f t="shared" si="8"/>
        <v>43315534.652400002</v>
      </c>
      <c r="L41" s="246">
        <f t="shared" si="9"/>
        <v>1869124.4667</v>
      </c>
      <c r="M41" s="246">
        <f t="shared" si="10"/>
        <v>186912.44667</v>
      </c>
      <c r="N41" s="242">
        <f t="shared" si="11"/>
        <v>45371571.56577</v>
      </c>
      <c r="O41" s="243" t="s">
        <v>152</v>
      </c>
      <c r="P41" s="248">
        <v>30</v>
      </c>
      <c r="Q41" s="243">
        <v>36</v>
      </c>
      <c r="R41" s="249">
        <f t="shared" si="12"/>
        <v>1080</v>
      </c>
      <c r="S41" s="244">
        <v>44732</v>
      </c>
      <c r="T41" s="244">
        <v>45797</v>
      </c>
      <c r="U41" s="263">
        <v>7.5300000000000006E-2</v>
      </c>
      <c r="V41" s="263">
        <v>7.8E-2</v>
      </c>
      <c r="W41" s="263">
        <v>7.4999999999999997E-2</v>
      </c>
      <c r="X41" s="264">
        <v>220</v>
      </c>
      <c r="Z41" s="265"/>
    </row>
    <row r="42" spans="1:26" s="243" customFormat="1" ht="14.4" hidden="1">
      <c r="A42" s="243" t="s">
        <v>150</v>
      </c>
      <c r="B42" s="244">
        <v>45632</v>
      </c>
      <c r="C42" s="244" t="s">
        <v>199</v>
      </c>
      <c r="D42" s="245" t="s">
        <v>159</v>
      </c>
      <c r="E42" s="259">
        <v>5555.56</v>
      </c>
      <c r="F42" s="259">
        <v>205.48</v>
      </c>
      <c r="G42" s="259">
        <f t="shared" si="6"/>
        <v>20.548000000000002</v>
      </c>
      <c r="H42" s="260">
        <f t="shared" si="7"/>
        <v>5781.5879999999997</v>
      </c>
      <c r="I42" s="261" t="s">
        <v>152</v>
      </c>
      <c r="J42" s="262" t="s">
        <v>153</v>
      </c>
      <c r="K42" s="246">
        <f t="shared" si="8"/>
        <v>43315534.652400002</v>
      </c>
      <c r="L42" s="246">
        <f t="shared" si="9"/>
        <v>1602084.4091999999</v>
      </c>
      <c r="M42" s="246">
        <f t="shared" si="10"/>
        <v>160208.44092000002</v>
      </c>
      <c r="N42" s="242">
        <f t="shared" si="11"/>
        <v>45077827.502519995</v>
      </c>
      <c r="O42" s="243" t="s">
        <v>152</v>
      </c>
      <c r="P42" s="248">
        <v>31</v>
      </c>
      <c r="Q42" s="243">
        <v>36</v>
      </c>
      <c r="R42" s="249">
        <f t="shared" si="12"/>
        <v>1080</v>
      </c>
      <c r="S42" s="244">
        <v>44732</v>
      </c>
      <c r="T42" s="244">
        <v>45797</v>
      </c>
      <c r="U42" s="263">
        <v>7.5300000000000006E-2</v>
      </c>
      <c r="V42" s="263">
        <v>7.8E-2</v>
      </c>
      <c r="W42" s="263">
        <v>7.4999999999999997E-2</v>
      </c>
      <c r="X42" s="264">
        <v>220</v>
      </c>
      <c r="Z42" s="265"/>
    </row>
    <row r="43" spans="1:26" s="243" customFormat="1" ht="14.4" hidden="1">
      <c r="A43" s="243" t="s">
        <v>150</v>
      </c>
      <c r="B43" s="244">
        <v>45662</v>
      </c>
      <c r="C43" s="244" t="s">
        <v>199</v>
      </c>
      <c r="D43" s="245" t="s">
        <v>160</v>
      </c>
      <c r="E43" s="259">
        <v>5555.56</v>
      </c>
      <c r="F43" s="259">
        <v>171.23</v>
      </c>
      <c r="G43" s="259">
        <f t="shared" si="6"/>
        <v>17.123000000000001</v>
      </c>
      <c r="H43" s="260">
        <f t="shared" si="7"/>
        <v>5743.9129999999996</v>
      </c>
      <c r="I43" s="261" t="s">
        <v>152</v>
      </c>
      <c r="J43" s="262" t="s">
        <v>153</v>
      </c>
      <c r="K43" s="246">
        <f t="shared" si="8"/>
        <v>43315534.652400002</v>
      </c>
      <c r="L43" s="246">
        <f t="shared" si="9"/>
        <v>1335044.3517</v>
      </c>
      <c r="M43" s="246">
        <f t="shared" si="10"/>
        <v>133504.43517000001</v>
      </c>
      <c r="N43" s="242">
        <f t="shared" si="11"/>
        <v>44784083.439269997</v>
      </c>
      <c r="O43" s="243" t="s">
        <v>152</v>
      </c>
      <c r="P43" s="248">
        <v>32</v>
      </c>
      <c r="Q43" s="243">
        <v>36</v>
      </c>
      <c r="R43" s="249">
        <f t="shared" si="12"/>
        <v>1080</v>
      </c>
      <c r="S43" s="244">
        <v>44732</v>
      </c>
      <c r="T43" s="244">
        <v>45797</v>
      </c>
      <c r="U43" s="263">
        <v>7.5300000000000006E-2</v>
      </c>
      <c r="V43" s="263">
        <v>7.8E-2</v>
      </c>
      <c r="W43" s="263">
        <v>7.4999999999999997E-2</v>
      </c>
      <c r="X43" s="264">
        <v>220</v>
      </c>
      <c r="Z43" s="265"/>
    </row>
    <row r="44" spans="1:26" s="243" customFormat="1" ht="14.4" hidden="1">
      <c r="A44" s="243" t="s">
        <v>150</v>
      </c>
      <c r="B44" s="244">
        <v>45692</v>
      </c>
      <c r="C44" s="244" t="s">
        <v>199</v>
      </c>
      <c r="D44" s="245" t="s">
        <v>161</v>
      </c>
      <c r="E44" s="259">
        <v>5555.56</v>
      </c>
      <c r="F44" s="259">
        <v>136.99</v>
      </c>
      <c r="G44" s="259">
        <f t="shared" si="6"/>
        <v>13.699000000000002</v>
      </c>
      <c r="H44" s="260">
        <f t="shared" si="7"/>
        <v>5706.2489999999998</v>
      </c>
      <c r="I44" s="261" t="s">
        <v>152</v>
      </c>
      <c r="J44" s="262" t="s">
        <v>153</v>
      </c>
      <c r="K44" s="246">
        <f t="shared" si="8"/>
        <v>43315534.652400002</v>
      </c>
      <c r="L44" s="246">
        <f t="shared" si="9"/>
        <v>1068082.2621000002</v>
      </c>
      <c r="M44" s="246">
        <f t="shared" si="10"/>
        <v>106808.22621000001</v>
      </c>
      <c r="N44" s="242">
        <f t="shared" si="11"/>
        <v>44490425.140709996</v>
      </c>
      <c r="O44" s="243" t="s">
        <v>152</v>
      </c>
      <c r="P44" s="248">
        <v>33</v>
      </c>
      <c r="Q44" s="243">
        <v>36</v>
      </c>
      <c r="R44" s="249">
        <f t="shared" si="12"/>
        <v>1080</v>
      </c>
      <c r="S44" s="244">
        <v>44732</v>
      </c>
      <c r="T44" s="244">
        <v>45797</v>
      </c>
      <c r="U44" s="263">
        <v>7.5300000000000006E-2</v>
      </c>
      <c r="V44" s="263">
        <v>7.8E-2</v>
      </c>
      <c r="W44" s="263">
        <v>7.4999999999999997E-2</v>
      </c>
      <c r="X44" s="264">
        <v>220</v>
      </c>
      <c r="Z44" s="265"/>
    </row>
    <row r="45" spans="1:26" s="243" customFormat="1" ht="14.4" hidden="1">
      <c r="A45" s="243" t="s">
        <v>150</v>
      </c>
      <c r="B45" s="244">
        <v>45722</v>
      </c>
      <c r="C45" s="244" t="s">
        <v>199</v>
      </c>
      <c r="D45" s="245" t="s">
        <v>162</v>
      </c>
      <c r="E45" s="259">
        <v>5555.56</v>
      </c>
      <c r="F45" s="259">
        <v>102.74</v>
      </c>
      <c r="G45" s="259">
        <f t="shared" si="6"/>
        <v>10.274000000000001</v>
      </c>
      <c r="H45" s="260">
        <f t="shared" si="7"/>
        <v>5668.5740000000005</v>
      </c>
      <c r="I45" s="261" t="s">
        <v>152</v>
      </c>
      <c r="J45" s="262" t="s">
        <v>153</v>
      </c>
      <c r="K45" s="246">
        <f t="shared" si="8"/>
        <v>43315534.652400002</v>
      </c>
      <c r="L45" s="246">
        <f t="shared" si="9"/>
        <v>801042.20459999994</v>
      </c>
      <c r="M45" s="246">
        <f t="shared" si="10"/>
        <v>80104.220460000011</v>
      </c>
      <c r="N45" s="242">
        <f t="shared" si="11"/>
        <v>44196681.077460006</v>
      </c>
      <c r="O45" s="243" t="s">
        <v>152</v>
      </c>
      <c r="P45" s="248">
        <v>34</v>
      </c>
      <c r="Q45" s="243">
        <v>36</v>
      </c>
      <c r="R45" s="249">
        <f t="shared" si="12"/>
        <v>1080</v>
      </c>
      <c r="S45" s="244">
        <v>44732</v>
      </c>
      <c r="T45" s="244">
        <v>45797</v>
      </c>
      <c r="U45" s="263">
        <v>7.5300000000000006E-2</v>
      </c>
      <c r="V45" s="263">
        <v>7.8E-2</v>
      </c>
      <c r="W45" s="263">
        <v>7.4999999999999997E-2</v>
      </c>
      <c r="X45" s="264">
        <v>220</v>
      </c>
      <c r="Z45" s="265"/>
    </row>
    <row r="46" spans="1:26" s="243" customFormat="1" ht="14.4" hidden="1">
      <c r="A46" s="243" t="s">
        <v>150</v>
      </c>
      <c r="B46" s="244">
        <v>45752</v>
      </c>
      <c r="C46" s="244" t="s">
        <v>199</v>
      </c>
      <c r="D46" s="245" t="s">
        <v>163</v>
      </c>
      <c r="E46" s="259">
        <v>5555.56</v>
      </c>
      <c r="F46" s="259">
        <v>68.489999999999995</v>
      </c>
      <c r="G46" s="259">
        <f t="shared" si="6"/>
        <v>6.8490000000000002</v>
      </c>
      <c r="H46" s="260">
        <f t="shared" si="7"/>
        <v>5630.8990000000003</v>
      </c>
      <c r="I46" s="261" t="s">
        <v>152</v>
      </c>
      <c r="J46" s="262" t="s">
        <v>153</v>
      </c>
      <c r="K46" s="246">
        <f t="shared" si="8"/>
        <v>43315534.652400002</v>
      </c>
      <c r="L46" s="246">
        <f t="shared" si="9"/>
        <v>534002.14709999994</v>
      </c>
      <c r="M46" s="246">
        <f t="shared" si="10"/>
        <v>53400.21471</v>
      </c>
      <c r="N46" s="242">
        <f t="shared" si="11"/>
        <v>43902937.014210001</v>
      </c>
      <c r="O46" s="243" t="s">
        <v>152</v>
      </c>
      <c r="P46" s="248">
        <v>35</v>
      </c>
      <c r="Q46" s="243">
        <v>36</v>
      </c>
      <c r="R46" s="249">
        <f t="shared" si="12"/>
        <v>1080</v>
      </c>
      <c r="S46" s="244">
        <v>44732</v>
      </c>
      <c r="T46" s="244">
        <v>45797</v>
      </c>
      <c r="U46" s="263">
        <v>7.5300000000000006E-2</v>
      </c>
      <c r="V46" s="263">
        <v>7.8E-2</v>
      </c>
      <c r="W46" s="263">
        <v>7.4999999999999997E-2</v>
      </c>
      <c r="X46" s="264">
        <v>220</v>
      </c>
      <c r="Z46" s="265"/>
    </row>
    <row r="47" spans="1:26" s="243" customFormat="1" ht="14.4" hidden="1">
      <c r="A47" s="243" t="s">
        <v>150</v>
      </c>
      <c r="B47" s="244">
        <v>45797</v>
      </c>
      <c r="C47" s="244" t="s">
        <v>199</v>
      </c>
      <c r="D47" s="245" t="s">
        <v>164</v>
      </c>
      <c r="E47" s="259">
        <v>5555.4</v>
      </c>
      <c r="F47" s="259">
        <v>51.37</v>
      </c>
      <c r="G47" s="259">
        <f t="shared" si="6"/>
        <v>5.1370000000000005</v>
      </c>
      <c r="H47" s="260">
        <f t="shared" si="7"/>
        <v>5611.9069999999992</v>
      </c>
      <c r="I47" s="261" t="s">
        <v>152</v>
      </c>
      <c r="J47" s="262" t="s">
        <v>153</v>
      </c>
      <c r="K47" s="246">
        <f t="shared" si="8"/>
        <v>43314287.165999994</v>
      </c>
      <c r="L47" s="246">
        <f t="shared" si="9"/>
        <v>400521.10229999997</v>
      </c>
      <c r="M47" s="246">
        <f t="shared" si="10"/>
        <v>40052.110230000006</v>
      </c>
      <c r="N47" s="242">
        <f t="shared" si="11"/>
        <v>43754860.378529996</v>
      </c>
      <c r="O47" s="243" t="s">
        <v>152</v>
      </c>
      <c r="P47" s="248">
        <v>36</v>
      </c>
      <c r="Q47" s="243">
        <v>36</v>
      </c>
      <c r="R47" s="249">
        <f t="shared" si="12"/>
        <v>1080</v>
      </c>
      <c r="S47" s="244">
        <v>44732</v>
      </c>
      <c r="T47" s="244">
        <v>45797</v>
      </c>
      <c r="U47" s="263">
        <v>7.5300000000000006E-2</v>
      </c>
      <c r="V47" s="263">
        <v>7.8E-2</v>
      </c>
      <c r="W47" s="263">
        <v>7.4999999999999997E-2</v>
      </c>
      <c r="X47" s="264">
        <v>220</v>
      </c>
      <c r="Z47" s="265"/>
    </row>
    <row r="48" spans="1:26" s="243" customFormat="1" ht="15" hidden="1" customHeight="1">
      <c r="A48" s="243" t="s">
        <v>165</v>
      </c>
      <c r="B48" s="244">
        <v>45518</v>
      </c>
      <c r="C48" s="244" t="s">
        <v>199</v>
      </c>
      <c r="D48" s="245" t="s">
        <v>160</v>
      </c>
      <c r="E48" s="259">
        <v>9722.2199999999993</v>
      </c>
      <c r="F48" s="259">
        <v>279.68</v>
      </c>
      <c r="G48" s="259">
        <f t="shared" si="6"/>
        <v>27.968000000000004</v>
      </c>
      <c r="H48" s="260">
        <f t="shared" si="7"/>
        <v>10029.868</v>
      </c>
      <c r="I48" s="261" t="s">
        <v>152</v>
      </c>
      <c r="J48" s="262" t="s">
        <v>166</v>
      </c>
      <c r="K48" s="246">
        <f t="shared" si="8"/>
        <v>75802107.673799992</v>
      </c>
      <c r="L48" s="246">
        <f t="shared" si="9"/>
        <v>2180606.2272000001</v>
      </c>
      <c r="M48" s="246">
        <f t="shared" si="10"/>
        <v>218060.62272000001</v>
      </c>
      <c r="N48" s="242">
        <f t="shared" si="11"/>
        <v>78200774.523719996</v>
      </c>
      <c r="O48" s="243" t="s">
        <v>152</v>
      </c>
      <c r="P48" s="248">
        <v>32</v>
      </c>
      <c r="Q48" s="243">
        <v>36</v>
      </c>
      <c r="R48" s="249">
        <f t="shared" si="12"/>
        <v>1080</v>
      </c>
      <c r="S48" s="244">
        <v>44588</v>
      </c>
      <c r="T48" s="244">
        <v>45639</v>
      </c>
      <c r="U48" s="263">
        <v>7.0300000000000001E-2</v>
      </c>
      <c r="V48" s="263">
        <v>7.2700000000000001E-2</v>
      </c>
      <c r="W48" s="263">
        <v>7.0000000000000007E-2</v>
      </c>
      <c r="X48" s="264">
        <v>385</v>
      </c>
      <c r="Z48" s="265"/>
    </row>
    <row r="49" spans="1:26" s="243" customFormat="1" ht="15" hidden="1" customHeight="1">
      <c r="A49" s="243" t="s">
        <v>165</v>
      </c>
      <c r="B49" s="244">
        <v>45548</v>
      </c>
      <c r="C49" s="244" t="s">
        <v>199</v>
      </c>
      <c r="D49" s="245" t="s">
        <v>161</v>
      </c>
      <c r="E49" s="259">
        <v>9722.2199999999993</v>
      </c>
      <c r="F49" s="259">
        <v>223.74</v>
      </c>
      <c r="G49" s="259">
        <f t="shared" si="6"/>
        <v>22.374000000000002</v>
      </c>
      <c r="H49" s="260">
        <f t="shared" si="7"/>
        <v>9968.3339999999989</v>
      </c>
      <c r="I49" s="261" t="s">
        <v>152</v>
      </c>
      <c r="J49" s="262" t="s">
        <v>166</v>
      </c>
      <c r="K49" s="246">
        <f t="shared" si="8"/>
        <v>75802107.673799992</v>
      </c>
      <c r="L49" s="246">
        <f t="shared" si="9"/>
        <v>1744453.7946000001</v>
      </c>
      <c r="M49" s="246">
        <f t="shared" si="10"/>
        <v>174445.37946000003</v>
      </c>
      <c r="N49" s="242">
        <f t="shared" si="11"/>
        <v>77721006.847859994</v>
      </c>
      <c r="O49" s="243" t="s">
        <v>152</v>
      </c>
      <c r="P49" s="248">
        <v>33</v>
      </c>
      <c r="Q49" s="243">
        <v>36</v>
      </c>
      <c r="R49" s="249">
        <f t="shared" si="12"/>
        <v>1080</v>
      </c>
      <c r="S49" s="244">
        <v>44588</v>
      </c>
      <c r="T49" s="244">
        <v>45639</v>
      </c>
      <c r="U49" s="263">
        <v>7.0300000000000001E-2</v>
      </c>
      <c r="V49" s="263">
        <v>7.2700000000000001E-2</v>
      </c>
      <c r="W49" s="263">
        <v>7.0000000000000007E-2</v>
      </c>
      <c r="X49" s="264">
        <v>385</v>
      </c>
      <c r="Z49" s="265"/>
    </row>
    <row r="50" spans="1:26" s="243" customFormat="1" ht="12.75" hidden="1" customHeight="1">
      <c r="A50" s="243" t="s">
        <v>165</v>
      </c>
      <c r="B50" s="244">
        <v>45578</v>
      </c>
      <c r="C50" s="244" t="s">
        <v>199</v>
      </c>
      <c r="D50" s="245" t="s">
        <v>162</v>
      </c>
      <c r="E50" s="259">
        <v>9722.2199999999993</v>
      </c>
      <c r="F50" s="259">
        <v>167.81</v>
      </c>
      <c r="G50" s="259">
        <f t="shared" si="6"/>
        <v>16.781000000000002</v>
      </c>
      <c r="H50" s="260">
        <f t="shared" si="7"/>
        <v>9906.8109999999997</v>
      </c>
      <c r="I50" s="261" t="s">
        <v>152</v>
      </c>
      <c r="J50" s="262" t="s">
        <v>166</v>
      </c>
      <c r="K50" s="246">
        <f t="shared" si="8"/>
        <v>75802107.673799992</v>
      </c>
      <c r="L50" s="246">
        <f t="shared" si="9"/>
        <v>1308379.3299</v>
      </c>
      <c r="M50" s="246">
        <f t="shared" si="10"/>
        <v>130837.93299000002</v>
      </c>
      <c r="N50" s="242">
        <f t="shared" si="11"/>
        <v>77241324.936690003</v>
      </c>
      <c r="O50" s="243" t="s">
        <v>152</v>
      </c>
      <c r="P50" s="248">
        <v>34</v>
      </c>
      <c r="Q50" s="243">
        <v>36</v>
      </c>
      <c r="R50" s="249">
        <f t="shared" si="12"/>
        <v>1080</v>
      </c>
      <c r="S50" s="244">
        <v>44588</v>
      </c>
      <c r="T50" s="244">
        <v>45639</v>
      </c>
      <c r="U50" s="263">
        <v>7.0300000000000001E-2</v>
      </c>
      <c r="V50" s="263">
        <v>7.2700000000000001E-2</v>
      </c>
      <c r="W50" s="263">
        <v>7.0000000000000007E-2</v>
      </c>
      <c r="X50" s="264">
        <v>385</v>
      </c>
      <c r="Z50" s="265"/>
    </row>
    <row r="51" spans="1:26" s="243" customFormat="1" ht="15" hidden="1" customHeight="1">
      <c r="A51" s="243" t="s">
        <v>165</v>
      </c>
      <c r="B51" s="244">
        <v>45608</v>
      </c>
      <c r="C51" s="244" t="s">
        <v>199</v>
      </c>
      <c r="D51" s="245" t="s">
        <v>163</v>
      </c>
      <c r="E51" s="259">
        <v>9722.2199999999993</v>
      </c>
      <c r="F51" s="259">
        <v>111.87</v>
      </c>
      <c r="G51" s="259">
        <f t="shared" si="6"/>
        <v>11.187000000000001</v>
      </c>
      <c r="H51" s="260">
        <f t="shared" si="7"/>
        <v>9845.277</v>
      </c>
      <c r="I51" s="261" t="s">
        <v>152</v>
      </c>
      <c r="J51" s="262" t="s">
        <v>166</v>
      </c>
      <c r="K51" s="246">
        <f t="shared" si="8"/>
        <v>75802107.673799992</v>
      </c>
      <c r="L51" s="246">
        <f t="shared" si="9"/>
        <v>872226.89730000007</v>
      </c>
      <c r="M51" s="246">
        <f t="shared" si="10"/>
        <v>87222.689730000013</v>
      </c>
      <c r="N51" s="242">
        <f t="shared" si="11"/>
        <v>76761557.26083</v>
      </c>
      <c r="O51" s="243" t="s">
        <v>152</v>
      </c>
      <c r="P51" s="248">
        <v>35</v>
      </c>
      <c r="Q51" s="243">
        <v>36</v>
      </c>
      <c r="R51" s="249">
        <f t="shared" si="12"/>
        <v>1080</v>
      </c>
      <c r="S51" s="244">
        <v>44588</v>
      </c>
      <c r="T51" s="244">
        <v>45639</v>
      </c>
      <c r="U51" s="263">
        <v>7.0300000000000001E-2</v>
      </c>
      <c r="V51" s="263">
        <v>7.2700000000000001E-2</v>
      </c>
      <c r="W51" s="263">
        <v>7.0000000000000007E-2</v>
      </c>
      <c r="X51" s="264">
        <v>385</v>
      </c>
      <c r="Z51" s="265"/>
    </row>
    <row r="52" spans="1:26" s="243" customFormat="1" ht="12.75" hidden="1" customHeight="1">
      <c r="A52" s="243" t="s">
        <v>165</v>
      </c>
      <c r="B52" s="244">
        <v>45639</v>
      </c>
      <c r="C52" s="244" t="s">
        <v>199</v>
      </c>
      <c r="D52" s="245" t="s">
        <v>164</v>
      </c>
      <c r="E52" s="259">
        <v>9722.2999999999993</v>
      </c>
      <c r="F52" s="259">
        <v>57.8</v>
      </c>
      <c r="G52" s="259">
        <f t="shared" si="6"/>
        <v>5.78</v>
      </c>
      <c r="H52" s="260">
        <f t="shared" si="7"/>
        <v>9785.8799999999992</v>
      </c>
      <c r="I52" s="261" t="s">
        <v>152</v>
      </c>
      <c r="J52" s="262" t="s">
        <v>166</v>
      </c>
      <c r="K52" s="246">
        <f t="shared" si="8"/>
        <v>75802731.416999996</v>
      </c>
      <c r="L52" s="246">
        <f t="shared" si="9"/>
        <v>450654.462</v>
      </c>
      <c r="M52" s="246">
        <f t="shared" si="10"/>
        <v>45065.446199999998</v>
      </c>
      <c r="N52" s="242">
        <f t="shared" si="11"/>
        <v>76298451.325199991</v>
      </c>
      <c r="O52" s="243" t="s">
        <v>152</v>
      </c>
      <c r="P52" s="248">
        <v>36</v>
      </c>
      <c r="Q52" s="243">
        <v>36</v>
      </c>
      <c r="R52" s="249">
        <f t="shared" si="12"/>
        <v>1080</v>
      </c>
      <c r="S52" s="244">
        <v>44588</v>
      </c>
      <c r="T52" s="244">
        <v>45639</v>
      </c>
      <c r="U52" s="263">
        <v>7.0300000000000001E-2</v>
      </c>
      <c r="V52" s="263">
        <v>7.2700000000000001E-2</v>
      </c>
      <c r="W52" s="263">
        <v>7.0000000000000007E-2</v>
      </c>
      <c r="X52" s="264">
        <v>385</v>
      </c>
      <c r="Z52" s="265"/>
    </row>
    <row r="53" spans="1:26" s="243" customFormat="1" ht="14.4" hidden="1">
      <c r="A53" s="243" t="s">
        <v>167</v>
      </c>
      <c r="B53" s="244">
        <v>45519</v>
      </c>
      <c r="C53" s="244" t="s">
        <v>199</v>
      </c>
      <c r="D53" s="245" t="s">
        <v>151</v>
      </c>
      <c r="E53" s="259">
        <v>3055.56</v>
      </c>
      <c r="F53" s="259">
        <v>247.12</v>
      </c>
      <c r="G53" s="259">
        <v>24.712000000000003</v>
      </c>
      <c r="H53" s="260">
        <f t="shared" si="7"/>
        <v>3327.3919999999998</v>
      </c>
      <c r="I53" s="261" t="s">
        <v>168</v>
      </c>
      <c r="J53" s="262" t="s">
        <v>169</v>
      </c>
      <c r="K53" s="246">
        <f t="shared" si="8"/>
        <v>23823559.652399998</v>
      </c>
      <c r="L53" s="246">
        <f t="shared" si="9"/>
        <v>1926742.7448</v>
      </c>
      <c r="M53" s="246">
        <f t="shared" si="10"/>
        <v>192674.27448000002</v>
      </c>
      <c r="N53" s="242">
        <f t="shared" si="11"/>
        <v>25942976.67168</v>
      </c>
      <c r="O53" s="243" t="s">
        <v>168</v>
      </c>
      <c r="P53" s="248">
        <v>25</v>
      </c>
      <c r="Q53" s="243">
        <v>36</v>
      </c>
      <c r="R53" s="249">
        <f t="shared" si="12"/>
        <v>1080</v>
      </c>
      <c r="S53" s="244">
        <v>44769</v>
      </c>
      <c r="T53" s="244">
        <v>45849</v>
      </c>
      <c r="U53" s="263">
        <v>8.2299999999999998E-2</v>
      </c>
      <c r="V53" s="263">
        <v>8.5500000000000007E-2</v>
      </c>
      <c r="W53" s="263">
        <v>8.2000000000000003E-2</v>
      </c>
      <c r="X53" s="264">
        <v>121</v>
      </c>
      <c r="Z53" s="265"/>
    </row>
    <row r="54" spans="1:26" s="243" customFormat="1" ht="14.4" hidden="1">
      <c r="A54" s="243" t="s">
        <v>167</v>
      </c>
      <c r="B54" s="244">
        <v>45549</v>
      </c>
      <c r="C54" s="244" t="s">
        <v>199</v>
      </c>
      <c r="D54" s="245" t="s">
        <v>154</v>
      </c>
      <c r="E54" s="259">
        <v>3055.56</v>
      </c>
      <c r="F54" s="259">
        <v>226.53</v>
      </c>
      <c r="G54" s="259">
        <v>22.653000000000002</v>
      </c>
      <c r="H54" s="260">
        <f t="shared" si="7"/>
        <v>3304.7429999999999</v>
      </c>
      <c r="I54" s="261" t="s">
        <v>168</v>
      </c>
      <c r="J54" s="262" t="s">
        <v>169</v>
      </c>
      <c r="K54" s="246">
        <f t="shared" si="8"/>
        <v>23823559.652399998</v>
      </c>
      <c r="L54" s="246">
        <f t="shared" si="9"/>
        <v>1766206.8387</v>
      </c>
      <c r="M54" s="246">
        <f t="shared" si="10"/>
        <v>176620.68387000001</v>
      </c>
      <c r="N54" s="242">
        <f t="shared" si="11"/>
        <v>25766387.174970001</v>
      </c>
      <c r="O54" s="243" t="s">
        <v>168</v>
      </c>
      <c r="P54" s="248">
        <v>26</v>
      </c>
      <c r="Q54" s="243">
        <v>36</v>
      </c>
      <c r="R54" s="249">
        <f t="shared" si="12"/>
        <v>1080</v>
      </c>
      <c r="S54" s="244">
        <v>44769</v>
      </c>
      <c r="T54" s="244">
        <v>45849</v>
      </c>
      <c r="U54" s="263">
        <v>8.2299999999999998E-2</v>
      </c>
      <c r="V54" s="263">
        <v>8.5500000000000007E-2</v>
      </c>
      <c r="W54" s="263">
        <v>8.2000000000000003E-2</v>
      </c>
      <c r="X54" s="264">
        <v>121</v>
      </c>
      <c r="Z54" s="265"/>
    </row>
    <row r="55" spans="1:26" s="243" customFormat="1" ht="14.4" hidden="1">
      <c r="A55" s="243" t="s">
        <v>167</v>
      </c>
      <c r="B55" s="244">
        <v>45579</v>
      </c>
      <c r="C55" s="244" t="s">
        <v>199</v>
      </c>
      <c r="D55" s="245" t="s">
        <v>155</v>
      </c>
      <c r="E55" s="259">
        <v>3055.56</v>
      </c>
      <c r="F55" s="259">
        <v>205.94</v>
      </c>
      <c r="G55" s="259">
        <v>20.594000000000001</v>
      </c>
      <c r="H55" s="260">
        <f t="shared" si="7"/>
        <v>3282.0940000000001</v>
      </c>
      <c r="I55" s="261" t="s">
        <v>168</v>
      </c>
      <c r="J55" s="262" t="s">
        <v>169</v>
      </c>
      <c r="K55" s="246">
        <f t="shared" si="8"/>
        <v>23823559.652399998</v>
      </c>
      <c r="L55" s="246">
        <f t="shared" si="9"/>
        <v>1605670.9325999999</v>
      </c>
      <c r="M55" s="246">
        <f t="shared" si="10"/>
        <v>160567.09325999999</v>
      </c>
      <c r="N55" s="242">
        <f t="shared" si="11"/>
        <v>25589797.678259999</v>
      </c>
      <c r="O55" s="243" t="s">
        <v>168</v>
      </c>
      <c r="P55" s="248">
        <v>27</v>
      </c>
      <c r="Q55" s="243">
        <v>36</v>
      </c>
      <c r="R55" s="249">
        <f t="shared" si="12"/>
        <v>1080</v>
      </c>
      <c r="S55" s="244">
        <v>44769</v>
      </c>
      <c r="T55" s="244">
        <v>45849</v>
      </c>
      <c r="U55" s="263">
        <v>8.2299999999999998E-2</v>
      </c>
      <c r="V55" s="263">
        <v>8.5500000000000007E-2</v>
      </c>
      <c r="W55" s="263">
        <v>8.2000000000000003E-2</v>
      </c>
      <c r="X55" s="264">
        <v>121</v>
      </c>
      <c r="Z55" s="265"/>
    </row>
    <row r="56" spans="1:26" s="243" customFormat="1" ht="14.4" hidden="1">
      <c r="A56" s="243" t="s">
        <v>167</v>
      </c>
      <c r="B56" s="244">
        <v>45609</v>
      </c>
      <c r="C56" s="244" t="s">
        <v>199</v>
      </c>
      <c r="D56" s="245" t="s">
        <v>156</v>
      </c>
      <c r="E56" s="259">
        <v>3055.56</v>
      </c>
      <c r="F56" s="259">
        <v>185.34</v>
      </c>
      <c r="G56" s="259">
        <v>18.534000000000002</v>
      </c>
      <c r="H56" s="260">
        <f t="shared" si="7"/>
        <v>3259.4340000000002</v>
      </c>
      <c r="I56" s="261" t="s">
        <v>168</v>
      </c>
      <c r="J56" s="262" t="s">
        <v>169</v>
      </c>
      <c r="K56" s="246">
        <f t="shared" si="8"/>
        <v>23823559.652399998</v>
      </c>
      <c r="L56" s="246">
        <f t="shared" si="9"/>
        <v>1445057.0586000001</v>
      </c>
      <c r="M56" s="246">
        <f t="shared" si="10"/>
        <v>144505.70586000002</v>
      </c>
      <c r="N56" s="242">
        <f t="shared" si="11"/>
        <v>25413122.416860003</v>
      </c>
      <c r="O56" s="243" t="s">
        <v>168</v>
      </c>
      <c r="P56" s="248">
        <v>28</v>
      </c>
      <c r="Q56" s="243">
        <v>36</v>
      </c>
      <c r="R56" s="249">
        <f t="shared" si="12"/>
        <v>1080</v>
      </c>
      <c r="S56" s="244">
        <v>44769</v>
      </c>
      <c r="T56" s="244">
        <v>45849</v>
      </c>
      <c r="U56" s="263">
        <v>8.2299999999999998E-2</v>
      </c>
      <c r="V56" s="263">
        <v>8.5500000000000007E-2</v>
      </c>
      <c r="W56" s="263">
        <v>8.2000000000000003E-2</v>
      </c>
      <c r="X56" s="264">
        <v>121</v>
      </c>
      <c r="Z56" s="265"/>
    </row>
    <row r="57" spans="1:26" s="243" customFormat="1" ht="14.4" hidden="1">
      <c r="A57" s="243" t="s">
        <v>167</v>
      </c>
      <c r="B57" s="244">
        <v>45639</v>
      </c>
      <c r="C57" s="244" t="s">
        <v>199</v>
      </c>
      <c r="D57" s="245" t="s">
        <v>157</v>
      </c>
      <c r="E57" s="259">
        <v>3055.56</v>
      </c>
      <c r="F57" s="259">
        <v>164.75</v>
      </c>
      <c r="G57" s="259">
        <v>16.475000000000001</v>
      </c>
      <c r="H57" s="260">
        <f t="shared" si="7"/>
        <v>3236.7849999999999</v>
      </c>
      <c r="I57" s="261" t="s">
        <v>168</v>
      </c>
      <c r="J57" s="262" t="s">
        <v>169</v>
      </c>
      <c r="K57" s="246">
        <f t="shared" si="8"/>
        <v>23823559.652399998</v>
      </c>
      <c r="L57" s="246">
        <f t="shared" si="9"/>
        <v>1284521.1525000001</v>
      </c>
      <c r="M57" s="246">
        <f t="shared" si="10"/>
        <v>128452.11525000002</v>
      </c>
      <c r="N57" s="242">
        <f t="shared" si="11"/>
        <v>25236532.920150001</v>
      </c>
      <c r="O57" s="243" t="s">
        <v>168</v>
      </c>
      <c r="P57" s="248">
        <v>29</v>
      </c>
      <c r="Q57" s="243">
        <v>36</v>
      </c>
      <c r="R57" s="249">
        <f t="shared" si="12"/>
        <v>1080</v>
      </c>
      <c r="S57" s="244">
        <v>44769</v>
      </c>
      <c r="T57" s="244">
        <v>45849</v>
      </c>
      <c r="U57" s="263">
        <v>8.2299999999999998E-2</v>
      </c>
      <c r="V57" s="263">
        <v>8.5500000000000007E-2</v>
      </c>
      <c r="W57" s="263">
        <v>8.2000000000000003E-2</v>
      </c>
      <c r="X57" s="264">
        <v>121</v>
      </c>
      <c r="Z57" s="265"/>
    </row>
    <row r="58" spans="1:26" s="243" customFormat="1" ht="14.4" hidden="1">
      <c r="A58" s="243" t="s">
        <v>167</v>
      </c>
      <c r="B58" s="244">
        <v>45669</v>
      </c>
      <c r="C58" s="244" t="s">
        <v>199</v>
      </c>
      <c r="D58" s="245" t="s">
        <v>158</v>
      </c>
      <c r="E58" s="259">
        <v>3055.56</v>
      </c>
      <c r="F58" s="259">
        <v>144.15</v>
      </c>
      <c r="G58" s="259">
        <v>14.415000000000001</v>
      </c>
      <c r="H58" s="260">
        <f t="shared" si="7"/>
        <v>3214.125</v>
      </c>
      <c r="I58" s="261" t="s">
        <v>168</v>
      </c>
      <c r="J58" s="262" t="s">
        <v>169</v>
      </c>
      <c r="K58" s="246">
        <f t="shared" si="8"/>
        <v>23823559.652399998</v>
      </c>
      <c r="L58" s="246">
        <f t="shared" si="9"/>
        <v>1123907.2785</v>
      </c>
      <c r="M58" s="246">
        <f t="shared" si="10"/>
        <v>112390.72785000001</v>
      </c>
      <c r="N58" s="242">
        <f t="shared" si="11"/>
        <v>25059857.658750001</v>
      </c>
      <c r="O58" s="243" t="s">
        <v>168</v>
      </c>
      <c r="P58" s="248">
        <v>30</v>
      </c>
      <c r="Q58" s="243">
        <v>36</v>
      </c>
      <c r="R58" s="249">
        <f t="shared" si="12"/>
        <v>1080</v>
      </c>
      <c r="S58" s="244">
        <v>44769</v>
      </c>
      <c r="T58" s="244">
        <v>45849</v>
      </c>
      <c r="U58" s="263">
        <v>8.2299999999999998E-2</v>
      </c>
      <c r="V58" s="263">
        <v>8.5500000000000007E-2</v>
      </c>
      <c r="W58" s="263">
        <v>8.2000000000000003E-2</v>
      </c>
      <c r="X58" s="264">
        <v>121</v>
      </c>
      <c r="Z58" s="265"/>
    </row>
    <row r="59" spans="1:26" s="243" customFormat="1" ht="14.4" hidden="1">
      <c r="A59" s="243" t="s">
        <v>167</v>
      </c>
      <c r="B59" s="244">
        <v>45699</v>
      </c>
      <c r="C59" s="244" t="s">
        <v>199</v>
      </c>
      <c r="D59" s="245" t="s">
        <v>159</v>
      </c>
      <c r="E59" s="259">
        <v>3055.56</v>
      </c>
      <c r="F59" s="259">
        <v>123.56</v>
      </c>
      <c r="G59" s="259">
        <v>12.356000000000002</v>
      </c>
      <c r="H59" s="260">
        <f t="shared" si="7"/>
        <v>3191.4760000000001</v>
      </c>
      <c r="I59" s="261" t="s">
        <v>168</v>
      </c>
      <c r="J59" s="262" t="s">
        <v>169</v>
      </c>
      <c r="K59" s="246">
        <f t="shared" si="8"/>
        <v>23823559.652399998</v>
      </c>
      <c r="L59" s="246">
        <f t="shared" si="9"/>
        <v>963371.37239999999</v>
      </c>
      <c r="M59" s="246">
        <f t="shared" si="10"/>
        <v>96337.137240000011</v>
      </c>
      <c r="N59" s="242">
        <f t="shared" si="11"/>
        <v>24883268.162039999</v>
      </c>
      <c r="O59" s="243" t="s">
        <v>168</v>
      </c>
      <c r="P59" s="248">
        <v>31</v>
      </c>
      <c r="Q59" s="243">
        <v>36</v>
      </c>
      <c r="R59" s="249">
        <f t="shared" si="12"/>
        <v>1080</v>
      </c>
      <c r="S59" s="244">
        <v>44769</v>
      </c>
      <c r="T59" s="244">
        <v>45849</v>
      </c>
      <c r="U59" s="263">
        <v>8.2299999999999998E-2</v>
      </c>
      <c r="V59" s="263">
        <v>8.5500000000000007E-2</v>
      </c>
      <c r="W59" s="263">
        <v>8.2000000000000003E-2</v>
      </c>
      <c r="X59" s="264">
        <v>121</v>
      </c>
      <c r="Z59" s="265"/>
    </row>
    <row r="60" spans="1:26" s="243" customFormat="1" ht="14.4" hidden="1">
      <c r="A60" s="243" t="s">
        <v>167</v>
      </c>
      <c r="B60" s="244">
        <v>45729</v>
      </c>
      <c r="C60" s="244" t="s">
        <v>199</v>
      </c>
      <c r="D60" s="245" t="s">
        <v>160</v>
      </c>
      <c r="E60" s="259">
        <v>3055.56</v>
      </c>
      <c r="F60" s="259">
        <v>102.97</v>
      </c>
      <c r="G60" s="259">
        <v>10.297000000000001</v>
      </c>
      <c r="H60" s="260">
        <f t="shared" si="7"/>
        <v>3168.8269999999998</v>
      </c>
      <c r="I60" s="261" t="s">
        <v>168</v>
      </c>
      <c r="J60" s="262" t="s">
        <v>169</v>
      </c>
      <c r="K60" s="246">
        <f t="shared" si="8"/>
        <v>23823559.652399998</v>
      </c>
      <c r="L60" s="246">
        <f t="shared" si="9"/>
        <v>802835.46629999997</v>
      </c>
      <c r="M60" s="246">
        <f t="shared" si="10"/>
        <v>80283.546629999997</v>
      </c>
      <c r="N60" s="242">
        <f t="shared" si="11"/>
        <v>24706678.665329996</v>
      </c>
      <c r="O60" s="243" t="s">
        <v>168</v>
      </c>
      <c r="P60" s="248">
        <v>32</v>
      </c>
      <c r="Q60" s="243">
        <v>36</v>
      </c>
      <c r="R60" s="249">
        <f t="shared" si="12"/>
        <v>1080</v>
      </c>
      <c r="S60" s="244">
        <v>44769</v>
      </c>
      <c r="T60" s="244">
        <v>45849</v>
      </c>
      <c r="U60" s="263">
        <v>8.2299999999999998E-2</v>
      </c>
      <c r="V60" s="263">
        <v>8.5500000000000007E-2</v>
      </c>
      <c r="W60" s="263">
        <v>8.2000000000000003E-2</v>
      </c>
      <c r="X60" s="264">
        <v>121</v>
      </c>
      <c r="Z60" s="265"/>
    </row>
    <row r="61" spans="1:26" s="243" customFormat="1" ht="14.4" hidden="1">
      <c r="A61" s="243" t="s">
        <v>167</v>
      </c>
      <c r="B61" s="244">
        <v>45759</v>
      </c>
      <c r="C61" s="244" t="s">
        <v>199</v>
      </c>
      <c r="D61" s="245" t="s">
        <v>161</v>
      </c>
      <c r="E61" s="259">
        <v>3055.56</v>
      </c>
      <c r="F61" s="259">
        <v>82.37</v>
      </c>
      <c r="G61" s="259">
        <v>8.2370000000000001</v>
      </c>
      <c r="H61" s="260">
        <f t="shared" si="7"/>
        <v>3146.1669999999999</v>
      </c>
      <c r="I61" s="261" t="s">
        <v>168</v>
      </c>
      <c r="J61" s="262" t="s">
        <v>169</v>
      </c>
      <c r="K61" s="246">
        <f t="shared" si="8"/>
        <v>23823559.652399998</v>
      </c>
      <c r="L61" s="246">
        <f t="shared" si="9"/>
        <v>642221.59230000002</v>
      </c>
      <c r="M61" s="246">
        <f t="shared" si="10"/>
        <v>64222.159229999997</v>
      </c>
      <c r="N61" s="242">
        <f t="shared" si="11"/>
        <v>24530003.403930001</v>
      </c>
      <c r="O61" s="243" t="s">
        <v>168</v>
      </c>
      <c r="P61" s="248">
        <v>33</v>
      </c>
      <c r="Q61" s="243">
        <v>36</v>
      </c>
      <c r="R61" s="249">
        <f t="shared" si="12"/>
        <v>1080</v>
      </c>
      <c r="S61" s="244">
        <v>44769</v>
      </c>
      <c r="T61" s="244">
        <v>45849</v>
      </c>
      <c r="U61" s="263">
        <v>8.2299999999999998E-2</v>
      </c>
      <c r="V61" s="263">
        <v>8.5500000000000007E-2</v>
      </c>
      <c r="W61" s="263">
        <v>8.2000000000000003E-2</v>
      </c>
      <c r="X61" s="264">
        <v>121</v>
      </c>
      <c r="Z61" s="265"/>
    </row>
    <row r="62" spans="1:26" s="243" customFormat="1" ht="14.4" hidden="1">
      <c r="A62" s="243" t="s">
        <v>167</v>
      </c>
      <c r="B62" s="244">
        <v>45789</v>
      </c>
      <c r="C62" s="244" t="s">
        <v>199</v>
      </c>
      <c r="D62" s="245" t="s">
        <v>162</v>
      </c>
      <c r="E62" s="259">
        <v>3055.56</v>
      </c>
      <c r="F62" s="259">
        <v>61.78</v>
      </c>
      <c r="G62" s="259">
        <v>6.1780000000000008</v>
      </c>
      <c r="H62" s="260">
        <f t="shared" si="7"/>
        <v>3123.518</v>
      </c>
      <c r="I62" s="261" t="s">
        <v>168</v>
      </c>
      <c r="J62" s="262" t="s">
        <v>169</v>
      </c>
      <c r="K62" s="246">
        <f t="shared" si="8"/>
        <v>23823559.652399998</v>
      </c>
      <c r="L62" s="246">
        <f t="shared" si="9"/>
        <v>481685.6862</v>
      </c>
      <c r="M62" s="246">
        <f t="shared" si="10"/>
        <v>48168.568620000005</v>
      </c>
      <c r="N62" s="242">
        <f t="shared" si="11"/>
        <v>24353413.907219999</v>
      </c>
      <c r="O62" s="243" t="s">
        <v>168</v>
      </c>
      <c r="P62" s="248">
        <v>34</v>
      </c>
      <c r="Q62" s="243">
        <v>36</v>
      </c>
      <c r="R62" s="249">
        <f t="shared" si="12"/>
        <v>1080</v>
      </c>
      <c r="S62" s="244">
        <v>44769</v>
      </c>
      <c r="T62" s="244">
        <v>45849</v>
      </c>
      <c r="U62" s="263">
        <v>8.2299999999999998E-2</v>
      </c>
      <c r="V62" s="263">
        <v>8.5500000000000007E-2</v>
      </c>
      <c r="W62" s="263">
        <v>8.2000000000000003E-2</v>
      </c>
      <c r="X62" s="264">
        <v>121</v>
      </c>
      <c r="Z62" s="265"/>
    </row>
    <row r="63" spans="1:26" s="243" customFormat="1" ht="14.4" hidden="1">
      <c r="A63" s="243" t="s">
        <v>167</v>
      </c>
      <c r="B63" s="244">
        <v>45819</v>
      </c>
      <c r="C63" s="244" t="s">
        <v>199</v>
      </c>
      <c r="D63" s="245" t="s">
        <v>163</v>
      </c>
      <c r="E63" s="259">
        <v>3055.56</v>
      </c>
      <c r="F63" s="259">
        <v>41.19</v>
      </c>
      <c r="G63" s="259">
        <v>4.1189999999999998</v>
      </c>
      <c r="H63" s="260">
        <f t="shared" si="7"/>
        <v>3100.8690000000001</v>
      </c>
      <c r="I63" s="261" t="s">
        <v>168</v>
      </c>
      <c r="J63" s="262" t="s">
        <v>169</v>
      </c>
      <c r="K63" s="246">
        <f t="shared" si="8"/>
        <v>23823559.652399998</v>
      </c>
      <c r="L63" s="246">
        <f t="shared" si="9"/>
        <v>321149.78009999997</v>
      </c>
      <c r="M63" s="246">
        <f t="shared" si="10"/>
        <v>32114.978009999999</v>
      </c>
      <c r="N63" s="242">
        <f t="shared" si="11"/>
        <v>24176824.41051</v>
      </c>
      <c r="O63" s="243" t="s">
        <v>168</v>
      </c>
      <c r="P63" s="248">
        <v>35</v>
      </c>
      <c r="Q63" s="243">
        <v>36</v>
      </c>
      <c r="R63" s="249">
        <f t="shared" si="12"/>
        <v>1080</v>
      </c>
      <c r="S63" s="244">
        <v>44769</v>
      </c>
      <c r="T63" s="244">
        <v>45849</v>
      </c>
      <c r="U63" s="263">
        <v>8.2299999999999998E-2</v>
      </c>
      <c r="V63" s="263">
        <v>8.5500000000000007E-2</v>
      </c>
      <c r="W63" s="263">
        <v>8.2000000000000003E-2</v>
      </c>
      <c r="X63" s="264">
        <v>121</v>
      </c>
      <c r="Z63" s="265"/>
    </row>
    <row r="64" spans="1:26" s="243" customFormat="1" ht="14.4" hidden="1">
      <c r="A64" s="243" t="s">
        <v>167</v>
      </c>
      <c r="B64" s="244">
        <v>45849</v>
      </c>
      <c r="C64" s="244" t="s">
        <v>199</v>
      </c>
      <c r="D64" s="245" t="s">
        <v>164</v>
      </c>
      <c r="E64" s="259">
        <v>3055.4</v>
      </c>
      <c r="F64" s="259">
        <v>20.59</v>
      </c>
      <c r="G64" s="259">
        <v>2.0590000000000002</v>
      </c>
      <c r="H64" s="260">
        <f t="shared" si="7"/>
        <v>3078.0490000000004</v>
      </c>
      <c r="I64" s="261" t="s">
        <v>168</v>
      </c>
      <c r="J64" s="262" t="s">
        <v>169</v>
      </c>
      <c r="K64" s="246">
        <f t="shared" si="8"/>
        <v>23822312.166000001</v>
      </c>
      <c r="L64" s="246">
        <f t="shared" si="9"/>
        <v>160535.90609999999</v>
      </c>
      <c r="M64" s="246">
        <f t="shared" si="10"/>
        <v>16053.590610000001</v>
      </c>
      <c r="N64" s="242">
        <f t="shared" si="11"/>
        <v>23998901.662710004</v>
      </c>
      <c r="O64" s="243" t="s">
        <v>168</v>
      </c>
      <c r="P64" s="248">
        <v>36</v>
      </c>
      <c r="Q64" s="243">
        <v>36</v>
      </c>
      <c r="R64" s="249">
        <f t="shared" si="12"/>
        <v>1080</v>
      </c>
      <c r="S64" s="244">
        <v>44769</v>
      </c>
      <c r="T64" s="244">
        <v>45849</v>
      </c>
      <c r="U64" s="263">
        <v>8.2299999999999998E-2</v>
      </c>
      <c r="V64" s="263">
        <v>8.5500000000000007E-2</v>
      </c>
      <c r="W64" s="263">
        <v>8.2000000000000003E-2</v>
      </c>
      <c r="X64" s="264">
        <v>121</v>
      </c>
      <c r="Z64" s="265"/>
    </row>
    <row r="65" spans="1:26" s="243" customFormat="1" ht="15" hidden="1" customHeight="1">
      <c r="A65" s="243" t="s">
        <v>85</v>
      </c>
      <c r="B65" s="244">
        <v>45567</v>
      </c>
      <c r="C65" s="244" t="s">
        <v>199</v>
      </c>
      <c r="D65" s="245" t="s">
        <v>82</v>
      </c>
      <c r="E65" s="259">
        <v>6992</v>
      </c>
      <c r="F65" s="259">
        <v>112</v>
      </c>
      <c r="G65" s="259">
        <f t="shared" ref="G65:G79" si="13">+F65*10%</f>
        <v>11.200000000000001</v>
      </c>
      <c r="H65" s="260">
        <f t="shared" ref="H65:H89" si="14">SUM(E65:G65)</f>
        <v>7115.2</v>
      </c>
      <c r="I65" s="261" t="s">
        <v>171</v>
      </c>
      <c r="J65" s="262">
        <v>373578</v>
      </c>
      <c r="K65" s="246">
        <f t="shared" ref="K65:K89" si="15">+$L$3*E65</f>
        <v>54515155.68</v>
      </c>
      <c r="L65" s="246">
        <f t="shared" ref="L65:L89" si="16">+$L$3*F65</f>
        <v>873240.48</v>
      </c>
      <c r="M65" s="246">
        <f t="shared" ref="M65:M89" si="17">+G65*$L$3</f>
        <v>87324.04800000001</v>
      </c>
      <c r="N65" s="242">
        <f t="shared" ref="N65:N89" si="18">+$L$3*H65</f>
        <v>55475720.207999997</v>
      </c>
      <c r="O65" s="243" t="s">
        <v>171</v>
      </c>
      <c r="P65" s="248">
        <v>46</v>
      </c>
      <c r="Q65" s="243">
        <v>48</v>
      </c>
      <c r="R65" s="249">
        <f t="shared" ref="R65:R89" si="19">+Q65*30</f>
        <v>1440</v>
      </c>
      <c r="S65" s="244">
        <v>44217</v>
      </c>
      <c r="T65" s="244">
        <v>45627</v>
      </c>
      <c r="U65" s="263"/>
      <c r="V65" s="263"/>
      <c r="W65" s="263">
        <v>6.5000000000000002E-2</v>
      </c>
      <c r="X65" s="264">
        <v>1320</v>
      </c>
      <c r="Z65" s="265"/>
    </row>
    <row r="66" spans="1:26" s="243" customFormat="1" ht="14.4" hidden="1">
      <c r="A66" s="243" t="s">
        <v>85</v>
      </c>
      <c r="B66" s="244">
        <v>45597</v>
      </c>
      <c r="C66" s="244" t="s">
        <v>199</v>
      </c>
      <c r="D66" s="245" t="s">
        <v>83</v>
      </c>
      <c r="E66" s="259">
        <v>7029</v>
      </c>
      <c r="F66" s="259">
        <v>75</v>
      </c>
      <c r="G66" s="259">
        <f t="shared" si="13"/>
        <v>7.5</v>
      </c>
      <c r="H66" s="260">
        <f t="shared" si="14"/>
        <v>7111.5</v>
      </c>
      <c r="I66" s="261" t="s">
        <v>171</v>
      </c>
      <c r="J66" s="262">
        <v>373578</v>
      </c>
      <c r="K66" s="246">
        <f t="shared" si="15"/>
        <v>54803636.909999996</v>
      </c>
      <c r="L66" s="246">
        <f t="shared" si="16"/>
        <v>584759.25</v>
      </c>
      <c r="M66" s="246">
        <f t="shared" si="17"/>
        <v>58475.925000000003</v>
      </c>
      <c r="N66" s="242">
        <f t="shared" si="18"/>
        <v>55446872.085000001</v>
      </c>
      <c r="O66" s="243" t="s">
        <v>171</v>
      </c>
      <c r="P66" s="248">
        <v>47</v>
      </c>
      <c r="Q66" s="243">
        <v>48</v>
      </c>
      <c r="R66" s="249">
        <f t="shared" si="19"/>
        <v>1440</v>
      </c>
      <c r="S66" s="244">
        <v>44217</v>
      </c>
      <c r="T66" s="244">
        <v>45627</v>
      </c>
      <c r="U66" s="263"/>
      <c r="V66" s="263"/>
      <c r="W66" s="263">
        <v>6.5000000000000002E-2</v>
      </c>
      <c r="X66" s="264">
        <v>1320</v>
      </c>
      <c r="Z66" s="265"/>
    </row>
    <row r="67" spans="1:26" s="243" customFormat="1" ht="14.4" hidden="1">
      <c r="A67" s="243" t="s">
        <v>85</v>
      </c>
      <c r="B67" s="244">
        <v>45627</v>
      </c>
      <c r="C67" s="244" t="s">
        <v>199</v>
      </c>
      <c r="D67" s="245" t="s">
        <v>84</v>
      </c>
      <c r="E67" s="259">
        <v>6970</v>
      </c>
      <c r="F67" s="259">
        <v>37</v>
      </c>
      <c r="G67" s="259">
        <f t="shared" si="13"/>
        <v>3.7</v>
      </c>
      <c r="H67" s="260">
        <f t="shared" si="14"/>
        <v>7010.7</v>
      </c>
      <c r="I67" s="261" t="s">
        <v>171</v>
      </c>
      <c r="J67" s="262">
        <v>373578</v>
      </c>
      <c r="K67" s="246">
        <f t="shared" si="15"/>
        <v>54343626.299999997</v>
      </c>
      <c r="L67" s="246">
        <f t="shared" si="16"/>
        <v>288481.23</v>
      </c>
      <c r="M67" s="246">
        <f t="shared" si="17"/>
        <v>28848.123</v>
      </c>
      <c r="N67" s="242">
        <f t="shared" si="18"/>
        <v>54660955.652999997</v>
      </c>
      <c r="O67" s="243" t="s">
        <v>171</v>
      </c>
      <c r="P67" s="248">
        <v>48</v>
      </c>
      <c r="Q67" s="243">
        <v>48</v>
      </c>
      <c r="R67" s="249">
        <f t="shared" si="19"/>
        <v>1440</v>
      </c>
      <c r="S67" s="244">
        <v>44217</v>
      </c>
      <c r="T67" s="244">
        <v>45627</v>
      </c>
      <c r="U67" s="263"/>
      <c r="V67" s="263"/>
      <c r="W67" s="263">
        <v>6.5000000000000002E-2</v>
      </c>
      <c r="X67" s="264">
        <v>1320</v>
      </c>
      <c r="Z67" s="265"/>
    </row>
    <row r="68" spans="1:26" s="243" customFormat="1" ht="14.4" hidden="1">
      <c r="A68" s="243" t="s">
        <v>165</v>
      </c>
      <c r="B68" s="244">
        <v>45580</v>
      </c>
      <c r="C68" s="244" t="s">
        <v>199</v>
      </c>
      <c r="D68" s="245" t="s">
        <v>70</v>
      </c>
      <c r="E68" s="259">
        <v>6582</v>
      </c>
      <c r="F68" s="259">
        <v>591</v>
      </c>
      <c r="G68" s="259">
        <f t="shared" si="13"/>
        <v>59.1</v>
      </c>
      <c r="H68" s="260">
        <f t="shared" si="14"/>
        <v>7232.1</v>
      </c>
      <c r="I68" s="261" t="s">
        <v>171</v>
      </c>
      <c r="J68" s="262">
        <v>376223</v>
      </c>
      <c r="K68" s="246">
        <f t="shared" si="15"/>
        <v>51318471.780000001</v>
      </c>
      <c r="L68" s="246">
        <f t="shared" si="16"/>
        <v>4607902.8899999997</v>
      </c>
      <c r="M68" s="246">
        <f t="shared" si="17"/>
        <v>460790.28899999999</v>
      </c>
      <c r="N68" s="242">
        <f t="shared" si="18"/>
        <v>56387164.958999999</v>
      </c>
      <c r="O68" s="243" t="s">
        <v>171</v>
      </c>
      <c r="P68" s="248">
        <v>34</v>
      </c>
      <c r="Q68" s="243">
        <v>48</v>
      </c>
      <c r="R68" s="249">
        <f t="shared" si="19"/>
        <v>1440</v>
      </c>
      <c r="S68" s="244">
        <v>44590</v>
      </c>
      <c r="T68" s="244">
        <v>46000</v>
      </c>
      <c r="U68" s="263"/>
      <c r="V68" s="263"/>
      <c r="W68" s="263">
        <v>7.0000000000000007E-2</v>
      </c>
      <c r="X68" s="264">
        <v>330</v>
      </c>
      <c r="Z68" s="265"/>
    </row>
    <row r="69" spans="1:26" s="243" customFormat="1" ht="14.4" hidden="1">
      <c r="A69" s="243" t="s">
        <v>165</v>
      </c>
      <c r="B69" s="244">
        <v>45610</v>
      </c>
      <c r="C69" s="244" t="s">
        <v>199</v>
      </c>
      <c r="D69" s="245" t="s">
        <v>71</v>
      </c>
      <c r="E69" s="259">
        <v>6620</v>
      </c>
      <c r="F69" s="259">
        <v>553</v>
      </c>
      <c r="G69" s="259">
        <f t="shared" si="13"/>
        <v>55.300000000000004</v>
      </c>
      <c r="H69" s="260">
        <f t="shared" si="14"/>
        <v>7228.3</v>
      </c>
      <c r="I69" s="261" t="s">
        <v>171</v>
      </c>
      <c r="J69" s="262">
        <v>376223</v>
      </c>
      <c r="K69" s="246">
        <f t="shared" si="15"/>
        <v>51614749.799999997</v>
      </c>
      <c r="L69" s="246">
        <f t="shared" si="16"/>
        <v>4311624.87</v>
      </c>
      <c r="M69" s="246">
        <f t="shared" si="17"/>
        <v>431162.48700000002</v>
      </c>
      <c r="N69" s="242">
        <f t="shared" si="18"/>
        <v>56357537.156999998</v>
      </c>
      <c r="O69" s="243" t="s">
        <v>171</v>
      </c>
      <c r="P69" s="248">
        <v>35</v>
      </c>
      <c r="Q69" s="243">
        <v>48</v>
      </c>
      <c r="R69" s="249">
        <f t="shared" si="19"/>
        <v>1440</v>
      </c>
      <c r="S69" s="244">
        <v>44590</v>
      </c>
      <c r="T69" s="244">
        <v>46000</v>
      </c>
      <c r="U69" s="263"/>
      <c r="V69" s="263"/>
      <c r="W69" s="263">
        <v>7.0000000000000007E-2</v>
      </c>
      <c r="X69" s="264">
        <v>330</v>
      </c>
      <c r="Z69" s="265"/>
    </row>
    <row r="70" spans="1:26" s="243" customFormat="1" ht="14.4" hidden="1">
      <c r="A70" s="243" t="s">
        <v>165</v>
      </c>
      <c r="B70" s="244">
        <v>45640</v>
      </c>
      <c r="C70" s="244" t="s">
        <v>199</v>
      </c>
      <c r="D70" s="245" t="s">
        <v>72</v>
      </c>
      <c r="E70" s="259">
        <v>6658</v>
      </c>
      <c r="F70" s="259">
        <v>515</v>
      </c>
      <c r="G70" s="259">
        <f t="shared" si="13"/>
        <v>51.5</v>
      </c>
      <c r="H70" s="260">
        <f t="shared" si="14"/>
        <v>7224.5</v>
      </c>
      <c r="I70" s="261" t="s">
        <v>171</v>
      </c>
      <c r="J70" s="262">
        <v>376223</v>
      </c>
      <c r="K70" s="246">
        <f t="shared" si="15"/>
        <v>51911027.82</v>
      </c>
      <c r="L70" s="246">
        <f t="shared" si="16"/>
        <v>4015346.85</v>
      </c>
      <c r="M70" s="246">
        <f t="shared" si="17"/>
        <v>401534.685</v>
      </c>
      <c r="N70" s="242">
        <f t="shared" si="18"/>
        <v>56327909.354999997</v>
      </c>
      <c r="O70" s="243" t="s">
        <v>171</v>
      </c>
      <c r="P70" s="248">
        <v>36</v>
      </c>
      <c r="Q70" s="243">
        <v>48</v>
      </c>
      <c r="R70" s="249">
        <f t="shared" si="19"/>
        <v>1440</v>
      </c>
      <c r="S70" s="244">
        <v>44590</v>
      </c>
      <c r="T70" s="244">
        <v>46000</v>
      </c>
      <c r="U70" s="263"/>
      <c r="V70" s="263"/>
      <c r="W70" s="263">
        <v>7.0000000000000007E-2</v>
      </c>
      <c r="X70" s="264">
        <v>330</v>
      </c>
      <c r="Z70" s="265"/>
    </row>
    <row r="71" spans="1:26" s="243" customFormat="1" ht="14.4" hidden="1">
      <c r="A71" s="243" t="s">
        <v>165</v>
      </c>
      <c r="B71" s="244">
        <v>45670</v>
      </c>
      <c r="C71" s="244" t="s">
        <v>199</v>
      </c>
      <c r="D71" s="245" t="s">
        <v>73</v>
      </c>
      <c r="E71" s="259">
        <v>6697</v>
      </c>
      <c r="F71" s="259">
        <v>476</v>
      </c>
      <c r="G71" s="259">
        <f t="shared" si="13"/>
        <v>47.6</v>
      </c>
      <c r="H71" s="260">
        <f t="shared" si="14"/>
        <v>7220.6</v>
      </c>
      <c r="I71" s="261" t="s">
        <v>171</v>
      </c>
      <c r="J71" s="262">
        <v>376223</v>
      </c>
      <c r="K71" s="246">
        <f t="shared" si="15"/>
        <v>52215102.630000003</v>
      </c>
      <c r="L71" s="246">
        <f t="shared" si="16"/>
        <v>3711272.04</v>
      </c>
      <c r="M71" s="246">
        <f t="shared" si="17"/>
        <v>371127.20400000003</v>
      </c>
      <c r="N71" s="242">
        <f t="shared" si="18"/>
        <v>56297501.874000005</v>
      </c>
      <c r="O71" s="243" t="s">
        <v>171</v>
      </c>
      <c r="P71" s="248">
        <v>37</v>
      </c>
      <c r="Q71" s="243">
        <v>48</v>
      </c>
      <c r="R71" s="249">
        <f t="shared" si="19"/>
        <v>1440</v>
      </c>
      <c r="S71" s="244">
        <v>44590</v>
      </c>
      <c r="T71" s="244">
        <v>46000</v>
      </c>
      <c r="U71" s="263"/>
      <c r="V71" s="263"/>
      <c r="W71" s="263">
        <v>7.0000000000000007E-2</v>
      </c>
      <c r="X71" s="264">
        <v>330</v>
      </c>
      <c r="Z71" s="265"/>
    </row>
    <row r="72" spans="1:26" s="243" customFormat="1" ht="14.4" hidden="1">
      <c r="A72" s="243" t="s">
        <v>165</v>
      </c>
      <c r="B72" s="244">
        <v>45700</v>
      </c>
      <c r="C72" s="244" t="s">
        <v>199</v>
      </c>
      <c r="D72" s="245" t="s">
        <v>74</v>
      </c>
      <c r="E72" s="259">
        <v>6735</v>
      </c>
      <c r="F72" s="259">
        <v>438</v>
      </c>
      <c r="G72" s="259">
        <f t="shared" si="13"/>
        <v>43.800000000000004</v>
      </c>
      <c r="H72" s="260">
        <f t="shared" si="14"/>
        <v>7216.8</v>
      </c>
      <c r="I72" s="261" t="s">
        <v>171</v>
      </c>
      <c r="J72" s="262">
        <v>376223</v>
      </c>
      <c r="K72" s="246">
        <f t="shared" si="15"/>
        <v>52511380.649999999</v>
      </c>
      <c r="L72" s="246">
        <f t="shared" si="16"/>
        <v>3414994.02</v>
      </c>
      <c r="M72" s="246">
        <f t="shared" si="17"/>
        <v>341499.40200000006</v>
      </c>
      <c r="N72" s="242">
        <f t="shared" si="18"/>
        <v>56267874.072000004</v>
      </c>
      <c r="O72" s="243" t="s">
        <v>171</v>
      </c>
      <c r="P72" s="248">
        <v>38</v>
      </c>
      <c r="Q72" s="243">
        <v>48</v>
      </c>
      <c r="R72" s="249">
        <f t="shared" si="19"/>
        <v>1440</v>
      </c>
      <c r="S72" s="244">
        <v>44590</v>
      </c>
      <c r="T72" s="244">
        <v>46000</v>
      </c>
      <c r="U72" s="263"/>
      <c r="V72" s="263"/>
      <c r="W72" s="263">
        <v>7.0000000000000007E-2</v>
      </c>
      <c r="X72" s="264">
        <v>330</v>
      </c>
      <c r="Z72" s="265"/>
    </row>
    <row r="73" spans="1:26" s="243" customFormat="1" ht="14.4" hidden="1">
      <c r="A73" s="243" t="s">
        <v>165</v>
      </c>
      <c r="B73" s="244">
        <v>45730</v>
      </c>
      <c r="C73" s="244" t="s">
        <v>199</v>
      </c>
      <c r="D73" s="245" t="s">
        <v>75</v>
      </c>
      <c r="E73" s="259">
        <v>6774</v>
      </c>
      <c r="F73" s="259">
        <v>399</v>
      </c>
      <c r="G73" s="259">
        <f t="shared" si="13"/>
        <v>39.900000000000006</v>
      </c>
      <c r="H73" s="260">
        <f t="shared" si="14"/>
        <v>7212.9</v>
      </c>
      <c r="I73" s="261" t="s">
        <v>171</v>
      </c>
      <c r="J73" s="262">
        <v>376223</v>
      </c>
      <c r="K73" s="246">
        <f t="shared" si="15"/>
        <v>52815455.460000001</v>
      </c>
      <c r="L73" s="246">
        <f t="shared" si="16"/>
        <v>3110919.21</v>
      </c>
      <c r="M73" s="246">
        <f t="shared" si="17"/>
        <v>311091.92100000003</v>
      </c>
      <c r="N73" s="242">
        <f t="shared" si="18"/>
        <v>56237466.590999998</v>
      </c>
      <c r="O73" s="243" t="s">
        <v>171</v>
      </c>
      <c r="P73" s="248">
        <v>39</v>
      </c>
      <c r="Q73" s="243">
        <v>48</v>
      </c>
      <c r="R73" s="249">
        <f t="shared" si="19"/>
        <v>1440</v>
      </c>
      <c r="S73" s="244">
        <v>44590</v>
      </c>
      <c r="T73" s="244">
        <v>46000</v>
      </c>
      <c r="U73" s="263"/>
      <c r="V73" s="263"/>
      <c r="W73" s="263">
        <v>7.0000000000000007E-2</v>
      </c>
      <c r="X73" s="264">
        <v>330</v>
      </c>
      <c r="Z73" s="265"/>
    </row>
    <row r="74" spans="1:26" s="243" customFormat="1" ht="14.4" hidden="1">
      <c r="A74" s="243" t="s">
        <v>165</v>
      </c>
      <c r="B74" s="244">
        <v>45760</v>
      </c>
      <c r="C74" s="244" t="s">
        <v>199</v>
      </c>
      <c r="D74" s="245" t="s">
        <v>76</v>
      </c>
      <c r="E74" s="259">
        <v>6813</v>
      </c>
      <c r="F74" s="259">
        <v>360</v>
      </c>
      <c r="G74" s="259">
        <f t="shared" si="13"/>
        <v>36</v>
      </c>
      <c r="H74" s="260">
        <f t="shared" si="14"/>
        <v>7209</v>
      </c>
      <c r="I74" s="261" t="s">
        <v>171</v>
      </c>
      <c r="J74" s="262">
        <v>376223</v>
      </c>
      <c r="K74" s="246">
        <f t="shared" si="15"/>
        <v>53119530.270000003</v>
      </c>
      <c r="L74" s="246">
        <f t="shared" si="16"/>
        <v>2806844.4</v>
      </c>
      <c r="M74" s="246">
        <f t="shared" si="17"/>
        <v>280684.44</v>
      </c>
      <c r="N74" s="242">
        <f t="shared" si="18"/>
        <v>56207059.109999999</v>
      </c>
      <c r="O74" s="243" t="s">
        <v>171</v>
      </c>
      <c r="P74" s="248">
        <v>40</v>
      </c>
      <c r="Q74" s="243">
        <v>48</v>
      </c>
      <c r="R74" s="249">
        <f t="shared" si="19"/>
        <v>1440</v>
      </c>
      <c r="S74" s="244">
        <v>44590</v>
      </c>
      <c r="T74" s="244">
        <v>46000</v>
      </c>
      <c r="U74" s="263"/>
      <c r="V74" s="263"/>
      <c r="W74" s="263">
        <v>7.0000000000000007E-2</v>
      </c>
      <c r="X74" s="264">
        <v>330</v>
      </c>
      <c r="Z74" s="265"/>
    </row>
    <row r="75" spans="1:26" s="243" customFormat="1" ht="14.4" hidden="1">
      <c r="A75" s="243" t="s">
        <v>165</v>
      </c>
      <c r="B75" s="244">
        <v>45790</v>
      </c>
      <c r="C75" s="244" t="s">
        <v>199</v>
      </c>
      <c r="D75" s="245" t="s">
        <v>77</v>
      </c>
      <c r="E75" s="259">
        <v>6852</v>
      </c>
      <c r="F75" s="259">
        <v>321</v>
      </c>
      <c r="G75" s="259">
        <f t="shared" si="13"/>
        <v>32.1</v>
      </c>
      <c r="H75" s="260">
        <f t="shared" si="14"/>
        <v>7205.1</v>
      </c>
      <c r="I75" s="261" t="s">
        <v>171</v>
      </c>
      <c r="J75" s="262">
        <v>376223</v>
      </c>
      <c r="K75" s="246">
        <f t="shared" si="15"/>
        <v>53423605.079999998</v>
      </c>
      <c r="L75" s="246">
        <f t="shared" si="16"/>
        <v>2502769.59</v>
      </c>
      <c r="M75" s="246">
        <f t="shared" si="17"/>
        <v>250276.959</v>
      </c>
      <c r="N75" s="242">
        <f t="shared" si="18"/>
        <v>56176651.629000001</v>
      </c>
      <c r="O75" s="243" t="s">
        <v>171</v>
      </c>
      <c r="P75" s="248">
        <v>41</v>
      </c>
      <c r="Q75" s="243">
        <v>48</v>
      </c>
      <c r="R75" s="249">
        <f t="shared" si="19"/>
        <v>1440</v>
      </c>
      <c r="S75" s="244">
        <v>44590</v>
      </c>
      <c r="T75" s="244">
        <v>46000</v>
      </c>
      <c r="U75" s="263"/>
      <c r="V75" s="263"/>
      <c r="W75" s="263">
        <v>7.0000000000000007E-2</v>
      </c>
      <c r="X75" s="264">
        <v>330</v>
      </c>
      <c r="Z75" s="265"/>
    </row>
    <row r="76" spans="1:26" s="243" customFormat="1" ht="14.4" hidden="1">
      <c r="A76" s="243" t="s">
        <v>165</v>
      </c>
      <c r="B76" s="244">
        <v>45820</v>
      </c>
      <c r="C76" s="244" t="s">
        <v>199</v>
      </c>
      <c r="D76" s="245" t="s">
        <v>78</v>
      </c>
      <c r="E76" s="259">
        <v>6891</v>
      </c>
      <c r="F76" s="259">
        <v>282</v>
      </c>
      <c r="G76" s="259">
        <f t="shared" si="13"/>
        <v>28.200000000000003</v>
      </c>
      <c r="H76" s="260">
        <f t="shared" si="14"/>
        <v>7201.2</v>
      </c>
      <c r="I76" s="261" t="s">
        <v>171</v>
      </c>
      <c r="J76" s="262">
        <v>376223</v>
      </c>
      <c r="K76" s="246">
        <f t="shared" si="15"/>
        <v>53727679.890000001</v>
      </c>
      <c r="L76" s="246">
        <f t="shared" si="16"/>
        <v>2198694.7799999998</v>
      </c>
      <c r="M76" s="246">
        <f t="shared" si="17"/>
        <v>219869.47800000003</v>
      </c>
      <c r="N76" s="242">
        <f t="shared" si="18"/>
        <v>56146244.148000002</v>
      </c>
      <c r="O76" s="243" t="s">
        <v>171</v>
      </c>
      <c r="P76" s="248">
        <v>42</v>
      </c>
      <c r="Q76" s="243">
        <v>48</v>
      </c>
      <c r="R76" s="249">
        <f t="shared" si="19"/>
        <v>1440</v>
      </c>
      <c r="S76" s="244">
        <v>44590</v>
      </c>
      <c r="T76" s="244">
        <v>46000</v>
      </c>
      <c r="U76" s="263"/>
      <c r="V76" s="263"/>
      <c r="W76" s="263">
        <v>7.0000000000000007E-2</v>
      </c>
      <c r="X76" s="264">
        <v>330</v>
      </c>
      <c r="Z76" s="265"/>
    </row>
    <row r="77" spans="1:26" s="243" customFormat="1" ht="14.4" hidden="1">
      <c r="A77" s="243" t="s">
        <v>165</v>
      </c>
      <c r="B77" s="244">
        <v>45850</v>
      </c>
      <c r="C77" s="244" t="s">
        <v>199</v>
      </c>
      <c r="D77" s="245" t="s">
        <v>79</v>
      </c>
      <c r="E77" s="259">
        <v>6931</v>
      </c>
      <c r="F77" s="259">
        <v>242</v>
      </c>
      <c r="G77" s="259">
        <f t="shared" si="13"/>
        <v>24.200000000000003</v>
      </c>
      <c r="H77" s="260">
        <f t="shared" si="14"/>
        <v>7197.2</v>
      </c>
      <c r="I77" s="261" t="s">
        <v>171</v>
      </c>
      <c r="J77" s="262">
        <v>376223</v>
      </c>
      <c r="K77" s="246">
        <f t="shared" si="15"/>
        <v>54039551.490000002</v>
      </c>
      <c r="L77" s="246">
        <f t="shared" si="16"/>
        <v>1886823.18</v>
      </c>
      <c r="M77" s="246">
        <f t="shared" si="17"/>
        <v>188682.31800000003</v>
      </c>
      <c r="N77" s="242">
        <f t="shared" si="18"/>
        <v>56115056.987999998</v>
      </c>
      <c r="O77" s="243" t="s">
        <v>171</v>
      </c>
      <c r="P77" s="248">
        <v>43</v>
      </c>
      <c r="Q77" s="243">
        <v>48</v>
      </c>
      <c r="R77" s="249">
        <f t="shared" si="19"/>
        <v>1440</v>
      </c>
      <c r="S77" s="244">
        <v>44590</v>
      </c>
      <c r="T77" s="244">
        <v>46000</v>
      </c>
      <c r="U77" s="263"/>
      <c r="V77" s="263"/>
      <c r="W77" s="263">
        <v>7.0000000000000007E-2</v>
      </c>
      <c r="X77" s="264">
        <v>330</v>
      </c>
      <c r="Z77" s="265"/>
    </row>
    <row r="78" spans="1:26" s="243" customFormat="1" ht="14.4" hidden="1">
      <c r="A78" s="243" t="s">
        <v>165</v>
      </c>
      <c r="B78" s="244">
        <v>45880</v>
      </c>
      <c r="C78" s="244" t="s">
        <v>199</v>
      </c>
      <c r="D78" s="245" t="s">
        <v>80</v>
      </c>
      <c r="E78" s="259">
        <v>6971</v>
      </c>
      <c r="F78" s="259">
        <v>202</v>
      </c>
      <c r="G78" s="259">
        <f t="shared" si="13"/>
        <v>20.200000000000003</v>
      </c>
      <c r="H78" s="260">
        <f t="shared" si="14"/>
        <v>7193.2</v>
      </c>
      <c r="I78" s="261" t="s">
        <v>171</v>
      </c>
      <c r="J78" s="262">
        <v>376223</v>
      </c>
      <c r="K78" s="246">
        <f t="shared" si="15"/>
        <v>54351423.089999996</v>
      </c>
      <c r="L78" s="246">
        <f t="shared" si="16"/>
        <v>1574951.58</v>
      </c>
      <c r="M78" s="246">
        <f t="shared" si="17"/>
        <v>157495.15800000002</v>
      </c>
      <c r="N78" s="242">
        <f t="shared" si="18"/>
        <v>56083869.828000002</v>
      </c>
      <c r="O78" s="243" t="s">
        <v>171</v>
      </c>
      <c r="P78" s="248">
        <v>44</v>
      </c>
      <c r="Q78" s="243">
        <v>48</v>
      </c>
      <c r="R78" s="249">
        <f t="shared" si="19"/>
        <v>1440</v>
      </c>
      <c r="S78" s="244">
        <v>44590</v>
      </c>
      <c r="T78" s="244">
        <v>46000</v>
      </c>
      <c r="U78" s="263"/>
      <c r="V78" s="263"/>
      <c r="W78" s="263">
        <v>7.0000000000000007E-2</v>
      </c>
      <c r="X78" s="264">
        <v>330</v>
      </c>
      <c r="Z78" s="265"/>
    </row>
    <row r="79" spans="1:26" s="243" customFormat="1" ht="14.4" hidden="1">
      <c r="A79" s="243" t="s">
        <v>165</v>
      </c>
      <c r="B79" s="244">
        <v>45910</v>
      </c>
      <c r="C79" s="244" t="s">
        <v>199</v>
      </c>
      <c r="D79" s="245" t="s">
        <v>81</v>
      </c>
      <c r="E79" s="259">
        <v>7011</v>
      </c>
      <c r="F79" s="259">
        <v>162</v>
      </c>
      <c r="G79" s="259">
        <f t="shared" si="13"/>
        <v>16.2</v>
      </c>
      <c r="H79" s="260">
        <f t="shared" si="14"/>
        <v>7189.2</v>
      </c>
      <c r="I79" s="261" t="s">
        <v>171</v>
      </c>
      <c r="J79" s="262">
        <v>376223</v>
      </c>
      <c r="K79" s="246">
        <f t="shared" si="15"/>
        <v>54663294.689999998</v>
      </c>
      <c r="L79" s="246">
        <f t="shared" si="16"/>
        <v>1263079.98</v>
      </c>
      <c r="M79" s="246">
        <f t="shared" si="17"/>
        <v>126307.99799999999</v>
      </c>
      <c r="N79" s="242">
        <f t="shared" si="18"/>
        <v>56052682.667999998</v>
      </c>
      <c r="O79" s="243" t="s">
        <v>171</v>
      </c>
      <c r="P79" s="248">
        <v>45</v>
      </c>
      <c r="Q79" s="243">
        <v>48</v>
      </c>
      <c r="R79" s="249">
        <f t="shared" si="19"/>
        <v>1440</v>
      </c>
      <c r="S79" s="244">
        <v>44590</v>
      </c>
      <c r="T79" s="244">
        <v>46000</v>
      </c>
      <c r="U79" s="263"/>
      <c r="V79" s="263"/>
      <c r="W79" s="263">
        <v>7.0000000000000007E-2</v>
      </c>
      <c r="X79" s="264">
        <v>330</v>
      </c>
      <c r="Z79" s="265"/>
    </row>
    <row r="80" spans="1:26" s="243" customFormat="1" ht="14.4" hidden="1">
      <c r="A80" s="243" t="s">
        <v>172</v>
      </c>
      <c r="B80" s="244">
        <v>45568</v>
      </c>
      <c r="C80" s="244" t="s">
        <v>199</v>
      </c>
      <c r="D80" s="245" t="s">
        <v>120</v>
      </c>
      <c r="E80" s="259">
        <v>14815</v>
      </c>
      <c r="F80" s="259">
        <v>767.06</v>
      </c>
      <c r="G80" s="259">
        <v>76.709999999999994</v>
      </c>
      <c r="H80" s="260">
        <f t="shared" si="14"/>
        <v>15658.769999999999</v>
      </c>
      <c r="I80" s="261" t="s">
        <v>171</v>
      </c>
      <c r="J80" s="262">
        <v>20200427073</v>
      </c>
      <c r="K80" s="246">
        <f t="shared" si="15"/>
        <v>115509443.84999999</v>
      </c>
      <c r="L80" s="246">
        <f t="shared" si="16"/>
        <v>5980605.7374</v>
      </c>
      <c r="M80" s="246">
        <f t="shared" si="17"/>
        <v>598091.76089999999</v>
      </c>
      <c r="N80" s="242">
        <f t="shared" si="18"/>
        <v>122088141.3483</v>
      </c>
      <c r="O80" s="243" t="s">
        <v>171</v>
      </c>
      <c r="P80" s="248">
        <v>54</v>
      </c>
      <c r="Q80" s="243">
        <v>60</v>
      </c>
      <c r="R80" s="249">
        <f t="shared" si="19"/>
        <v>1800</v>
      </c>
      <c r="S80" s="244">
        <v>43948</v>
      </c>
      <c r="T80" s="244">
        <v>45748</v>
      </c>
      <c r="U80" s="263">
        <v>0.10290000000000001</v>
      </c>
      <c r="V80" s="263">
        <v>0.10780000000000001</v>
      </c>
      <c r="W80" s="263">
        <v>0.09</v>
      </c>
      <c r="X80" s="264">
        <v>2200</v>
      </c>
      <c r="Z80" s="265"/>
    </row>
    <row r="81" spans="1:26" s="243" customFormat="1" ht="14.4" hidden="1">
      <c r="A81" s="243" t="s">
        <v>172</v>
      </c>
      <c r="B81" s="244">
        <v>45598</v>
      </c>
      <c r="C81" s="244" t="s">
        <v>199</v>
      </c>
      <c r="D81" s="245" t="s">
        <v>121</v>
      </c>
      <c r="E81" s="259">
        <v>14815</v>
      </c>
      <c r="F81" s="259">
        <v>657.47</v>
      </c>
      <c r="G81" s="259">
        <v>65.75</v>
      </c>
      <c r="H81" s="260">
        <f t="shared" si="14"/>
        <v>15538.22</v>
      </c>
      <c r="I81" s="261" t="s">
        <v>171</v>
      </c>
      <c r="J81" s="262">
        <v>20200427073</v>
      </c>
      <c r="K81" s="246">
        <f t="shared" si="15"/>
        <v>115509443.84999999</v>
      </c>
      <c r="L81" s="246">
        <f t="shared" si="16"/>
        <v>5126155.5213000001</v>
      </c>
      <c r="M81" s="246">
        <f t="shared" si="17"/>
        <v>512638.9425</v>
      </c>
      <c r="N81" s="242">
        <f t="shared" si="18"/>
        <v>121148238.31379999</v>
      </c>
      <c r="O81" s="243" t="s">
        <v>171</v>
      </c>
      <c r="P81" s="248">
        <v>55</v>
      </c>
      <c r="Q81" s="243">
        <v>60</v>
      </c>
      <c r="R81" s="249">
        <f t="shared" si="19"/>
        <v>1800</v>
      </c>
      <c r="S81" s="244">
        <v>43948</v>
      </c>
      <c r="T81" s="244">
        <v>45748</v>
      </c>
      <c r="U81" s="263">
        <v>0.10290000000000001</v>
      </c>
      <c r="V81" s="263">
        <v>0.10780000000000001</v>
      </c>
      <c r="W81" s="263">
        <v>0.09</v>
      </c>
      <c r="X81" s="264">
        <v>2200</v>
      </c>
      <c r="Z81" s="265"/>
    </row>
    <row r="82" spans="1:26" s="243" customFormat="1" ht="14.4" hidden="1">
      <c r="A82" s="243" t="s">
        <v>172</v>
      </c>
      <c r="B82" s="244">
        <v>45628</v>
      </c>
      <c r="C82" s="244" t="s">
        <v>199</v>
      </c>
      <c r="D82" s="245" t="s">
        <v>122</v>
      </c>
      <c r="E82" s="259">
        <v>14815</v>
      </c>
      <c r="F82" s="259">
        <v>547.88</v>
      </c>
      <c r="G82" s="259">
        <v>54.79</v>
      </c>
      <c r="H82" s="260">
        <f t="shared" si="14"/>
        <v>15417.67</v>
      </c>
      <c r="I82" s="261" t="s">
        <v>171</v>
      </c>
      <c r="J82" s="262">
        <v>20200427073</v>
      </c>
      <c r="K82" s="246">
        <f t="shared" si="15"/>
        <v>115509443.84999999</v>
      </c>
      <c r="L82" s="246">
        <f t="shared" si="16"/>
        <v>4271705.3052000003</v>
      </c>
      <c r="M82" s="246">
        <f t="shared" si="17"/>
        <v>427186.12410000002</v>
      </c>
      <c r="N82" s="242">
        <f t="shared" si="18"/>
        <v>120208335.2793</v>
      </c>
      <c r="O82" s="243" t="s">
        <v>171</v>
      </c>
      <c r="P82" s="248">
        <v>56</v>
      </c>
      <c r="Q82" s="243">
        <v>60</v>
      </c>
      <c r="R82" s="249">
        <f t="shared" si="19"/>
        <v>1800</v>
      </c>
      <c r="S82" s="244">
        <v>43948</v>
      </c>
      <c r="T82" s="244">
        <v>45748</v>
      </c>
      <c r="U82" s="263">
        <v>0.10290000000000001</v>
      </c>
      <c r="V82" s="263">
        <v>0.10780000000000001</v>
      </c>
      <c r="W82" s="263">
        <v>0.09</v>
      </c>
      <c r="X82" s="264">
        <v>2200</v>
      </c>
      <c r="Z82" s="265"/>
    </row>
    <row r="83" spans="1:26" s="243" customFormat="1" ht="14.4" hidden="1">
      <c r="A83" s="243" t="s">
        <v>172</v>
      </c>
      <c r="B83" s="244">
        <v>45658</v>
      </c>
      <c r="C83" s="244" t="s">
        <v>199</v>
      </c>
      <c r="D83" s="245" t="s">
        <v>123</v>
      </c>
      <c r="E83" s="259">
        <v>14815</v>
      </c>
      <c r="F83" s="259">
        <v>438.29</v>
      </c>
      <c r="G83" s="259">
        <v>43.83</v>
      </c>
      <c r="H83" s="260">
        <f t="shared" si="14"/>
        <v>15297.12</v>
      </c>
      <c r="I83" s="261" t="s">
        <v>171</v>
      </c>
      <c r="J83" s="262">
        <v>20200427073</v>
      </c>
      <c r="K83" s="246">
        <f t="shared" si="15"/>
        <v>115509443.84999999</v>
      </c>
      <c r="L83" s="246">
        <f t="shared" si="16"/>
        <v>3417255.0891</v>
      </c>
      <c r="M83" s="246">
        <f t="shared" si="17"/>
        <v>341733.30569999997</v>
      </c>
      <c r="N83" s="242">
        <f t="shared" si="18"/>
        <v>119268432.2448</v>
      </c>
      <c r="O83" s="243" t="s">
        <v>171</v>
      </c>
      <c r="P83" s="248">
        <v>57</v>
      </c>
      <c r="Q83" s="243">
        <v>60</v>
      </c>
      <c r="R83" s="249">
        <f t="shared" si="19"/>
        <v>1800</v>
      </c>
      <c r="S83" s="244">
        <v>43948</v>
      </c>
      <c r="T83" s="244">
        <v>45748</v>
      </c>
      <c r="U83" s="263">
        <v>0.10290000000000001</v>
      </c>
      <c r="V83" s="263">
        <v>0.10780000000000001</v>
      </c>
      <c r="W83" s="263">
        <v>0.09</v>
      </c>
      <c r="X83" s="264">
        <v>2200</v>
      </c>
      <c r="Z83" s="265"/>
    </row>
    <row r="84" spans="1:26" s="243" customFormat="1" ht="14.4" hidden="1">
      <c r="A84" s="243" t="s">
        <v>172</v>
      </c>
      <c r="B84" s="244">
        <v>45688</v>
      </c>
      <c r="C84" s="244" t="s">
        <v>199</v>
      </c>
      <c r="D84" s="245" t="s">
        <v>124</v>
      </c>
      <c r="E84" s="259">
        <v>14815</v>
      </c>
      <c r="F84" s="259">
        <v>328.7</v>
      </c>
      <c r="G84" s="259">
        <v>32.869999999999997</v>
      </c>
      <c r="H84" s="260">
        <f t="shared" si="14"/>
        <v>15176.570000000002</v>
      </c>
      <c r="I84" s="261" t="s">
        <v>171</v>
      </c>
      <c r="J84" s="262">
        <v>20200427073</v>
      </c>
      <c r="K84" s="246">
        <f t="shared" si="15"/>
        <v>115509443.84999999</v>
      </c>
      <c r="L84" s="246">
        <f t="shared" si="16"/>
        <v>2562804.8729999997</v>
      </c>
      <c r="M84" s="246">
        <f t="shared" si="17"/>
        <v>256280.48729999998</v>
      </c>
      <c r="N84" s="242">
        <f t="shared" si="18"/>
        <v>118328529.21030001</v>
      </c>
      <c r="O84" s="243" t="s">
        <v>171</v>
      </c>
      <c r="P84" s="248">
        <v>58</v>
      </c>
      <c r="Q84" s="243">
        <v>60</v>
      </c>
      <c r="R84" s="249">
        <f t="shared" si="19"/>
        <v>1800</v>
      </c>
      <c r="S84" s="244">
        <v>43948</v>
      </c>
      <c r="T84" s="244">
        <v>45748</v>
      </c>
      <c r="U84" s="263">
        <v>0.10290000000000001</v>
      </c>
      <c r="V84" s="263">
        <v>0.10780000000000001</v>
      </c>
      <c r="W84" s="263">
        <v>0.09</v>
      </c>
      <c r="X84" s="264">
        <v>2200</v>
      </c>
      <c r="Z84" s="265"/>
    </row>
    <row r="85" spans="1:26" s="243" customFormat="1" ht="14.4" hidden="1">
      <c r="A85" s="243" t="s">
        <v>172</v>
      </c>
      <c r="B85" s="244">
        <v>45718</v>
      </c>
      <c r="C85" s="244" t="s">
        <v>199</v>
      </c>
      <c r="D85" s="245" t="s">
        <v>125</v>
      </c>
      <c r="E85" s="259">
        <v>14815</v>
      </c>
      <c r="F85" s="259">
        <v>219.11</v>
      </c>
      <c r="G85" s="259">
        <v>21.91</v>
      </c>
      <c r="H85" s="260">
        <f t="shared" si="14"/>
        <v>15056.02</v>
      </c>
      <c r="I85" s="261" t="s">
        <v>171</v>
      </c>
      <c r="J85" s="262">
        <v>20200427073</v>
      </c>
      <c r="K85" s="246">
        <f t="shared" si="15"/>
        <v>115509443.84999999</v>
      </c>
      <c r="L85" s="246">
        <f t="shared" si="16"/>
        <v>1708354.6569000001</v>
      </c>
      <c r="M85" s="246">
        <f t="shared" si="17"/>
        <v>170827.66889999999</v>
      </c>
      <c r="N85" s="242">
        <f t="shared" si="18"/>
        <v>117388626.1758</v>
      </c>
      <c r="O85" s="243" t="s">
        <v>171</v>
      </c>
      <c r="P85" s="248">
        <v>59</v>
      </c>
      <c r="Q85" s="243">
        <v>60</v>
      </c>
      <c r="R85" s="249">
        <f t="shared" si="19"/>
        <v>1800</v>
      </c>
      <c r="S85" s="244">
        <v>43948</v>
      </c>
      <c r="T85" s="244">
        <v>45748</v>
      </c>
      <c r="U85" s="263">
        <v>0.10290000000000001</v>
      </c>
      <c r="V85" s="263">
        <v>0.10780000000000001</v>
      </c>
      <c r="W85" s="263">
        <v>0.09</v>
      </c>
      <c r="X85" s="264">
        <v>2200</v>
      </c>
      <c r="Z85" s="265"/>
    </row>
    <row r="86" spans="1:26" s="289" customFormat="1" ht="14.4" hidden="1">
      <c r="A86" s="289" t="s">
        <v>172</v>
      </c>
      <c r="B86" s="290">
        <v>45748</v>
      </c>
      <c r="C86" s="290" t="s">
        <v>1108</v>
      </c>
      <c r="D86" s="291" t="s">
        <v>126</v>
      </c>
      <c r="E86" s="292">
        <v>14805</v>
      </c>
      <c r="F86" s="292">
        <v>109.52</v>
      </c>
      <c r="G86" s="292">
        <v>10.95</v>
      </c>
      <c r="H86" s="293">
        <f t="shared" si="14"/>
        <v>14925.470000000001</v>
      </c>
      <c r="I86" s="294" t="s">
        <v>171</v>
      </c>
      <c r="J86" s="295">
        <v>20200427073</v>
      </c>
      <c r="K86" s="296">
        <f t="shared" si="15"/>
        <v>115431475.95</v>
      </c>
      <c r="L86" s="296">
        <f t="shared" si="16"/>
        <v>853904.44079999998</v>
      </c>
      <c r="M86" s="296">
        <f t="shared" si="17"/>
        <v>85374.8505</v>
      </c>
      <c r="N86" s="297">
        <f t="shared" si="18"/>
        <v>116370755.2413</v>
      </c>
      <c r="O86" s="289" t="s">
        <v>171</v>
      </c>
      <c r="P86" s="298">
        <v>60</v>
      </c>
      <c r="Q86" s="289">
        <v>60</v>
      </c>
      <c r="R86" s="299">
        <f t="shared" si="19"/>
        <v>1800</v>
      </c>
      <c r="S86" s="290">
        <v>43948</v>
      </c>
      <c r="T86" s="290">
        <v>45748</v>
      </c>
      <c r="U86" s="300">
        <v>0.10290000000000001</v>
      </c>
      <c r="V86" s="300">
        <v>0.10780000000000001</v>
      </c>
      <c r="W86" s="300">
        <v>0.09</v>
      </c>
      <c r="X86" s="301">
        <v>2200</v>
      </c>
      <c r="Z86" s="302"/>
    </row>
    <row r="87" spans="1:26" s="243" customFormat="1" ht="14.4" hidden="1">
      <c r="A87" s="243" t="s">
        <v>165</v>
      </c>
      <c r="B87" s="244">
        <v>45940</v>
      </c>
      <c r="C87" s="244" t="s">
        <v>200</v>
      </c>
      <c r="D87" s="245" t="s">
        <v>82</v>
      </c>
      <c r="E87" s="259">
        <v>7051</v>
      </c>
      <c r="F87" s="259">
        <v>122</v>
      </c>
      <c r="G87" s="259">
        <f>+F87*10%</f>
        <v>12.200000000000001</v>
      </c>
      <c r="H87" s="260">
        <f t="shared" si="14"/>
        <v>7185.2</v>
      </c>
      <c r="I87" s="261" t="s">
        <v>171</v>
      </c>
      <c r="J87" s="262">
        <v>376223</v>
      </c>
      <c r="K87" s="246">
        <f t="shared" si="15"/>
        <v>54975166.289999999</v>
      </c>
      <c r="L87" s="246">
        <f t="shared" si="16"/>
        <v>951208.38</v>
      </c>
      <c r="M87" s="246">
        <f t="shared" si="17"/>
        <v>95120.838000000003</v>
      </c>
      <c r="N87" s="242">
        <f t="shared" si="18"/>
        <v>56021495.508000001</v>
      </c>
      <c r="O87" s="243" t="s">
        <v>171</v>
      </c>
      <c r="P87" s="248">
        <v>46</v>
      </c>
      <c r="Q87" s="243">
        <v>48</v>
      </c>
      <c r="R87" s="249">
        <f t="shared" si="19"/>
        <v>1440</v>
      </c>
      <c r="S87" s="244">
        <v>44590</v>
      </c>
      <c r="T87" s="244">
        <v>46000</v>
      </c>
      <c r="U87" s="263"/>
      <c r="V87" s="263"/>
      <c r="W87" s="263">
        <v>7.0000000000000007E-2</v>
      </c>
      <c r="X87" s="264">
        <v>330</v>
      </c>
      <c r="Z87" s="265"/>
    </row>
    <row r="88" spans="1:26" s="243" customFormat="1" ht="14.4" hidden="1">
      <c r="A88" s="243" t="s">
        <v>165</v>
      </c>
      <c r="B88" s="244">
        <v>45970</v>
      </c>
      <c r="C88" s="244" t="s">
        <v>200</v>
      </c>
      <c r="D88" s="245" t="s">
        <v>83</v>
      </c>
      <c r="E88" s="259">
        <v>7092</v>
      </c>
      <c r="F88" s="259">
        <v>81</v>
      </c>
      <c r="G88" s="259">
        <f>+F88*10%</f>
        <v>8.1</v>
      </c>
      <c r="H88" s="260">
        <f t="shared" si="14"/>
        <v>7181.1</v>
      </c>
      <c r="I88" s="261" t="s">
        <v>171</v>
      </c>
      <c r="J88" s="262">
        <v>376223</v>
      </c>
      <c r="K88" s="246">
        <f t="shared" si="15"/>
        <v>55294834.68</v>
      </c>
      <c r="L88" s="246">
        <f t="shared" si="16"/>
        <v>631539.99</v>
      </c>
      <c r="M88" s="246">
        <f t="shared" si="17"/>
        <v>63153.998999999996</v>
      </c>
      <c r="N88" s="242">
        <f t="shared" si="18"/>
        <v>55989528.669</v>
      </c>
      <c r="O88" s="243" t="s">
        <v>171</v>
      </c>
      <c r="P88" s="248">
        <v>47</v>
      </c>
      <c r="Q88" s="243">
        <v>48</v>
      </c>
      <c r="R88" s="249">
        <f t="shared" si="19"/>
        <v>1440</v>
      </c>
      <c r="S88" s="244">
        <v>44590</v>
      </c>
      <c r="T88" s="244">
        <v>46000</v>
      </c>
      <c r="U88" s="263"/>
      <c r="V88" s="263"/>
      <c r="W88" s="263">
        <v>7.0000000000000007E-2</v>
      </c>
      <c r="X88" s="264">
        <v>330</v>
      </c>
      <c r="Z88" s="265"/>
    </row>
    <row r="89" spans="1:26" s="243" customFormat="1" ht="14.4" hidden="1">
      <c r="A89" s="243" t="s">
        <v>165</v>
      </c>
      <c r="B89" s="244">
        <v>46000</v>
      </c>
      <c r="C89" s="244" t="s">
        <v>200</v>
      </c>
      <c r="D89" s="245" t="s">
        <v>84</v>
      </c>
      <c r="E89" s="259">
        <v>6996</v>
      </c>
      <c r="F89" s="259">
        <v>40</v>
      </c>
      <c r="G89" s="259">
        <f>+F89*10%</f>
        <v>4</v>
      </c>
      <c r="H89" s="260">
        <f t="shared" si="14"/>
        <v>7040</v>
      </c>
      <c r="I89" s="261" t="s">
        <v>171</v>
      </c>
      <c r="J89" s="262">
        <v>376223</v>
      </c>
      <c r="K89" s="246">
        <f t="shared" si="15"/>
        <v>54546342.839999996</v>
      </c>
      <c r="L89" s="246">
        <f t="shared" si="16"/>
        <v>311871.59999999998</v>
      </c>
      <c r="M89" s="246">
        <f t="shared" si="17"/>
        <v>31187.16</v>
      </c>
      <c r="N89" s="242">
        <f t="shared" si="18"/>
        <v>54889401.600000001</v>
      </c>
      <c r="O89" s="243" t="s">
        <v>171</v>
      </c>
      <c r="P89" s="248">
        <v>48</v>
      </c>
      <c r="Q89" s="243">
        <v>48</v>
      </c>
      <c r="R89" s="249">
        <f t="shared" si="19"/>
        <v>1440</v>
      </c>
      <c r="S89" s="244">
        <v>44590</v>
      </c>
      <c r="T89" s="244">
        <v>46000</v>
      </c>
      <c r="U89" s="263"/>
      <c r="V89" s="263"/>
      <c r="W89" s="263">
        <v>7.0000000000000007E-2</v>
      </c>
      <c r="X89" s="264">
        <v>330</v>
      </c>
      <c r="Z89" s="265"/>
    </row>
    <row r="90" spans="1:26" s="243" customFormat="1" ht="14.4" hidden="1">
      <c r="A90" s="243" t="s">
        <v>173</v>
      </c>
      <c r="B90" s="244">
        <v>45550</v>
      </c>
      <c r="C90" s="244" t="s">
        <v>199</v>
      </c>
      <c r="D90" s="245" t="s">
        <v>66</v>
      </c>
      <c r="E90" s="259">
        <v>10782.42</v>
      </c>
      <c r="F90" s="259">
        <v>1431.02</v>
      </c>
      <c r="G90" s="259">
        <f t="shared" ref="G90:G128" si="20">+F90*10%</f>
        <v>143.102</v>
      </c>
      <c r="H90" s="260">
        <f t="shared" ref="H90:H101" si="21">SUM(E90:G90)</f>
        <v>12356.542000000001</v>
      </c>
      <c r="I90" s="261" t="s">
        <v>174</v>
      </c>
      <c r="J90" s="262">
        <v>519006</v>
      </c>
      <c r="K90" s="246">
        <f t="shared" ref="K90:K101" si="22">+$L$3*E90</f>
        <v>84068264.431799993</v>
      </c>
      <c r="L90" s="246">
        <f t="shared" ref="L90:L101" si="23">+$L$3*F90</f>
        <v>11157362.425799999</v>
      </c>
      <c r="M90" s="246">
        <f t="shared" ref="M90:M101" si="24">+G90*$L$3</f>
        <v>1115736.2425800001</v>
      </c>
      <c r="N90" s="242">
        <f t="shared" ref="N90:N101" si="25">+$L$3*H90</f>
        <v>96341363.100180015</v>
      </c>
      <c r="O90" s="243" t="s">
        <v>174</v>
      </c>
      <c r="P90" s="248">
        <v>30</v>
      </c>
      <c r="Q90" s="243">
        <v>48</v>
      </c>
      <c r="R90" s="249">
        <f t="shared" ref="R90:R101" si="26">+Q90*30</f>
        <v>1440</v>
      </c>
      <c r="S90" s="244">
        <v>44680</v>
      </c>
      <c r="T90" s="244">
        <v>46090</v>
      </c>
      <c r="U90" s="263">
        <v>8.1100000000000005E-2</v>
      </c>
      <c r="V90" s="263">
        <v>8.4199999999999997E-2</v>
      </c>
      <c r="W90" s="263">
        <v>0.08</v>
      </c>
      <c r="X90" s="264">
        <v>1100</v>
      </c>
      <c r="Z90" s="265"/>
    </row>
    <row r="91" spans="1:26" s="243" customFormat="1" ht="14.4" hidden="1">
      <c r="A91" s="243" t="s">
        <v>173</v>
      </c>
      <c r="B91" s="244">
        <v>45580</v>
      </c>
      <c r="C91" s="244" t="s">
        <v>199</v>
      </c>
      <c r="D91" s="245" t="s">
        <v>67</v>
      </c>
      <c r="E91" s="259">
        <v>10854.3</v>
      </c>
      <c r="F91" s="259">
        <v>1360.13</v>
      </c>
      <c r="G91" s="259">
        <f t="shared" si="20"/>
        <v>136.01300000000001</v>
      </c>
      <c r="H91" s="260">
        <f t="shared" si="21"/>
        <v>12350.443000000001</v>
      </c>
      <c r="I91" s="261" t="s">
        <v>174</v>
      </c>
      <c r="J91" s="262">
        <v>519006</v>
      </c>
      <c r="K91" s="246">
        <f t="shared" si="22"/>
        <v>84628697.696999997</v>
      </c>
      <c r="L91" s="246">
        <f t="shared" si="23"/>
        <v>10604647.982700001</v>
      </c>
      <c r="M91" s="246">
        <f t="shared" si="24"/>
        <v>1060464.7982700001</v>
      </c>
      <c r="N91" s="242">
        <f t="shared" si="25"/>
        <v>96293810.477970004</v>
      </c>
      <c r="O91" s="243" t="s">
        <v>174</v>
      </c>
      <c r="P91" s="248">
        <v>31</v>
      </c>
      <c r="Q91" s="243">
        <v>48</v>
      </c>
      <c r="R91" s="249">
        <f t="shared" si="26"/>
        <v>1440</v>
      </c>
      <c r="S91" s="244">
        <v>44680</v>
      </c>
      <c r="T91" s="244">
        <v>46090</v>
      </c>
      <c r="U91" s="263">
        <v>8.1100000000000005E-2</v>
      </c>
      <c r="V91" s="263">
        <v>8.4199999999999997E-2</v>
      </c>
      <c r="W91" s="263">
        <v>0.08</v>
      </c>
      <c r="X91" s="264">
        <v>1100</v>
      </c>
      <c r="Z91" s="265"/>
    </row>
    <row r="92" spans="1:26" s="243" customFormat="1" ht="14.4" hidden="1">
      <c r="A92" s="243" t="s">
        <v>173</v>
      </c>
      <c r="B92" s="244">
        <v>45610</v>
      </c>
      <c r="C92" s="244" t="s">
        <v>199</v>
      </c>
      <c r="D92" s="245" t="s">
        <v>68</v>
      </c>
      <c r="E92" s="259">
        <v>10926.66</v>
      </c>
      <c r="F92" s="259">
        <v>1288.75</v>
      </c>
      <c r="G92" s="259">
        <f t="shared" si="20"/>
        <v>128.875</v>
      </c>
      <c r="H92" s="260">
        <f t="shared" si="21"/>
        <v>12344.285</v>
      </c>
      <c r="I92" s="261" t="s">
        <v>174</v>
      </c>
      <c r="J92" s="262">
        <v>519006</v>
      </c>
      <c r="K92" s="246">
        <f t="shared" si="22"/>
        <v>85192873.421399996</v>
      </c>
      <c r="L92" s="246">
        <f t="shared" si="23"/>
        <v>10048113.112500001</v>
      </c>
      <c r="M92" s="246">
        <f t="shared" si="24"/>
        <v>1004811.31125</v>
      </c>
      <c r="N92" s="242">
        <f t="shared" si="25"/>
        <v>96245797.845149994</v>
      </c>
      <c r="O92" s="243" t="s">
        <v>174</v>
      </c>
      <c r="P92" s="248">
        <v>32</v>
      </c>
      <c r="Q92" s="243">
        <v>48</v>
      </c>
      <c r="R92" s="249">
        <f t="shared" si="26"/>
        <v>1440</v>
      </c>
      <c r="S92" s="244">
        <v>44680</v>
      </c>
      <c r="T92" s="244">
        <v>46090</v>
      </c>
      <c r="U92" s="263">
        <v>8.1100000000000005E-2</v>
      </c>
      <c r="V92" s="263">
        <v>8.4199999999999997E-2</v>
      </c>
      <c r="W92" s="263">
        <v>0.08</v>
      </c>
      <c r="X92" s="264">
        <v>1100</v>
      </c>
      <c r="Z92" s="265"/>
    </row>
    <row r="93" spans="1:26" s="243" customFormat="1" ht="14.4" hidden="1">
      <c r="A93" s="243" t="s">
        <v>173</v>
      </c>
      <c r="B93" s="244">
        <v>45640</v>
      </c>
      <c r="C93" s="244" t="s">
        <v>199</v>
      </c>
      <c r="D93" s="245" t="s">
        <v>69</v>
      </c>
      <c r="E93" s="259">
        <v>10999.51</v>
      </c>
      <c r="F93" s="259">
        <v>1216.9100000000001</v>
      </c>
      <c r="G93" s="259">
        <f t="shared" si="20"/>
        <v>121.69100000000002</v>
      </c>
      <c r="H93" s="260">
        <f t="shared" si="21"/>
        <v>12338.111000000001</v>
      </c>
      <c r="I93" s="261" t="s">
        <v>174</v>
      </c>
      <c r="J93" s="262">
        <v>519006</v>
      </c>
      <c r="K93" s="246">
        <f t="shared" si="22"/>
        <v>85760869.572899997</v>
      </c>
      <c r="L93" s="246">
        <f t="shared" si="23"/>
        <v>9487991.7189000007</v>
      </c>
      <c r="M93" s="246">
        <f t="shared" si="24"/>
        <v>948799.17189000011</v>
      </c>
      <c r="N93" s="242">
        <f t="shared" si="25"/>
        <v>96197660.463690013</v>
      </c>
      <c r="O93" s="243" t="s">
        <v>174</v>
      </c>
      <c r="P93" s="248">
        <v>33</v>
      </c>
      <c r="Q93" s="243">
        <v>48</v>
      </c>
      <c r="R93" s="249">
        <f t="shared" si="26"/>
        <v>1440</v>
      </c>
      <c r="S93" s="244">
        <v>44680</v>
      </c>
      <c r="T93" s="244">
        <v>46090</v>
      </c>
      <c r="U93" s="263">
        <v>8.1100000000000005E-2</v>
      </c>
      <c r="V93" s="263">
        <v>8.4199999999999997E-2</v>
      </c>
      <c r="W93" s="263">
        <v>0.08</v>
      </c>
      <c r="X93" s="264">
        <v>1100</v>
      </c>
      <c r="Z93" s="265"/>
    </row>
    <row r="94" spans="1:26" s="243" customFormat="1" ht="14.4" hidden="1">
      <c r="A94" s="243" t="s">
        <v>173</v>
      </c>
      <c r="B94" s="244">
        <v>45670</v>
      </c>
      <c r="C94" s="244" t="s">
        <v>199</v>
      </c>
      <c r="D94" s="245" t="s">
        <v>70</v>
      </c>
      <c r="E94" s="259">
        <v>11072.84</v>
      </c>
      <c r="F94" s="259">
        <v>1144.58</v>
      </c>
      <c r="G94" s="259">
        <f t="shared" si="20"/>
        <v>114.458</v>
      </c>
      <c r="H94" s="260">
        <f t="shared" si="21"/>
        <v>12331.878000000001</v>
      </c>
      <c r="I94" s="261" t="s">
        <v>174</v>
      </c>
      <c r="J94" s="262">
        <v>519006</v>
      </c>
      <c r="K94" s="246">
        <f t="shared" si="22"/>
        <v>86332608.183599994</v>
      </c>
      <c r="L94" s="246">
        <f t="shared" si="23"/>
        <v>8924049.8981999997</v>
      </c>
      <c r="M94" s="246">
        <f t="shared" si="24"/>
        <v>892404.98982000002</v>
      </c>
      <c r="N94" s="242">
        <f t="shared" si="25"/>
        <v>96149063.071620002</v>
      </c>
      <c r="O94" s="243" t="s">
        <v>174</v>
      </c>
      <c r="P94" s="248">
        <v>34</v>
      </c>
      <c r="Q94" s="243">
        <v>48</v>
      </c>
      <c r="R94" s="249">
        <f t="shared" si="26"/>
        <v>1440</v>
      </c>
      <c r="S94" s="244">
        <v>44680</v>
      </c>
      <c r="T94" s="244">
        <v>46090</v>
      </c>
      <c r="U94" s="263">
        <v>8.1100000000000005E-2</v>
      </c>
      <c r="V94" s="263">
        <v>8.4199999999999997E-2</v>
      </c>
      <c r="W94" s="263">
        <v>0.08</v>
      </c>
      <c r="X94" s="264">
        <v>1100</v>
      </c>
      <c r="Z94" s="265"/>
    </row>
    <row r="95" spans="1:26" s="243" customFormat="1" ht="14.4" hidden="1">
      <c r="A95" s="243" t="s">
        <v>173</v>
      </c>
      <c r="B95" s="244">
        <v>45700</v>
      </c>
      <c r="C95" s="244" t="s">
        <v>199</v>
      </c>
      <c r="D95" s="245" t="s">
        <v>71</v>
      </c>
      <c r="E95" s="259">
        <v>11146.65</v>
      </c>
      <c r="F95" s="259">
        <v>1071.78</v>
      </c>
      <c r="G95" s="259">
        <f t="shared" si="20"/>
        <v>107.178</v>
      </c>
      <c r="H95" s="260">
        <f t="shared" si="21"/>
        <v>12325.608</v>
      </c>
      <c r="I95" s="261" t="s">
        <v>174</v>
      </c>
      <c r="J95" s="262">
        <v>519006</v>
      </c>
      <c r="K95" s="246">
        <f t="shared" si="22"/>
        <v>86908089.2535</v>
      </c>
      <c r="L95" s="246">
        <f t="shared" si="23"/>
        <v>8356443.5861999998</v>
      </c>
      <c r="M95" s="246">
        <f t="shared" si="24"/>
        <v>835644.35861999996</v>
      </c>
      <c r="N95" s="242">
        <f t="shared" si="25"/>
        <v>96100177.198320001</v>
      </c>
      <c r="O95" s="243" t="s">
        <v>174</v>
      </c>
      <c r="P95" s="248">
        <v>35</v>
      </c>
      <c r="Q95" s="243">
        <v>48</v>
      </c>
      <c r="R95" s="249">
        <f t="shared" si="26"/>
        <v>1440</v>
      </c>
      <c r="S95" s="244">
        <v>44680</v>
      </c>
      <c r="T95" s="244">
        <v>46090</v>
      </c>
      <c r="U95" s="263">
        <v>8.1100000000000005E-2</v>
      </c>
      <c r="V95" s="263">
        <v>8.4199999999999997E-2</v>
      </c>
      <c r="W95" s="263">
        <v>0.08</v>
      </c>
      <c r="X95" s="264">
        <v>1100</v>
      </c>
      <c r="Z95" s="265"/>
    </row>
    <row r="96" spans="1:26" s="243" customFormat="1" ht="14.4" hidden="1">
      <c r="A96" s="243" t="s">
        <v>173</v>
      </c>
      <c r="B96" s="244">
        <v>45730</v>
      </c>
      <c r="C96" s="244" t="s">
        <v>199</v>
      </c>
      <c r="D96" s="245" t="s">
        <v>72</v>
      </c>
      <c r="E96" s="259">
        <v>11220.97</v>
      </c>
      <c r="F96" s="259">
        <v>998.48</v>
      </c>
      <c r="G96" s="259">
        <f t="shared" si="20"/>
        <v>99.848000000000013</v>
      </c>
      <c r="H96" s="260">
        <f t="shared" si="21"/>
        <v>12319.297999999999</v>
      </c>
      <c r="I96" s="261" t="s">
        <v>174</v>
      </c>
      <c r="J96" s="262">
        <v>519006</v>
      </c>
      <c r="K96" s="246">
        <f t="shared" si="22"/>
        <v>87487546.686299995</v>
      </c>
      <c r="L96" s="246">
        <f t="shared" si="23"/>
        <v>7784938.8792000003</v>
      </c>
      <c r="M96" s="246">
        <f t="shared" si="24"/>
        <v>778493.88792000012</v>
      </c>
      <c r="N96" s="242">
        <f t="shared" si="25"/>
        <v>96050979.453419983</v>
      </c>
      <c r="O96" s="243" t="s">
        <v>174</v>
      </c>
      <c r="P96" s="248">
        <v>36</v>
      </c>
      <c r="Q96" s="243">
        <v>48</v>
      </c>
      <c r="R96" s="249">
        <f t="shared" si="26"/>
        <v>1440</v>
      </c>
      <c r="S96" s="244">
        <v>44680</v>
      </c>
      <c r="T96" s="244">
        <v>46090</v>
      </c>
      <c r="U96" s="263">
        <v>8.1100000000000005E-2</v>
      </c>
      <c r="V96" s="263">
        <v>8.4199999999999997E-2</v>
      </c>
      <c r="W96" s="263">
        <v>0.08</v>
      </c>
      <c r="X96" s="264">
        <v>1100</v>
      </c>
      <c r="Z96" s="265"/>
    </row>
    <row r="97" spans="1:26" s="243" customFormat="1" ht="14.4" hidden="1">
      <c r="A97" s="243" t="s">
        <v>173</v>
      </c>
      <c r="B97" s="244">
        <v>45760</v>
      </c>
      <c r="C97" s="244" t="s">
        <v>199</v>
      </c>
      <c r="D97" s="245" t="s">
        <v>73</v>
      </c>
      <c r="E97" s="259">
        <v>11295.77</v>
      </c>
      <c r="F97" s="259">
        <v>924.7</v>
      </c>
      <c r="G97" s="259">
        <f t="shared" si="20"/>
        <v>92.470000000000013</v>
      </c>
      <c r="H97" s="260">
        <f t="shared" si="21"/>
        <v>12312.94</v>
      </c>
      <c r="I97" s="261" t="s">
        <v>174</v>
      </c>
      <c r="J97" s="262">
        <v>519006</v>
      </c>
      <c r="K97" s="246">
        <f t="shared" si="22"/>
        <v>88070746.578299999</v>
      </c>
      <c r="L97" s="246">
        <f t="shared" si="23"/>
        <v>7209691.7130000005</v>
      </c>
      <c r="M97" s="246">
        <f t="shared" si="24"/>
        <v>720969.17130000005</v>
      </c>
      <c r="N97" s="242">
        <f t="shared" si="25"/>
        <v>96001407.462600008</v>
      </c>
      <c r="O97" s="243" t="s">
        <v>174</v>
      </c>
      <c r="P97" s="248">
        <v>37</v>
      </c>
      <c r="Q97" s="243">
        <v>48</v>
      </c>
      <c r="R97" s="249">
        <f t="shared" si="26"/>
        <v>1440</v>
      </c>
      <c r="S97" s="244">
        <v>44680</v>
      </c>
      <c r="T97" s="244">
        <v>46090</v>
      </c>
      <c r="U97" s="263">
        <v>8.1100000000000005E-2</v>
      </c>
      <c r="V97" s="263">
        <v>8.4199999999999997E-2</v>
      </c>
      <c r="W97" s="263">
        <v>0.08</v>
      </c>
      <c r="X97" s="264">
        <v>1100</v>
      </c>
      <c r="Z97" s="265"/>
    </row>
    <row r="98" spans="1:26" s="243" customFormat="1" ht="14.4" hidden="1">
      <c r="A98" s="243" t="s">
        <v>173</v>
      </c>
      <c r="B98" s="244">
        <v>45790</v>
      </c>
      <c r="C98" s="244" t="s">
        <v>199</v>
      </c>
      <c r="D98" s="245" t="s">
        <v>74</v>
      </c>
      <c r="E98" s="259">
        <v>11371.08</v>
      </c>
      <c r="F98" s="259">
        <v>850.43</v>
      </c>
      <c r="G98" s="259">
        <f t="shared" si="20"/>
        <v>85.043000000000006</v>
      </c>
      <c r="H98" s="260">
        <f t="shared" si="21"/>
        <v>12306.553</v>
      </c>
      <c r="I98" s="261" t="s">
        <v>174</v>
      </c>
      <c r="J98" s="262">
        <v>519006</v>
      </c>
      <c r="K98" s="246">
        <f t="shared" si="22"/>
        <v>88657922.833199993</v>
      </c>
      <c r="L98" s="246">
        <f t="shared" si="23"/>
        <v>6630624.1196999997</v>
      </c>
      <c r="M98" s="246">
        <f t="shared" si="24"/>
        <v>663062.41197000002</v>
      </c>
      <c r="N98" s="242">
        <f t="shared" si="25"/>
        <v>95951609.364869997</v>
      </c>
      <c r="O98" s="243" t="s">
        <v>174</v>
      </c>
      <c r="P98" s="248">
        <v>38</v>
      </c>
      <c r="Q98" s="243">
        <v>48</v>
      </c>
      <c r="R98" s="249">
        <f t="shared" si="26"/>
        <v>1440</v>
      </c>
      <c r="S98" s="244">
        <v>44680</v>
      </c>
      <c r="T98" s="244">
        <v>46090</v>
      </c>
      <c r="U98" s="263">
        <v>8.1100000000000005E-2</v>
      </c>
      <c r="V98" s="263">
        <v>8.4199999999999997E-2</v>
      </c>
      <c r="W98" s="263">
        <v>0.08</v>
      </c>
      <c r="X98" s="264">
        <v>1100</v>
      </c>
      <c r="Z98" s="265"/>
    </row>
    <row r="99" spans="1:26" s="243" customFormat="1" ht="14.4" hidden="1">
      <c r="A99" s="243" t="s">
        <v>173</v>
      </c>
      <c r="B99" s="244">
        <v>45820</v>
      </c>
      <c r="C99" s="244" t="s">
        <v>199</v>
      </c>
      <c r="D99" s="245" t="s">
        <v>75</v>
      </c>
      <c r="E99" s="259">
        <v>11446.88</v>
      </c>
      <c r="F99" s="259">
        <v>775.66</v>
      </c>
      <c r="G99" s="259">
        <f t="shared" si="20"/>
        <v>77.566000000000003</v>
      </c>
      <c r="H99" s="260">
        <f t="shared" si="21"/>
        <v>12300.106</v>
      </c>
      <c r="I99" s="261" t="s">
        <v>174</v>
      </c>
      <c r="J99" s="262">
        <v>519006</v>
      </c>
      <c r="K99" s="246">
        <f t="shared" si="22"/>
        <v>89248919.515199989</v>
      </c>
      <c r="L99" s="246">
        <f t="shared" si="23"/>
        <v>6047658.1313999994</v>
      </c>
      <c r="M99" s="246">
        <f t="shared" si="24"/>
        <v>604765.81313999998</v>
      </c>
      <c r="N99" s="242">
        <f t="shared" si="25"/>
        <v>95901343.459739998</v>
      </c>
      <c r="O99" s="243" t="s">
        <v>174</v>
      </c>
      <c r="P99" s="248">
        <v>39</v>
      </c>
      <c r="Q99" s="243">
        <v>48</v>
      </c>
      <c r="R99" s="249">
        <f t="shared" si="26"/>
        <v>1440</v>
      </c>
      <c r="S99" s="244">
        <v>44680</v>
      </c>
      <c r="T99" s="244">
        <v>46090</v>
      </c>
      <c r="U99" s="263">
        <v>8.1100000000000005E-2</v>
      </c>
      <c r="V99" s="263">
        <v>8.4199999999999997E-2</v>
      </c>
      <c r="W99" s="263">
        <v>0.08</v>
      </c>
      <c r="X99" s="264">
        <v>1100</v>
      </c>
      <c r="Z99" s="265"/>
    </row>
    <row r="100" spans="1:26" s="243" customFormat="1" ht="14.4" hidden="1">
      <c r="A100" s="243" t="s">
        <v>173</v>
      </c>
      <c r="B100" s="244">
        <v>45850</v>
      </c>
      <c r="C100" s="244" t="s">
        <v>199</v>
      </c>
      <c r="D100" s="245" t="s">
        <v>76</v>
      </c>
      <c r="E100" s="259">
        <v>11523.2</v>
      </c>
      <c r="F100" s="259">
        <v>700.39</v>
      </c>
      <c r="G100" s="259">
        <f t="shared" si="20"/>
        <v>70.039000000000001</v>
      </c>
      <c r="H100" s="260">
        <f t="shared" si="21"/>
        <v>12293.629000000001</v>
      </c>
      <c r="I100" s="261" t="s">
        <v>174</v>
      </c>
      <c r="J100" s="262">
        <v>519006</v>
      </c>
      <c r="K100" s="246">
        <f t="shared" si="22"/>
        <v>89843970.528000012</v>
      </c>
      <c r="L100" s="246">
        <f t="shared" si="23"/>
        <v>5460793.7480999995</v>
      </c>
      <c r="M100" s="246">
        <f t="shared" si="24"/>
        <v>546079.37481000007</v>
      </c>
      <c r="N100" s="242">
        <f t="shared" si="25"/>
        <v>95850843.650910005</v>
      </c>
      <c r="O100" s="243" t="s">
        <v>174</v>
      </c>
      <c r="P100" s="248">
        <v>40</v>
      </c>
      <c r="Q100" s="243">
        <v>48</v>
      </c>
      <c r="R100" s="249">
        <f t="shared" si="26"/>
        <v>1440</v>
      </c>
      <c r="S100" s="244">
        <v>44680</v>
      </c>
      <c r="T100" s="244">
        <v>46090</v>
      </c>
      <c r="U100" s="263">
        <v>8.1100000000000005E-2</v>
      </c>
      <c r="V100" s="263">
        <v>8.4199999999999997E-2</v>
      </c>
      <c r="W100" s="263">
        <v>0.08</v>
      </c>
      <c r="X100" s="264">
        <v>1100</v>
      </c>
      <c r="Z100" s="265"/>
    </row>
    <row r="101" spans="1:26" s="243" customFormat="1" ht="14.4" hidden="1">
      <c r="A101" s="243" t="s">
        <v>173</v>
      </c>
      <c r="B101" s="244">
        <v>45880</v>
      </c>
      <c r="C101" s="244" t="s">
        <v>199</v>
      </c>
      <c r="D101" s="245" t="s">
        <v>77</v>
      </c>
      <c r="E101" s="259">
        <v>11600.02</v>
      </c>
      <c r="F101" s="259">
        <v>624.62</v>
      </c>
      <c r="G101" s="259">
        <f t="shared" si="20"/>
        <v>62.462000000000003</v>
      </c>
      <c r="H101" s="260">
        <f t="shared" si="21"/>
        <v>12287.102000000001</v>
      </c>
      <c r="I101" s="261" t="s">
        <v>174</v>
      </c>
      <c r="J101" s="262">
        <v>519006</v>
      </c>
      <c r="K101" s="246">
        <f t="shared" si="22"/>
        <v>90442919.935800001</v>
      </c>
      <c r="L101" s="246">
        <f t="shared" si="23"/>
        <v>4870030.9698000001</v>
      </c>
      <c r="M101" s="246">
        <f t="shared" si="24"/>
        <v>487003.09698000003</v>
      </c>
      <c r="N101" s="242">
        <f t="shared" si="25"/>
        <v>95799954.002580002</v>
      </c>
      <c r="O101" s="243" t="s">
        <v>174</v>
      </c>
      <c r="P101" s="248">
        <v>41</v>
      </c>
      <c r="Q101" s="243">
        <v>48</v>
      </c>
      <c r="R101" s="249">
        <f t="shared" si="26"/>
        <v>1440</v>
      </c>
      <c r="S101" s="244">
        <v>44680</v>
      </c>
      <c r="T101" s="244">
        <v>46090</v>
      </c>
      <c r="U101" s="263">
        <v>8.1100000000000005E-2</v>
      </c>
      <c r="V101" s="263">
        <v>8.4199999999999997E-2</v>
      </c>
      <c r="W101" s="263">
        <v>0.08</v>
      </c>
      <c r="X101" s="264">
        <v>1100</v>
      </c>
      <c r="Z101" s="265"/>
    </row>
    <row r="102" spans="1:26" s="243" customFormat="1" ht="14.4" hidden="1">
      <c r="A102" s="243" t="s">
        <v>173</v>
      </c>
      <c r="B102" s="244">
        <v>45910</v>
      </c>
      <c r="C102" s="244" t="s">
        <v>1108</v>
      </c>
      <c r="D102" s="245" t="s">
        <v>78</v>
      </c>
      <c r="E102" s="259">
        <v>11677.35</v>
      </c>
      <c r="F102" s="259">
        <v>548.35</v>
      </c>
      <c r="G102" s="259">
        <f t="shared" si="20"/>
        <v>54.835000000000008</v>
      </c>
      <c r="H102" s="260">
        <f t="shared" ref="H102:H130" si="27">SUM(E102:G102)</f>
        <v>12280.535</v>
      </c>
      <c r="I102" s="261" t="s">
        <v>174</v>
      </c>
      <c r="J102" s="262">
        <v>519006</v>
      </c>
      <c r="K102" s="246">
        <f t="shared" ref="K102:K130" si="28">+$L$3*E102</f>
        <v>91045845.706500009</v>
      </c>
      <c r="L102" s="246">
        <f t="shared" ref="L102:L130" si="29">+$L$3*F102</f>
        <v>4275369.7965000002</v>
      </c>
      <c r="M102" s="246">
        <f t="shared" ref="M102:M130" si="30">+G102*$L$3</f>
        <v>427536.97965000005</v>
      </c>
      <c r="N102" s="242">
        <f t="shared" ref="N102:N130" si="31">+$L$3*H102</f>
        <v>95748752.482649997</v>
      </c>
      <c r="O102" s="243" t="s">
        <v>174</v>
      </c>
      <c r="P102" s="248">
        <v>42</v>
      </c>
      <c r="Q102" s="243">
        <v>48</v>
      </c>
      <c r="R102" s="249">
        <f t="shared" ref="R102:R130" si="32">+Q102*30</f>
        <v>1440</v>
      </c>
      <c r="S102" s="244">
        <v>44680</v>
      </c>
      <c r="T102" s="244">
        <v>46090</v>
      </c>
      <c r="U102" s="263">
        <v>8.1100000000000005E-2</v>
      </c>
      <c r="V102" s="263">
        <v>8.4199999999999997E-2</v>
      </c>
      <c r="W102" s="263">
        <v>0.08</v>
      </c>
      <c r="X102" s="264">
        <v>1100</v>
      </c>
      <c r="Z102" s="265"/>
    </row>
    <row r="103" spans="1:26" s="243" customFormat="1" ht="14.4" hidden="1">
      <c r="A103" s="243" t="s">
        <v>173</v>
      </c>
      <c r="B103" s="244">
        <v>45940</v>
      </c>
      <c r="C103" s="244" t="s">
        <v>200</v>
      </c>
      <c r="D103" s="245" t="s">
        <v>79</v>
      </c>
      <c r="E103" s="259">
        <v>11755.2</v>
      </c>
      <c r="F103" s="259">
        <v>471.57</v>
      </c>
      <c r="G103" s="259">
        <f t="shared" si="20"/>
        <v>47.157000000000004</v>
      </c>
      <c r="H103" s="260">
        <f t="shared" si="27"/>
        <v>12273.927</v>
      </c>
      <c r="I103" s="261" t="s">
        <v>174</v>
      </c>
      <c r="J103" s="262">
        <v>519006</v>
      </c>
      <c r="K103" s="246">
        <f t="shared" si="28"/>
        <v>91652825.807999998</v>
      </c>
      <c r="L103" s="246">
        <f t="shared" si="29"/>
        <v>3676732.2602999997</v>
      </c>
      <c r="M103" s="246">
        <f t="shared" si="30"/>
        <v>367673.22603000002</v>
      </c>
      <c r="N103" s="242">
        <f t="shared" si="31"/>
        <v>95697231.294330001</v>
      </c>
      <c r="O103" s="243" t="s">
        <v>174</v>
      </c>
      <c r="P103" s="248">
        <v>43</v>
      </c>
      <c r="Q103" s="243">
        <v>48</v>
      </c>
      <c r="R103" s="249">
        <f t="shared" si="32"/>
        <v>1440</v>
      </c>
      <c r="S103" s="244">
        <v>44680</v>
      </c>
      <c r="T103" s="244">
        <v>46090</v>
      </c>
      <c r="U103" s="263">
        <v>8.1100000000000005E-2</v>
      </c>
      <c r="V103" s="263">
        <v>8.4199999999999997E-2</v>
      </c>
      <c r="W103" s="263">
        <v>0.08</v>
      </c>
      <c r="X103" s="264">
        <v>1100</v>
      </c>
      <c r="Z103" s="265"/>
    </row>
    <row r="104" spans="1:26" s="243" customFormat="1" ht="14.4" hidden="1">
      <c r="A104" s="243" t="s">
        <v>173</v>
      </c>
      <c r="B104" s="244">
        <v>45970</v>
      </c>
      <c r="C104" s="244" t="s">
        <v>200</v>
      </c>
      <c r="D104" s="245" t="s">
        <v>80</v>
      </c>
      <c r="E104" s="259">
        <v>11833.57</v>
      </c>
      <c r="F104" s="259">
        <v>394.27</v>
      </c>
      <c r="G104" s="259">
        <f t="shared" si="20"/>
        <v>39.427</v>
      </c>
      <c r="H104" s="260">
        <f t="shared" si="27"/>
        <v>12267.267</v>
      </c>
      <c r="I104" s="261" t="s">
        <v>174</v>
      </c>
      <c r="J104" s="262">
        <v>519006</v>
      </c>
      <c r="K104" s="246">
        <f t="shared" si="28"/>
        <v>92263860.2403</v>
      </c>
      <c r="L104" s="246">
        <f t="shared" si="29"/>
        <v>3074040.3932999996</v>
      </c>
      <c r="M104" s="246">
        <f t="shared" si="30"/>
        <v>307404.03933</v>
      </c>
      <c r="N104" s="242">
        <f t="shared" si="31"/>
        <v>95645304.672930002</v>
      </c>
      <c r="O104" s="243" t="s">
        <v>174</v>
      </c>
      <c r="P104" s="248">
        <v>44</v>
      </c>
      <c r="Q104" s="243">
        <v>48</v>
      </c>
      <c r="R104" s="249">
        <f t="shared" si="32"/>
        <v>1440</v>
      </c>
      <c r="S104" s="244">
        <v>44680</v>
      </c>
      <c r="T104" s="244">
        <v>46090</v>
      </c>
      <c r="U104" s="263">
        <v>8.1100000000000005E-2</v>
      </c>
      <c r="V104" s="263">
        <v>8.4199999999999997E-2</v>
      </c>
      <c r="W104" s="263">
        <v>0.08</v>
      </c>
      <c r="X104" s="264">
        <v>1100</v>
      </c>
      <c r="Z104" s="265"/>
    </row>
    <row r="105" spans="1:26" s="243" customFormat="1" ht="14.4" hidden="1">
      <c r="A105" s="243" t="s">
        <v>173</v>
      </c>
      <c r="B105" s="244">
        <v>46000</v>
      </c>
      <c r="C105" s="244" t="s">
        <v>200</v>
      </c>
      <c r="D105" s="245" t="s">
        <v>81</v>
      </c>
      <c r="E105" s="259">
        <v>11912.46</v>
      </c>
      <c r="F105" s="259">
        <v>316.45999999999998</v>
      </c>
      <c r="G105" s="259">
        <f t="shared" si="20"/>
        <v>31.646000000000001</v>
      </c>
      <c r="H105" s="260">
        <f t="shared" si="27"/>
        <v>12260.565999999999</v>
      </c>
      <c r="I105" s="261" t="s">
        <v>174</v>
      </c>
      <c r="J105" s="262">
        <v>519006</v>
      </c>
      <c r="K105" s="246">
        <f t="shared" si="28"/>
        <v>92878949.003399998</v>
      </c>
      <c r="L105" s="246">
        <f t="shared" si="29"/>
        <v>2467372.1634</v>
      </c>
      <c r="M105" s="246">
        <f t="shared" si="30"/>
        <v>246737.21634000001</v>
      </c>
      <c r="N105" s="242">
        <f t="shared" si="31"/>
        <v>95593058.383139998</v>
      </c>
      <c r="O105" s="243" t="s">
        <v>174</v>
      </c>
      <c r="P105" s="248">
        <v>45</v>
      </c>
      <c r="Q105" s="243">
        <v>48</v>
      </c>
      <c r="R105" s="249">
        <f t="shared" si="32"/>
        <v>1440</v>
      </c>
      <c r="S105" s="244">
        <v>44680</v>
      </c>
      <c r="T105" s="244">
        <v>46090</v>
      </c>
      <c r="U105" s="263">
        <v>8.1100000000000005E-2</v>
      </c>
      <c r="V105" s="263">
        <v>8.4199999999999997E-2</v>
      </c>
      <c r="W105" s="263">
        <v>0.08</v>
      </c>
      <c r="X105" s="264">
        <v>1100</v>
      </c>
      <c r="Z105" s="265"/>
    </row>
    <row r="106" spans="1:26" s="243" customFormat="1" ht="14.4" hidden="1">
      <c r="A106" s="243" t="s">
        <v>173</v>
      </c>
      <c r="B106" s="244">
        <v>46023</v>
      </c>
      <c r="C106" s="244" t="s">
        <v>200</v>
      </c>
      <c r="D106" s="245" t="s">
        <v>82</v>
      </c>
      <c r="E106" s="259">
        <v>11991.88</v>
      </c>
      <c r="F106" s="259">
        <v>238.13</v>
      </c>
      <c r="G106" s="259">
        <f t="shared" si="20"/>
        <v>23.813000000000002</v>
      </c>
      <c r="H106" s="260">
        <f t="shared" si="27"/>
        <v>12253.822999999999</v>
      </c>
      <c r="I106" s="261" t="s">
        <v>174</v>
      </c>
      <c r="J106" s="262">
        <v>519006</v>
      </c>
      <c r="K106" s="246">
        <f t="shared" si="28"/>
        <v>93498170.065199986</v>
      </c>
      <c r="L106" s="246">
        <f t="shared" si="29"/>
        <v>1856649.6026999999</v>
      </c>
      <c r="M106" s="246">
        <f t="shared" si="30"/>
        <v>185664.96027000001</v>
      </c>
      <c r="N106" s="242">
        <f t="shared" si="31"/>
        <v>95540484.628169984</v>
      </c>
      <c r="O106" s="243" t="s">
        <v>174</v>
      </c>
      <c r="P106" s="248">
        <v>46</v>
      </c>
      <c r="Q106" s="243">
        <v>48</v>
      </c>
      <c r="R106" s="249">
        <f t="shared" si="32"/>
        <v>1440</v>
      </c>
      <c r="S106" s="244">
        <v>44680</v>
      </c>
      <c r="T106" s="244">
        <v>46090</v>
      </c>
      <c r="U106" s="263">
        <v>8.1100000000000005E-2</v>
      </c>
      <c r="V106" s="263">
        <v>8.4199999999999997E-2</v>
      </c>
      <c r="W106" s="263">
        <v>0.08</v>
      </c>
      <c r="X106" s="264">
        <v>1100</v>
      </c>
      <c r="Z106" s="265"/>
    </row>
    <row r="107" spans="1:26" s="243" customFormat="1" ht="14.4" hidden="1">
      <c r="A107" s="243" t="s">
        <v>173</v>
      </c>
      <c r="B107" s="244">
        <v>46060</v>
      </c>
      <c r="C107" s="244" t="s">
        <v>200</v>
      </c>
      <c r="D107" s="245" t="s">
        <v>83</v>
      </c>
      <c r="E107" s="259">
        <v>12071.82</v>
      </c>
      <c r="F107" s="259">
        <v>159.28</v>
      </c>
      <c r="G107" s="259">
        <f t="shared" si="20"/>
        <v>15.928000000000001</v>
      </c>
      <c r="H107" s="260">
        <f t="shared" si="27"/>
        <v>12247.028</v>
      </c>
      <c r="I107" s="261" t="s">
        <v>174</v>
      </c>
      <c r="J107" s="262">
        <v>519006</v>
      </c>
      <c r="K107" s="246">
        <f t="shared" si="28"/>
        <v>94121445.457800001</v>
      </c>
      <c r="L107" s="246">
        <f t="shared" si="29"/>
        <v>1241872.7112</v>
      </c>
      <c r="M107" s="246">
        <f t="shared" si="30"/>
        <v>124187.27112</v>
      </c>
      <c r="N107" s="242">
        <f t="shared" si="31"/>
        <v>95487505.440119997</v>
      </c>
      <c r="O107" s="243" t="s">
        <v>174</v>
      </c>
      <c r="P107" s="248">
        <v>47</v>
      </c>
      <c r="Q107" s="243">
        <v>48</v>
      </c>
      <c r="R107" s="249">
        <f t="shared" si="32"/>
        <v>1440</v>
      </c>
      <c r="S107" s="244">
        <v>44680</v>
      </c>
      <c r="T107" s="244">
        <v>46090</v>
      </c>
      <c r="U107" s="263">
        <v>8.1100000000000005E-2</v>
      </c>
      <c r="V107" s="263">
        <v>8.4199999999999997E-2</v>
      </c>
      <c r="W107" s="263">
        <v>0.08</v>
      </c>
      <c r="X107" s="264">
        <v>1100</v>
      </c>
      <c r="Z107" s="265"/>
    </row>
    <row r="108" spans="1:26" s="243" customFormat="1" ht="14.4" hidden="1">
      <c r="A108" s="243" t="s">
        <v>173</v>
      </c>
      <c r="B108" s="244">
        <v>46090</v>
      </c>
      <c r="C108" s="244" t="s">
        <v>200</v>
      </c>
      <c r="D108" s="245" t="s">
        <v>84</v>
      </c>
      <c r="E108" s="259">
        <v>12152.28</v>
      </c>
      <c r="F108" s="259">
        <v>79.91</v>
      </c>
      <c r="G108" s="259">
        <f t="shared" si="20"/>
        <v>7.9909999999999997</v>
      </c>
      <c r="H108" s="260">
        <f t="shared" si="27"/>
        <v>12240.181</v>
      </c>
      <c r="I108" s="261" t="s">
        <v>174</v>
      </c>
      <c r="J108" s="262">
        <v>519006</v>
      </c>
      <c r="K108" s="246">
        <f t="shared" si="28"/>
        <v>94748775.181199998</v>
      </c>
      <c r="L108" s="246">
        <f t="shared" si="29"/>
        <v>623041.4889</v>
      </c>
      <c r="M108" s="246">
        <f t="shared" si="30"/>
        <v>62304.148889999997</v>
      </c>
      <c r="N108" s="242">
        <f t="shared" si="31"/>
        <v>95434120.818990007</v>
      </c>
      <c r="O108" s="243" t="s">
        <v>174</v>
      </c>
      <c r="P108" s="248">
        <v>48</v>
      </c>
      <c r="Q108" s="243">
        <v>48</v>
      </c>
      <c r="R108" s="249">
        <f t="shared" si="32"/>
        <v>1440</v>
      </c>
      <c r="S108" s="244">
        <v>44680</v>
      </c>
      <c r="T108" s="244">
        <v>46090</v>
      </c>
      <c r="U108" s="263">
        <v>8.1100000000000005E-2</v>
      </c>
      <c r="V108" s="263">
        <v>8.4199999999999997E-2</v>
      </c>
      <c r="W108" s="263">
        <v>0.08</v>
      </c>
      <c r="X108" s="264">
        <v>1100</v>
      </c>
      <c r="Z108" s="265"/>
    </row>
    <row r="109" spans="1:26" s="243" customFormat="1" ht="14.4" hidden="1">
      <c r="A109" s="243" t="s">
        <v>175</v>
      </c>
      <c r="B109" s="244">
        <v>45549</v>
      </c>
      <c r="C109" s="244" t="s">
        <v>199</v>
      </c>
      <c r="D109" s="245" t="s">
        <v>65</v>
      </c>
      <c r="E109" s="259">
        <v>10711</v>
      </c>
      <c r="F109" s="259">
        <v>1501.45</v>
      </c>
      <c r="G109" s="259">
        <f t="shared" si="20"/>
        <v>150.14500000000001</v>
      </c>
      <c r="H109" s="260">
        <f t="shared" si="27"/>
        <v>12362.595000000001</v>
      </c>
      <c r="I109" s="261" t="s">
        <v>174</v>
      </c>
      <c r="J109" s="262" t="s">
        <v>176</v>
      </c>
      <c r="K109" s="246">
        <f t="shared" si="28"/>
        <v>83511417.689999998</v>
      </c>
      <c r="L109" s="246">
        <f t="shared" si="29"/>
        <v>11706490.3455</v>
      </c>
      <c r="M109" s="246">
        <f t="shared" si="30"/>
        <v>1170649.03455</v>
      </c>
      <c r="N109" s="242">
        <f t="shared" si="31"/>
        <v>96388557.070050016</v>
      </c>
      <c r="O109" s="243" t="s">
        <v>174</v>
      </c>
      <c r="P109" s="248">
        <v>29</v>
      </c>
      <c r="Q109" s="243">
        <v>48</v>
      </c>
      <c r="R109" s="249">
        <f t="shared" si="32"/>
        <v>1440</v>
      </c>
      <c r="S109" s="244">
        <v>44709</v>
      </c>
      <c r="T109" s="244">
        <v>46119</v>
      </c>
      <c r="U109" s="263">
        <v>8.5300000000000001E-2</v>
      </c>
      <c r="V109" s="263">
        <v>8.8700000000000001E-2</v>
      </c>
      <c r="W109" s="263">
        <v>0.08</v>
      </c>
      <c r="X109" s="264">
        <v>5500</v>
      </c>
      <c r="Z109" s="265"/>
    </row>
    <row r="110" spans="1:26" s="243" customFormat="1" ht="14.4" hidden="1">
      <c r="A110" s="243" t="s">
        <v>175</v>
      </c>
      <c r="B110" s="244">
        <v>45579</v>
      </c>
      <c r="C110" s="244" t="s">
        <v>199</v>
      </c>
      <c r="D110" s="245" t="s">
        <v>66</v>
      </c>
      <c r="E110" s="259">
        <v>10782.43</v>
      </c>
      <c r="F110" s="259">
        <v>1431.02</v>
      </c>
      <c r="G110" s="259">
        <f t="shared" si="20"/>
        <v>143.102</v>
      </c>
      <c r="H110" s="260">
        <f t="shared" si="27"/>
        <v>12356.552000000001</v>
      </c>
      <c r="I110" s="261" t="s">
        <v>174</v>
      </c>
      <c r="J110" s="262" t="s">
        <v>176</v>
      </c>
      <c r="K110" s="246">
        <f t="shared" si="28"/>
        <v>84068342.399700001</v>
      </c>
      <c r="L110" s="246">
        <f t="shared" si="29"/>
        <v>11157362.425799999</v>
      </c>
      <c r="M110" s="246">
        <f t="shared" si="30"/>
        <v>1115736.2425800001</v>
      </c>
      <c r="N110" s="242">
        <f t="shared" si="31"/>
        <v>96341441.068080008</v>
      </c>
      <c r="O110" s="243" t="s">
        <v>174</v>
      </c>
      <c r="P110" s="248">
        <v>30</v>
      </c>
      <c r="Q110" s="243">
        <v>48</v>
      </c>
      <c r="R110" s="249">
        <f t="shared" si="32"/>
        <v>1440</v>
      </c>
      <c r="S110" s="244">
        <v>44709</v>
      </c>
      <c r="T110" s="244">
        <v>46119</v>
      </c>
      <c r="U110" s="263">
        <v>8.5300000000000001E-2</v>
      </c>
      <c r="V110" s="263">
        <v>8.8700000000000001E-2</v>
      </c>
      <c r="W110" s="263">
        <v>0.08</v>
      </c>
      <c r="X110" s="264">
        <v>5500</v>
      </c>
      <c r="Z110" s="265"/>
    </row>
    <row r="111" spans="1:26" s="243" customFormat="1" ht="14.4" hidden="1">
      <c r="A111" s="243" t="s">
        <v>175</v>
      </c>
      <c r="B111" s="244">
        <v>45609</v>
      </c>
      <c r="C111" s="244" t="s">
        <v>199</v>
      </c>
      <c r="D111" s="245" t="s">
        <v>67</v>
      </c>
      <c r="E111" s="259">
        <v>10854.3</v>
      </c>
      <c r="F111" s="259">
        <v>1360.13</v>
      </c>
      <c r="G111" s="259">
        <f t="shared" si="20"/>
        <v>136.01300000000001</v>
      </c>
      <c r="H111" s="260">
        <f t="shared" si="27"/>
        <v>12350.443000000001</v>
      </c>
      <c r="I111" s="261" t="s">
        <v>174</v>
      </c>
      <c r="J111" s="262" t="s">
        <v>176</v>
      </c>
      <c r="K111" s="246">
        <f t="shared" si="28"/>
        <v>84628697.696999997</v>
      </c>
      <c r="L111" s="246">
        <f t="shared" si="29"/>
        <v>10604647.982700001</v>
      </c>
      <c r="M111" s="246">
        <f t="shared" si="30"/>
        <v>1060464.7982700001</v>
      </c>
      <c r="N111" s="242">
        <f t="shared" si="31"/>
        <v>96293810.477970004</v>
      </c>
      <c r="O111" s="243" t="s">
        <v>174</v>
      </c>
      <c r="P111" s="248">
        <v>31</v>
      </c>
      <c r="Q111" s="243">
        <v>48</v>
      </c>
      <c r="R111" s="249">
        <f t="shared" si="32"/>
        <v>1440</v>
      </c>
      <c r="S111" s="244">
        <v>44709</v>
      </c>
      <c r="T111" s="244">
        <v>46119</v>
      </c>
      <c r="U111" s="263">
        <v>8.5300000000000001E-2</v>
      </c>
      <c r="V111" s="263">
        <v>8.8700000000000001E-2</v>
      </c>
      <c r="W111" s="263">
        <v>0.08</v>
      </c>
      <c r="X111" s="264">
        <v>5500</v>
      </c>
      <c r="Z111" s="265"/>
    </row>
    <row r="112" spans="1:26" s="243" customFormat="1" ht="14.4" hidden="1">
      <c r="A112" s="243" t="s">
        <v>175</v>
      </c>
      <c r="B112" s="244">
        <v>45639</v>
      </c>
      <c r="C112" s="244" t="s">
        <v>199</v>
      </c>
      <c r="D112" s="245" t="s">
        <v>68</v>
      </c>
      <c r="E112" s="259">
        <v>10926.66</v>
      </c>
      <c r="F112" s="259">
        <v>1288.75</v>
      </c>
      <c r="G112" s="259">
        <f t="shared" si="20"/>
        <v>128.875</v>
      </c>
      <c r="H112" s="260">
        <f t="shared" si="27"/>
        <v>12344.285</v>
      </c>
      <c r="I112" s="261" t="s">
        <v>174</v>
      </c>
      <c r="J112" s="262" t="s">
        <v>176</v>
      </c>
      <c r="K112" s="246">
        <f t="shared" si="28"/>
        <v>85192873.421399996</v>
      </c>
      <c r="L112" s="246">
        <f t="shared" si="29"/>
        <v>10048113.112500001</v>
      </c>
      <c r="M112" s="246">
        <f t="shared" si="30"/>
        <v>1004811.31125</v>
      </c>
      <c r="N112" s="242">
        <f t="shared" si="31"/>
        <v>96245797.845149994</v>
      </c>
      <c r="O112" s="243" t="s">
        <v>174</v>
      </c>
      <c r="P112" s="248">
        <v>32</v>
      </c>
      <c r="Q112" s="243">
        <v>48</v>
      </c>
      <c r="R112" s="249">
        <f t="shared" si="32"/>
        <v>1440</v>
      </c>
      <c r="S112" s="244">
        <v>44709</v>
      </c>
      <c r="T112" s="244">
        <v>46119</v>
      </c>
      <c r="U112" s="263">
        <v>8.5300000000000001E-2</v>
      </c>
      <c r="V112" s="263">
        <v>8.8700000000000001E-2</v>
      </c>
      <c r="W112" s="263">
        <v>0.08</v>
      </c>
      <c r="X112" s="264">
        <v>5500</v>
      </c>
      <c r="Z112" s="265"/>
    </row>
    <row r="113" spans="1:26" s="243" customFormat="1" ht="14.4" hidden="1">
      <c r="A113" s="243" t="s">
        <v>175</v>
      </c>
      <c r="B113" s="244">
        <v>45669</v>
      </c>
      <c r="C113" s="244" t="s">
        <v>199</v>
      </c>
      <c r="D113" s="245" t="s">
        <v>69</v>
      </c>
      <c r="E113" s="259">
        <v>10999.51</v>
      </c>
      <c r="F113" s="259">
        <v>1216.9100000000001</v>
      </c>
      <c r="G113" s="259">
        <f t="shared" si="20"/>
        <v>121.69100000000002</v>
      </c>
      <c r="H113" s="260">
        <f t="shared" si="27"/>
        <v>12338.111000000001</v>
      </c>
      <c r="I113" s="261" t="s">
        <v>174</v>
      </c>
      <c r="J113" s="262" t="s">
        <v>176</v>
      </c>
      <c r="K113" s="246">
        <f t="shared" si="28"/>
        <v>85760869.572899997</v>
      </c>
      <c r="L113" s="246">
        <f t="shared" si="29"/>
        <v>9487991.7189000007</v>
      </c>
      <c r="M113" s="246">
        <f t="shared" si="30"/>
        <v>948799.17189000011</v>
      </c>
      <c r="N113" s="242">
        <f t="shared" si="31"/>
        <v>96197660.463690013</v>
      </c>
      <c r="O113" s="243" t="s">
        <v>174</v>
      </c>
      <c r="P113" s="248">
        <v>33</v>
      </c>
      <c r="Q113" s="243">
        <v>48</v>
      </c>
      <c r="R113" s="249">
        <f t="shared" si="32"/>
        <v>1440</v>
      </c>
      <c r="S113" s="244">
        <v>44709</v>
      </c>
      <c r="T113" s="244">
        <v>46119</v>
      </c>
      <c r="U113" s="263">
        <v>8.5300000000000001E-2</v>
      </c>
      <c r="V113" s="263">
        <v>8.8700000000000001E-2</v>
      </c>
      <c r="W113" s="263">
        <v>0.08</v>
      </c>
      <c r="X113" s="264">
        <v>5500</v>
      </c>
      <c r="Z113" s="265"/>
    </row>
    <row r="114" spans="1:26" s="243" customFormat="1" ht="14.4" hidden="1">
      <c r="A114" s="243" t="s">
        <v>175</v>
      </c>
      <c r="B114" s="244">
        <v>45699</v>
      </c>
      <c r="C114" s="244" t="s">
        <v>199</v>
      </c>
      <c r="D114" s="245" t="s">
        <v>70</v>
      </c>
      <c r="E114" s="259">
        <v>11072.84</v>
      </c>
      <c r="F114" s="259">
        <v>1144.58</v>
      </c>
      <c r="G114" s="259">
        <f t="shared" si="20"/>
        <v>114.458</v>
      </c>
      <c r="H114" s="260">
        <f t="shared" si="27"/>
        <v>12331.878000000001</v>
      </c>
      <c r="I114" s="261" t="s">
        <v>174</v>
      </c>
      <c r="J114" s="262" t="s">
        <v>176</v>
      </c>
      <c r="K114" s="246">
        <f t="shared" si="28"/>
        <v>86332608.183599994</v>
      </c>
      <c r="L114" s="246">
        <f t="shared" si="29"/>
        <v>8924049.8981999997</v>
      </c>
      <c r="M114" s="246">
        <f t="shared" si="30"/>
        <v>892404.98982000002</v>
      </c>
      <c r="N114" s="242">
        <f t="shared" si="31"/>
        <v>96149063.071620002</v>
      </c>
      <c r="O114" s="243" t="s">
        <v>174</v>
      </c>
      <c r="P114" s="248">
        <v>34</v>
      </c>
      <c r="Q114" s="243">
        <v>48</v>
      </c>
      <c r="R114" s="249">
        <f t="shared" si="32"/>
        <v>1440</v>
      </c>
      <c r="S114" s="244">
        <v>44709</v>
      </c>
      <c r="T114" s="244">
        <v>46119</v>
      </c>
      <c r="U114" s="263">
        <v>8.5300000000000001E-2</v>
      </c>
      <c r="V114" s="263">
        <v>8.8700000000000001E-2</v>
      </c>
      <c r="W114" s="263">
        <v>0.08</v>
      </c>
      <c r="X114" s="264">
        <v>5500</v>
      </c>
      <c r="Z114" s="265"/>
    </row>
    <row r="115" spans="1:26" s="243" customFormat="1" ht="14.4" hidden="1">
      <c r="A115" s="243" t="s">
        <v>175</v>
      </c>
      <c r="B115" s="244">
        <v>45729</v>
      </c>
      <c r="C115" s="244" t="s">
        <v>199</v>
      </c>
      <c r="D115" s="245" t="s">
        <v>71</v>
      </c>
      <c r="E115" s="259">
        <v>11146.65</v>
      </c>
      <c r="F115" s="259">
        <v>1071.78</v>
      </c>
      <c r="G115" s="259">
        <f t="shared" si="20"/>
        <v>107.178</v>
      </c>
      <c r="H115" s="260">
        <f t="shared" si="27"/>
        <v>12325.608</v>
      </c>
      <c r="I115" s="261" t="s">
        <v>174</v>
      </c>
      <c r="J115" s="262" t="s">
        <v>176</v>
      </c>
      <c r="K115" s="246">
        <f t="shared" si="28"/>
        <v>86908089.2535</v>
      </c>
      <c r="L115" s="246">
        <f t="shared" si="29"/>
        <v>8356443.5861999998</v>
      </c>
      <c r="M115" s="246">
        <f t="shared" si="30"/>
        <v>835644.35861999996</v>
      </c>
      <c r="N115" s="242">
        <f t="shared" si="31"/>
        <v>96100177.198320001</v>
      </c>
      <c r="O115" s="243" t="s">
        <v>174</v>
      </c>
      <c r="P115" s="248">
        <v>35</v>
      </c>
      <c r="Q115" s="243">
        <v>48</v>
      </c>
      <c r="R115" s="249">
        <f t="shared" si="32"/>
        <v>1440</v>
      </c>
      <c r="S115" s="244">
        <v>44709</v>
      </c>
      <c r="T115" s="244">
        <v>46119</v>
      </c>
      <c r="U115" s="263">
        <v>8.5300000000000001E-2</v>
      </c>
      <c r="V115" s="263">
        <v>8.8700000000000001E-2</v>
      </c>
      <c r="W115" s="263">
        <v>0.08</v>
      </c>
      <c r="X115" s="264">
        <v>5500</v>
      </c>
      <c r="Z115" s="265"/>
    </row>
    <row r="116" spans="1:26" s="243" customFormat="1" ht="14.4" hidden="1">
      <c r="A116" s="243" t="s">
        <v>175</v>
      </c>
      <c r="B116" s="244">
        <v>45759</v>
      </c>
      <c r="C116" s="244" t="s">
        <v>199</v>
      </c>
      <c r="D116" s="245" t="s">
        <v>72</v>
      </c>
      <c r="E116" s="259">
        <v>11220.97</v>
      </c>
      <c r="F116" s="259">
        <v>998.48</v>
      </c>
      <c r="G116" s="259">
        <f t="shared" si="20"/>
        <v>99.848000000000013</v>
      </c>
      <c r="H116" s="260">
        <f t="shared" si="27"/>
        <v>12319.297999999999</v>
      </c>
      <c r="I116" s="261" t="s">
        <v>174</v>
      </c>
      <c r="J116" s="262" t="s">
        <v>176</v>
      </c>
      <c r="K116" s="246">
        <f t="shared" si="28"/>
        <v>87487546.686299995</v>
      </c>
      <c r="L116" s="246">
        <f t="shared" si="29"/>
        <v>7784938.8792000003</v>
      </c>
      <c r="M116" s="246">
        <f t="shared" si="30"/>
        <v>778493.88792000012</v>
      </c>
      <c r="N116" s="242">
        <f t="shared" si="31"/>
        <v>96050979.453419983</v>
      </c>
      <c r="O116" s="243" t="s">
        <v>174</v>
      </c>
      <c r="P116" s="248">
        <v>36</v>
      </c>
      <c r="Q116" s="243">
        <v>48</v>
      </c>
      <c r="R116" s="249">
        <f t="shared" si="32"/>
        <v>1440</v>
      </c>
      <c r="S116" s="244">
        <v>44709</v>
      </c>
      <c r="T116" s="244">
        <v>46119</v>
      </c>
      <c r="U116" s="263">
        <v>8.5300000000000001E-2</v>
      </c>
      <c r="V116" s="263">
        <v>8.8700000000000001E-2</v>
      </c>
      <c r="W116" s="263">
        <v>0.08</v>
      </c>
      <c r="X116" s="264">
        <v>5500</v>
      </c>
      <c r="Z116" s="265"/>
    </row>
    <row r="117" spans="1:26" s="243" customFormat="1" ht="14.4" hidden="1">
      <c r="A117" s="243" t="s">
        <v>175</v>
      </c>
      <c r="B117" s="244">
        <v>45789</v>
      </c>
      <c r="C117" s="244" t="s">
        <v>199</v>
      </c>
      <c r="D117" s="245" t="s">
        <v>73</v>
      </c>
      <c r="E117" s="259">
        <v>11295.77</v>
      </c>
      <c r="F117" s="259">
        <v>924.7</v>
      </c>
      <c r="G117" s="259">
        <f t="shared" si="20"/>
        <v>92.470000000000013</v>
      </c>
      <c r="H117" s="260">
        <f t="shared" si="27"/>
        <v>12312.94</v>
      </c>
      <c r="I117" s="261" t="s">
        <v>174</v>
      </c>
      <c r="J117" s="262" t="s">
        <v>176</v>
      </c>
      <c r="K117" s="246">
        <f t="shared" si="28"/>
        <v>88070746.578299999</v>
      </c>
      <c r="L117" s="246">
        <f t="shared" si="29"/>
        <v>7209691.7130000005</v>
      </c>
      <c r="M117" s="246">
        <f t="shared" si="30"/>
        <v>720969.17130000005</v>
      </c>
      <c r="N117" s="242">
        <f t="shared" si="31"/>
        <v>96001407.462600008</v>
      </c>
      <c r="O117" s="243" t="s">
        <v>174</v>
      </c>
      <c r="P117" s="248">
        <v>37</v>
      </c>
      <c r="Q117" s="243">
        <v>48</v>
      </c>
      <c r="R117" s="249">
        <f t="shared" si="32"/>
        <v>1440</v>
      </c>
      <c r="S117" s="244">
        <v>44709</v>
      </c>
      <c r="T117" s="244">
        <v>46119</v>
      </c>
      <c r="U117" s="263">
        <v>8.5300000000000001E-2</v>
      </c>
      <c r="V117" s="263">
        <v>8.8700000000000001E-2</v>
      </c>
      <c r="W117" s="263">
        <v>0.08</v>
      </c>
      <c r="X117" s="264">
        <v>5500</v>
      </c>
      <c r="Z117" s="265"/>
    </row>
    <row r="118" spans="1:26" s="243" customFormat="1" ht="14.4" hidden="1">
      <c r="A118" s="243" t="s">
        <v>175</v>
      </c>
      <c r="B118" s="244">
        <v>45819</v>
      </c>
      <c r="C118" s="244" t="s">
        <v>199</v>
      </c>
      <c r="D118" s="245" t="s">
        <v>74</v>
      </c>
      <c r="E118" s="259">
        <v>11371.08</v>
      </c>
      <c r="F118" s="259">
        <v>850.43</v>
      </c>
      <c r="G118" s="259">
        <f t="shared" si="20"/>
        <v>85.043000000000006</v>
      </c>
      <c r="H118" s="260">
        <f t="shared" si="27"/>
        <v>12306.553</v>
      </c>
      <c r="I118" s="261" t="s">
        <v>174</v>
      </c>
      <c r="J118" s="262" t="s">
        <v>176</v>
      </c>
      <c r="K118" s="246">
        <f t="shared" si="28"/>
        <v>88657922.833199993</v>
      </c>
      <c r="L118" s="246">
        <f t="shared" si="29"/>
        <v>6630624.1196999997</v>
      </c>
      <c r="M118" s="246">
        <f t="shared" si="30"/>
        <v>663062.41197000002</v>
      </c>
      <c r="N118" s="242">
        <f t="shared" si="31"/>
        <v>95951609.364869997</v>
      </c>
      <c r="O118" s="243" t="s">
        <v>174</v>
      </c>
      <c r="P118" s="248">
        <v>38</v>
      </c>
      <c r="Q118" s="243">
        <v>48</v>
      </c>
      <c r="R118" s="249">
        <f t="shared" si="32"/>
        <v>1440</v>
      </c>
      <c r="S118" s="244">
        <v>44709</v>
      </c>
      <c r="T118" s="244">
        <v>46119</v>
      </c>
      <c r="U118" s="263">
        <v>8.5300000000000001E-2</v>
      </c>
      <c r="V118" s="263">
        <v>8.8700000000000001E-2</v>
      </c>
      <c r="W118" s="263">
        <v>0.08</v>
      </c>
      <c r="X118" s="264">
        <v>5500</v>
      </c>
      <c r="Z118" s="265"/>
    </row>
    <row r="119" spans="1:26" s="243" customFormat="1" ht="14.4" hidden="1">
      <c r="A119" s="243" t="s">
        <v>175</v>
      </c>
      <c r="B119" s="244">
        <v>45849</v>
      </c>
      <c r="C119" s="244" t="s">
        <v>199</v>
      </c>
      <c r="D119" s="245" t="s">
        <v>75</v>
      </c>
      <c r="E119" s="259">
        <v>11446.88</v>
      </c>
      <c r="F119" s="259">
        <v>775.66</v>
      </c>
      <c r="G119" s="259">
        <f t="shared" si="20"/>
        <v>77.566000000000003</v>
      </c>
      <c r="H119" s="260">
        <f t="shared" si="27"/>
        <v>12300.106</v>
      </c>
      <c r="I119" s="261" t="s">
        <v>174</v>
      </c>
      <c r="J119" s="262" t="s">
        <v>176</v>
      </c>
      <c r="K119" s="246">
        <f t="shared" si="28"/>
        <v>89248919.515199989</v>
      </c>
      <c r="L119" s="246">
        <f t="shared" si="29"/>
        <v>6047658.1313999994</v>
      </c>
      <c r="M119" s="246">
        <f t="shared" si="30"/>
        <v>604765.81313999998</v>
      </c>
      <c r="N119" s="242">
        <f t="shared" si="31"/>
        <v>95901343.459739998</v>
      </c>
      <c r="O119" s="243" t="s">
        <v>174</v>
      </c>
      <c r="P119" s="248">
        <v>39</v>
      </c>
      <c r="Q119" s="243">
        <v>48</v>
      </c>
      <c r="R119" s="249">
        <f t="shared" si="32"/>
        <v>1440</v>
      </c>
      <c r="S119" s="244">
        <v>44709</v>
      </c>
      <c r="T119" s="244">
        <v>46119</v>
      </c>
      <c r="U119" s="263">
        <v>8.5300000000000001E-2</v>
      </c>
      <c r="V119" s="263">
        <v>8.8700000000000001E-2</v>
      </c>
      <c r="W119" s="263">
        <v>0.08</v>
      </c>
      <c r="X119" s="264">
        <v>5500</v>
      </c>
      <c r="Z119" s="265"/>
    </row>
    <row r="120" spans="1:26" s="243" customFormat="1" ht="14.4" hidden="1">
      <c r="A120" s="243" t="s">
        <v>175</v>
      </c>
      <c r="B120" s="244">
        <v>45879</v>
      </c>
      <c r="C120" s="244" t="s">
        <v>199</v>
      </c>
      <c r="D120" s="245" t="s">
        <v>76</v>
      </c>
      <c r="E120" s="259">
        <v>11523.2</v>
      </c>
      <c r="F120" s="259">
        <v>700.39</v>
      </c>
      <c r="G120" s="259">
        <f t="shared" si="20"/>
        <v>70.039000000000001</v>
      </c>
      <c r="H120" s="260">
        <f t="shared" si="27"/>
        <v>12293.629000000001</v>
      </c>
      <c r="I120" s="261" t="s">
        <v>174</v>
      </c>
      <c r="J120" s="262" t="s">
        <v>176</v>
      </c>
      <c r="K120" s="246">
        <f t="shared" si="28"/>
        <v>89843970.528000012</v>
      </c>
      <c r="L120" s="246">
        <f t="shared" si="29"/>
        <v>5460793.7480999995</v>
      </c>
      <c r="M120" s="246">
        <f t="shared" si="30"/>
        <v>546079.37481000007</v>
      </c>
      <c r="N120" s="242">
        <f t="shared" si="31"/>
        <v>95850843.650910005</v>
      </c>
      <c r="O120" s="243" t="s">
        <v>174</v>
      </c>
      <c r="P120" s="248">
        <v>40</v>
      </c>
      <c r="Q120" s="243">
        <v>48</v>
      </c>
      <c r="R120" s="249">
        <f t="shared" si="32"/>
        <v>1440</v>
      </c>
      <c r="S120" s="244">
        <v>44709</v>
      </c>
      <c r="T120" s="244">
        <v>46119</v>
      </c>
      <c r="U120" s="263">
        <v>8.5300000000000001E-2</v>
      </c>
      <c r="V120" s="263">
        <v>8.8700000000000001E-2</v>
      </c>
      <c r="W120" s="263">
        <v>0.08</v>
      </c>
      <c r="X120" s="264">
        <v>5500</v>
      </c>
      <c r="Z120" s="265"/>
    </row>
    <row r="121" spans="1:26" s="243" customFormat="1" ht="14.4" hidden="1">
      <c r="A121" s="243" t="s">
        <v>175</v>
      </c>
      <c r="B121" s="244">
        <v>45909</v>
      </c>
      <c r="C121" s="244" t="s">
        <v>199</v>
      </c>
      <c r="D121" s="245" t="s">
        <v>77</v>
      </c>
      <c r="E121" s="259">
        <v>11600.02</v>
      </c>
      <c r="F121" s="259">
        <v>624.62</v>
      </c>
      <c r="G121" s="259">
        <f t="shared" si="20"/>
        <v>62.462000000000003</v>
      </c>
      <c r="H121" s="260">
        <f t="shared" si="27"/>
        <v>12287.102000000001</v>
      </c>
      <c r="I121" s="261" t="s">
        <v>174</v>
      </c>
      <c r="J121" s="262" t="s">
        <v>176</v>
      </c>
      <c r="K121" s="246">
        <f t="shared" si="28"/>
        <v>90442919.935800001</v>
      </c>
      <c r="L121" s="246">
        <f t="shared" si="29"/>
        <v>4870030.9698000001</v>
      </c>
      <c r="M121" s="246">
        <f t="shared" si="30"/>
        <v>487003.09698000003</v>
      </c>
      <c r="N121" s="242">
        <f t="shared" si="31"/>
        <v>95799954.002580002</v>
      </c>
      <c r="O121" s="243" t="s">
        <v>174</v>
      </c>
      <c r="P121" s="248">
        <v>41</v>
      </c>
      <c r="Q121" s="243">
        <v>48</v>
      </c>
      <c r="R121" s="249">
        <f t="shared" si="32"/>
        <v>1440</v>
      </c>
      <c r="S121" s="244">
        <v>44709</v>
      </c>
      <c r="T121" s="244">
        <v>46119</v>
      </c>
      <c r="U121" s="263">
        <v>8.5300000000000001E-2</v>
      </c>
      <c r="V121" s="263">
        <v>8.8700000000000001E-2</v>
      </c>
      <c r="W121" s="263">
        <v>0.08</v>
      </c>
      <c r="X121" s="264">
        <v>5500</v>
      </c>
      <c r="Z121" s="265"/>
    </row>
    <row r="122" spans="1:26" s="243" customFormat="1" ht="14.4" hidden="1">
      <c r="A122" s="243" t="s">
        <v>175</v>
      </c>
      <c r="B122" s="244">
        <v>45939</v>
      </c>
      <c r="C122" s="244" t="s">
        <v>200</v>
      </c>
      <c r="D122" s="245" t="s">
        <v>78</v>
      </c>
      <c r="E122" s="259">
        <v>11677.35</v>
      </c>
      <c r="F122" s="259">
        <v>548.35</v>
      </c>
      <c r="G122" s="259">
        <f t="shared" si="20"/>
        <v>54.835000000000008</v>
      </c>
      <c r="H122" s="260">
        <f t="shared" si="27"/>
        <v>12280.535</v>
      </c>
      <c r="I122" s="261" t="s">
        <v>174</v>
      </c>
      <c r="J122" s="262" t="s">
        <v>176</v>
      </c>
      <c r="K122" s="246">
        <f t="shared" si="28"/>
        <v>91045845.706500009</v>
      </c>
      <c r="L122" s="246">
        <f t="shared" si="29"/>
        <v>4275369.7965000002</v>
      </c>
      <c r="M122" s="246">
        <f t="shared" si="30"/>
        <v>427536.97965000005</v>
      </c>
      <c r="N122" s="242">
        <f t="shared" si="31"/>
        <v>95748752.482649997</v>
      </c>
      <c r="O122" s="243" t="s">
        <v>174</v>
      </c>
      <c r="P122" s="248">
        <v>42</v>
      </c>
      <c r="Q122" s="243">
        <v>48</v>
      </c>
      <c r="R122" s="249">
        <f t="shared" si="32"/>
        <v>1440</v>
      </c>
      <c r="S122" s="244">
        <v>44709</v>
      </c>
      <c r="T122" s="244">
        <v>46119</v>
      </c>
      <c r="U122" s="263">
        <v>8.5300000000000001E-2</v>
      </c>
      <c r="V122" s="263">
        <v>8.8700000000000001E-2</v>
      </c>
      <c r="W122" s="263">
        <v>0.08</v>
      </c>
      <c r="X122" s="264">
        <v>5500</v>
      </c>
      <c r="Z122" s="265"/>
    </row>
    <row r="123" spans="1:26" s="243" customFormat="1" ht="14.4" hidden="1">
      <c r="A123" s="243" t="s">
        <v>175</v>
      </c>
      <c r="B123" s="244">
        <v>45969</v>
      </c>
      <c r="C123" s="244" t="s">
        <v>200</v>
      </c>
      <c r="D123" s="245" t="s">
        <v>79</v>
      </c>
      <c r="E123" s="259">
        <v>11755.2</v>
      </c>
      <c r="F123" s="259">
        <v>471.57</v>
      </c>
      <c r="G123" s="259">
        <f t="shared" si="20"/>
        <v>47.157000000000004</v>
      </c>
      <c r="H123" s="260">
        <f t="shared" si="27"/>
        <v>12273.927</v>
      </c>
      <c r="I123" s="261" t="s">
        <v>174</v>
      </c>
      <c r="J123" s="262" t="s">
        <v>176</v>
      </c>
      <c r="K123" s="246">
        <f t="shared" si="28"/>
        <v>91652825.807999998</v>
      </c>
      <c r="L123" s="246">
        <f t="shared" si="29"/>
        <v>3676732.2602999997</v>
      </c>
      <c r="M123" s="246">
        <f t="shared" si="30"/>
        <v>367673.22603000002</v>
      </c>
      <c r="N123" s="242">
        <f t="shared" si="31"/>
        <v>95697231.294330001</v>
      </c>
      <c r="O123" s="243" t="s">
        <v>174</v>
      </c>
      <c r="P123" s="248">
        <v>43</v>
      </c>
      <c r="Q123" s="243">
        <v>48</v>
      </c>
      <c r="R123" s="249">
        <f t="shared" si="32"/>
        <v>1440</v>
      </c>
      <c r="S123" s="244">
        <v>44709</v>
      </c>
      <c r="T123" s="244">
        <v>46119</v>
      </c>
      <c r="U123" s="263">
        <v>8.5300000000000001E-2</v>
      </c>
      <c r="V123" s="263">
        <v>8.8700000000000001E-2</v>
      </c>
      <c r="W123" s="263">
        <v>0.08</v>
      </c>
      <c r="X123" s="264">
        <v>5500</v>
      </c>
      <c r="Z123" s="265"/>
    </row>
    <row r="124" spans="1:26" s="243" customFormat="1" ht="14.4" hidden="1">
      <c r="A124" s="243" t="s">
        <v>175</v>
      </c>
      <c r="B124" s="244">
        <v>45999</v>
      </c>
      <c r="C124" s="244" t="s">
        <v>200</v>
      </c>
      <c r="D124" s="245" t="s">
        <v>80</v>
      </c>
      <c r="E124" s="259">
        <v>11833.57</v>
      </c>
      <c r="F124" s="259">
        <v>394.27</v>
      </c>
      <c r="G124" s="259">
        <f t="shared" si="20"/>
        <v>39.427</v>
      </c>
      <c r="H124" s="260">
        <f t="shared" si="27"/>
        <v>12267.267</v>
      </c>
      <c r="I124" s="261" t="s">
        <v>174</v>
      </c>
      <c r="J124" s="262" t="s">
        <v>176</v>
      </c>
      <c r="K124" s="246">
        <f t="shared" si="28"/>
        <v>92263860.2403</v>
      </c>
      <c r="L124" s="246">
        <f t="shared" si="29"/>
        <v>3074040.3932999996</v>
      </c>
      <c r="M124" s="246">
        <f t="shared" si="30"/>
        <v>307404.03933</v>
      </c>
      <c r="N124" s="242">
        <f t="shared" si="31"/>
        <v>95645304.672930002</v>
      </c>
      <c r="O124" s="243" t="s">
        <v>174</v>
      </c>
      <c r="P124" s="248">
        <v>44</v>
      </c>
      <c r="Q124" s="243">
        <v>48</v>
      </c>
      <c r="R124" s="249">
        <f t="shared" si="32"/>
        <v>1440</v>
      </c>
      <c r="S124" s="244">
        <v>44709</v>
      </c>
      <c r="T124" s="244">
        <v>46119</v>
      </c>
      <c r="U124" s="263">
        <v>8.5300000000000001E-2</v>
      </c>
      <c r="V124" s="263">
        <v>8.8700000000000001E-2</v>
      </c>
      <c r="W124" s="263">
        <v>0.08</v>
      </c>
      <c r="X124" s="264">
        <v>5500</v>
      </c>
      <c r="Z124" s="265"/>
    </row>
    <row r="125" spans="1:26" s="243" customFormat="1" ht="14.4" hidden="1">
      <c r="A125" s="243" t="s">
        <v>175</v>
      </c>
      <c r="B125" s="244">
        <v>46029</v>
      </c>
      <c r="C125" s="244" t="s">
        <v>200</v>
      </c>
      <c r="D125" s="245" t="s">
        <v>81</v>
      </c>
      <c r="E125" s="259">
        <v>11912.46</v>
      </c>
      <c r="F125" s="259">
        <v>316.45999999999998</v>
      </c>
      <c r="G125" s="259">
        <f t="shared" si="20"/>
        <v>31.646000000000001</v>
      </c>
      <c r="H125" s="260">
        <f t="shared" si="27"/>
        <v>12260.565999999999</v>
      </c>
      <c r="I125" s="261" t="s">
        <v>174</v>
      </c>
      <c r="J125" s="262" t="s">
        <v>176</v>
      </c>
      <c r="K125" s="246">
        <f t="shared" si="28"/>
        <v>92878949.003399998</v>
      </c>
      <c r="L125" s="246">
        <f t="shared" si="29"/>
        <v>2467372.1634</v>
      </c>
      <c r="M125" s="246">
        <f t="shared" si="30"/>
        <v>246737.21634000001</v>
      </c>
      <c r="N125" s="242">
        <f t="shared" si="31"/>
        <v>95593058.383139998</v>
      </c>
      <c r="O125" s="243" t="s">
        <v>174</v>
      </c>
      <c r="P125" s="248">
        <v>45</v>
      </c>
      <c r="Q125" s="243">
        <v>48</v>
      </c>
      <c r="R125" s="249">
        <f t="shared" si="32"/>
        <v>1440</v>
      </c>
      <c r="S125" s="244">
        <v>44709</v>
      </c>
      <c r="T125" s="244">
        <v>46119</v>
      </c>
      <c r="U125" s="263">
        <v>8.5300000000000001E-2</v>
      </c>
      <c r="V125" s="263">
        <v>8.8700000000000001E-2</v>
      </c>
      <c r="W125" s="263">
        <v>0.08</v>
      </c>
      <c r="X125" s="264">
        <v>5500</v>
      </c>
      <c r="Z125" s="265"/>
    </row>
    <row r="126" spans="1:26" s="243" customFormat="1" ht="14.4" hidden="1">
      <c r="A126" s="243" t="s">
        <v>175</v>
      </c>
      <c r="B126" s="244">
        <v>46059</v>
      </c>
      <c r="C126" s="244" t="s">
        <v>200</v>
      </c>
      <c r="D126" s="245" t="s">
        <v>82</v>
      </c>
      <c r="E126" s="259">
        <v>11991.88</v>
      </c>
      <c r="F126" s="259">
        <v>238.13</v>
      </c>
      <c r="G126" s="259">
        <f t="shared" si="20"/>
        <v>23.813000000000002</v>
      </c>
      <c r="H126" s="260">
        <f t="shared" si="27"/>
        <v>12253.822999999999</v>
      </c>
      <c r="I126" s="261" t="s">
        <v>174</v>
      </c>
      <c r="J126" s="262" t="s">
        <v>176</v>
      </c>
      <c r="K126" s="246">
        <f t="shared" si="28"/>
        <v>93498170.065199986</v>
      </c>
      <c r="L126" s="246">
        <f t="shared" si="29"/>
        <v>1856649.6026999999</v>
      </c>
      <c r="M126" s="246">
        <f t="shared" si="30"/>
        <v>185664.96027000001</v>
      </c>
      <c r="N126" s="242">
        <f t="shared" si="31"/>
        <v>95540484.628169984</v>
      </c>
      <c r="O126" s="243" t="s">
        <v>174</v>
      </c>
      <c r="P126" s="248">
        <v>46</v>
      </c>
      <c r="Q126" s="243">
        <v>48</v>
      </c>
      <c r="R126" s="249">
        <f t="shared" si="32"/>
        <v>1440</v>
      </c>
      <c r="S126" s="244">
        <v>44709</v>
      </c>
      <c r="T126" s="244">
        <v>46119</v>
      </c>
      <c r="U126" s="263">
        <v>8.5300000000000001E-2</v>
      </c>
      <c r="V126" s="263">
        <v>8.8700000000000001E-2</v>
      </c>
      <c r="W126" s="263">
        <v>0.08</v>
      </c>
      <c r="X126" s="264">
        <v>5500</v>
      </c>
      <c r="Z126" s="265"/>
    </row>
    <row r="127" spans="1:26" s="243" customFormat="1" ht="14.4" hidden="1">
      <c r="A127" s="243" t="s">
        <v>175</v>
      </c>
      <c r="B127" s="244">
        <v>46089</v>
      </c>
      <c r="C127" s="244" t="s">
        <v>200</v>
      </c>
      <c r="D127" s="245" t="s">
        <v>83</v>
      </c>
      <c r="E127" s="259">
        <v>12071.82</v>
      </c>
      <c r="F127" s="259">
        <v>159.28</v>
      </c>
      <c r="G127" s="259">
        <f t="shared" si="20"/>
        <v>15.928000000000001</v>
      </c>
      <c r="H127" s="260">
        <f t="shared" si="27"/>
        <v>12247.028</v>
      </c>
      <c r="I127" s="261" t="s">
        <v>174</v>
      </c>
      <c r="J127" s="262" t="s">
        <v>176</v>
      </c>
      <c r="K127" s="246">
        <f t="shared" si="28"/>
        <v>94121445.457800001</v>
      </c>
      <c r="L127" s="246">
        <f t="shared" si="29"/>
        <v>1241872.7112</v>
      </c>
      <c r="M127" s="246">
        <f t="shared" si="30"/>
        <v>124187.27112</v>
      </c>
      <c r="N127" s="242">
        <f t="shared" si="31"/>
        <v>95487505.440119997</v>
      </c>
      <c r="O127" s="243" t="s">
        <v>174</v>
      </c>
      <c r="P127" s="248">
        <v>47</v>
      </c>
      <c r="Q127" s="243">
        <v>48</v>
      </c>
      <c r="R127" s="249">
        <f t="shared" si="32"/>
        <v>1440</v>
      </c>
      <c r="S127" s="244">
        <v>44709</v>
      </c>
      <c r="T127" s="244">
        <v>46119</v>
      </c>
      <c r="U127" s="263">
        <v>8.5300000000000001E-2</v>
      </c>
      <c r="V127" s="263">
        <v>8.8700000000000001E-2</v>
      </c>
      <c r="W127" s="263">
        <v>0.08</v>
      </c>
      <c r="X127" s="264">
        <v>5500</v>
      </c>
      <c r="Z127" s="265"/>
    </row>
    <row r="128" spans="1:26" s="243" customFormat="1" ht="14.4" hidden="1">
      <c r="A128" s="243" t="s">
        <v>175</v>
      </c>
      <c r="B128" s="244">
        <v>46119</v>
      </c>
      <c r="C128" s="244" t="s">
        <v>200</v>
      </c>
      <c r="D128" s="245" t="s">
        <v>84</v>
      </c>
      <c r="E128" s="259">
        <v>12152.28</v>
      </c>
      <c r="F128" s="259">
        <v>79.91</v>
      </c>
      <c r="G128" s="259">
        <f t="shared" si="20"/>
        <v>7.9909999999999997</v>
      </c>
      <c r="H128" s="260">
        <f t="shared" si="27"/>
        <v>12240.181</v>
      </c>
      <c r="I128" s="261" t="s">
        <v>174</v>
      </c>
      <c r="J128" s="262" t="s">
        <v>176</v>
      </c>
      <c r="K128" s="246">
        <f t="shared" si="28"/>
        <v>94748775.181199998</v>
      </c>
      <c r="L128" s="246">
        <f t="shared" si="29"/>
        <v>623041.4889</v>
      </c>
      <c r="M128" s="246">
        <f t="shared" si="30"/>
        <v>62304.148889999997</v>
      </c>
      <c r="N128" s="242">
        <f t="shared" si="31"/>
        <v>95434120.818990007</v>
      </c>
      <c r="O128" s="243" t="s">
        <v>174</v>
      </c>
      <c r="P128" s="248">
        <v>48</v>
      </c>
      <c r="Q128" s="243">
        <v>48</v>
      </c>
      <c r="R128" s="249">
        <f t="shared" si="32"/>
        <v>1440</v>
      </c>
      <c r="S128" s="244">
        <v>44709</v>
      </c>
      <c r="T128" s="244">
        <v>46119</v>
      </c>
      <c r="U128" s="263">
        <v>8.5300000000000001E-2</v>
      </c>
      <c r="V128" s="263">
        <v>8.8700000000000001E-2</v>
      </c>
      <c r="W128" s="263">
        <v>0.08</v>
      </c>
      <c r="X128" s="264">
        <v>5500</v>
      </c>
      <c r="Z128" s="265"/>
    </row>
    <row r="129" spans="1:26" s="243" customFormat="1" ht="14.4" hidden="1">
      <c r="A129" s="243" t="s">
        <v>179</v>
      </c>
      <c r="B129" s="244">
        <v>45554</v>
      </c>
      <c r="C129" s="244" t="s">
        <v>199</v>
      </c>
      <c r="D129" s="245" t="s">
        <v>163</v>
      </c>
      <c r="E129" s="259">
        <v>12360.94</v>
      </c>
      <c r="F129" s="259">
        <v>133.07272727272726</v>
      </c>
      <c r="G129" s="259">
        <v>13.307272727272727</v>
      </c>
      <c r="H129" s="260">
        <f t="shared" si="27"/>
        <v>12507.32</v>
      </c>
      <c r="I129" s="261" t="s">
        <v>180</v>
      </c>
      <c r="J129" s="262">
        <v>3423293</v>
      </c>
      <c r="K129" s="246">
        <f t="shared" si="28"/>
        <v>96375653.382600009</v>
      </c>
      <c r="L129" s="246">
        <f t="shared" si="29"/>
        <v>1037540.1092727272</v>
      </c>
      <c r="M129" s="246">
        <f t="shared" si="30"/>
        <v>103754.01092727273</v>
      </c>
      <c r="N129" s="242">
        <f t="shared" si="31"/>
        <v>97516947.502800003</v>
      </c>
      <c r="O129" s="243" t="s">
        <v>180</v>
      </c>
      <c r="P129" s="248">
        <v>35</v>
      </c>
      <c r="Q129" s="243">
        <v>36</v>
      </c>
      <c r="R129" s="249">
        <f t="shared" si="32"/>
        <v>1080</v>
      </c>
      <c r="S129" s="244">
        <v>44519</v>
      </c>
      <c r="T129" s="244">
        <v>45584</v>
      </c>
      <c r="U129" s="263">
        <v>7.0499999999999993E-2</v>
      </c>
      <c r="V129" s="263">
        <v>7.2900000000000006E-2</v>
      </c>
      <c r="W129" s="263">
        <v>7.0000000000000007E-2</v>
      </c>
      <c r="X129" s="264">
        <v>650</v>
      </c>
      <c r="Z129" s="265"/>
    </row>
    <row r="130" spans="1:26" s="243" customFormat="1" ht="14.4" hidden="1">
      <c r="A130" s="243" t="s">
        <v>179</v>
      </c>
      <c r="B130" s="244">
        <v>45584</v>
      </c>
      <c r="C130" s="244" t="s">
        <v>199</v>
      </c>
      <c r="D130" s="245" t="s">
        <v>164</v>
      </c>
      <c r="E130" s="259">
        <v>12261.2</v>
      </c>
      <c r="F130" s="259">
        <v>64.127272727272725</v>
      </c>
      <c r="G130" s="259">
        <v>6.4127272727272731</v>
      </c>
      <c r="H130" s="260">
        <f t="shared" si="27"/>
        <v>12331.740000000002</v>
      </c>
      <c r="I130" s="261" t="s">
        <v>180</v>
      </c>
      <c r="J130" s="262">
        <v>3423293</v>
      </c>
      <c r="K130" s="246">
        <f t="shared" si="28"/>
        <v>95598001.548000008</v>
      </c>
      <c r="L130" s="246">
        <f t="shared" si="29"/>
        <v>499986.87872727273</v>
      </c>
      <c r="M130" s="246">
        <f t="shared" si="30"/>
        <v>49998.687872727278</v>
      </c>
      <c r="N130" s="242">
        <f t="shared" si="31"/>
        <v>96147987.114600018</v>
      </c>
      <c r="O130" s="243" t="s">
        <v>180</v>
      </c>
      <c r="P130" s="248">
        <v>36</v>
      </c>
      <c r="Q130" s="243">
        <v>36</v>
      </c>
      <c r="R130" s="249">
        <f t="shared" si="32"/>
        <v>1080</v>
      </c>
      <c r="S130" s="244">
        <v>44519</v>
      </c>
      <c r="T130" s="244">
        <v>45584</v>
      </c>
      <c r="U130" s="263">
        <v>7.0499999999999993E-2</v>
      </c>
      <c r="V130" s="263">
        <v>7.2900000000000006E-2</v>
      </c>
      <c r="W130" s="263">
        <v>7.0000000000000007E-2</v>
      </c>
      <c r="X130" s="264">
        <v>650</v>
      </c>
      <c r="Z130" s="265"/>
    </row>
    <row r="131" spans="1:26" s="243" customFormat="1" ht="14.4">
      <c r="A131" s="243" t="s">
        <v>181</v>
      </c>
      <c r="B131" s="244">
        <v>46335</v>
      </c>
      <c r="C131" s="244" t="s">
        <v>1109</v>
      </c>
      <c r="D131" s="245" t="s">
        <v>182</v>
      </c>
      <c r="E131" s="259">
        <v>245033.15</v>
      </c>
      <c r="F131" s="259">
        <v>0</v>
      </c>
      <c r="G131" s="259">
        <v>0</v>
      </c>
      <c r="H131" s="81">
        <v>245033.15</v>
      </c>
      <c r="I131" s="261" t="s">
        <v>183</v>
      </c>
      <c r="J131" s="262">
        <v>494301</v>
      </c>
      <c r="K131" s="246">
        <f t="shared" ref="K131:K149" si="33">+$L$3*E131</f>
        <v>1910472013.5885</v>
      </c>
      <c r="L131" s="246">
        <f t="shared" ref="L131:L149" si="34">+$L$3*F131</f>
        <v>0</v>
      </c>
      <c r="M131" s="246">
        <f t="shared" ref="M131:M149" si="35">+G131*$L$3</f>
        <v>0</v>
      </c>
      <c r="N131" s="242">
        <f t="shared" ref="N131:N149" si="36">+$L$3*H131</f>
        <v>1910472013.5885</v>
      </c>
      <c r="O131" s="243" t="s">
        <v>183</v>
      </c>
      <c r="P131" s="248">
        <v>8</v>
      </c>
      <c r="Q131" s="243">
        <v>10</v>
      </c>
      <c r="R131" s="249">
        <v>2880</v>
      </c>
      <c r="S131" s="244">
        <v>45075</v>
      </c>
      <c r="T131" s="244">
        <v>46695</v>
      </c>
      <c r="U131" s="263">
        <v>7.82</v>
      </c>
      <c r="V131" s="263">
        <v>7.98</v>
      </c>
      <c r="W131" s="263">
        <v>7.4999999999999997E-2</v>
      </c>
      <c r="X131" s="264">
        <v>6850</v>
      </c>
      <c r="Z131" s="265"/>
    </row>
    <row r="132" spans="1:26" s="243" customFormat="1" ht="14.4">
      <c r="A132" s="243" t="s">
        <v>186</v>
      </c>
      <c r="B132" s="244">
        <v>45590</v>
      </c>
      <c r="C132" s="244" t="s">
        <v>199</v>
      </c>
      <c r="D132" s="245" t="s">
        <v>187</v>
      </c>
      <c r="E132" s="259">
        <f>193521.8-76348.32</f>
        <v>117173.47999999998</v>
      </c>
      <c r="F132" s="259">
        <v>76348.320000000007</v>
      </c>
      <c r="G132" s="259">
        <v>0</v>
      </c>
      <c r="H132" s="81">
        <f t="shared" ref="H132:H149" si="37">SUM(E132:G132)</f>
        <v>193521.8</v>
      </c>
      <c r="I132" s="261" t="s">
        <v>183</v>
      </c>
      <c r="J132" s="262">
        <v>812754</v>
      </c>
      <c r="K132" s="246">
        <f t="shared" si="33"/>
        <v>913577017.12919986</v>
      </c>
      <c r="L132" s="246">
        <f t="shared" si="34"/>
        <v>595271817.89280009</v>
      </c>
      <c r="M132" s="246">
        <f t="shared" si="35"/>
        <v>0</v>
      </c>
      <c r="N132" s="242">
        <f t="shared" si="36"/>
        <v>1508848835.0219998</v>
      </c>
      <c r="O132" s="243" t="s">
        <v>183</v>
      </c>
      <c r="P132" s="248">
        <v>1</v>
      </c>
      <c r="Q132" s="243">
        <v>4</v>
      </c>
      <c r="R132" s="249">
        <f t="shared" ref="R132:R149" si="38">+P132*360</f>
        <v>360</v>
      </c>
      <c r="S132" s="244">
        <v>45230</v>
      </c>
      <c r="T132" s="244">
        <v>46670</v>
      </c>
      <c r="U132" s="263">
        <v>0.10290000000000001</v>
      </c>
      <c r="V132" s="263">
        <v>0.10299999999999999</v>
      </c>
      <c r="W132" s="263">
        <v>0.1</v>
      </c>
      <c r="X132" s="264">
        <v>5000</v>
      </c>
      <c r="Z132" s="265"/>
    </row>
    <row r="133" spans="1:26" ht="14.4">
      <c r="A133" s="243" t="s">
        <v>188</v>
      </c>
      <c r="B133" s="244">
        <v>45843</v>
      </c>
      <c r="C133" s="244" t="s">
        <v>199</v>
      </c>
      <c r="D133" s="245" t="s">
        <v>189</v>
      </c>
      <c r="E133" s="259">
        <v>0</v>
      </c>
      <c r="F133" s="259">
        <v>222472.6</v>
      </c>
      <c r="G133" s="259">
        <v>0</v>
      </c>
      <c r="H133" s="81">
        <f t="shared" si="37"/>
        <v>222472.6</v>
      </c>
      <c r="I133" s="261" t="s">
        <v>183</v>
      </c>
      <c r="J133" s="262">
        <v>1635729</v>
      </c>
      <c r="K133" s="246">
        <f t="shared" si="33"/>
        <v>0</v>
      </c>
      <c r="L133" s="246">
        <f t="shared" si="34"/>
        <v>1734572142.954</v>
      </c>
      <c r="M133" s="246">
        <f t="shared" si="35"/>
        <v>0</v>
      </c>
      <c r="N133" s="242">
        <f t="shared" si="36"/>
        <v>1734572142.954</v>
      </c>
      <c r="O133" s="243" t="s">
        <v>183</v>
      </c>
      <c r="P133" s="248">
        <v>1</v>
      </c>
      <c r="Q133" s="243">
        <v>3</v>
      </c>
      <c r="R133" s="249">
        <f t="shared" si="38"/>
        <v>360</v>
      </c>
      <c r="S133" s="244">
        <v>45483</v>
      </c>
      <c r="T133" s="244">
        <v>46563</v>
      </c>
      <c r="U133" s="263">
        <v>7.5899999999999995E-2</v>
      </c>
      <c r="V133" s="263">
        <v>7.5999999999999998E-2</v>
      </c>
      <c r="W133" s="263">
        <v>7.4999999999999997E-2</v>
      </c>
      <c r="X133" s="264">
        <v>7500</v>
      </c>
      <c r="Z133" s="67"/>
    </row>
    <row r="134" spans="1:26" s="243" customFormat="1" ht="14.4">
      <c r="A134" s="243" t="s">
        <v>188</v>
      </c>
      <c r="B134" s="244">
        <v>46203</v>
      </c>
      <c r="C134" s="244" t="s">
        <v>1109</v>
      </c>
      <c r="D134" s="245" t="s">
        <v>190</v>
      </c>
      <c r="E134" s="259">
        <v>0</v>
      </c>
      <c r="F134" s="259">
        <v>222472.6</v>
      </c>
      <c r="G134" s="259">
        <v>0</v>
      </c>
      <c r="H134" s="81">
        <f t="shared" si="37"/>
        <v>222472.6</v>
      </c>
      <c r="I134" s="261" t="s">
        <v>183</v>
      </c>
      <c r="J134" s="262">
        <v>1635729</v>
      </c>
      <c r="K134" s="246">
        <f t="shared" si="33"/>
        <v>0</v>
      </c>
      <c r="L134" s="246">
        <f t="shared" si="34"/>
        <v>1734572142.954</v>
      </c>
      <c r="M134" s="246">
        <f t="shared" si="35"/>
        <v>0</v>
      </c>
      <c r="N134" s="242">
        <f t="shared" si="36"/>
        <v>1734572142.954</v>
      </c>
      <c r="O134" s="243" t="s">
        <v>183</v>
      </c>
      <c r="P134" s="248">
        <v>2</v>
      </c>
      <c r="Q134" s="243">
        <v>3</v>
      </c>
      <c r="R134" s="249">
        <f t="shared" si="38"/>
        <v>720</v>
      </c>
      <c r="S134" s="244">
        <v>45483</v>
      </c>
      <c r="T134" s="244">
        <v>46563</v>
      </c>
      <c r="U134" s="263">
        <v>7.5899999999999995E-2</v>
      </c>
      <c r="V134" s="263">
        <v>7.5999999999999998E-2</v>
      </c>
      <c r="W134" s="263">
        <v>7.4999999999999997E-2</v>
      </c>
      <c r="X134" s="264">
        <v>7500</v>
      </c>
      <c r="Z134" s="265"/>
    </row>
    <row r="135" spans="1:26" s="243" customFormat="1" ht="14.4">
      <c r="A135" s="243" t="s">
        <v>188</v>
      </c>
      <c r="B135" s="244">
        <v>45844</v>
      </c>
      <c r="C135" s="290" t="s">
        <v>199</v>
      </c>
      <c r="D135" s="291" t="s">
        <v>193</v>
      </c>
      <c r="E135" s="292">
        <v>0</v>
      </c>
      <c r="F135" s="306">
        <v>148315.07</v>
      </c>
      <c r="G135" s="292"/>
      <c r="H135" s="293">
        <f t="shared" si="37"/>
        <v>148315.07</v>
      </c>
      <c r="I135" s="294" t="s">
        <v>183</v>
      </c>
      <c r="J135" s="295">
        <v>1636769</v>
      </c>
      <c r="K135" s="246">
        <f t="shared" si="33"/>
        <v>0</v>
      </c>
      <c r="L135" s="246">
        <f t="shared" si="34"/>
        <v>1156381454.6252999</v>
      </c>
      <c r="M135" s="246">
        <f t="shared" si="35"/>
        <v>0</v>
      </c>
      <c r="N135" s="242">
        <f t="shared" si="36"/>
        <v>1156381454.6252999</v>
      </c>
      <c r="O135" s="243" t="s">
        <v>183</v>
      </c>
      <c r="P135" s="248">
        <v>1</v>
      </c>
      <c r="Q135" s="243">
        <v>2</v>
      </c>
      <c r="R135" s="249">
        <f t="shared" si="38"/>
        <v>360</v>
      </c>
      <c r="S135" s="244">
        <v>45484</v>
      </c>
      <c r="T135" s="244">
        <v>46209</v>
      </c>
      <c r="U135" s="263">
        <v>7.6300000000000007E-2</v>
      </c>
      <c r="V135" s="263">
        <v>7.6300000000000007E-2</v>
      </c>
      <c r="W135" s="263">
        <v>7.4999999999999997E-2</v>
      </c>
      <c r="X135" s="264">
        <v>5000</v>
      </c>
      <c r="Z135" s="265"/>
    </row>
    <row r="136" spans="1:26" s="243" customFormat="1" ht="14.4">
      <c r="A136" s="243" t="s">
        <v>195</v>
      </c>
      <c r="B136" s="244">
        <v>45891</v>
      </c>
      <c r="C136" s="244" t="s">
        <v>199</v>
      </c>
      <c r="D136" s="245" t="s">
        <v>189</v>
      </c>
      <c r="E136" s="259">
        <v>0</v>
      </c>
      <c r="F136" s="259">
        <v>148315.07</v>
      </c>
      <c r="G136" s="259">
        <f>F136*10%</f>
        <v>14831.507000000001</v>
      </c>
      <c r="H136" s="81">
        <f t="shared" si="37"/>
        <v>163146.57700000002</v>
      </c>
      <c r="I136" s="261" t="s">
        <v>183</v>
      </c>
      <c r="J136" s="262">
        <v>61246121909</v>
      </c>
      <c r="K136" s="246">
        <f t="shared" si="33"/>
        <v>0</v>
      </c>
      <c r="L136" s="246">
        <f t="shared" si="34"/>
        <v>1156381454.6252999</v>
      </c>
      <c r="M136" s="246">
        <f t="shared" si="35"/>
        <v>115638145.46253002</v>
      </c>
      <c r="N136" s="242">
        <f t="shared" si="36"/>
        <v>1272019600.0878301</v>
      </c>
      <c r="O136" s="243" t="s">
        <v>183</v>
      </c>
      <c r="P136" s="248">
        <v>1</v>
      </c>
      <c r="Q136" s="243">
        <v>3</v>
      </c>
      <c r="R136" s="249">
        <f t="shared" si="38"/>
        <v>360</v>
      </c>
      <c r="S136" s="244">
        <v>45531</v>
      </c>
      <c r="T136" s="244">
        <v>46611</v>
      </c>
      <c r="U136" s="263">
        <v>7.5899999999999995E-2</v>
      </c>
      <c r="V136" s="263">
        <v>7.5999999999999998E-2</v>
      </c>
      <c r="W136" s="263">
        <v>7.4999999999999997E-2</v>
      </c>
      <c r="X136" s="264">
        <v>0</v>
      </c>
      <c r="Z136" s="265"/>
    </row>
    <row r="137" spans="1:26" ht="14.4">
      <c r="A137" s="243" t="s">
        <v>195</v>
      </c>
      <c r="B137" s="244">
        <v>45891</v>
      </c>
      <c r="C137" s="244" t="s">
        <v>199</v>
      </c>
      <c r="D137" s="245" t="s">
        <v>192</v>
      </c>
      <c r="E137" s="259">
        <v>0</v>
      </c>
      <c r="F137" s="259">
        <v>74157.53</v>
      </c>
      <c r="G137" s="259">
        <f>F137*10%</f>
        <v>7415.7530000000006</v>
      </c>
      <c r="H137" s="81">
        <f t="shared" si="37"/>
        <v>81573.282999999996</v>
      </c>
      <c r="I137" s="261" t="s">
        <v>183</v>
      </c>
      <c r="J137" s="262">
        <v>61246121910</v>
      </c>
      <c r="K137" s="246">
        <f t="shared" si="33"/>
        <v>0</v>
      </c>
      <c r="L137" s="246">
        <f t="shared" si="34"/>
        <v>578190688.32869995</v>
      </c>
      <c r="M137" s="246">
        <f t="shared" si="35"/>
        <v>57819068.832870007</v>
      </c>
      <c r="N137" s="242">
        <f t="shared" si="36"/>
        <v>636009757.16156995</v>
      </c>
      <c r="O137" s="243" t="s">
        <v>183</v>
      </c>
      <c r="P137" s="248">
        <v>1</v>
      </c>
      <c r="Q137" s="243">
        <v>2</v>
      </c>
      <c r="R137" s="249">
        <f t="shared" si="38"/>
        <v>360</v>
      </c>
      <c r="S137" s="244">
        <v>45531</v>
      </c>
      <c r="T137" s="244">
        <v>46190</v>
      </c>
      <c r="U137" s="263">
        <v>7.6300000000000007E-2</v>
      </c>
      <c r="V137" s="263">
        <v>7.6399999999999996E-2</v>
      </c>
      <c r="W137" s="263">
        <v>7.4999999999999997E-2</v>
      </c>
      <c r="X137" s="264">
        <v>0</v>
      </c>
      <c r="Z137" s="67"/>
    </row>
    <row r="138" spans="1:26" s="243" customFormat="1" ht="14.4">
      <c r="A138" s="243" t="s">
        <v>181</v>
      </c>
      <c r="B138" s="244">
        <v>46515</v>
      </c>
      <c r="C138" s="244" t="s">
        <v>200</v>
      </c>
      <c r="D138" s="245" t="s">
        <v>184</v>
      </c>
      <c r="E138" s="259">
        <v>0</v>
      </c>
      <c r="F138" s="259">
        <v>11564.99</v>
      </c>
      <c r="G138" s="259">
        <v>0</v>
      </c>
      <c r="H138" s="260">
        <f t="shared" si="37"/>
        <v>11564.99</v>
      </c>
      <c r="I138" s="261" t="s">
        <v>183</v>
      </c>
      <c r="J138" s="262">
        <v>494301</v>
      </c>
      <c r="K138" s="246">
        <f t="shared" si="33"/>
        <v>0</v>
      </c>
      <c r="L138" s="246">
        <f t="shared" si="34"/>
        <v>90169798.382100001</v>
      </c>
      <c r="M138" s="246">
        <f t="shared" si="35"/>
        <v>0</v>
      </c>
      <c r="N138" s="242">
        <f t="shared" si="36"/>
        <v>90169798.382100001</v>
      </c>
      <c r="O138" s="243" t="s">
        <v>183</v>
      </c>
      <c r="P138" s="248">
        <v>9</v>
      </c>
      <c r="Q138" s="243">
        <v>10</v>
      </c>
      <c r="R138" s="249">
        <f t="shared" si="38"/>
        <v>3240</v>
      </c>
      <c r="S138" s="244">
        <v>45075</v>
      </c>
      <c r="T138" s="244">
        <v>46695</v>
      </c>
      <c r="U138" s="263">
        <v>7.82</v>
      </c>
      <c r="V138" s="263">
        <v>7.98</v>
      </c>
      <c r="W138" s="263">
        <v>7.4999999999999997E-2</v>
      </c>
      <c r="X138" s="264">
        <v>6850</v>
      </c>
      <c r="Z138" s="265"/>
    </row>
    <row r="139" spans="1:26" s="243" customFormat="1" ht="14.4">
      <c r="A139" s="243" t="s">
        <v>181</v>
      </c>
      <c r="B139" s="244">
        <v>46695</v>
      </c>
      <c r="C139" s="244" t="s">
        <v>200</v>
      </c>
      <c r="D139" s="245" t="s">
        <v>185</v>
      </c>
      <c r="E139" s="259">
        <v>312682.96999999997</v>
      </c>
      <c r="F139" s="259">
        <v>11564.99</v>
      </c>
      <c r="G139" s="259">
        <v>0</v>
      </c>
      <c r="H139" s="260">
        <f t="shared" si="37"/>
        <v>324247.95999999996</v>
      </c>
      <c r="I139" s="261" t="s">
        <v>183</v>
      </c>
      <c r="J139" s="262">
        <v>494301</v>
      </c>
      <c r="K139" s="246">
        <f t="shared" si="33"/>
        <v>2437923453.6662998</v>
      </c>
      <c r="L139" s="246">
        <f t="shared" si="34"/>
        <v>90169798.382100001</v>
      </c>
      <c r="M139" s="246">
        <f t="shared" si="35"/>
        <v>0</v>
      </c>
      <c r="N139" s="242">
        <f t="shared" si="36"/>
        <v>2528093252.0483999</v>
      </c>
      <c r="O139" s="243" t="s">
        <v>183</v>
      </c>
      <c r="P139" s="248">
        <v>10</v>
      </c>
      <c r="Q139" s="243">
        <v>10</v>
      </c>
      <c r="R139" s="249">
        <f t="shared" si="38"/>
        <v>3600</v>
      </c>
      <c r="S139" s="244">
        <v>45075</v>
      </c>
      <c r="T139" s="244">
        <v>46695</v>
      </c>
      <c r="U139" s="263">
        <v>7.82</v>
      </c>
      <c r="V139" s="263">
        <v>7.98</v>
      </c>
      <c r="W139" s="263">
        <v>7.4999999999999997E-2</v>
      </c>
      <c r="X139" s="264">
        <v>6850</v>
      </c>
      <c r="Z139" s="265"/>
    </row>
    <row r="140" spans="1:26" s="243" customFormat="1" ht="14.4">
      <c r="A140" s="243" t="s">
        <v>186</v>
      </c>
      <c r="B140" s="244">
        <v>45950</v>
      </c>
      <c r="C140" s="244" t="s">
        <v>200</v>
      </c>
      <c r="D140" s="245" t="s">
        <v>20</v>
      </c>
      <c r="E140" s="259">
        <v>193521.8</v>
      </c>
      <c r="F140" s="259">
        <v>57261.24</v>
      </c>
      <c r="G140" s="259">
        <v>0</v>
      </c>
      <c r="H140" s="260">
        <f t="shared" si="37"/>
        <v>250783.03999999998</v>
      </c>
      <c r="I140" s="261" t="s">
        <v>183</v>
      </c>
      <c r="J140" s="262">
        <v>812754</v>
      </c>
      <c r="K140" s="246">
        <f t="shared" si="33"/>
        <v>1508848835.0219998</v>
      </c>
      <c r="L140" s="246">
        <f t="shared" si="34"/>
        <v>446453863.41960001</v>
      </c>
      <c r="M140" s="246">
        <f t="shared" si="35"/>
        <v>0</v>
      </c>
      <c r="N140" s="242">
        <f t="shared" si="36"/>
        <v>1955302698.4415998</v>
      </c>
      <c r="O140" s="243" t="s">
        <v>183</v>
      </c>
      <c r="P140" s="248">
        <v>2</v>
      </c>
      <c r="Q140" s="243">
        <v>4</v>
      </c>
      <c r="R140" s="249">
        <f t="shared" si="38"/>
        <v>720</v>
      </c>
      <c r="S140" s="244">
        <v>45230</v>
      </c>
      <c r="T140" s="244">
        <v>46670</v>
      </c>
      <c r="U140" s="263">
        <v>0.10290000000000001</v>
      </c>
      <c r="V140" s="263">
        <v>0.10299999999999999</v>
      </c>
      <c r="W140" s="263">
        <v>0.1</v>
      </c>
      <c r="X140" s="264">
        <v>5000</v>
      </c>
      <c r="Z140" s="265"/>
    </row>
    <row r="141" spans="1:26" s="243" customFormat="1" ht="14.4">
      <c r="A141" s="243" t="s">
        <v>186</v>
      </c>
      <c r="B141" s="244">
        <v>46310</v>
      </c>
      <c r="C141" s="244" t="s">
        <v>200</v>
      </c>
      <c r="D141" s="245" t="s">
        <v>22</v>
      </c>
      <c r="E141" s="259">
        <v>193521.8</v>
      </c>
      <c r="F141" s="259">
        <v>38174.160000000003</v>
      </c>
      <c r="G141" s="259">
        <v>0</v>
      </c>
      <c r="H141" s="260">
        <f t="shared" si="37"/>
        <v>231695.96</v>
      </c>
      <c r="I141" s="261" t="s">
        <v>183</v>
      </c>
      <c r="J141" s="262">
        <v>812754</v>
      </c>
      <c r="K141" s="246">
        <f t="shared" si="33"/>
        <v>1508848835.0219998</v>
      </c>
      <c r="L141" s="246">
        <f t="shared" si="34"/>
        <v>297635908.94640005</v>
      </c>
      <c r="M141" s="246">
        <f t="shared" si="35"/>
        <v>0</v>
      </c>
      <c r="N141" s="242">
        <f t="shared" si="36"/>
        <v>1806484743.9684</v>
      </c>
      <c r="O141" s="243" t="s">
        <v>183</v>
      </c>
      <c r="P141" s="248">
        <v>3</v>
      </c>
      <c r="Q141" s="243">
        <v>4</v>
      </c>
      <c r="R141" s="249">
        <f t="shared" si="38"/>
        <v>1080</v>
      </c>
      <c r="S141" s="244">
        <v>45230</v>
      </c>
      <c r="T141" s="244">
        <v>46670</v>
      </c>
      <c r="U141" s="263">
        <v>0.10290000000000001</v>
      </c>
      <c r="V141" s="263">
        <v>0.10299999999999999</v>
      </c>
      <c r="W141" s="263">
        <v>0.1</v>
      </c>
      <c r="X141" s="264">
        <v>5000</v>
      </c>
      <c r="Z141" s="265"/>
    </row>
    <row r="142" spans="1:26" s="243" customFormat="1" ht="14.4">
      <c r="A142" s="243" t="s">
        <v>186</v>
      </c>
      <c r="B142" s="244">
        <v>46670</v>
      </c>
      <c r="C142" s="244" t="s">
        <v>200</v>
      </c>
      <c r="D142" s="245" t="s">
        <v>23</v>
      </c>
      <c r="E142" s="259">
        <v>193521.8</v>
      </c>
      <c r="F142" s="259">
        <v>19087.07</v>
      </c>
      <c r="G142" s="259">
        <v>0</v>
      </c>
      <c r="H142" s="260">
        <f t="shared" si="37"/>
        <v>212608.87</v>
      </c>
      <c r="I142" s="261" t="s">
        <v>183</v>
      </c>
      <c r="J142" s="262">
        <v>812754</v>
      </c>
      <c r="K142" s="246">
        <f t="shared" si="33"/>
        <v>1508848835.0219998</v>
      </c>
      <c r="L142" s="246">
        <f t="shared" si="34"/>
        <v>148817876.50529999</v>
      </c>
      <c r="M142" s="246">
        <f t="shared" si="35"/>
        <v>0</v>
      </c>
      <c r="N142" s="242">
        <f t="shared" si="36"/>
        <v>1657666711.5272999</v>
      </c>
      <c r="O142" s="243" t="s">
        <v>183</v>
      </c>
      <c r="P142" s="248">
        <v>4</v>
      </c>
      <c r="Q142" s="243">
        <v>4</v>
      </c>
      <c r="R142" s="249">
        <f t="shared" si="38"/>
        <v>1440</v>
      </c>
      <c r="S142" s="244">
        <v>45230</v>
      </c>
      <c r="T142" s="244">
        <v>46670</v>
      </c>
      <c r="U142" s="263">
        <v>0.10290000000000001</v>
      </c>
      <c r="V142" s="263">
        <v>0.10299999999999999</v>
      </c>
      <c r="W142" s="263">
        <v>0.1</v>
      </c>
      <c r="X142" s="264">
        <v>5000</v>
      </c>
      <c r="Z142" s="265"/>
    </row>
    <row r="143" spans="1:26" s="243" customFormat="1" ht="14.4">
      <c r="A143" s="243" t="s">
        <v>188</v>
      </c>
      <c r="B143" s="244">
        <v>46563</v>
      </c>
      <c r="C143" s="244" t="s">
        <v>200</v>
      </c>
      <c r="D143" s="245" t="s">
        <v>191</v>
      </c>
      <c r="E143" s="259">
        <v>3007500</v>
      </c>
      <c r="F143" s="259">
        <v>222472.6</v>
      </c>
      <c r="G143" s="259">
        <v>0</v>
      </c>
      <c r="H143" s="260">
        <f t="shared" si="37"/>
        <v>3229972.6</v>
      </c>
      <c r="I143" s="261" t="s">
        <v>183</v>
      </c>
      <c r="J143" s="262">
        <v>1635729</v>
      </c>
      <c r="K143" s="246">
        <f t="shared" si="33"/>
        <v>23448845925</v>
      </c>
      <c r="L143" s="246">
        <f t="shared" si="34"/>
        <v>1734572142.954</v>
      </c>
      <c r="M143" s="246">
        <f t="shared" si="35"/>
        <v>0</v>
      </c>
      <c r="N143" s="242">
        <f t="shared" si="36"/>
        <v>25183418067.954002</v>
      </c>
      <c r="O143" s="243" t="s">
        <v>183</v>
      </c>
      <c r="P143" s="248">
        <v>3</v>
      </c>
      <c r="Q143" s="243">
        <v>3</v>
      </c>
      <c r="R143" s="249">
        <f t="shared" si="38"/>
        <v>1080</v>
      </c>
      <c r="S143" s="244">
        <v>45483</v>
      </c>
      <c r="T143" s="244">
        <v>46563</v>
      </c>
      <c r="U143" s="263">
        <v>7.5899999999999995E-2</v>
      </c>
      <c r="V143" s="263">
        <v>7.5999999999999998E-2</v>
      </c>
      <c r="W143" s="263">
        <v>7.4999999999999997E-2</v>
      </c>
      <c r="X143" s="264">
        <v>7500</v>
      </c>
      <c r="Z143" s="265"/>
    </row>
    <row r="144" spans="1:26" s="243" customFormat="1" ht="14.4">
      <c r="A144" s="243" t="s">
        <v>188</v>
      </c>
      <c r="B144" s="244">
        <v>45844</v>
      </c>
      <c r="C144" s="244" t="s">
        <v>1108</v>
      </c>
      <c r="D144" s="245" t="s">
        <v>192</v>
      </c>
      <c r="E144" s="259">
        <v>2005000</v>
      </c>
      <c r="F144" s="259">
        <v>148315.07</v>
      </c>
      <c r="G144" s="259"/>
      <c r="H144" s="260">
        <f t="shared" si="37"/>
        <v>2153315.0699999998</v>
      </c>
      <c r="I144" s="261" t="s">
        <v>183</v>
      </c>
      <c r="J144" s="262">
        <v>1636766</v>
      </c>
      <c r="K144" s="246">
        <f t="shared" si="33"/>
        <v>15632563950</v>
      </c>
      <c r="L144" s="246">
        <f t="shared" si="34"/>
        <v>1156381454.6252999</v>
      </c>
      <c r="M144" s="246">
        <f t="shared" si="35"/>
        <v>0</v>
      </c>
      <c r="N144" s="242">
        <f t="shared" si="36"/>
        <v>16788945404.625299</v>
      </c>
      <c r="O144" s="243" t="s">
        <v>183</v>
      </c>
      <c r="P144" s="248">
        <v>1</v>
      </c>
      <c r="Q144" s="243">
        <v>1</v>
      </c>
      <c r="R144" s="249">
        <f t="shared" si="38"/>
        <v>360</v>
      </c>
      <c r="S144" s="244">
        <v>45484</v>
      </c>
      <c r="T144" s="244">
        <v>45844</v>
      </c>
      <c r="U144" s="263">
        <v>7.7499999999999999E-2</v>
      </c>
      <c r="V144" s="263">
        <v>7.7600000000000002E-2</v>
      </c>
      <c r="W144" s="263">
        <v>7.4999999999999997E-2</v>
      </c>
      <c r="X144" s="264">
        <v>5000</v>
      </c>
      <c r="Y144" s="273"/>
      <c r="Z144" s="265"/>
    </row>
    <row r="145" spans="1:26" s="243" customFormat="1" ht="14.4">
      <c r="A145" s="243" t="s">
        <v>188</v>
      </c>
      <c r="B145" s="244">
        <v>46209</v>
      </c>
      <c r="C145" s="290" t="s">
        <v>200</v>
      </c>
      <c r="D145" s="291" t="s">
        <v>194</v>
      </c>
      <c r="E145" s="306">
        <v>2005000</v>
      </c>
      <c r="F145" s="292">
        <v>150375</v>
      </c>
      <c r="G145" s="292"/>
      <c r="H145" s="293">
        <f t="shared" si="37"/>
        <v>2155375</v>
      </c>
      <c r="I145" s="294" t="s">
        <v>183</v>
      </c>
      <c r="J145" s="295">
        <v>1636769</v>
      </c>
      <c r="K145" s="246">
        <f t="shared" si="33"/>
        <v>15632563950</v>
      </c>
      <c r="L145" s="246">
        <f t="shared" si="34"/>
        <v>1172442296.25</v>
      </c>
      <c r="M145" s="246">
        <f t="shared" si="35"/>
        <v>0</v>
      </c>
      <c r="N145" s="242">
        <f t="shared" si="36"/>
        <v>16805006246.25</v>
      </c>
      <c r="O145" s="243" t="s">
        <v>183</v>
      </c>
      <c r="P145" s="248">
        <v>2</v>
      </c>
      <c r="Q145" s="243">
        <v>2</v>
      </c>
      <c r="R145" s="249">
        <f t="shared" si="38"/>
        <v>720</v>
      </c>
      <c r="S145" s="244">
        <v>45484</v>
      </c>
      <c r="T145" s="244">
        <v>46209</v>
      </c>
      <c r="U145" s="263">
        <v>7.6300000000000007E-2</v>
      </c>
      <c r="V145" s="263">
        <v>7.6300000000000007E-2</v>
      </c>
      <c r="W145" s="263">
        <v>7.4999999999999997E-2</v>
      </c>
      <c r="X145" s="264">
        <v>5000</v>
      </c>
      <c r="Z145" s="265"/>
    </row>
    <row r="146" spans="1:26" s="243" customFormat="1" ht="14.4">
      <c r="A146" s="243" t="s">
        <v>195</v>
      </c>
      <c r="B146" s="244">
        <v>46250</v>
      </c>
      <c r="C146" s="244" t="s">
        <v>200</v>
      </c>
      <c r="D146" s="245" t="s">
        <v>190</v>
      </c>
      <c r="E146" s="259">
        <v>0</v>
      </c>
      <c r="F146" s="259">
        <v>148315.07</v>
      </c>
      <c r="G146" s="259">
        <f>F146*10%</f>
        <v>14831.507000000001</v>
      </c>
      <c r="H146" s="260">
        <f t="shared" si="37"/>
        <v>163146.57700000002</v>
      </c>
      <c r="I146" s="261" t="s">
        <v>183</v>
      </c>
      <c r="J146" s="262">
        <v>61246121909</v>
      </c>
      <c r="K146" s="246">
        <f t="shared" si="33"/>
        <v>0</v>
      </c>
      <c r="L146" s="246">
        <f t="shared" si="34"/>
        <v>1156381454.6252999</v>
      </c>
      <c r="M146" s="246">
        <f t="shared" si="35"/>
        <v>115638145.46253002</v>
      </c>
      <c r="N146" s="242">
        <f t="shared" si="36"/>
        <v>1272019600.0878301</v>
      </c>
      <c r="O146" s="243" t="s">
        <v>183</v>
      </c>
      <c r="P146" s="248">
        <v>2</v>
      </c>
      <c r="Q146" s="243">
        <v>3</v>
      </c>
      <c r="R146" s="249">
        <f t="shared" si="38"/>
        <v>720</v>
      </c>
      <c r="S146" s="244">
        <v>45531</v>
      </c>
      <c r="T146" s="244">
        <v>46611</v>
      </c>
      <c r="U146" s="263">
        <v>7.5899999999999995E-2</v>
      </c>
      <c r="V146" s="263">
        <v>7.5999999999999998E-2</v>
      </c>
      <c r="W146" s="263">
        <v>7.4999999999999997E-2</v>
      </c>
      <c r="X146" s="264">
        <v>0</v>
      </c>
      <c r="Z146" s="265"/>
    </row>
    <row r="147" spans="1:26" s="243" customFormat="1" ht="14.4">
      <c r="A147" s="243" t="s">
        <v>195</v>
      </c>
      <c r="B147" s="244">
        <v>46611</v>
      </c>
      <c r="C147" s="244" t="s">
        <v>200</v>
      </c>
      <c r="D147" s="245" t="s">
        <v>191</v>
      </c>
      <c r="E147" s="259">
        <v>2005000</v>
      </c>
      <c r="F147" s="259">
        <v>148315.07</v>
      </c>
      <c r="G147" s="259">
        <f>F147*10%</f>
        <v>14831.507000000001</v>
      </c>
      <c r="H147" s="260">
        <f t="shared" si="37"/>
        <v>2168146.577</v>
      </c>
      <c r="I147" s="261" t="s">
        <v>183</v>
      </c>
      <c r="J147" s="262">
        <v>61246121909</v>
      </c>
      <c r="K147" s="246">
        <f t="shared" si="33"/>
        <v>15632563950</v>
      </c>
      <c r="L147" s="246">
        <f t="shared" si="34"/>
        <v>1156381454.6252999</v>
      </c>
      <c r="M147" s="246">
        <f t="shared" si="35"/>
        <v>115638145.46253002</v>
      </c>
      <c r="N147" s="242">
        <f t="shared" si="36"/>
        <v>16904583550.08783</v>
      </c>
      <c r="O147" s="243" t="s">
        <v>183</v>
      </c>
      <c r="P147" s="248">
        <v>3</v>
      </c>
      <c r="Q147" s="243">
        <v>3</v>
      </c>
      <c r="R147" s="249">
        <f t="shared" si="38"/>
        <v>1080</v>
      </c>
      <c r="S147" s="244">
        <v>45531</v>
      </c>
      <c r="T147" s="244">
        <v>46611</v>
      </c>
      <c r="U147" s="263">
        <v>7.5899999999999995E-2</v>
      </c>
      <c r="V147" s="263">
        <v>7.5999999999999998E-2</v>
      </c>
      <c r="W147" s="263">
        <v>7.4999999999999997E-2</v>
      </c>
      <c r="X147" s="264">
        <v>5000</v>
      </c>
      <c r="Z147" s="265"/>
    </row>
    <row r="148" spans="1:26" s="243" customFormat="1" ht="14.4">
      <c r="A148" s="243" t="s">
        <v>195</v>
      </c>
      <c r="B148" s="244">
        <v>46251</v>
      </c>
      <c r="C148" s="244" t="s">
        <v>200</v>
      </c>
      <c r="D148" s="245" t="s">
        <v>193</v>
      </c>
      <c r="E148" s="259">
        <v>1002500</v>
      </c>
      <c r="F148" s="259">
        <v>74157.53</v>
      </c>
      <c r="G148" s="259">
        <f>F148*10%</f>
        <v>7415.7530000000006</v>
      </c>
      <c r="H148" s="260">
        <f t="shared" si="37"/>
        <v>1084073.2830000001</v>
      </c>
      <c r="I148" s="261" t="s">
        <v>183</v>
      </c>
      <c r="J148" s="262">
        <v>61246121910</v>
      </c>
      <c r="K148" s="246">
        <f t="shared" si="33"/>
        <v>7816281975</v>
      </c>
      <c r="L148" s="246">
        <f t="shared" si="34"/>
        <v>578190688.32869995</v>
      </c>
      <c r="M148" s="246">
        <f t="shared" si="35"/>
        <v>57819068.832870007</v>
      </c>
      <c r="N148" s="242">
        <f t="shared" si="36"/>
        <v>8452291732.1615705</v>
      </c>
      <c r="O148" s="243" t="s">
        <v>183</v>
      </c>
      <c r="P148" s="248">
        <v>2</v>
      </c>
      <c r="Q148" s="243">
        <v>2</v>
      </c>
      <c r="R148" s="249">
        <f t="shared" si="38"/>
        <v>720</v>
      </c>
      <c r="S148" s="244">
        <v>45531</v>
      </c>
      <c r="T148" s="244">
        <v>46190</v>
      </c>
      <c r="U148" s="263">
        <v>7.6300000000000007E-2</v>
      </c>
      <c r="V148" s="263">
        <v>7.6399999999999996E-2</v>
      </c>
      <c r="W148" s="263">
        <v>7.4999999999999997E-2</v>
      </c>
      <c r="X148" s="264">
        <v>2500</v>
      </c>
      <c r="Z148" s="265"/>
    </row>
    <row r="149" spans="1:26" s="243" customFormat="1" ht="14.4">
      <c r="A149" s="243" t="s">
        <v>195</v>
      </c>
      <c r="B149" s="244">
        <v>45891</v>
      </c>
      <c r="C149" s="244" t="s">
        <v>1108</v>
      </c>
      <c r="D149" s="245" t="s">
        <v>192</v>
      </c>
      <c r="E149" s="259">
        <v>1002500</v>
      </c>
      <c r="F149" s="259">
        <v>74158</v>
      </c>
      <c r="G149" s="259">
        <f>F149*10%</f>
        <v>7415.8</v>
      </c>
      <c r="H149" s="260">
        <f t="shared" si="37"/>
        <v>1084073.8</v>
      </c>
      <c r="I149" s="261" t="s">
        <v>183</v>
      </c>
      <c r="J149" s="262">
        <v>61246121911</v>
      </c>
      <c r="K149" s="246">
        <f t="shared" si="33"/>
        <v>7816281975</v>
      </c>
      <c r="L149" s="246">
        <f t="shared" si="34"/>
        <v>578194352.82000005</v>
      </c>
      <c r="M149" s="246">
        <f t="shared" si="35"/>
        <v>57819435.281999998</v>
      </c>
      <c r="N149" s="242">
        <f t="shared" si="36"/>
        <v>8452295763.1020002</v>
      </c>
      <c r="O149" s="243" t="s">
        <v>183</v>
      </c>
      <c r="P149" s="248">
        <v>1</v>
      </c>
      <c r="Q149" s="243">
        <v>1</v>
      </c>
      <c r="R149" s="249">
        <f t="shared" si="38"/>
        <v>360</v>
      </c>
      <c r="S149" s="244">
        <v>45531</v>
      </c>
      <c r="T149" s="244">
        <v>45526</v>
      </c>
      <c r="U149" s="263">
        <v>7.7499999999999999E-2</v>
      </c>
      <c r="V149" s="263">
        <v>7.7600000000000002E-2</v>
      </c>
      <c r="W149" s="263">
        <v>7.4999999999999997E-2</v>
      </c>
      <c r="X149" s="264">
        <v>2500</v>
      </c>
      <c r="Z149" s="265"/>
    </row>
    <row r="150" spans="1:26">
      <c r="E150" s="71">
        <f>SUBTOTAL(9,E5:E149)</f>
        <v>12282955</v>
      </c>
      <c r="F150" s="71">
        <f>SUBTOTAL(9,F5:F149)</f>
        <v>1995841.9800000004</v>
      </c>
      <c r="G150" s="71">
        <f>SUBTOTAL(9,G5:G149)</f>
        <v>66741.827000000005</v>
      </c>
      <c r="H150" s="71">
        <f>SUBTOTAL(9,H5:H149)</f>
        <v>14345538.807</v>
      </c>
      <c r="K150" s="25">
        <f>SUBTOTAL(9,K5:K149)</f>
        <v>95767620714.449997</v>
      </c>
      <c r="L150" s="25">
        <f>SUBTOTAL(9,L5:L149)</f>
        <v>15561160791.244196</v>
      </c>
      <c r="M150" s="25">
        <f>SUBTOTAL(9,M5:M149)</f>
        <v>520372009.33533007</v>
      </c>
      <c r="N150" s="25">
        <f>SUBTOTAL(9,N5:N149)</f>
        <v>111849153515.02954</v>
      </c>
    </row>
    <row r="151" spans="1:26">
      <c r="K151" s="11"/>
      <c r="L151" s="11"/>
      <c r="M151" s="11"/>
      <c r="N151" s="11"/>
    </row>
    <row r="152" spans="1:26">
      <c r="K152" s="11"/>
      <c r="L152" s="11"/>
      <c r="M152" s="11"/>
      <c r="N152" s="11"/>
    </row>
    <row r="153" spans="1:26">
      <c r="K153" s="11"/>
      <c r="L153" s="11"/>
      <c r="M153" s="11"/>
      <c r="N153" s="11"/>
    </row>
    <row r="154" spans="1:26">
      <c r="K154" s="11"/>
      <c r="L154" s="11"/>
      <c r="M154" s="11"/>
      <c r="N154" s="11"/>
    </row>
    <row r="155" spans="1:26">
      <c r="K155" s="11"/>
      <c r="L155" s="11"/>
      <c r="M155" s="11"/>
      <c r="N155" s="11"/>
    </row>
    <row r="156" spans="1:26">
      <c r="K156" s="11"/>
      <c r="L156" s="11"/>
      <c r="M156" s="11"/>
      <c r="N156" s="11"/>
    </row>
    <row r="157" spans="1:26">
      <c r="K157" s="22"/>
      <c r="L157" s="11"/>
      <c r="M157" s="11"/>
      <c r="N157" s="11"/>
    </row>
    <row r="158" spans="1:26">
      <c r="K158" s="11"/>
      <c r="L158" s="11"/>
      <c r="M158" s="11"/>
      <c r="N158" s="11"/>
    </row>
    <row r="159" spans="1:26">
      <c r="J159" s="5"/>
      <c r="K159" s="11"/>
      <c r="L159" s="11"/>
      <c r="M159" s="11"/>
      <c r="N159" s="11"/>
    </row>
  </sheetData>
  <autoFilter ref="A5:X149" xr:uid="{F0172A29-16AD-484E-882A-A678E98F6CD0}">
    <filterColumn colId="8">
      <filters>
        <filter val="UENO BANK S.A."/>
      </filters>
    </filterColumn>
    <sortState xmlns:xlrd2="http://schemas.microsoft.com/office/spreadsheetml/2017/richdata2" ref="A65:X89">
      <sortCondition ref="C5:C149"/>
    </sortState>
  </autoFilter>
  <mergeCells count="1">
    <mergeCell ref="A2:O2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wooF/EtFWMef7N/j8H12P4ViFEwDK5lilgwtmD9fsyM=</DigestValue>
    </Reference>
    <Reference Type="http://www.w3.org/2000/09/xmldsig#Object" URI="#idOfficeObject">
      <DigestMethod Algorithm="http://www.w3.org/2001/04/xmlenc#sha256"/>
      <DigestValue>DnUhsPps+Pa2fPXQJgovNseuNiOuTZyUf5FT4M7g4F8=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3a2zh5fNyxRE4atPtBPEwEYQ45Z82uzmUqJVILdm+CM=</DigestValue>
    </Reference>
    <Reference Type="http://www.w3.org/2000/09/xmldsig#Object" URI="#idValidSigLnImg">
      <DigestMethod Algorithm="http://www.w3.org/2001/04/xmlenc#sha256"/>
      <DigestValue>dzS6tBDGsdLxgvudCh8bTRAveYakjODci2b1pDGfWpw=</DigestValue>
    </Reference>
    <Reference Type="http://www.w3.org/2000/09/xmldsig#Object" URI="#idInvalidSigLnImg">
      <DigestMethod Algorithm="http://www.w3.org/2001/04/xmlenc#sha256"/>
      <DigestValue>on4Ec4e4l0duDOowfvE2QC+51Eixi+4hICtfbSUbUP8=</DigestValue>
    </Reference>
  </SignedInfo>
  <SignatureValue>eHRedyBa1d6epWbgww7MelNooD3s8iSLGjXXGIp7rQkE7T7RwJJCb8v1/UJjmv5y1zAJFTQKEMjm
ynEA1oe1CGmb+fureaMjB16bZclm0FodhhkxSxEj0yphGOKs/iaXvEstlUNrtnkCCbHLO5qXA4H8
DYWXSvzgeiFL2MNhF9RqhRQmPvrV93AS0TwF2UFLy51hlqmlWtgKu1mMwKvnMeTgDj2l3HcZRSbA
JrWmTe3N59h6r8Eqg+2RXPLTyYwd9/oCGSRLubCph7TxI7jBubbuOxbldeqfcgd8kG/z4DVP8MzU
+FXho+3KHNWT3+hWfoLiqgjZbPJHsHJ9OCF9AQ==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N3+pPvJ1N90BQIMGooSb0ZCtcIDm5R5DNEmRBSUYASs=</DigestValue>
      </Reference>
      <Reference URI="/xl/calcChain.xml?ContentType=application/vnd.openxmlformats-officedocument.spreadsheetml.calcChain+xml">
        <DigestMethod Algorithm="http://www.w3.org/2001/04/xmlenc#sha256"/>
        <DigestValue>8cgZfJG2Mw/baz9fmrAZnQkueOebIw4Y8G8VBDYaFyE=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drawings/drawing2.xml?ContentType=application/vnd.openxmlformats-officedocument.drawing+xml">
        <DigestMethod Algorithm="http://www.w3.org/2001/04/xmlenc#sha256"/>
        <DigestValue>6DpEOXI2PtkoPgEzKlYkkSytBG3SZmh1fh3bPz7gMww=</DigestValue>
      </Reference>
      <Reference URI="/xl/drawings/vmlDrawing1.vml?ContentType=application/vnd.openxmlformats-officedocument.vmlDrawing">
        <DigestMethod Algorithm="http://www.w3.org/2001/04/xmlenc#sha256"/>
        <DigestValue>vjGfwB1t8fMhFx+Ow+7K2rrUyy/+5PN4U5QrQ4tElGM=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VcA60aZtZq32bIEQWV8aJxR05OPcvNZOJk/yMixSk3w=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3WzKJnrxJetSHjjTIxEDXGQfc6xKSKXcFje4Ak9wnfE=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media/image2.emf?ContentType=image/x-emf">
        <DigestMethod Algorithm="http://www.w3.org/2001/04/xmlenc#sha256"/>
        <DigestValue>0kJXIneAxI6tSABWRZ3Tiqc++xWGzOGBuZVz3kiorD4=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QOEjZlMeRek1C4OcW8fxEZJmubYgvMloGnjN+3666zU=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QYAenc+FVEuVzDGI99PER1fFVzjhx2EAzZ+D37mARvw=</DigestValue>
      </Reference>
      <Reference URI="/xl/pivotCache/_rels/pivotCacheDefinition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Cu0mMcBxwooLVdia+V2GZQDE81qpEF77kXhI/PZ5lFc=</DigestValue>
      </Reference>
      <Reference URI="/xl/pivotCache/_rels/pivotCacheDefinition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hgpywZAr04JgA6xBIqXYJl4LmjffWDCuE5UvuYWl0Uk=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XC2VGlq4eLnSQhLrcw/ZFfC4NkljAn/VrRP5TBAjVgE=</DigestValue>
      </Reference>
      <Reference URI="/xl/pivotCache/pivotCacheDefinition2.xml?ContentType=application/vnd.openxmlformats-officedocument.spreadsheetml.pivotCacheDefinition+xml">
        <DigestMethod Algorithm="http://www.w3.org/2001/04/xmlenc#sha256"/>
        <DigestValue>WnO54t5FistNWQd0J1lrholTd/iGo6j/6ClxqzuO/m8=</DigestValue>
      </Reference>
      <Reference URI="/xl/pivotCache/pivotCacheDefinition3.xml?ContentType=application/vnd.openxmlformats-officedocument.spreadsheetml.pivotCacheDefinition+xml">
        <DigestMethod Algorithm="http://www.w3.org/2001/04/xmlenc#sha256"/>
        <DigestValue>03Rki8154OezsFE9KiGdHSRr37dv7BFrp00aJ1w4Bac=</DigestValue>
      </Reference>
      <Reference URI="/xl/pivotCache/pivotCacheDefinition4.xml?ContentType=application/vnd.openxmlformats-officedocument.spreadsheetml.pivotCacheDefinition+xml">
        <DigestMethod Algorithm="http://www.w3.org/2001/04/xmlenc#sha256"/>
        <DigestValue>VQcQ/SOxEaEWqoUzTZ99yta+ibDOECeIr+rtYPOtfYY=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NCx+Cgzoeg8YO+eBF1BZtU8bmwzXnWBpv1dgFMCtdqw=</DigestValue>
      </Reference>
      <Reference URI="/xl/pivotCache/pivotCacheRecords2.xml?ContentType=application/vnd.openxmlformats-officedocument.spreadsheetml.pivotCacheRecords+xml">
        <DigestMethod Algorithm="http://www.w3.org/2001/04/xmlenc#sha256"/>
        <DigestValue>7A8A89ilSxt82EqCBNl11a7dT2C27kbyRso4xxokZIs=</DigestValue>
      </Reference>
      <Reference URI="/xl/pivotCache/pivotCacheRecords3.xml?ContentType=application/vnd.openxmlformats-officedocument.spreadsheetml.pivotCacheRecords+xml">
        <DigestMethod Algorithm="http://www.w3.org/2001/04/xmlenc#sha256"/>
        <DigestValue>lWMrMFsYNjrojIgB+sOgHrLhZNtHA5t1AvVNggzEcq0=</DigestValue>
      </Reference>
      <Reference URI="/xl/pivotCache/pivotCacheRecords4.xml?ContentType=application/vnd.openxmlformats-officedocument.spreadsheetml.pivotCacheRecords+xml">
        <DigestMethod Algorithm="http://www.w3.org/2001/04/xmlenc#sha256"/>
        <DigestValue>wxjPGUfUaI3eFHpB1MFfEZQii/Jjw6O3k783JiqtLK8=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xs1+MeUD6SIzgElNevNWcMvA8qXWaHXrb4FyDYpNW/8=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Ph0xVdNZ8A8nMcZw5VQ3I34118OQofFq2wad9EXXnfg=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_rels/pivotTable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pivotTable1.xml?ContentType=application/vnd.openxmlformats-officedocument.spreadsheetml.pivotTable+xml">
        <DigestMethod Algorithm="http://www.w3.org/2001/04/xmlenc#sha256"/>
        <DigestValue>AxmzjNFqvbDx8R8MsP5SXpBIBu/J5P1ASHK12/cQQo4=</DigestValue>
      </Reference>
      <Reference URI="/xl/pivotTables/pivotTable2.xml?ContentType=application/vnd.openxmlformats-officedocument.spreadsheetml.pivotTable+xml">
        <DigestMethod Algorithm="http://www.w3.org/2001/04/xmlenc#sha256"/>
        <DigestValue>S8Hzf7GMjMU9Q0gguLrLuQkrrNfQA33Dfusne7grY84=</DigestValue>
      </Reference>
      <Reference URI="/xl/pivotTables/pivotTable3.xml?ContentType=application/vnd.openxmlformats-officedocument.spreadsheetml.pivotTable+xml">
        <DigestMethod Algorithm="http://www.w3.org/2001/04/xmlenc#sha256"/>
        <DigestValue>aT/8axraNFvjqfrWSA37KtT2bBU+1F1P+4MVYenFm08=</DigestValue>
      </Reference>
      <Reference URI="/xl/pivotTables/pivotTable4.xml?ContentType=application/vnd.openxmlformats-officedocument.spreadsheetml.pivotTable+xml">
        <DigestMethod Algorithm="http://www.w3.org/2001/04/xmlenc#sha256"/>
        <DigestValue>0w/ulXg1kB4xFgu/+ESL2dL4BJTi6PqiY9L7Etxb+bA=</DigestValue>
      </Reference>
      <Reference URI="/xl/pivotTables/pivotTable5.xml?ContentType=application/vnd.openxmlformats-officedocument.spreadsheetml.pivotTable+xml">
        <DigestMethod Algorithm="http://www.w3.org/2001/04/xmlenc#sha256"/>
        <DigestValue>gwFUe4zUA78zoZnfNKqjvRTCUMu/sa/qsKVPWyd6iXU=</DigestValue>
      </Reference>
      <Reference URI="/xl/pivotTables/pivotTable6.xml?ContentType=application/vnd.openxmlformats-officedocument.spreadsheetml.pivotTable+xml">
        <DigestMethod Algorithm="http://www.w3.org/2001/04/xmlenc#sha256"/>
        <DigestValue>Cw1DfVg9WqNZ2YJVgHfeKIsxwgZDfLHhs9LqlS1TgGM=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llV9uBcnBdovyDDuF46C3oSKVe3oZAhtlQx9c06IsZY=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1KjE3CxqbIdypuEKVeVt7VtEb3MUKxSXN0HSQY7Pm9A=</DigestValue>
      </Reference>
      <Reference URI="/xl/sharedStrings.xml?ContentType=application/vnd.openxmlformats-officedocument.spreadsheetml.sharedStrings+xml">
        <DigestMethod Algorithm="http://www.w3.org/2001/04/xmlenc#sha256"/>
        <DigestValue>N3fINXMsYnMp5YR0LUBJMgJGvh8xQwoeJJzmhHzxArM=</DigestValue>
      </Reference>
      <Reference URI="/xl/styles.xml?ContentType=application/vnd.openxmlformats-officedocument.spreadsheetml.styles+xml">
        <DigestMethod Algorithm="http://www.w3.org/2001/04/xmlenc#sha256"/>
        <DigestValue>KgStWjTYbTT9j1OwRyk1Vz8Qv7CZgiyJKstDb5g1uqA=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z0whii+bNPd3nq1zNhCE9Mulip25iO7yxb2gVXcHXMo=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OOJjDVAkmJIRdgicC97qDSNKl9qywb8m/B6rqsymAWY=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Ns1hPdjXOItuJLvKfdAsLbQw/MMKxhLtquTdPbL9Z7A=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iKTKkQq7S21DHlYkbi1OD4JRCvYqEa0jnCQG9Gn2G4k=</DigestValue>
      </Reference>
      <Reference URI="/xl/worksheets/sheet10.xml?ContentType=application/vnd.openxmlformats-officedocument.spreadsheetml.worksheet+xml">
        <DigestMethod Algorithm="http://www.w3.org/2001/04/xmlenc#sha256"/>
        <DigestValue>lX0fdfPAH/WGUFBBFrg01hJJQBZyih6+ly5sbd+7MdM=</DigestValue>
      </Reference>
      <Reference URI="/xl/worksheets/sheet2.xml?ContentType=application/vnd.openxmlformats-officedocument.spreadsheetml.worksheet+xml">
        <DigestMethod Algorithm="http://www.w3.org/2001/04/xmlenc#sha256"/>
        <DigestValue>9qQmFoxYqnrryAQB8zQr2/UIdKJZ+lJFM5Zwkmk3+XY=</DigestValue>
      </Reference>
      <Reference URI="/xl/worksheets/sheet3.xml?ContentType=application/vnd.openxmlformats-officedocument.spreadsheetml.worksheet+xml">
        <DigestMethod Algorithm="http://www.w3.org/2001/04/xmlenc#sha256"/>
        <DigestValue>cYt2lk8A/AKt9o6Axv+lZEOVqvNKlAzNrWQQZ8gkruU=</DigestValue>
      </Reference>
      <Reference URI="/xl/worksheets/sheet4.xml?ContentType=application/vnd.openxmlformats-officedocument.spreadsheetml.worksheet+xml">
        <DigestMethod Algorithm="http://www.w3.org/2001/04/xmlenc#sha256"/>
        <DigestValue>hPLlN00vUct503+r5EZ7bvvSsbtDQ+s56P9oUAngGgc=</DigestValue>
      </Reference>
      <Reference URI="/xl/worksheets/sheet5.xml?ContentType=application/vnd.openxmlformats-officedocument.spreadsheetml.worksheet+xml">
        <DigestMethod Algorithm="http://www.w3.org/2001/04/xmlenc#sha256"/>
        <DigestValue>aNQcrRwdrvhNSg1dvOVZc0UL6MMz3t+j72db3S1iEIs=</DigestValue>
      </Reference>
      <Reference URI="/xl/worksheets/sheet6.xml?ContentType=application/vnd.openxmlformats-officedocument.spreadsheetml.worksheet+xml">
        <DigestMethod Algorithm="http://www.w3.org/2001/04/xmlenc#sha256"/>
        <DigestValue>NBynn4wyoFbiDOShkFQZMMTT5M/7feEeWbTof1mRems=</DigestValue>
      </Reference>
      <Reference URI="/xl/worksheets/sheet7.xml?ContentType=application/vnd.openxmlformats-officedocument.spreadsheetml.worksheet+xml">
        <DigestMethod Algorithm="http://www.w3.org/2001/04/xmlenc#sha256"/>
        <DigestValue>K+WRzVXUZjDn5+Vno9+zMVaQzOG+fae4nnoVRTnE/10=</DigestValue>
      </Reference>
      <Reference URI="/xl/worksheets/sheet8.xml?ContentType=application/vnd.openxmlformats-officedocument.spreadsheetml.worksheet+xml">
        <DigestMethod Algorithm="http://www.w3.org/2001/04/xmlenc#sha256"/>
        <DigestValue>I+vtvd25q5cKKUq6+DXCyRHfkphqzWoKwMxv21iVJUY=</DigestValue>
      </Reference>
      <Reference URI="/xl/worksheets/sheet9.xml?ContentType=application/vnd.openxmlformats-officedocument.spreadsheetml.worksheet+xml">
        <DigestMethod Algorithm="http://www.w3.org/2001/04/xmlenc#sha256"/>
        <DigestValue>L0qZVop2zsKx8IOeICZky52YarJmfyU/gUj4tLdPhuM=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2025-05-13T22:00:16Z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{80CBC85E-EF99-43A1-9FC0-1F8B762D6281}</SetupID>
          <SignatureText>Guillermo Vázquez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2025-05-13T22:00:16Z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AHVBx3F0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AHVBx3F0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kyjfgAlx8CDEadzjsq9aGFVPRdE6qzwSQ0O4WXZ5VxlnY5JSw+Yucib+2hYvN+pvfkva397A3EoI
5rTXevUxSQ==</DigestValue>
    </Reference>
    <Reference Type="http://www.w3.org/2000/09/xmldsig#Object" URI="#idOfficeObject">
      <DigestMethod Algorithm="http://www.w3.org/2001/04/xmlenc#sha512"/>
      <DigestValue>XCx9xTJlsD/6IKelhzJt4tRdWorT/8yg2BTzrEqk9uE4jzSSwHQXv/AsILLETJQIHEGC5ejaaTvU
6udV9v+ZSg==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u1mAIgrt1kepcpq20P/RuGjy0aLWKNMHPnFY7iSad4uaRkwbrUBjTOpdu0bGIqcWYdotIp+HvYiq
JMgn4960IQ==</DigestValue>
    </Reference>
    <Reference Type="http://www.w3.org/2000/09/xmldsig#Object" URI="#idValidSigLnImg">
      <DigestMethod Algorithm="http://www.w3.org/2001/04/xmlenc#sha512"/>
      <DigestValue>OBvkclK25estifJg+HPWPF/MpCpIH/0DbtktMji+P1xzSY/2bPvJTlX0KosHlfBhFMxN9MJjq38c
J8E08aMMEQ==</DigestValue>
    </Reference>
    <Reference Type="http://www.w3.org/2000/09/xmldsig#Object" URI="#idInvalidSigLnImg">
      <DigestMethod Algorithm="http://www.w3.org/2001/04/xmlenc#sha512"/>
      <DigestValue>Xfi3xDUHRN7tgBzAfsykq1AHzEorKwwfVDDUQv5BUzCxTWYFmtlEsAC196TWKDEsqjBFoHwb3i2Z
Hyh04iChCg==</DigestValue>
    </Reference>
  </SignedInfo>
  <SignatureValue>uQpdUjvj92WbFDQyarET4ZnPQ0om3usSR/ftHIcdyjENanZls334QZNI1LzDuquzstfmh12+np+J
i8CxeewxapKePq2bRwzNirDIlNoPNkA1FPC/WSibYQIcuc9LnZ+AioRrO+reKmwidvl5vVhJnR72
0pKXUcG9yQU2UqTyE+FXQr3Ci1rCtznkShp0vNTH9b2s2amJFw3vAw4mlAy1qxxhECqAjQG8Fm8w
XlZlXvS5gCjG1jEgLUVlPhgakDni3ioRfL2IKHzGYDDVDt+pnfPEXsZaP+JLnz+EloHCdbOuVQDy
x4GNuCH24gflJNOEZEAtxh6JJyeEiVp9VckbWQ==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512"/>
        <DigestValue>QE7WMVglup/i9NU1u1FleEhuiZuEs6QYUfDPJzECcvKDn2uRRevsK2sIm7dD38D/Sp8YhIYPIrIn8qyniF/frg==</DigestValue>
      </Reference>
      <Reference URI="/xl/calcChain.xml?ContentType=application/vnd.openxmlformats-officedocument.spreadsheetml.calcChain+xml">
        <DigestMethod Algorithm="http://www.w3.org/2001/04/xmlenc#sha512"/>
        <DigestValue>04M9l26Nfd/JHHkZblZ6LwhRH3CxUfslVj2VhdpT0ptD9SPrc8x4xZOLaw71oBMo4l8eEUZXv1BA4OMZoy257A==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AXLqSFb8MmDRK2gPXa8vG9Gew3EZHaPIzRAkSN+0wlIVx2L+H3UO27GjVuf/NPRc4UbN+5t4cUR2lkugNLKVAw==</DigestValue>
      </Reference>
      <Reference URI="/xl/drawings/drawing2.xml?ContentType=application/vnd.openxmlformats-officedocument.drawing+xml">
        <DigestMethod Algorithm="http://www.w3.org/2001/04/xmlenc#sha512"/>
        <DigestValue>bg8TTBJJNbpJRpagSEgDyaSTx9CBc9NwK2XHG0snYGLOZUiaX+MQ+IVssHDc4nyc07RojFvkrJ3sd3hY0fyafA==</DigestValue>
      </Reference>
      <Reference URI="/xl/drawings/vmlDrawing1.vml?ContentType=application/vnd.openxmlformats-officedocument.vmlDrawing">
        <DigestMethod Algorithm="http://www.w3.org/2001/04/xmlenc#sha512"/>
        <DigestValue>N+1+KkKLZP+055t7+L+YhgzKQU2FSf7rt0iXTH2Al82usDDKUXtsoJqjLBOmSDIU5oXGFOQzSnQagfZNFDKZ8g==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lXtNtKfCh/EmIQ8kD9/sBaMHa0sSydr1fp1GPEosrmvrhsvisE8Z9BTOdNENITtLspPbwHR3MbVhKc68zJKLkg==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R91bLv0nfnjHC1sZSU5M3PSNR2kgj18oRQON8LxfHH8jZTQpyyVOZlpDL3YUvbWnz6rn3ve6VvZORTXQ8kulww==</DigestValue>
      </Reference>
      <Reference URI="/xl/media/image1.jpeg?ContentType=image/jpeg">
        <DigestMethod Algorithm="http://www.w3.org/2001/04/xmlenc#sha512"/>
        <DigestValue>QkxhmsPFFivzcvOXTe3zqG3xeSJKDB37rZOg0g8AQDywlOnkgXENMCHq+OVJOJx2MzA2r8mDbkoTp5B6Sxt6Ww==</DigestValue>
      </Reference>
      <Reference URI="/xl/media/image2.emf?ContentType=image/x-emf">
        <DigestMethod Algorithm="http://www.w3.org/2001/04/xmlenc#sha512"/>
        <DigestValue>wJ3lLdV2Ns98a7h9PVgbUHbGEPxa6O7Otk0DeM/Si7KRBBn6yKXRiLSFonqqiov5gCvOWazVYkiT5mec90ciJw==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xSjIWUKgf82d+lEe8wOfYcxLjCv96dFVVmZjiVP4VSe37OZs69ZBZjtBey9TTz9OaWdrczvxWB8zdt3eBGgZVA==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LBiB+OFxzP3k5mH+rqBFZb5XlkyY0YkwcmSlLA7UY4l4FD1kisRKQpMlvFk/0luPMZ2lGZK44paFH1MFkk1odQ==</DigestValue>
      </Reference>
      <Reference URI="/xl/pivotCache/_rels/pivotCacheDefinition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EGojc2AUokR8wloflrwkpPyDrdbygL5qtKMDJg9dfv/pTh927YCWq0ziHcQcn0oHtY1pWAbBu5/twJ/pTZRrtQ==</DigestValue>
      </Reference>
      <Reference URI="/xl/pivotCache/_rels/pivotCacheDefinition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4p8onCym1hIfg86kp6t1dIlhZaIBzlIsbFr1MSk9XCY/yDiSKXj7o4D+LWRY1U6uSPdhua6W934McHPl/4EVPA==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p39vbQqHfkdVEzQ4Fq9bGu4p25yqZ7K13I0aVoIzJgpUBibpyLvS2SwQh0NGWFoF1xDNGCSOBdNtfdrsQqv3uQ==</DigestValue>
      </Reference>
      <Reference URI="/xl/pivotCache/pivotCacheDefinition2.xml?ContentType=application/vnd.openxmlformats-officedocument.spreadsheetml.pivotCacheDefinition+xml">
        <DigestMethod Algorithm="http://www.w3.org/2001/04/xmlenc#sha512"/>
        <DigestValue>jKIJG5B5qTtJURGQysAQQAwzlUJWmQgGONIISTbr62/2/+cX8V/0XjBHpqcGt4IRgTUioUGyPd4JO64Bq1BBag==</DigestValue>
      </Reference>
      <Reference URI="/xl/pivotCache/pivotCacheDefinition3.xml?ContentType=application/vnd.openxmlformats-officedocument.spreadsheetml.pivotCacheDefinition+xml">
        <DigestMethod Algorithm="http://www.w3.org/2001/04/xmlenc#sha512"/>
        <DigestValue>XTnx3nqWYJavHuh8e8z6K/SWceFLWToWZIgUEwiJTOb4MnCpSuuZJscfoM7LsghQxI8puTZ9J36zI8HYNEDUYA==</DigestValue>
      </Reference>
      <Reference URI="/xl/pivotCache/pivotCacheDefinition4.xml?ContentType=application/vnd.openxmlformats-officedocument.spreadsheetml.pivotCacheDefinition+xml">
        <DigestMethod Algorithm="http://www.w3.org/2001/04/xmlenc#sha512"/>
        <DigestValue>ghmk8FJEzTXHJ8zC3ikvaZI/y+AKoyvEMZU11cI80TJp1iBaYiS2m9VI5axVf00rmYTOtnBgc/Vy4QvLQj+PVw==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jrN6bWXq9E/jqfbGRaV6kKdjQtevyhuGiMQINGCQeiGcdN2YCDDlyIL5jSyqgHEW3MxXdG1i/6qMUPFeBm0R1w==</DigestValue>
      </Reference>
      <Reference URI="/xl/pivotCache/pivotCacheRecords2.xml?ContentType=application/vnd.openxmlformats-officedocument.spreadsheetml.pivotCacheRecords+xml">
        <DigestMethod Algorithm="http://www.w3.org/2001/04/xmlenc#sha512"/>
        <DigestValue>4jk4XtqhjISL9hMjt8IzptvR3Ely3bjEj5cWk3Cl48F/0RGsD52Z8FWtdHFCMXeNb9AMFioWw+7IqFExyzaUGQ==</DigestValue>
      </Reference>
      <Reference URI="/xl/pivotCache/pivotCacheRecords3.xml?ContentType=application/vnd.openxmlformats-officedocument.spreadsheetml.pivotCacheRecords+xml">
        <DigestMethod Algorithm="http://www.w3.org/2001/04/xmlenc#sha512"/>
        <DigestValue>aWvi6mT/skY8flttMwbfg8CDSTgozsNXKXU/QW5Ms4PFNgxQ9b1D7FFDMT57WPvTRKwK+1cNXJT2I54BO4wkvg==</DigestValue>
      </Reference>
      <Reference URI="/xl/pivotCache/pivotCacheRecords4.xml?ContentType=application/vnd.openxmlformats-officedocument.spreadsheetml.pivotCacheRecords+xml">
        <DigestMethod Algorithm="http://www.w3.org/2001/04/xmlenc#sha512"/>
        <DigestValue>P/ip1Tl1IAq/ztlqYSEwkm3639l5UlfCYf9/YAxul/aywDPg8/0+2ZAlE3VVgZVE0lXsh7NkfiWcgmAZUDjxvA==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+tX5LCn/bSFbNbIMqO7Ik3K8ndm6leOhlEtuv7f84wxeCRR8LtlcpDVoIrASvxXay1lmPogHG2e05cFyj7FOPg==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CmR4HbRi34XYqNutLXJqkydmKTA8xgV75QIqGWLxAdwJdOi5z4G0Z4tp3UZhH1bLpVWWAvQV50OmMUCoGHbKvA==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_rels/pivotTable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7doRDKu6EvMR9QmAT9HISzq3w0s9HUGOWs9v99ALgH0glTKeCS0m6Q1KQbma3rxLBee136f/LdS9WMwWl/CGBw==</DigestValue>
      </Reference>
      <Reference URI="/xl/pivotTables/pivotTable1.xml?ContentType=application/vnd.openxmlformats-officedocument.spreadsheetml.pivotTable+xml">
        <DigestMethod Algorithm="http://www.w3.org/2001/04/xmlenc#sha512"/>
        <DigestValue>/zZUwFQgVU0MPXdaiEyVW/NwVYNwd48P/8UtacUDh0FFMgSW56zrbT85Gt7tLmpRjPEbASxqBowD74pVFzt2Wg==</DigestValue>
      </Reference>
      <Reference URI="/xl/pivotTables/pivotTable2.xml?ContentType=application/vnd.openxmlformats-officedocument.spreadsheetml.pivotTable+xml">
        <DigestMethod Algorithm="http://www.w3.org/2001/04/xmlenc#sha512"/>
        <DigestValue>a0Xo0XBabG0xRENh3lV+gKKtcK2DC219KGPvo2ohIIFZVEDOJtmENKwcBBgTpiq7hh57sS5ToqDeaaKVCoDUFQ==</DigestValue>
      </Reference>
      <Reference URI="/xl/pivotTables/pivotTable3.xml?ContentType=application/vnd.openxmlformats-officedocument.spreadsheetml.pivotTable+xml">
        <DigestMethod Algorithm="http://www.w3.org/2001/04/xmlenc#sha512"/>
        <DigestValue>nJJ6mPtXyJ1PVzx+9ohFnrIovbRWOyNPdZuGe9kMWnPNXDzspAJLLXNU4GpNqaemLtqCTCFlreg+zQLg0yv3DA==</DigestValue>
      </Reference>
      <Reference URI="/xl/pivotTables/pivotTable4.xml?ContentType=application/vnd.openxmlformats-officedocument.spreadsheetml.pivotTable+xml">
        <DigestMethod Algorithm="http://www.w3.org/2001/04/xmlenc#sha512"/>
        <DigestValue>s7i3n/5RfX0QPd8ymHOF0W9x96191ygh8FWA/o2Pju3L0l5MSYih1f5smdaVltHw7IoDgZt2oOJkKSuCvVew9Q==</DigestValue>
      </Reference>
      <Reference URI="/xl/pivotTables/pivotTable5.xml?ContentType=application/vnd.openxmlformats-officedocument.spreadsheetml.pivotTable+xml">
        <DigestMethod Algorithm="http://www.w3.org/2001/04/xmlenc#sha512"/>
        <DigestValue>0upnUKyS+pK35+F6nSelYMbNPNHyXMx5m1VMqQqWzptWzOwMxsgWMozn9HW88i8rQRj7KvgCA8I4dOvjJFCLPQ==</DigestValue>
      </Reference>
      <Reference URI="/xl/pivotTables/pivotTable6.xml?ContentType=application/vnd.openxmlformats-officedocument.spreadsheetml.pivotTable+xml">
        <DigestMethod Algorithm="http://www.w3.org/2001/04/xmlenc#sha512"/>
        <DigestValue>9bhJvCmGWqD5ePXQyy0juUMeIZ20K0knpZCKlai3INSsxdYNO7TAm9zDue21DK+Kk3yp8xODhHZ9mUedG/4PbQ==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I6i433DJz2VsgVs36+vzJPSwVeWG9TGBn240WuT6iNHpjhpFo3W9V5qv3jfS5IyxbpAGSSjXFBI0cCBQx5FLgQ==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VXUm8HpCrGSt6j0L6Qq676ERIhAOHg1kZNM6oI1cHfqxOjN5OI74PLSTyk+n2ze9r/iimo8rOigyQDdLVjbaMA==</DigestValue>
      </Reference>
      <Reference URI="/xl/sharedStrings.xml?ContentType=application/vnd.openxmlformats-officedocument.spreadsheetml.sharedStrings+xml">
        <DigestMethod Algorithm="http://www.w3.org/2001/04/xmlenc#sha512"/>
        <DigestValue>m8H7A/Q1Dv0DzYPzDj364zSWmZAtnIua16MPoNnObfIUOTQpd6Ka7YkYvLVNEitRQENOzbYbs1Dw5oJsoRjqIA==</DigestValue>
      </Reference>
      <Reference URI="/xl/styles.xml?ContentType=application/vnd.openxmlformats-officedocument.spreadsheetml.styles+xml">
        <DigestMethod Algorithm="http://www.w3.org/2001/04/xmlenc#sha512"/>
        <DigestValue>wGA7y79uyri3t76/678SOSinyiYNVBNEQYzyT0utvQ5RCAa5M+Qc+ZPWI7qash+RWNy2pZ7wKf0IdurtQK05uw==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z0JiiKVPfelZ2Dm6Wk4SFmHmcEyXMNBnFCHP9EsGR4gukrdQ+nrldAGfzQPgaTLx6NXMDSn7hND2VSv/cLvbhw==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wBFKYRly74NPmwqZMwFVQWOhayM2Q0UtJJnhFF1kw7iJ9SFl+JckyfPWlVmSiPUe3aUQTJZrw113MJfR+oD2eA==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b1wEQu/eqyySi5hXhGjE+5UPS24tHls5XnPOs23O/Gn+hUrI+gHYGowqTyigEn/w6vevP5HsCa4huDIpbFX50A==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sheet1.xml?ContentType=application/vnd.openxmlformats-officedocument.spreadsheetml.worksheet+xml">
        <DigestMethod Algorithm="http://www.w3.org/2001/04/xmlenc#sha512"/>
        <DigestValue>ZSnk6U3DqqorUtJQ1u5ZA12mFvan+DSptVq2Ukz/lsfpGoUBSEv2Eye8a3a6jhadub9QGqVMF49hY2PuaTnVPw==</DigestValue>
      </Reference>
      <Reference URI="/xl/worksheets/sheet10.xml?ContentType=application/vnd.openxmlformats-officedocument.spreadsheetml.worksheet+xml">
        <DigestMethod Algorithm="http://www.w3.org/2001/04/xmlenc#sha512"/>
        <DigestValue>FfTbuU20JFlbcDLZKLeMy+B9VbL1i/Re2D4X4ImO7AuCHFo0CLABGk/9ZrVEBQr7ns3+J+KGBbif4/DCPzCHAA==</DigestValue>
      </Reference>
      <Reference URI="/xl/worksheets/sheet2.xml?ContentType=application/vnd.openxmlformats-officedocument.spreadsheetml.worksheet+xml">
        <DigestMethod Algorithm="http://www.w3.org/2001/04/xmlenc#sha512"/>
        <DigestValue>mdaTwO3miufrE7hPt2qxMteEB+btGZMnod2JeeBqyn+YoNiPQ0cg0ryld+mcL5wsHVL084LcL0fdlCkeqNvbDQ==</DigestValue>
      </Reference>
      <Reference URI="/xl/worksheets/sheet3.xml?ContentType=application/vnd.openxmlformats-officedocument.spreadsheetml.worksheet+xml">
        <DigestMethod Algorithm="http://www.w3.org/2001/04/xmlenc#sha512"/>
        <DigestValue>uLq3LvEwQIiCpTcMmz7AM+gpfs63D5oRNlLUGEeis6cmaPHClpzDEbf5ADvTxr2ndSoU6+sCwVJxAdDArxJ9JA==</DigestValue>
      </Reference>
      <Reference URI="/xl/worksheets/sheet4.xml?ContentType=application/vnd.openxmlformats-officedocument.spreadsheetml.worksheet+xml">
        <DigestMethod Algorithm="http://www.w3.org/2001/04/xmlenc#sha512"/>
        <DigestValue>KqHThWQ3fr2QbGIg6lmp0BEfIfKKDBIqB/6HhGTMufkLFlBUmAiR3UlyCTI0iVfdVrMheFIw6rX6TQZBqenpGQ==</DigestValue>
      </Reference>
      <Reference URI="/xl/worksheets/sheet5.xml?ContentType=application/vnd.openxmlformats-officedocument.spreadsheetml.worksheet+xml">
        <DigestMethod Algorithm="http://www.w3.org/2001/04/xmlenc#sha512"/>
        <DigestValue>1VK9q2F+tMB+AJOWlGEKJ+mWjjb1xCo8Id7ED3aO5SozJlVlZp/wE+nvd9a33D1kefNIPuR2HlpQ8r40mKQvbg==</DigestValue>
      </Reference>
      <Reference URI="/xl/worksheets/sheet6.xml?ContentType=application/vnd.openxmlformats-officedocument.spreadsheetml.worksheet+xml">
        <DigestMethod Algorithm="http://www.w3.org/2001/04/xmlenc#sha512"/>
        <DigestValue>HpvyFCCBCWZABMKHzI7bI3CjnasBy6hv95ZJYFBDGJHuqLyOnOPFO8NdC0IF4w2V+dqJ7OhHqPM3vblhH1oKjg==</DigestValue>
      </Reference>
      <Reference URI="/xl/worksheets/sheet7.xml?ContentType=application/vnd.openxmlformats-officedocument.spreadsheetml.worksheet+xml">
        <DigestMethod Algorithm="http://www.w3.org/2001/04/xmlenc#sha512"/>
        <DigestValue>6JQIFiuXVxccxuXoKeW5WWvMUY5CS5c9bw337BwHbfFLY2h5fMc96IhR+e6q+EkfOFzisLJN5icPnwvCPMyytQ==</DigestValue>
      </Reference>
      <Reference URI="/xl/worksheets/sheet8.xml?ContentType=application/vnd.openxmlformats-officedocument.spreadsheetml.worksheet+xml">
        <DigestMethod Algorithm="http://www.w3.org/2001/04/xmlenc#sha512"/>
        <DigestValue>b/FiEKE9e97oh5WtPeCIHN3qWFmys465ft+lAweqx+wuT1EvPAKumPXYUJPWdsPWh7s2B6OY8FRePXFi2885dw==</DigestValue>
      </Reference>
      <Reference URI="/xl/worksheets/sheet9.xml?ContentType=application/vnd.openxmlformats-officedocument.spreadsheetml.worksheet+xml">
        <DigestMethod Algorithm="http://www.w3.org/2001/04/xmlenc#sha512"/>
        <DigestValue>kVy6NG+f8WT7IcDosWi0rjAVy/h7dpMj0ITIfWGLfzhh55vgYcpbMxTg+o6/CD5cw+v7nMFw/vd30zpcz4I2Wg==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2025-05-16T17:26:29Z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{5D7D3E90-AE54-40F0-A2FA-967F9B326E9B}</SetupID>
          <SignatureText>Luis Angulo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2025-05-16T17:26:29Z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AvGQAAkQwAACBFTUYAAAEAh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wAAABHAAAAKQAAADMAAAB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//////////ZAAAAEwAdQBpAHMAIABBAG4AZwB1AGwAbwDwAAgAAAAJAAAABAAAAAcAAAAEAAAACgAAAAkAAAAJAAAACQAAAAQ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+AAAAbAAAAAEAAADRdslBqwrJQQoAAABgAAAAEwAAAEwAAAAAAAAAAAAAAAAAAAD//////////3QAAABSAEUAUABSAEUAUwBFAE4AVABBAE4AVABFACAATABFAEcAQQBMAAAABwAAAAYAAAAGAAAABwAAAAYAAAAGAAAABgAAAAgAAAAFAAAABwAAAAgAAAAFAAAABgAAAAMAAAAFAAAABgAAAAgAAAAHAAAABQ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=</Object>
  <Object Id="idInvalidSigLnImg">AQAAAGwAAAAAAAAAAAAAAP8AAAB/AAAAAAAAAAAAAAAvGQAAkQwAACBFTUYAAAEA9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wAAABHAAAAKQAAADMAAAB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//////////ZAAAAEwAdQBpAHMAIABBAG4AZwB1AGwAbwAAAAgAAAAJAAAABAAAAAcAAAAEAAAACgAAAAkAAAAJAAAACQAAAAQ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+AAAAbAAAAAEAAADRdslBqwrJQQoAAABgAAAAEwAAAEwAAAAAAAAAAAAAAAAAAAD//////////3QAAABSAEUAUABSAEUAUwBFAE4AVABBAE4AVABFACAATABFAEcAQQBMAAAABwAAAAYAAAAGAAAABwAAAAYAAAAGAAAABgAAAAgAAAAFAAAABwAAAAgAAAAFAAAABgAAAAMAAAAFAAAABgAAAAgAAAAHAAAABQ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83fb3f4cd8f0a08caa8270437904957a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342e489a47f2aa9b63e2f54e969fdda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4FE40C-FB1A-48F5-B9E9-1DAF92352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96C5D5-1C3B-48C5-9C2F-F1FDDA3D140E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3.xml><?xml version="1.0" encoding="utf-8"?>
<ds:datastoreItem xmlns:ds="http://schemas.openxmlformats.org/officeDocument/2006/customXml" ds:itemID="{7A22A8C0-E1AB-43C0-BB4B-A91C0BF946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ID 12</vt:lpstr>
      <vt:lpstr>ID</vt:lpstr>
      <vt:lpstr>BG SIV 09</vt:lpstr>
      <vt:lpstr>AUXI. DEUDAS COMERC. 122024</vt:lpstr>
      <vt:lpstr>BG 092024</vt:lpstr>
      <vt:lpstr>Hoja7</vt:lpstr>
      <vt:lpstr>RESUMEN</vt:lpstr>
      <vt:lpstr>PRESTAMOS GS</vt:lpstr>
      <vt:lpstr>PAG SETIEMBRE</vt:lpstr>
      <vt:lpstr>PRESTAMOS USD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Lovera Torres</dc:creator>
  <cp:lastModifiedBy>Rodrigo Reyes Denis</cp:lastModifiedBy>
  <dcterms:created xsi:type="dcterms:W3CDTF">2024-08-21T14:40:02Z</dcterms:created>
  <dcterms:modified xsi:type="dcterms:W3CDTF">2025-05-13T21:01:04Z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