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cgauditores-my.sharepoint.com/personal/rnunez_pcgauditores_onmicrosoft_com/Documents/AUDITORÍAS 2025/PROBERIS/"/>
    </mc:Choice>
  </mc:AlternateContent>
  <xr:revisionPtr revIDLastSave="0" documentId="13_ncr:201_{2CE5D37E-5FE1-4B65-A988-3878DE7F9FF2}" xr6:coauthVersionLast="47" xr6:coauthVersionMax="47" xr10:uidLastSave="{00000000-0000-0000-0000-000000000000}"/>
  <bookViews>
    <workbookView xWindow="-108" yWindow="-108" windowWidth="23256" windowHeight="13896" activeTab="1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  <sheet name="COMPARATIVO" sheetId="7" r:id="rId5"/>
  </sheets>
  <externalReferences>
    <externalReference r:id="rId6"/>
  </externalReferences>
  <definedNames>
    <definedName name="_xlnm.Print_Area" localSheetId="1">Comercial!$A$4:$E$61</definedName>
    <definedName name="_xlnm.Print_Area" localSheetId="2">Financiera!$A$5:$E$35</definedName>
    <definedName name="_xlnm.Print_Area" localSheetId="0">Índice!$A$5:$G$20</definedName>
    <definedName name="_xlnm.Print_Area" localSheetId="3">Otros!$A$5:$E$27</definedName>
    <definedName name="_xlnm.Print_Titles" localSheetId="1">Comercial!$4:$7</definedName>
    <definedName name="_xlnm.Print_Titles" localSheetId="2">Financiera!$5:$8</definedName>
    <definedName name="_xlnm.Print_Titles" localSheetId="0">Índice!$5:$8</definedName>
    <definedName name="_xlnm.Print_Titles" localSheetId="3">Otros!$5:$8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5" i="2" l="1"/>
  <c r="E34" i="2"/>
  <c r="E33" i="2"/>
  <c r="C12" i="1"/>
  <c r="C31" i="5" l="1"/>
  <c r="D31" i="5"/>
  <c r="D23" i="5" l="1"/>
  <c r="C12" i="5" l="1"/>
  <c r="E21" i="5" s="1"/>
  <c r="E29" i="3"/>
  <c r="E28" i="3"/>
  <c r="D30" i="3"/>
  <c r="E30" i="3" s="1"/>
  <c r="E21" i="3"/>
  <c r="E20" i="3"/>
  <c r="E19" i="3"/>
  <c r="E22" i="3" s="1"/>
  <c r="D22" i="3"/>
  <c r="C11" i="3"/>
  <c r="C11" i="5" s="1"/>
  <c r="D54" i="2"/>
  <c r="C54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C11" i="2"/>
  <c r="E32" i="2" l="1"/>
  <c r="E30" i="2"/>
  <c r="E28" i="2"/>
  <c r="E25" i="2"/>
  <c r="E24" i="2"/>
  <c r="E22" i="2"/>
  <c r="E31" i="2"/>
  <c r="E29" i="2"/>
  <c r="E27" i="2"/>
  <c r="E26" i="2"/>
  <c r="E23" i="2"/>
  <c r="E21" i="2"/>
  <c r="E18" i="2"/>
  <c r="E19" i="2"/>
  <c r="E20" i="2"/>
  <c r="E54" i="2" l="1"/>
  <c r="D34" i="5"/>
  <c r="C34" i="5"/>
  <c r="D25" i="5"/>
  <c r="C25" i="5"/>
  <c r="E20" i="5"/>
  <c r="E19" i="5"/>
  <c r="E22" i="5"/>
  <c r="E31" i="3"/>
  <c r="D31" i="3"/>
  <c r="F18" i="1" l="1"/>
  <c r="F17" i="1"/>
  <c r="E33" i="5"/>
  <c r="E32" i="5"/>
  <c r="E23" i="5"/>
  <c r="E24" i="5"/>
  <c r="E34" i="5" l="1"/>
  <c r="E25" i="5"/>
  <c r="F19" i="1" l="1"/>
  <c r="F20" i="1" s="1"/>
</calcChain>
</file>

<file path=xl/sharedStrings.xml><?xml version="1.0" encoding="utf-8"?>
<sst xmlns="http://schemas.openxmlformats.org/spreadsheetml/2006/main" count="271" uniqueCount="93">
  <si>
    <t>PROBERIS S.A.E.</t>
  </si>
  <si>
    <t>Calle Prof. Manuel Riquelme No. 1936</t>
  </si>
  <si>
    <t>Asunción, Paraguay</t>
  </si>
  <si>
    <t>Cel.: +595 981 253 906</t>
  </si>
  <si>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</si>
  <si>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</si>
  <si>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</si>
  <si>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</si>
  <si>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</si>
  <si>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</si>
  <si>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</si>
  <si>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</si>
  <si>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Índice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</si>
  <si>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</si>
  <si>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</si>
  <si>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</si>
  <si>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</si>
  <si>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</si>
  <si>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</si>
  <si>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</si>
  <si>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</si>
  <si>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</si>
  <si>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</si>
  <si>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</si>
  <si>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</si>
  <si>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</si>
  <si>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</si>
  <si>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Banco Basa S.A.  - Préstamo CP</t>
  </si>
  <si>
    <t xml:space="preserve">                                -  </t>
  </si>
  <si>
    <t>Hipotecaria</t>
  </si>
  <si>
    <t>Intereses préstamos a pagar</t>
  </si>
  <si>
    <t>(-) Intereses a Devengar</t>
  </si>
  <si>
    <t>Vigente</t>
  </si>
  <si>
    <t>Banco Basa S.A.  - Préstamo LP</t>
  </si>
  <si>
    <t>La Sociedad no cuenta con deudas preferentes o privilegiadas vigentes de pago a la presentación del presente informe.</t>
  </si>
  <si>
    <t>La Sociedad cuenta con deudas preferentes o privilegiadas vigentes de pago a la presentación del presente informe.</t>
  </si>
  <si>
    <t>La Sociedad cuenta  con deudas preferentes o privilegiadas vigentes de pago a la presentación del presente informe.</t>
  </si>
  <si>
    <t>COMPARATIVO SALDOS CENTRAL DE RIESGOS CREDITICIOS DEL BCP - ESTADO DE DEUDAS DE LA ENTIDAD</t>
  </si>
  <si>
    <t>Entidad Financiera</t>
  </si>
  <si>
    <t>OTRAS DEUDAS</t>
  </si>
  <si>
    <t>CODEUDORIA</t>
  </si>
  <si>
    <t>COMENTARIO SOBRE CODEUDORIAS</t>
  </si>
  <si>
    <t>CONTINGENCIAS</t>
  </si>
  <si>
    <t>COMENTARIO SOBRE CONTINGENCIAS</t>
  </si>
  <si>
    <t>Banco BASA S.A.</t>
  </si>
  <si>
    <t xml:space="preserve">Corresponde a linea de Tarjeta de Credito </t>
  </si>
  <si>
    <t>Titulo</t>
  </si>
  <si>
    <t>Intereses Bonos a pagar</t>
  </si>
  <si>
    <t>(-) Intereses Bonos a Devengar</t>
  </si>
  <si>
    <t>SUDAMERIS BANK S.A.E.C.A.</t>
  </si>
  <si>
    <t>Remuneración y cargas sociales a pagar</t>
  </si>
  <si>
    <t>Tarjeta de Crédito a Pagar</t>
  </si>
  <si>
    <t>Fideicomiso de garantía con Finexpar hoy Z Banco</t>
  </si>
  <si>
    <t>Pendiente</t>
  </si>
  <si>
    <t>A sola Firma</t>
  </si>
  <si>
    <t>TKE ELEVADORES</t>
  </si>
  <si>
    <t>UNION INDUSTRIAL PARAGUAYA</t>
  </si>
  <si>
    <t>Bonos Corporativos</t>
  </si>
  <si>
    <t>Seguros a Pagar</t>
  </si>
  <si>
    <t>Impuestos a la renta a Pagar</t>
  </si>
  <si>
    <t>Informe de Calificación de riesgos BCP al 31/03/2025</t>
  </si>
  <si>
    <t>Informe sobre deudas PROBERIS al 31/03/2025</t>
  </si>
  <si>
    <t>SOMAX</t>
  </si>
  <si>
    <t>ARION LOGISTIC SOCIEDAD ANONIMA</t>
  </si>
  <si>
    <t>IMPORTADORA ALEMANA</t>
  </si>
  <si>
    <t>MVM CONSULTING</t>
  </si>
  <si>
    <t>COMPUSAVER</t>
  </si>
  <si>
    <t>TECNOLOGIA EN ELECTRONICA E INFORMATICA SA (T.E.I.</t>
  </si>
  <si>
    <t>FELLER - RATE CLASIFICADORA DE RIESGO LIMITADA - S</t>
  </si>
  <si>
    <t>ALIANZA GARANTIA SEGUROS Y REASEGUROS S.A.</t>
  </si>
  <si>
    <t>SANRI</t>
  </si>
  <si>
    <t>COMAGRO</t>
  </si>
  <si>
    <t>YURUMI</t>
  </si>
  <si>
    <t xml:space="preserve">INNOVA SOLUCIONES Y SERVICIOS S.R.L.              </t>
  </si>
  <si>
    <t xml:space="preserve">TEKNIK S.R.L                                      </t>
  </si>
  <si>
    <t>BRUNO FRANCISCO MARIA ARDISSONE ABENTE</t>
  </si>
  <si>
    <t>BOLSA DE VALORES Y PRODUCTOS DE ASUNCION S.A.</t>
  </si>
  <si>
    <t>VALORES CASA DE BOLSAS</t>
  </si>
  <si>
    <t>NGO</t>
  </si>
  <si>
    <t>A.I.T</t>
  </si>
  <si>
    <t>PCG AUDITORES</t>
  </si>
  <si>
    <t>COPACO</t>
  </si>
  <si>
    <t>ANDE</t>
  </si>
  <si>
    <t>MARIO VERGARA</t>
  </si>
  <si>
    <t>RIEDER Y CIA SACI</t>
  </si>
  <si>
    <t>DHL CURRIER</t>
  </si>
  <si>
    <t>CAFEPAR</t>
  </si>
  <si>
    <t>ELECTROPAR S,A</t>
  </si>
  <si>
    <t>CHACOMER</t>
  </si>
  <si>
    <t>SUSANA MENOZA</t>
  </si>
  <si>
    <t>ESSAP</t>
  </si>
  <si>
    <t>FERNANDO VELAZQUEZ</t>
  </si>
  <si>
    <t>WIDU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</si>
</sst>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-* #,##0_-;\-* #,##0_-;_-* &quot;-&quot;??_-;_-@_-"/>
    <numFmt numFmtId="168" formatCode="_ * #,##0.00_ ;_ * \-#,##0.00_ ;_ * &quot;-&quot;_ ;_ @_ "/>
    <numFmt numFmtId="169" formatCode="_(* #,##0.00_);_(* \(#,##0.00\);_(* &quot;-&quot;_);_(@_)"/>
    <numFmt numFmtId="170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0" fillId="0" borderId="0" xfId="2" applyFont="1" applyAlignment="1">
      <alignment horizontal="center" vertical="center"/>
    </xf>
    <xf numFmtId="167" fontId="0" fillId="0" borderId="0" xfId="2" applyNumberFormat="1" applyFont="1"/>
    <xf numFmtId="167" fontId="1" fillId="0" borderId="4" xfId="0" applyNumberFormat="1" applyFont="1" applyBorder="1"/>
    <xf numFmtId="168" fontId="0" fillId="0" borderId="0" xfId="3" applyNumberFormat="1" applyFont="1" applyAlignment="1">
      <alignment horizontal="center" vertical="center"/>
    </xf>
    <xf numFmtId="41" fontId="0" fillId="0" borderId="0" xfId="3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7" fontId="12" fillId="0" borderId="0" xfId="0" applyNumberFormat="1" applyFont="1"/>
    <xf numFmtId="0" fontId="12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14" fontId="21" fillId="0" borderId="0" xfId="0" applyNumberFormat="1" applyFont="1" applyAlignment="1">
      <alignment horizontal="left" vertical="center"/>
    </xf>
    <xf numFmtId="167" fontId="21" fillId="0" borderId="0" xfId="2" applyNumberFormat="1" applyFont="1" applyAlignment="1">
      <alignment horizontal="center" vertical="center"/>
    </xf>
    <xf numFmtId="165" fontId="21" fillId="0" borderId="0" xfId="2" applyFont="1" applyAlignment="1">
      <alignment horizontal="center" vertical="center"/>
    </xf>
    <xf numFmtId="41" fontId="21" fillId="0" borderId="0" xfId="3" applyFont="1" applyAlignment="1">
      <alignment horizontal="center" vertical="center"/>
    </xf>
    <xf numFmtId="0" fontId="22" fillId="0" borderId="0" xfId="0" applyFont="1"/>
    <xf numFmtId="0" fontId="20" fillId="3" borderId="1" xfId="0" applyFont="1" applyFill="1" applyBorder="1" applyAlignment="1">
      <alignment horizontal="center" vertical="center"/>
    </xf>
    <xf numFmtId="41" fontId="20" fillId="3" borderId="1" xfId="3" applyFont="1" applyFill="1" applyBorder="1" applyAlignment="1">
      <alignment horizontal="center" vertical="center"/>
    </xf>
    <xf numFmtId="168" fontId="20" fillId="3" borderId="1" xfId="3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167" fontId="21" fillId="0" borderId="0" xfId="10" applyNumberFormat="1" applyFont="1" applyAlignment="1">
      <alignment horizontal="center" vertical="center"/>
    </xf>
    <xf numFmtId="165" fontId="21" fillId="0" borderId="0" xfId="10" applyFont="1" applyAlignment="1">
      <alignment horizontal="center" vertical="center"/>
    </xf>
    <xf numFmtId="169" fontId="21" fillId="0" borderId="0" xfId="10" applyNumberFormat="1" applyFont="1" applyAlignment="1">
      <alignment horizontal="center" vertical="center"/>
    </xf>
    <xf numFmtId="165" fontId="20" fillId="0" borderId="0" xfId="2" applyFont="1" applyAlignment="1">
      <alignment horizontal="center" vertical="center"/>
    </xf>
    <xf numFmtId="167" fontId="20" fillId="0" borderId="0" xfId="2" applyNumberFormat="1" applyFont="1" applyAlignment="1">
      <alignment horizontal="center" vertical="center"/>
    </xf>
    <xf numFmtId="168" fontId="1" fillId="0" borderId="0" xfId="3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2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/>
    </xf>
    <xf numFmtId="165" fontId="20" fillId="3" borderId="1" xfId="2" applyFont="1" applyFill="1" applyBorder="1" applyAlignment="1">
      <alignment horizontal="center" vertical="center"/>
    </xf>
    <xf numFmtId="167" fontId="20" fillId="3" borderId="1" xfId="2" applyNumberFormat="1" applyFont="1" applyFill="1" applyBorder="1" applyAlignment="1">
      <alignment horizontal="center" vertical="center"/>
    </xf>
    <xf numFmtId="167" fontId="21" fillId="0" borderId="0" xfId="17" applyNumberFormat="1" applyFont="1" applyAlignment="1">
      <alignment horizontal="center" vertical="center"/>
    </xf>
    <xf numFmtId="165" fontId="21" fillId="0" borderId="0" xfId="17" applyFont="1" applyAlignment="1">
      <alignment horizontal="center" vertical="center"/>
    </xf>
    <xf numFmtId="14" fontId="21" fillId="0" borderId="0" xfId="0" applyNumberFormat="1" applyFont="1" applyAlignment="1">
      <alignment horizontal="center" vertical="center"/>
    </xf>
    <xf numFmtId="170" fontId="21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left"/>
    </xf>
    <xf numFmtId="3" fontId="2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4" fontId="0" fillId="0" borderId="0" xfId="2" applyNumberFormat="1" applyFont="1" applyAlignment="1">
      <alignment horizontal="center" vertical="center"/>
    </xf>
    <xf numFmtId="167" fontId="0" fillId="0" borderId="0" xfId="0" applyNumberFormat="1"/>
    <xf numFmtId="3" fontId="10" fillId="0" borderId="0" xfId="0" applyNumberFormat="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23" fillId="4" borderId="5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1" fontId="0" fillId="0" borderId="6" xfId="3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vertical="center"/>
    </xf>
    <xf numFmtId="166" fontId="21" fillId="0" borderId="0" xfId="10" applyNumberFormat="1" applyFont="1" applyAlignment="1">
      <alignment horizontal="center" vertical="center"/>
    </xf>
    <xf numFmtId="41" fontId="0" fillId="0" borderId="5" xfId="3" applyFont="1" applyBorder="1" applyAlignment="1">
      <alignment vertical="center"/>
    </xf>
    <xf numFmtId="167" fontId="21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2" fontId="9" fillId="0" borderId="0" xfId="0" applyNumberFormat="1" applyFont="1" applyAlignment="1">
      <alignment horizontal="left"/>
    </xf>
    <xf numFmtId="0" fontId="0" fillId="0" borderId="7" xfId="0" applyBorder="1"/>
    <xf numFmtId="167" fontId="0" fillId="0" borderId="7" xfId="2" applyNumberFormat="1" applyFont="1" applyBorder="1"/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8" fontId="0" fillId="0" borderId="7" xfId="3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5" fontId="20" fillId="0" borderId="0" xfId="2" applyFont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1</xdr:col>
      <xdr:colOff>1171576</xdr:colOff>
      <xdr:row>2</xdr:row>
      <xdr:rowOff>66675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9A0659-9188-DA5A-8E18-C60B00583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18764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58</xdr:row>
      <xdr:rowOff>30480</xdr:rowOff>
    </xdr:from>
    <xdr:to>
      <xdr:col>7</xdr:col>
      <xdr:colOff>769620</xdr:colOff>
      <xdr:row>59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1114426</xdr:colOff>
      <xdr:row>2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03DF005-A791-41EB-BB33-3446075A3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764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1114426</xdr:colOff>
      <xdr:row>2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ADC152-69A0-4E1B-ADE6-191F3DBFB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764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1116566</xdr:colOff>
      <xdr:row>2</xdr:row>
      <xdr:rowOff>78983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B105D7E-3592-42C7-BDA2-589049325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764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1876426</xdr:colOff>
      <xdr:row>2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AD0397E-B39F-4B39-B81D-4D5B5D419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764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cgauditores-my.sharepoint.com/personal/arecalde_pcgauditores_onmicrosoft_com/Documents/Escritorio/ARSENIO/CONTABILIDAD/PROBERIS/CIERRE%202024/CERRADO%20-%20OK/Bonos%20conciliado%20balance.xlsx" TargetMode="External"/><Relationship Id="rId1" Type="http://schemas.openxmlformats.org/officeDocument/2006/relationships/externalLinkPath" Target="/personal/arecalde_pcgauditores_onmicrosoft_com/Documents/Escritorio/ARSENIO/CONTABILIDAD/PROBERIS/CIERRE%202024/CERRADO%20-%20OK/Bonos%20conciliado%20bala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MIS 1 SERIE 1"/>
      <sheetName val="EMIS 1 SERIE 2"/>
      <sheetName val="EMIS 2 SERIE 1"/>
      <sheetName val="EMIS 2 SERIE 2"/>
      <sheetName val="EMIS 2 SERIE 3"/>
      <sheetName val="RESUMEN BONOS"/>
    </sheetNames>
    <sheetDataSet>
      <sheetData sheetId="0"/>
      <sheetData sheetId="1"/>
      <sheetData sheetId="2"/>
      <sheetData sheetId="3"/>
      <sheetData sheetId="4"/>
      <sheetData sheetId="5">
        <row r="12">
          <cell r="H12">
            <v>1000000</v>
          </cell>
        </row>
        <row r="13">
          <cell r="B13">
            <v>91000</v>
          </cell>
        </row>
        <row r="20">
          <cell r="H20">
            <v>10000000000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5:I31"/>
  <sheetViews>
    <sheetView showGridLines="0" zoomScaleNormal="100" workbookViewId="0">
      <selection activeCell="D10" sqref="D10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3" bestFit="1" customWidth="1"/>
    <col min="9" max="9" width="15" bestFit="1" customWidth="1"/>
  </cols>
  <sheetData>
    <row r="5" spans="2:3" ht="15.6" x14ac:dyDescent="0.3">
      <c r="B5" s="10" t="s">
        <v>0</v>
      </c>
    </row>
    <row r="6" spans="2:3" x14ac:dyDescent="0.3">
      <c r="B6" s="11" t="s">
        <v>1</v>
      </c>
    </row>
    <row r="7" spans="2:3" x14ac:dyDescent="0.3">
      <c r="B7" s="11" t="s">
        <v>2</v>
      </c>
    </row>
    <row r="8" spans="2:3" x14ac:dyDescent="0.3">
      <c r="B8" s="11" t="s">
        <v>3</v>
      </c>
    </row>
    <row r="9" spans="2:3" x14ac:dyDescent="0.3">
      <c r="B9" s="11"/>
    </row>
    <row r="10" spans="2:3" x14ac:dyDescent="0.3">
      <c r="B10" s="2" t="s">
        <v>4</v>
      </c>
      <c r="C10" s="8" t="s">
        <v>0</v>
      </c>
    </row>
    <row r="11" spans="2:3" x14ac:dyDescent="0.3">
      <c r="B11" s="2" t="s">
        <v>5</v>
      </c>
      <c r="C11" s="9">
        <v>45747</v>
      </c>
    </row>
    <row r="12" spans="2:3" x14ac:dyDescent="0.3">
      <c r="B12" s="2" t="s">
        <v>6</v>
      </c>
      <c r="C12" s="84">
        <f>+Financiera!C12</f>
        <v>7983.79</v>
      </c>
    </row>
    <row r="13" spans="2:3" x14ac:dyDescent="0.3">
      <c r="B13" s="2"/>
    </row>
    <row r="14" spans="2:3" x14ac:dyDescent="0.3">
      <c r="B14" s="2" t="s">
        <v>7</v>
      </c>
    </row>
    <row r="15" spans="2:3" x14ac:dyDescent="0.3">
      <c r="B15" s="2"/>
    </row>
    <row r="16" spans="2:3" x14ac:dyDescent="0.3">
      <c r="B16" s="7" t="s">
        <v>8</v>
      </c>
    </row>
    <row r="17" spans="2:9" x14ac:dyDescent="0.3">
      <c r="B17" s="2"/>
      <c r="C17" s="1" t="s">
        <v>9</v>
      </c>
      <c r="E17" s="2"/>
      <c r="F17" s="13">
        <f>+Comercial!E54</f>
        <v>3117971999.1215</v>
      </c>
      <c r="I17" s="70"/>
    </row>
    <row r="18" spans="2:9" x14ac:dyDescent="0.3">
      <c r="C18" s="1" t="s">
        <v>10</v>
      </c>
      <c r="E18" s="2"/>
      <c r="F18" s="13">
        <f>+Financiera!E22+Financiera!E31</f>
        <v>66654235637.839996</v>
      </c>
      <c r="I18" s="70"/>
    </row>
    <row r="19" spans="2:9" x14ac:dyDescent="0.3">
      <c r="C19" s="1" t="s">
        <v>11</v>
      </c>
      <c r="F19" s="13">
        <f>+Otros!E34+Otros!E25</f>
        <v>18193796705.944706</v>
      </c>
      <c r="I19" s="70"/>
    </row>
    <row r="20" spans="2:9" ht="15" thickBot="1" x14ac:dyDescent="0.35">
      <c r="F20" s="14">
        <f>SUM(F17:F19)</f>
        <v>87966004342.906204</v>
      </c>
    </row>
    <row r="21" spans="2:9" ht="15" thickTop="1" x14ac:dyDescent="0.3">
      <c r="F21" s="13"/>
    </row>
    <row r="22" spans="2:9" x14ac:dyDescent="0.3">
      <c r="B22" s="21" t="s">
        <v>36</v>
      </c>
      <c r="C22" s="23"/>
      <c r="D22" s="23"/>
      <c r="E22" s="23"/>
      <c r="F22" s="22"/>
    </row>
    <row r="23" spans="2:9" x14ac:dyDescent="0.3">
      <c r="F23" s="70"/>
    </row>
    <row r="25" spans="2:9" ht="15.6" x14ac:dyDescent="0.3">
      <c r="B25" s="24"/>
      <c r="C25" s="25"/>
      <c r="D25" s="26"/>
      <c r="E25" s="25"/>
      <c r="F25" s="16"/>
    </row>
    <row r="26" spans="2:9" x14ac:dyDescent="0.3">
      <c r="B26" s="27"/>
      <c r="C26" s="28"/>
      <c r="D26" s="29"/>
      <c r="E26" s="30"/>
    </row>
    <row r="27" spans="2:9" x14ac:dyDescent="0.3">
      <c r="B27" s="55"/>
      <c r="D27" s="55"/>
      <c r="E27" s="55"/>
      <c r="F27" s="5"/>
      <c r="G27" s="5"/>
      <c r="I27" s="5"/>
    </row>
    <row r="28" spans="2:9" x14ac:dyDescent="0.3">
      <c r="B28" s="56"/>
      <c r="D28" s="57"/>
      <c r="E28" s="56"/>
      <c r="F28" s="5"/>
      <c r="G28" s="5"/>
      <c r="I28" s="5"/>
    </row>
    <row r="29" spans="2:9" x14ac:dyDescent="0.3">
      <c r="B29" s="56"/>
      <c r="D29" s="56"/>
      <c r="E29" s="56"/>
      <c r="F29" s="5"/>
      <c r="G29" s="5"/>
      <c r="I29" s="5"/>
    </row>
    <row r="31" spans="2:9" ht="15" thickBot="1" x14ac:dyDescent="0.35">
      <c r="B31" s="93"/>
      <c r="D31" s="93"/>
      <c r="E31" s="93"/>
      <c r="G31" s="93"/>
      <c r="H31" s="94"/>
      <c r="I31" s="93"/>
    </row>
  </sheetData>
  <hyperlinks>
    <hyperlink ref="C17" location="Comercial!A1" display="1.1-DEUDAS COMERCIALES" xr:uid="{43D7113C-4720-4E47-B133-618798FD4E02}"/>
    <hyperlink ref="C18" location="Financiera!A1" display="1.2-DEUDAS FINANCIERAS" xr:uid="{3D11856C-833D-461F-9F8C-052D3523CED0}"/>
    <hyperlink ref="C19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A4:K74"/>
  <sheetViews>
    <sheetView showGridLines="0" tabSelected="1" topLeftCell="A51" zoomScaleNormal="100" workbookViewId="0">
      <selection activeCell="C66" sqref="C66"/>
    </sheetView>
  </sheetViews>
  <sheetFormatPr baseColWidth="10" defaultColWidth="11.44140625" defaultRowHeight="14.4" x14ac:dyDescent="0.3"/>
  <cols>
    <col min="1" max="1" width="11.44140625" style="5"/>
    <col min="2" max="2" width="55.77734375" style="4" bestFit="1" customWidth="1"/>
    <col min="3" max="3" width="18.33203125" style="5" customWidth="1"/>
    <col min="4" max="5" width="20.88671875" style="5" customWidth="1"/>
    <col min="6" max="6" width="11.44140625" style="5"/>
    <col min="7" max="7" width="11.44140625" style="15"/>
    <col min="8" max="10" width="11.44140625" style="5"/>
    <col min="11" max="11" width="14.88671875" style="5" bestFit="1" customWidth="1"/>
    <col min="12" max="16384" width="11.44140625" style="5"/>
  </cols>
  <sheetData>
    <row r="4" spans="1:8" x14ac:dyDescent="0.3">
      <c r="A4" s="3" t="s">
        <v>12</v>
      </c>
      <c r="B4" s="32" t="s">
        <v>0</v>
      </c>
      <c r="C4"/>
      <c r="D4"/>
      <c r="E4"/>
    </row>
    <row r="5" spans="1:8" x14ac:dyDescent="0.3">
      <c r="A5" s="3"/>
      <c r="B5" s="35" t="s">
        <v>1</v>
      </c>
      <c r="C5"/>
      <c r="D5"/>
      <c r="E5"/>
    </row>
    <row r="6" spans="1:8" x14ac:dyDescent="0.3">
      <c r="A6" s="3"/>
      <c r="B6" s="35" t="s">
        <v>2</v>
      </c>
      <c r="C6"/>
      <c r="D6"/>
      <c r="E6"/>
    </row>
    <row r="7" spans="1:8" x14ac:dyDescent="0.3">
      <c r="A7" s="3"/>
      <c r="B7" s="35" t="s">
        <v>3</v>
      </c>
      <c r="C7"/>
      <c r="D7"/>
      <c r="E7"/>
    </row>
    <row r="8" spans="1:8" x14ac:dyDescent="0.3">
      <c r="A8" s="3"/>
      <c r="B8" s="37"/>
      <c r="C8" s="34"/>
      <c r="D8" s="34"/>
      <c r="E8" s="34"/>
    </row>
    <row r="9" spans="1:8" x14ac:dyDescent="0.25">
      <c r="B9" s="36" t="s">
        <v>4</v>
      </c>
      <c r="C9" s="66" t="s">
        <v>0</v>
      </c>
      <c r="D9" s="34"/>
      <c r="E9" s="34"/>
    </row>
    <row r="10" spans="1:8" x14ac:dyDescent="0.25">
      <c r="B10" s="36" t="s">
        <v>5</v>
      </c>
      <c r="C10" s="74">
        <v>45747</v>
      </c>
      <c r="D10" s="34"/>
      <c r="E10" s="34"/>
    </row>
    <row r="11" spans="1:8" x14ac:dyDescent="0.25">
      <c r="B11" s="36" t="s">
        <v>6</v>
      </c>
      <c r="C11" s="84">
        <f>+Índice!C12</f>
        <v>7983.79</v>
      </c>
      <c r="D11" s="34"/>
      <c r="E11" s="34"/>
    </row>
    <row r="12" spans="1:8" x14ac:dyDescent="0.3">
      <c r="B12" s="37"/>
      <c r="C12" s="34"/>
      <c r="D12" s="34"/>
      <c r="E12" s="34"/>
    </row>
    <row r="13" spans="1:8" x14ac:dyDescent="0.3">
      <c r="B13" s="37" t="s">
        <v>13</v>
      </c>
      <c r="C13" s="34"/>
      <c r="D13" s="34"/>
      <c r="E13" s="34"/>
    </row>
    <row r="14" spans="1:8" x14ac:dyDescent="0.3">
      <c r="B14" s="37"/>
      <c r="C14" s="34"/>
      <c r="D14" s="34"/>
      <c r="E14" s="34"/>
    </row>
    <row r="15" spans="1:8" x14ac:dyDescent="0.3">
      <c r="B15" s="37" t="s">
        <v>22</v>
      </c>
      <c r="C15" s="38"/>
      <c r="D15" s="34"/>
      <c r="E15" s="34"/>
    </row>
    <row r="16" spans="1:8" s="6" customFormat="1" ht="14.4" customHeight="1" x14ac:dyDescent="0.3">
      <c r="B16" s="100" t="s">
        <v>14</v>
      </c>
      <c r="C16" s="100" t="s">
        <v>15</v>
      </c>
      <c r="D16" s="100"/>
      <c r="E16" s="100" t="s">
        <v>16</v>
      </c>
      <c r="F16" s="100" t="s">
        <v>24</v>
      </c>
      <c r="G16" s="100" t="s">
        <v>25</v>
      </c>
      <c r="H16" s="100" t="s">
        <v>26</v>
      </c>
    </row>
    <row r="17" spans="1:8" s="6" customFormat="1" x14ac:dyDescent="0.3">
      <c r="B17" s="101"/>
      <c r="C17" s="39" t="s">
        <v>17</v>
      </c>
      <c r="D17" s="39" t="s">
        <v>18</v>
      </c>
      <c r="E17" s="101"/>
      <c r="F17" s="101"/>
      <c r="G17" s="101"/>
      <c r="H17" s="101"/>
    </row>
    <row r="18" spans="1:8" x14ac:dyDescent="0.3">
      <c r="A18" s="6"/>
      <c r="B18" s="83" t="s">
        <v>62</v>
      </c>
      <c r="C18" s="41"/>
      <c r="D18" s="42">
        <v>147355.95000000001</v>
      </c>
      <c r="E18" s="41">
        <f>+D18*$C$11</f>
        <v>1176458960.0505002</v>
      </c>
      <c r="F18" s="65">
        <v>45777</v>
      </c>
      <c r="G18" s="15" t="s">
        <v>53</v>
      </c>
      <c r="H18" s="5" t="s">
        <v>54</v>
      </c>
    </row>
    <row r="19" spans="1:8" x14ac:dyDescent="0.3">
      <c r="A19" s="6"/>
      <c r="B19" s="83" t="s">
        <v>63</v>
      </c>
      <c r="C19" s="41"/>
      <c r="D19" s="42">
        <v>4740</v>
      </c>
      <c r="E19" s="41">
        <f t="shared" ref="E19:E32" si="0">+D19*$C$11</f>
        <v>37843164.600000001</v>
      </c>
      <c r="F19" s="65">
        <v>45777</v>
      </c>
      <c r="G19" s="15" t="s">
        <v>53</v>
      </c>
      <c r="H19" s="5" t="s">
        <v>54</v>
      </c>
    </row>
    <row r="20" spans="1:8" x14ac:dyDescent="0.3">
      <c r="A20" s="6"/>
      <c r="B20" s="83" t="s">
        <v>64</v>
      </c>
      <c r="C20" s="41"/>
      <c r="D20" s="42">
        <v>72581.5</v>
      </c>
      <c r="E20" s="41">
        <f t="shared" si="0"/>
        <v>579475453.88499999</v>
      </c>
      <c r="F20" s="65">
        <v>45777</v>
      </c>
      <c r="G20" s="15" t="s">
        <v>53</v>
      </c>
      <c r="H20" s="5" t="s">
        <v>54</v>
      </c>
    </row>
    <row r="21" spans="1:8" x14ac:dyDescent="0.3">
      <c r="A21" s="6"/>
      <c r="B21" s="83" t="s">
        <v>65</v>
      </c>
      <c r="C21" s="41"/>
      <c r="D21" s="42">
        <v>1815</v>
      </c>
      <c r="E21" s="41">
        <f t="shared" si="0"/>
        <v>14490578.85</v>
      </c>
      <c r="F21" s="65">
        <v>45777</v>
      </c>
      <c r="G21" s="15" t="s">
        <v>53</v>
      </c>
      <c r="H21" s="5" t="s">
        <v>54</v>
      </c>
    </row>
    <row r="22" spans="1:8" x14ac:dyDescent="0.3">
      <c r="A22" s="6"/>
      <c r="B22" s="83" t="s">
        <v>66</v>
      </c>
      <c r="C22" s="41"/>
      <c r="D22" s="42">
        <v>3890</v>
      </c>
      <c r="E22" s="41">
        <f t="shared" si="0"/>
        <v>31056943.100000001</v>
      </c>
      <c r="F22" s="65">
        <v>45777</v>
      </c>
      <c r="G22" s="15" t="s">
        <v>53</v>
      </c>
      <c r="H22" s="5" t="s">
        <v>54</v>
      </c>
    </row>
    <row r="23" spans="1:8" x14ac:dyDescent="0.3">
      <c r="A23" s="6"/>
      <c r="B23" s="83" t="s">
        <v>67</v>
      </c>
      <c r="C23" s="41"/>
      <c r="D23" s="42">
        <v>124.5</v>
      </c>
      <c r="E23" s="41">
        <f t="shared" si="0"/>
        <v>993981.85499999998</v>
      </c>
      <c r="F23" s="65">
        <v>45777</v>
      </c>
      <c r="G23" s="15" t="s">
        <v>53</v>
      </c>
      <c r="H23" s="5" t="s">
        <v>54</v>
      </c>
    </row>
    <row r="24" spans="1:8" x14ac:dyDescent="0.3">
      <c r="A24" s="6"/>
      <c r="B24" s="83" t="s">
        <v>68</v>
      </c>
      <c r="C24" s="41"/>
      <c r="D24" s="42">
        <v>2000</v>
      </c>
      <c r="E24" s="41">
        <f t="shared" si="0"/>
        <v>15967580</v>
      </c>
      <c r="F24" s="65">
        <v>45777</v>
      </c>
      <c r="G24" s="15" t="s">
        <v>53</v>
      </c>
      <c r="H24" s="5" t="s">
        <v>54</v>
      </c>
    </row>
    <row r="25" spans="1:8" x14ac:dyDescent="0.3">
      <c r="A25" s="6"/>
      <c r="B25" s="83" t="s">
        <v>69</v>
      </c>
      <c r="C25" s="41"/>
      <c r="D25" s="42">
        <v>2628</v>
      </c>
      <c r="E25" s="41">
        <f t="shared" si="0"/>
        <v>20981400.120000001</v>
      </c>
      <c r="F25" s="65">
        <v>45777</v>
      </c>
      <c r="G25" s="15" t="s">
        <v>53</v>
      </c>
      <c r="H25" s="5" t="s">
        <v>54</v>
      </c>
    </row>
    <row r="26" spans="1:8" x14ac:dyDescent="0.3">
      <c r="A26" s="6"/>
      <c r="B26" s="83" t="s">
        <v>70</v>
      </c>
      <c r="C26" s="41"/>
      <c r="D26" s="42">
        <v>6356</v>
      </c>
      <c r="E26" s="41">
        <f t="shared" si="0"/>
        <v>50744969.240000002</v>
      </c>
      <c r="F26" s="65">
        <v>45777</v>
      </c>
      <c r="G26" s="15" t="s">
        <v>53</v>
      </c>
      <c r="H26" s="5" t="s">
        <v>54</v>
      </c>
    </row>
    <row r="27" spans="1:8" x14ac:dyDescent="0.3">
      <c r="A27" s="6"/>
      <c r="B27" s="83" t="s">
        <v>71</v>
      </c>
      <c r="C27" s="41"/>
      <c r="D27" s="42">
        <v>25348.9</v>
      </c>
      <c r="E27" s="41">
        <f t="shared" si="0"/>
        <v>202380294.331</v>
      </c>
      <c r="F27" s="65">
        <v>45777</v>
      </c>
      <c r="G27" s="15" t="s">
        <v>53</v>
      </c>
      <c r="H27" s="5" t="s">
        <v>54</v>
      </c>
    </row>
    <row r="28" spans="1:8" x14ac:dyDescent="0.3">
      <c r="A28" s="6"/>
      <c r="B28" s="83" t="s">
        <v>72</v>
      </c>
      <c r="C28" s="41"/>
      <c r="D28" s="42">
        <v>37260</v>
      </c>
      <c r="E28" s="41">
        <f t="shared" si="0"/>
        <v>297476015.39999998</v>
      </c>
      <c r="F28" s="65">
        <v>45777</v>
      </c>
      <c r="G28" s="15" t="s">
        <v>53</v>
      </c>
      <c r="H28" s="5" t="s">
        <v>54</v>
      </c>
    </row>
    <row r="29" spans="1:8" x14ac:dyDescent="0.3">
      <c r="A29" s="6"/>
      <c r="B29" s="83" t="s">
        <v>73</v>
      </c>
      <c r="C29" s="41"/>
      <c r="D29" s="42">
        <v>4075</v>
      </c>
      <c r="E29" s="41">
        <f t="shared" si="0"/>
        <v>32533944.25</v>
      </c>
      <c r="F29" s="65">
        <v>45777</v>
      </c>
      <c r="G29" s="15" t="s">
        <v>53</v>
      </c>
      <c r="H29" s="5" t="s">
        <v>54</v>
      </c>
    </row>
    <row r="30" spans="1:8" x14ac:dyDescent="0.3">
      <c r="A30" s="6"/>
      <c r="B30" s="83" t="s">
        <v>74</v>
      </c>
      <c r="C30" s="41"/>
      <c r="D30" s="42">
        <v>2640</v>
      </c>
      <c r="E30" s="41">
        <f t="shared" si="0"/>
        <v>21077205.600000001</v>
      </c>
      <c r="F30" s="65">
        <v>45777</v>
      </c>
      <c r="G30" s="15" t="s">
        <v>53</v>
      </c>
      <c r="H30" s="5" t="s">
        <v>54</v>
      </c>
    </row>
    <row r="31" spans="1:8" x14ac:dyDescent="0.3">
      <c r="A31" s="6"/>
      <c r="B31" s="83" t="s">
        <v>75</v>
      </c>
      <c r="C31" s="41"/>
      <c r="D31" s="42">
        <v>786</v>
      </c>
      <c r="E31" s="41">
        <f t="shared" si="0"/>
        <v>6275258.9400000004</v>
      </c>
      <c r="F31" s="65">
        <v>45777</v>
      </c>
      <c r="G31" s="15" t="s">
        <v>53</v>
      </c>
      <c r="H31" s="5" t="s">
        <v>54</v>
      </c>
    </row>
    <row r="32" spans="1:8" x14ac:dyDescent="0.3">
      <c r="A32" s="6"/>
      <c r="B32" s="83" t="s">
        <v>76</v>
      </c>
      <c r="C32" s="41"/>
      <c r="D32" s="42">
        <v>110</v>
      </c>
      <c r="E32" s="41">
        <f t="shared" si="0"/>
        <v>878216.9</v>
      </c>
      <c r="F32" s="65">
        <v>45777</v>
      </c>
      <c r="G32" s="15" t="s">
        <v>53</v>
      </c>
      <c r="H32" s="5" t="s">
        <v>54</v>
      </c>
    </row>
    <row r="33" spans="1:8" x14ac:dyDescent="0.3">
      <c r="A33" s="6"/>
      <c r="B33" s="83" t="s">
        <v>77</v>
      </c>
      <c r="C33" s="41">
        <v>142241762</v>
      </c>
      <c r="D33" s="42"/>
      <c r="E33" s="41">
        <f t="shared" ref="E33:E35" si="1">+C33</f>
        <v>142241762</v>
      </c>
      <c r="F33" s="65">
        <v>45777</v>
      </c>
      <c r="G33" s="15" t="s">
        <v>53</v>
      </c>
      <c r="H33" s="5" t="s">
        <v>54</v>
      </c>
    </row>
    <row r="34" spans="1:8" x14ac:dyDescent="0.3">
      <c r="A34" s="6"/>
      <c r="B34" s="83" t="s">
        <v>78</v>
      </c>
      <c r="C34" s="41">
        <v>241862140</v>
      </c>
      <c r="D34" s="42"/>
      <c r="E34" s="41">
        <f t="shared" si="1"/>
        <v>241862140</v>
      </c>
      <c r="F34" s="65">
        <v>45777</v>
      </c>
      <c r="G34" s="15" t="s">
        <v>53</v>
      </c>
      <c r="H34" s="5" t="s">
        <v>54</v>
      </c>
    </row>
    <row r="35" spans="1:8" x14ac:dyDescent="0.3">
      <c r="A35" s="6"/>
      <c r="B35" s="83" t="s">
        <v>79</v>
      </c>
      <c r="C35" s="41">
        <v>16130000</v>
      </c>
      <c r="D35" s="42"/>
      <c r="E35" s="41">
        <f t="shared" si="1"/>
        <v>16130000</v>
      </c>
      <c r="F35" s="65">
        <v>45777</v>
      </c>
      <c r="G35" s="15" t="s">
        <v>53</v>
      </c>
      <c r="H35" s="5" t="s">
        <v>54</v>
      </c>
    </row>
    <row r="36" spans="1:8" x14ac:dyDescent="0.3">
      <c r="A36" s="6"/>
      <c r="B36" s="83" t="s">
        <v>76</v>
      </c>
      <c r="C36" s="41">
        <v>4888480</v>
      </c>
      <c r="D36" s="42"/>
      <c r="E36" s="41">
        <f>+C36</f>
        <v>4888480</v>
      </c>
      <c r="F36" s="65">
        <v>45777</v>
      </c>
      <c r="G36" s="15" t="s">
        <v>53</v>
      </c>
      <c r="H36" s="5" t="s">
        <v>54</v>
      </c>
    </row>
    <row r="37" spans="1:8" x14ac:dyDescent="0.3">
      <c r="A37" s="6"/>
      <c r="B37" s="83" t="s">
        <v>80</v>
      </c>
      <c r="C37" s="41">
        <v>19800000</v>
      </c>
      <c r="D37" s="42"/>
      <c r="E37" s="41">
        <f t="shared" ref="E37:E52" si="2">+C37</f>
        <v>19800000</v>
      </c>
      <c r="F37" s="65">
        <v>45777</v>
      </c>
      <c r="G37" s="15" t="s">
        <v>53</v>
      </c>
      <c r="H37" s="5" t="s">
        <v>54</v>
      </c>
    </row>
    <row r="38" spans="1:8" x14ac:dyDescent="0.3">
      <c r="A38" s="6"/>
      <c r="B38" s="83" t="s">
        <v>81</v>
      </c>
      <c r="C38" s="41">
        <v>7387808</v>
      </c>
      <c r="D38" s="42"/>
      <c r="E38" s="41">
        <f t="shared" si="2"/>
        <v>7387808</v>
      </c>
      <c r="F38" s="65">
        <v>45777</v>
      </c>
      <c r="G38" s="15" t="s">
        <v>53</v>
      </c>
      <c r="H38" s="5" t="s">
        <v>54</v>
      </c>
    </row>
    <row r="39" spans="1:8" x14ac:dyDescent="0.3">
      <c r="A39" s="6"/>
      <c r="B39" s="83" t="s">
        <v>82</v>
      </c>
      <c r="C39" s="41">
        <v>55759100</v>
      </c>
      <c r="D39" s="42"/>
      <c r="E39" s="41">
        <f t="shared" si="2"/>
        <v>55759100</v>
      </c>
      <c r="F39" s="65">
        <v>45777</v>
      </c>
      <c r="G39" s="15" t="s">
        <v>53</v>
      </c>
      <c r="H39" s="5" t="s">
        <v>54</v>
      </c>
    </row>
    <row r="40" spans="1:8" x14ac:dyDescent="0.3">
      <c r="A40" s="6"/>
      <c r="B40" s="83" t="s">
        <v>83</v>
      </c>
      <c r="C40" s="41">
        <v>12000000</v>
      </c>
      <c r="D40" s="42"/>
      <c r="E40" s="41">
        <f t="shared" si="2"/>
        <v>12000000</v>
      </c>
      <c r="F40" s="65">
        <v>45777</v>
      </c>
      <c r="G40" s="15" t="s">
        <v>53</v>
      </c>
      <c r="H40" s="5" t="s">
        <v>54</v>
      </c>
    </row>
    <row r="41" spans="1:8" x14ac:dyDescent="0.3">
      <c r="A41" s="6"/>
      <c r="B41" s="83" t="s">
        <v>84</v>
      </c>
      <c r="C41" s="41">
        <v>1279667</v>
      </c>
      <c r="D41" s="42"/>
      <c r="E41" s="41">
        <f t="shared" si="2"/>
        <v>1279667</v>
      </c>
      <c r="F41" s="65">
        <v>45777</v>
      </c>
      <c r="G41" s="15" t="s">
        <v>53</v>
      </c>
      <c r="H41" s="5" t="s">
        <v>54</v>
      </c>
    </row>
    <row r="42" spans="1:8" x14ac:dyDescent="0.3">
      <c r="A42" s="6"/>
      <c r="B42" s="83" t="s">
        <v>85</v>
      </c>
      <c r="C42" s="41">
        <v>60000</v>
      </c>
      <c r="D42" s="42"/>
      <c r="E42" s="41">
        <f t="shared" si="2"/>
        <v>60000</v>
      </c>
      <c r="F42" s="65">
        <v>45777</v>
      </c>
      <c r="G42" s="15" t="s">
        <v>53</v>
      </c>
      <c r="H42" s="5" t="s">
        <v>54</v>
      </c>
    </row>
    <row r="43" spans="1:8" x14ac:dyDescent="0.3">
      <c r="A43" s="6"/>
      <c r="B43" s="83" t="s">
        <v>86</v>
      </c>
      <c r="C43" s="41">
        <v>1000000</v>
      </c>
      <c r="D43" s="42"/>
      <c r="E43" s="41">
        <f t="shared" si="2"/>
        <v>1000000</v>
      </c>
      <c r="F43" s="65">
        <v>45777</v>
      </c>
      <c r="G43" s="15" t="s">
        <v>53</v>
      </c>
      <c r="H43" s="5" t="s">
        <v>54</v>
      </c>
    </row>
    <row r="44" spans="1:8" x14ac:dyDescent="0.3">
      <c r="A44" s="6"/>
      <c r="B44" s="83" t="s">
        <v>87</v>
      </c>
      <c r="C44" s="41">
        <v>1252025</v>
      </c>
      <c r="D44" s="42"/>
      <c r="E44" s="41">
        <f t="shared" si="2"/>
        <v>1252025</v>
      </c>
      <c r="F44" s="65">
        <v>45777</v>
      </c>
      <c r="G44" s="15" t="s">
        <v>53</v>
      </c>
      <c r="H44" s="5" t="s">
        <v>54</v>
      </c>
    </row>
    <row r="45" spans="1:8" x14ac:dyDescent="0.3">
      <c r="A45" s="6"/>
      <c r="B45" s="83" t="s">
        <v>88</v>
      </c>
      <c r="C45" s="41">
        <v>85580400</v>
      </c>
      <c r="D45" s="42"/>
      <c r="E45" s="41">
        <f t="shared" si="2"/>
        <v>85580400</v>
      </c>
      <c r="F45" s="65">
        <v>45777</v>
      </c>
      <c r="G45" s="15" t="s">
        <v>53</v>
      </c>
      <c r="H45" s="5" t="s">
        <v>54</v>
      </c>
    </row>
    <row r="46" spans="1:8" x14ac:dyDescent="0.3">
      <c r="A46" s="6"/>
      <c r="B46" s="83" t="s">
        <v>89</v>
      </c>
      <c r="C46" s="41">
        <v>3465000</v>
      </c>
      <c r="D46" s="42"/>
      <c r="E46" s="41">
        <f t="shared" si="2"/>
        <v>3465000</v>
      </c>
      <c r="F46" s="65">
        <v>45777</v>
      </c>
      <c r="G46" s="15" t="s">
        <v>53</v>
      </c>
      <c r="H46" s="5" t="s">
        <v>54</v>
      </c>
    </row>
    <row r="47" spans="1:8" x14ac:dyDescent="0.3">
      <c r="A47" s="6"/>
      <c r="B47" s="83" t="s">
        <v>55</v>
      </c>
      <c r="C47" s="41">
        <v>2209834</v>
      </c>
      <c r="D47" s="42"/>
      <c r="E47" s="41">
        <f t="shared" si="2"/>
        <v>2209834</v>
      </c>
      <c r="F47" s="65">
        <v>45777</v>
      </c>
      <c r="G47" s="15" t="s">
        <v>53</v>
      </c>
      <c r="H47" s="5" t="s">
        <v>54</v>
      </c>
    </row>
    <row r="48" spans="1:8" x14ac:dyDescent="0.3">
      <c r="A48" s="6"/>
      <c r="B48" s="83" t="s">
        <v>90</v>
      </c>
      <c r="C48" s="41">
        <v>145816</v>
      </c>
      <c r="D48" s="42"/>
      <c r="E48" s="41">
        <f t="shared" si="2"/>
        <v>145816</v>
      </c>
      <c r="F48" s="65">
        <v>45777</v>
      </c>
      <c r="G48" s="15" t="s">
        <v>53</v>
      </c>
      <c r="H48" s="5" t="s">
        <v>54</v>
      </c>
    </row>
    <row r="49" spans="1:11" x14ac:dyDescent="0.3">
      <c r="A49" s="6"/>
      <c r="B49" s="83" t="s">
        <v>91</v>
      </c>
      <c r="C49" s="41">
        <v>7500000</v>
      </c>
      <c r="D49" s="42"/>
      <c r="E49" s="41">
        <f t="shared" si="2"/>
        <v>7500000</v>
      </c>
      <c r="F49" s="65">
        <v>45777</v>
      </c>
      <c r="G49" s="15" t="s">
        <v>53</v>
      </c>
      <c r="H49" s="5" t="s">
        <v>54</v>
      </c>
    </row>
    <row r="50" spans="1:11" x14ac:dyDescent="0.3">
      <c r="A50" s="6"/>
      <c r="B50" s="83" t="s">
        <v>92</v>
      </c>
      <c r="C50" s="41">
        <v>3520000</v>
      </c>
      <c r="D50" s="42"/>
      <c r="E50" s="41">
        <f t="shared" si="2"/>
        <v>3520000</v>
      </c>
      <c r="F50" s="65">
        <v>45777</v>
      </c>
      <c r="G50" s="15" t="s">
        <v>53</v>
      </c>
      <c r="H50" s="5" t="s">
        <v>54</v>
      </c>
    </row>
    <row r="51" spans="1:11" x14ac:dyDescent="0.3">
      <c r="A51" s="6"/>
      <c r="B51" s="83" t="s">
        <v>56</v>
      </c>
      <c r="C51" s="41">
        <v>1800000</v>
      </c>
      <c r="D51" s="42"/>
      <c r="E51" s="41">
        <f t="shared" si="2"/>
        <v>1800000</v>
      </c>
      <c r="F51" s="65">
        <v>45777</v>
      </c>
      <c r="G51" s="15" t="s">
        <v>53</v>
      </c>
      <c r="H51" s="5" t="s">
        <v>54</v>
      </c>
    </row>
    <row r="52" spans="1:11" x14ac:dyDescent="0.3">
      <c r="A52" s="6"/>
      <c r="B52" s="83" t="s">
        <v>72</v>
      </c>
      <c r="C52" s="41">
        <v>21456000</v>
      </c>
      <c r="D52" s="42"/>
      <c r="E52" s="41">
        <f t="shared" si="2"/>
        <v>21456000</v>
      </c>
      <c r="F52" s="65">
        <v>45777</v>
      </c>
      <c r="G52" s="15" t="s">
        <v>53</v>
      </c>
      <c r="H52" s="5" t="s">
        <v>54</v>
      </c>
    </row>
    <row r="53" spans="1:11" ht="14.25" customHeight="1" x14ac:dyDescent="0.3">
      <c r="B53" s="83"/>
      <c r="C53" s="41"/>
      <c r="D53" s="42"/>
      <c r="E53" s="41"/>
      <c r="F53" s="65"/>
    </row>
    <row r="54" spans="1:11" s="12" customFormat="1" x14ac:dyDescent="0.3">
      <c r="B54" s="59" t="s">
        <v>19</v>
      </c>
      <c r="C54" s="60">
        <f>SUM(C18:C52)</f>
        <v>629338032</v>
      </c>
      <c r="D54" s="59">
        <f>SUM(D18:D52)</f>
        <v>311710.85000000003</v>
      </c>
      <c r="E54" s="60">
        <f>SUM(E18:E52)</f>
        <v>3117971999.1215</v>
      </c>
      <c r="F54" s="60"/>
      <c r="G54" s="60"/>
      <c r="H54" s="60"/>
    </row>
    <row r="55" spans="1:11" s="19" customFormat="1" x14ac:dyDescent="0.3">
      <c r="B55" s="52"/>
      <c r="C55" s="53"/>
      <c r="D55" s="52"/>
      <c r="E55" s="53"/>
      <c r="F55" s="12"/>
      <c r="G55" s="54"/>
      <c r="H55" s="12"/>
      <c r="I55" s="12"/>
      <c r="J55" s="12"/>
      <c r="K55" s="12"/>
    </row>
    <row r="56" spans="1:11" s="19" customFormat="1" x14ac:dyDescent="0.3">
      <c r="B56" s="37" t="s">
        <v>23</v>
      </c>
      <c r="C56" s="38"/>
      <c r="D56" s="34"/>
      <c r="E56" s="89"/>
      <c r="F56" s="12"/>
      <c r="G56" s="54"/>
      <c r="H56" s="12"/>
      <c r="I56" s="12"/>
      <c r="J56" s="12"/>
      <c r="K56" s="12">
        <v>0</v>
      </c>
    </row>
    <row r="57" spans="1:11" s="19" customFormat="1" x14ac:dyDescent="0.3">
      <c r="B57" s="100" t="s">
        <v>14</v>
      </c>
      <c r="C57" s="100" t="s">
        <v>15</v>
      </c>
      <c r="D57" s="100"/>
      <c r="E57" s="100" t="s">
        <v>16</v>
      </c>
      <c r="F57" s="100" t="s">
        <v>24</v>
      </c>
      <c r="G57" s="100" t="s">
        <v>25</v>
      </c>
      <c r="H57" s="100" t="s">
        <v>26</v>
      </c>
      <c r="I57" s="12"/>
      <c r="J57" s="12"/>
      <c r="K57" s="12"/>
    </row>
    <row r="58" spans="1:11" s="19" customFormat="1" x14ac:dyDescent="0.3">
      <c r="B58" s="101"/>
      <c r="C58" s="39" t="s">
        <v>17</v>
      </c>
      <c r="D58" s="39" t="s">
        <v>18</v>
      </c>
      <c r="E58" s="101"/>
      <c r="F58" s="101"/>
      <c r="G58" s="101"/>
      <c r="H58" s="101"/>
      <c r="I58" s="12"/>
      <c r="J58" s="12"/>
      <c r="K58" s="12"/>
    </row>
    <row r="59" spans="1:11" s="19" customFormat="1" x14ac:dyDescent="0.3">
      <c r="B59" s="58"/>
      <c r="C59" s="41"/>
      <c r="D59" s="42"/>
      <c r="E59" s="41"/>
      <c r="F59" s="41"/>
      <c r="G59" s="41"/>
      <c r="H59" s="41"/>
      <c r="I59" s="12"/>
      <c r="J59" s="12"/>
      <c r="K59" s="12"/>
    </row>
    <row r="60" spans="1:11" s="19" customFormat="1" x14ac:dyDescent="0.3">
      <c r="B60" s="58"/>
      <c r="C60" s="41"/>
      <c r="D60" s="42"/>
      <c r="E60" s="41"/>
      <c r="F60" s="41"/>
      <c r="G60" s="41"/>
      <c r="H60" s="41"/>
      <c r="I60" s="12"/>
      <c r="J60" s="12"/>
      <c r="K60" s="12"/>
    </row>
    <row r="61" spans="1:11" s="19" customFormat="1" x14ac:dyDescent="0.3">
      <c r="B61" s="59" t="s">
        <v>19</v>
      </c>
      <c r="C61" s="60">
        <v>0</v>
      </c>
      <c r="D61" s="59">
        <v>0</v>
      </c>
      <c r="E61" s="60">
        <v>0</v>
      </c>
      <c r="F61" s="60"/>
      <c r="G61" s="60"/>
      <c r="H61" s="60"/>
      <c r="I61" s="12"/>
      <c r="J61" s="12"/>
      <c r="K61" s="12"/>
    </row>
    <row r="62" spans="1:11" s="19" customFormat="1" x14ac:dyDescent="0.3">
      <c r="B62" s="99" t="s">
        <v>34</v>
      </c>
      <c r="C62" s="99"/>
      <c r="D62" s="99"/>
      <c r="E62" s="99"/>
      <c r="F62" s="99"/>
      <c r="G62" s="99"/>
      <c r="H62" s="99"/>
      <c r="I62" s="12"/>
      <c r="J62" s="12"/>
      <c r="K62" s="12"/>
    </row>
    <row r="63" spans="1:11" s="19" customFormat="1" x14ac:dyDescent="0.3">
      <c r="B63" s="52"/>
      <c r="C63" s="53"/>
      <c r="D63" s="52"/>
      <c r="E63" s="53"/>
      <c r="F63" s="12"/>
      <c r="G63" s="54"/>
      <c r="H63" s="12"/>
      <c r="I63" s="12"/>
      <c r="J63" s="12"/>
      <c r="K63" s="12"/>
    </row>
    <row r="64" spans="1:11" s="19" customFormat="1" x14ac:dyDescent="0.3">
      <c r="B64" s="52"/>
      <c r="C64" s="53"/>
      <c r="D64" s="52"/>
      <c r="E64" s="53"/>
      <c r="F64" s="12"/>
      <c r="G64" s="54"/>
      <c r="H64" s="12"/>
      <c r="I64" s="12"/>
      <c r="J64" s="12"/>
      <c r="K64" s="12"/>
    </row>
    <row r="65" spans="2:10" s="19" customFormat="1" x14ac:dyDescent="0.3">
      <c r="B65" s="52"/>
      <c r="C65" s="53"/>
      <c r="D65" s="52"/>
      <c r="E65" s="53"/>
      <c r="F65" s="12"/>
      <c r="G65" s="54"/>
    </row>
    <row r="66" spans="2:10" x14ac:dyDescent="0.25">
      <c r="B66" s="55"/>
      <c r="C66" s="55"/>
      <c r="D66" s="33"/>
      <c r="G66" s="55"/>
    </row>
    <row r="67" spans="2:10" x14ac:dyDescent="0.25">
      <c r="B67" s="56"/>
      <c r="C67" s="57"/>
      <c r="D67" s="33"/>
      <c r="G67" s="56"/>
    </row>
    <row r="68" spans="2:10" x14ac:dyDescent="0.25">
      <c r="B68" s="56"/>
      <c r="C68" s="56"/>
      <c r="D68" s="33"/>
      <c r="G68" s="56"/>
    </row>
    <row r="71" spans="2:10" x14ac:dyDescent="0.3">
      <c r="B71" s="20"/>
      <c r="C71" s="20"/>
      <c r="D71" s="20"/>
      <c r="E71" s="20"/>
      <c r="F71" s="20"/>
    </row>
    <row r="72" spans="2:10" x14ac:dyDescent="0.3">
      <c r="B72" s="20"/>
      <c r="C72" s="20"/>
      <c r="D72" s="20"/>
      <c r="E72" s="20"/>
      <c r="F72" s="20"/>
    </row>
    <row r="73" spans="2:10" x14ac:dyDescent="0.3">
      <c r="B73" s="20"/>
      <c r="C73" s="20"/>
      <c r="D73" s="20"/>
      <c r="E73" s="20"/>
      <c r="F73" s="20"/>
    </row>
    <row r="74" spans="2:10" ht="15" thickBot="1" x14ac:dyDescent="0.35">
      <c r="B74" s="95"/>
      <c r="D74" s="96"/>
      <c r="E74" s="96"/>
      <c r="G74" s="97"/>
      <c r="H74" s="96"/>
      <c r="I74" s="96"/>
      <c r="J74" s="96"/>
    </row>
  </sheetData>
  <mergeCells count="13">
    <mergeCell ref="B62:H62"/>
    <mergeCell ref="F16:F17"/>
    <mergeCell ref="G16:G17"/>
    <mergeCell ref="H16:H17"/>
    <mergeCell ref="F57:F58"/>
    <mergeCell ref="G57:G58"/>
    <mergeCell ref="H57:H58"/>
    <mergeCell ref="C16:D16"/>
    <mergeCell ref="B16:B17"/>
    <mergeCell ref="E16:E17"/>
    <mergeCell ref="B57:B58"/>
    <mergeCell ref="C57:D57"/>
    <mergeCell ref="E57:E58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5:J48"/>
  <sheetViews>
    <sheetView showGridLines="0" topLeftCell="A19" zoomScaleNormal="100" workbookViewId="0">
      <selection activeCell="B39" sqref="B39"/>
    </sheetView>
  </sheetViews>
  <sheetFormatPr baseColWidth="10" defaultColWidth="11.44140625" defaultRowHeight="13.2" x14ac:dyDescent="0.3"/>
  <cols>
    <col min="1" max="1" width="11.44140625" style="18"/>
    <col min="2" max="2" width="41.6640625" style="18" bestFit="1" customWidth="1"/>
    <col min="3" max="3" width="13.88671875" style="18" customWidth="1"/>
    <col min="4" max="5" width="20.88671875" style="18" customWidth="1"/>
    <col min="6" max="9" width="11.44140625" style="18"/>
    <col min="10" max="10" width="12.33203125" style="18" bestFit="1" customWidth="1"/>
    <col min="11" max="16384" width="11.44140625" style="18"/>
  </cols>
  <sheetData>
    <row r="5" spans="1:8" x14ac:dyDescent="0.25">
      <c r="A5" s="91" t="s">
        <v>12</v>
      </c>
      <c r="B5" s="32" t="s">
        <v>0</v>
      </c>
      <c r="C5" s="33"/>
      <c r="D5" s="33"/>
      <c r="E5" s="33"/>
      <c r="F5" s="34"/>
      <c r="G5" s="34"/>
      <c r="H5" s="34"/>
    </row>
    <row r="6" spans="1:8" x14ac:dyDescent="0.25">
      <c r="A6" s="31"/>
      <c r="B6" s="35" t="s">
        <v>1</v>
      </c>
      <c r="C6" s="33"/>
      <c r="D6" s="33"/>
      <c r="E6" s="33"/>
      <c r="F6" s="34"/>
      <c r="G6" s="34"/>
      <c r="H6" s="34"/>
    </row>
    <row r="7" spans="1:8" x14ac:dyDescent="0.25">
      <c r="A7" s="31"/>
      <c r="B7" s="35" t="s">
        <v>2</v>
      </c>
      <c r="C7" s="33"/>
      <c r="D7" s="33"/>
      <c r="E7" s="33"/>
      <c r="F7" s="34"/>
      <c r="G7" s="34"/>
      <c r="H7" s="34"/>
    </row>
    <row r="8" spans="1:8" x14ac:dyDescent="0.25">
      <c r="A8" s="31"/>
      <c r="B8" s="35" t="s">
        <v>3</v>
      </c>
      <c r="C8" s="33"/>
      <c r="D8" s="33"/>
      <c r="E8" s="33"/>
      <c r="F8" s="34"/>
      <c r="G8" s="34"/>
      <c r="H8" s="34"/>
    </row>
    <row r="9" spans="1:8" x14ac:dyDescent="0.3">
      <c r="A9" s="31"/>
      <c r="B9" s="34"/>
      <c r="C9" s="34"/>
      <c r="D9" s="34"/>
      <c r="E9" s="34"/>
      <c r="F9" s="34"/>
      <c r="G9" s="34"/>
      <c r="H9" s="34"/>
    </row>
    <row r="10" spans="1:8" x14ac:dyDescent="0.25">
      <c r="A10" s="34"/>
      <c r="B10" s="36" t="s">
        <v>4</v>
      </c>
      <c r="C10" s="66" t="s">
        <v>0</v>
      </c>
      <c r="D10" s="34"/>
      <c r="E10" s="34"/>
      <c r="F10" s="34"/>
      <c r="G10" s="34"/>
      <c r="H10" s="34"/>
    </row>
    <row r="11" spans="1:8" x14ac:dyDescent="0.25">
      <c r="A11" s="34"/>
      <c r="B11" s="36" t="s">
        <v>5</v>
      </c>
      <c r="C11" s="74">
        <f>+Comercial!C10</f>
        <v>45747</v>
      </c>
      <c r="D11" s="34"/>
      <c r="E11" s="34"/>
      <c r="F11" s="34"/>
      <c r="G11" s="34"/>
      <c r="H11" s="34"/>
    </row>
    <row r="12" spans="1:8" x14ac:dyDescent="0.25">
      <c r="A12" s="34"/>
      <c r="B12" s="36" t="s">
        <v>6</v>
      </c>
      <c r="C12" s="92">
        <v>7983.79</v>
      </c>
      <c r="D12" s="34"/>
      <c r="E12" s="34"/>
      <c r="F12" s="34"/>
      <c r="G12" s="34"/>
      <c r="H12" s="34"/>
    </row>
    <row r="13" spans="1:8" x14ac:dyDescent="0.3">
      <c r="A13" s="34"/>
      <c r="B13" s="37"/>
      <c r="C13" s="34"/>
      <c r="D13" s="34"/>
      <c r="E13" s="34"/>
      <c r="F13" s="34"/>
      <c r="G13" s="34"/>
      <c r="H13" s="34"/>
    </row>
    <row r="14" spans="1:8" x14ac:dyDescent="0.3">
      <c r="A14" s="34"/>
      <c r="B14" s="37" t="s">
        <v>20</v>
      </c>
      <c r="C14" s="34"/>
      <c r="D14" s="34"/>
      <c r="E14" s="34"/>
      <c r="F14" s="34"/>
      <c r="G14" s="34"/>
      <c r="H14" s="34"/>
    </row>
    <row r="15" spans="1:8" x14ac:dyDescent="0.3">
      <c r="A15" s="34"/>
      <c r="B15" s="37"/>
      <c r="C15" s="38"/>
      <c r="D15" s="34"/>
      <c r="E15" s="34"/>
      <c r="F15" s="34"/>
      <c r="G15" s="34"/>
      <c r="H15" s="34"/>
    </row>
    <row r="16" spans="1:8" x14ac:dyDescent="0.3">
      <c r="A16" s="34"/>
      <c r="B16" s="37" t="s">
        <v>22</v>
      </c>
      <c r="C16" s="38"/>
      <c r="D16" s="34"/>
      <c r="E16" s="34"/>
      <c r="F16" s="34"/>
      <c r="G16" s="34"/>
      <c r="H16" s="34"/>
    </row>
    <row r="17" spans="1:10" s="17" customFormat="1" x14ac:dyDescent="0.3">
      <c r="A17" s="37"/>
      <c r="B17" s="100" t="s">
        <v>14</v>
      </c>
      <c r="C17" s="100" t="s">
        <v>15</v>
      </c>
      <c r="D17" s="100"/>
      <c r="E17" s="100" t="s">
        <v>16</v>
      </c>
      <c r="F17" s="100" t="s">
        <v>24</v>
      </c>
      <c r="G17" s="100" t="s">
        <v>25</v>
      </c>
      <c r="H17" s="100" t="s">
        <v>26</v>
      </c>
    </row>
    <row r="18" spans="1:10" s="17" customFormat="1" x14ac:dyDescent="0.3">
      <c r="A18" s="37"/>
      <c r="B18" s="101"/>
      <c r="C18" s="39" t="s">
        <v>17</v>
      </c>
      <c r="D18" s="39" t="s">
        <v>18</v>
      </c>
      <c r="E18" s="101"/>
      <c r="F18" s="101"/>
      <c r="G18" s="101"/>
      <c r="H18" s="101"/>
    </row>
    <row r="19" spans="1:10" x14ac:dyDescent="0.3">
      <c r="A19" s="34"/>
      <c r="B19" s="40" t="s">
        <v>27</v>
      </c>
      <c r="C19" s="41" t="s">
        <v>28</v>
      </c>
      <c r="D19" s="42">
        <v>1743587</v>
      </c>
      <c r="E19" s="43">
        <f>+D19*$C$12</f>
        <v>13920432454.73</v>
      </c>
      <c r="F19" s="63">
        <v>46022</v>
      </c>
      <c r="G19" s="34" t="s">
        <v>32</v>
      </c>
      <c r="H19" s="34" t="s">
        <v>29</v>
      </c>
      <c r="J19" s="85"/>
    </row>
    <row r="20" spans="1:10" x14ac:dyDescent="0.3">
      <c r="A20" s="34"/>
      <c r="B20" s="40" t="s">
        <v>30</v>
      </c>
      <c r="C20" s="41" t="s">
        <v>28</v>
      </c>
      <c r="D20" s="42">
        <v>845024.66999999993</v>
      </c>
      <c r="E20" s="43">
        <f t="shared" ref="E20:E21" si="0">+D20*$C$12</f>
        <v>6746499510.0992994</v>
      </c>
      <c r="F20" s="63">
        <v>46022</v>
      </c>
      <c r="G20" s="34" t="s">
        <v>32</v>
      </c>
      <c r="H20" s="34"/>
    </row>
    <row r="21" spans="1:10" x14ac:dyDescent="0.3">
      <c r="B21" s="40" t="s">
        <v>31</v>
      </c>
      <c r="C21" s="41" t="s">
        <v>28</v>
      </c>
      <c r="D21" s="51">
        <v>-845024.67</v>
      </c>
      <c r="E21" s="43">
        <f t="shared" si="0"/>
        <v>-6746499510.0993004</v>
      </c>
      <c r="F21" s="63">
        <v>46022</v>
      </c>
      <c r="G21" s="34" t="s">
        <v>32</v>
      </c>
    </row>
    <row r="22" spans="1:10" x14ac:dyDescent="0.3">
      <c r="B22" s="45" t="s">
        <v>19</v>
      </c>
      <c r="C22" s="46">
        <v>0</v>
      </c>
      <c r="D22" s="47">
        <f>SUM(D19:D21)</f>
        <v>1743587</v>
      </c>
      <c r="E22" s="47">
        <f>SUM(E19:E21)</f>
        <v>13920432454.73</v>
      </c>
      <c r="F22" s="48"/>
      <c r="G22" s="48"/>
      <c r="H22" s="48"/>
    </row>
    <row r="23" spans="1:10" x14ac:dyDescent="0.3">
      <c r="B23" s="37"/>
      <c r="C23" s="34"/>
      <c r="D23" s="34"/>
      <c r="E23" s="64"/>
      <c r="F23" s="34"/>
      <c r="G23" s="34"/>
      <c r="H23" s="34"/>
    </row>
    <row r="24" spans="1:10" x14ac:dyDescent="0.3">
      <c r="B24" s="37"/>
      <c r="C24" s="34"/>
      <c r="D24" s="34"/>
      <c r="E24" s="67"/>
      <c r="F24" s="34"/>
      <c r="G24" s="34"/>
      <c r="H24" s="34"/>
    </row>
    <row r="25" spans="1:10" x14ac:dyDescent="0.3">
      <c r="B25" s="37" t="s">
        <v>23</v>
      </c>
      <c r="C25" s="38"/>
      <c r="D25" s="34"/>
      <c r="E25" s="34"/>
      <c r="F25" s="34"/>
      <c r="G25" s="34"/>
      <c r="H25" s="34"/>
    </row>
    <row r="26" spans="1:10" s="17" customFormat="1" x14ac:dyDescent="0.3">
      <c r="B26" s="100" t="s">
        <v>14</v>
      </c>
      <c r="C26" s="100" t="s">
        <v>15</v>
      </c>
      <c r="D26" s="100"/>
      <c r="E26" s="100" t="s">
        <v>16</v>
      </c>
      <c r="F26" s="100" t="s">
        <v>24</v>
      </c>
      <c r="G26" s="100" t="s">
        <v>25</v>
      </c>
      <c r="H26" s="100" t="s">
        <v>26</v>
      </c>
    </row>
    <row r="27" spans="1:10" s="17" customFormat="1" x14ac:dyDescent="0.3">
      <c r="B27" s="101"/>
      <c r="C27" s="39" t="s">
        <v>17</v>
      </c>
      <c r="D27" s="39" t="s">
        <v>18</v>
      </c>
      <c r="E27" s="101"/>
      <c r="F27" s="101"/>
      <c r="G27" s="101"/>
      <c r="H27" s="101"/>
    </row>
    <row r="28" spans="1:10" x14ac:dyDescent="0.25">
      <c r="B28" s="44" t="s">
        <v>33</v>
      </c>
      <c r="C28" s="49">
        <v>0</v>
      </c>
      <c r="D28" s="50">
        <v>6605109</v>
      </c>
      <c r="E28" s="43">
        <f>+D28*$C$12</f>
        <v>52733803183.110001</v>
      </c>
      <c r="F28" s="63">
        <v>48182</v>
      </c>
      <c r="G28" s="34" t="s">
        <v>32</v>
      </c>
      <c r="H28" s="34" t="s">
        <v>29</v>
      </c>
    </row>
    <row r="29" spans="1:10" x14ac:dyDescent="0.25">
      <c r="B29" s="44" t="s">
        <v>30</v>
      </c>
      <c r="C29" s="49">
        <v>0</v>
      </c>
      <c r="D29" s="50">
        <v>2365689.71</v>
      </c>
      <c r="E29" s="43">
        <f t="shared" ref="E29:E30" si="1">+D29*$C$12</f>
        <v>18887169849.8009</v>
      </c>
      <c r="F29" s="63">
        <v>48182</v>
      </c>
      <c r="G29" s="34" t="s">
        <v>32</v>
      </c>
      <c r="H29" s="34"/>
    </row>
    <row r="30" spans="1:10" x14ac:dyDescent="0.25">
      <c r="B30" s="44" t="s">
        <v>31</v>
      </c>
      <c r="C30" s="49">
        <v>0</v>
      </c>
      <c r="D30" s="51">
        <f>-D29</f>
        <v>-2365689.71</v>
      </c>
      <c r="E30" s="43">
        <f t="shared" si="1"/>
        <v>-18887169849.8009</v>
      </c>
      <c r="F30" s="63">
        <v>48182</v>
      </c>
      <c r="G30" s="34" t="s">
        <v>32</v>
      </c>
      <c r="H30" s="34"/>
    </row>
    <row r="31" spans="1:10" x14ac:dyDescent="0.3">
      <c r="B31" s="45" t="s">
        <v>19</v>
      </c>
      <c r="C31" s="46">
        <v>0</v>
      </c>
      <c r="D31" s="47">
        <f>+D28+D29+D30</f>
        <v>6605109.0000000009</v>
      </c>
      <c r="E31" s="47">
        <f>+E28+E29+E30</f>
        <v>52733803183.110001</v>
      </c>
      <c r="F31" s="48"/>
      <c r="G31" s="48"/>
      <c r="H31" s="48"/>
    </row>
    <row r="32" spans="1:10" ht="14.4" customHeight="1" x14ac:dyDescent="0.3">
      <c r="B32" s="99" t="s">
        <v>35</v>
      </c>
      <c r="C32" s="99"/>
      <c r="D32" s="99"/>
      <c r="E32" s="99"/>
      <c r="F32" s="99"/>
      <c r="G32" s="99"/>
      <c r="H32" s="99"/>
    </row>
    <row r="33" spans="2:10" x14ac:dyDescent="0.3">
      <c r="B33" s="37"/>
      <c r="C33" s="34"/>
      <c r="D33" s="34"/>
      <c r="E33" s="34"/>
      <c r="F33" s="34"/>
      <c r="G33" s="34"/>
      <c r="H33" s="34"/>
    </row>
    <row r="34" spans="2:10" x14ac:dyDescent="0.3">
      <c r="B34" s="37"/>
      <c r="C34" s="34"/>
      <c r="D34" s="34"/>
      <c r="E34" s="34"/>
      <c r="F34" s="34"/>
      <c r="G34" s="34"/>
      <c r="H34" s="34"/>
    </row>
    <row r="35" spans="2:10" x14ac:dyDescent="0.3">
      <c r="B35" s="37"/>
      <c r="C35" s="34"/>
      <c r="D35" s="34"/>
      <c r="E35" s="67"/>
      <c r="F35" s="34"/>
      <c r="G35" s="34"/>
      <c r="H35" s="34"/>
    </row>
    <row r="36" spans="2:10" x14ac:dyDescent="0.25">
      <c r="B36" s="55"/>
      <c r="C36" s="55"/>
      <c r="D36" s="33"/>
      <c r="E36" s="85"/>
      <c r="F36" s="34"/>
      <c r="G36" s="55"/>
      <c r="H36" s="34"/>
    </row>
    <row r="37" spans="2:10" x14ac:dyDescent="0.25">
      <c r="B37" s="56"/>
      <c r="C37" s="57"/>
      <c r="D37" s="33"/>
      <c r="E37" s="85"/>
      <c r="F37" s="34"/>
      <c r="G37" s="56"/>
      <c r="H37" s="34"/>
    </row>
    <row r="38" spans="2:10" x14ac:dyDescent="0.25">
      <c r="B38" s="56"/>
      <c r="C38" s="56"/>
      <c r="D38" s="33"/>
      <c r="F38" s="34"/>
      <c r="G38" s="56"/>
      <c r="H38" s="34"/>
    </row>
    <row r="48" spans="2:10" ht="13.8" thickBot="1" x14ac:dyDescent="0.35">
      <c r="B48" s="98"/>
      <c r="D48" s="98"/>
      <c r="E48" s="98"/>
      <c r="G48" s="98"/>
      <c r="H48" s="98"/>
      <c r="I48" s="98"/>
      <c r="J48" s="98"/>
    </row>
  </sheetData>
  <mergeCells count="13">
    <mergeCell ref="B32:H32"/>
    <mergeCell ref="H17:H18"/>
    <mergeCell ref="B26:B27"/>
    <mergeCell ref="C26:D26"/>
    <mergeCell ref="E26:E27"/>
    <mergeCell ref="F26:F27"/>
    <mergeCell ref="G26:G27"/>
    <mergeCell ref="H26:H27"/>
    <mergeCell ref="B17:B18"/>
    <mergeCell ref="C17:D17"/>
    <mergeCell ref="E17:E18"/>
    <mergeCell ref="F17:F18"/>
    <mergeCell ref="G17:G18"/>
  </mergeCells>
  <hyperlinks>
    <hyperlink ref="A5" location="Índice!A1" display="Índice" xr:uid="{BB3AD256-381E-4C06-BB4B-A5DEAF2C07BA}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5:J49"/>
  <sheetViews>
    <sheetView showGridLines="0" topLeftCell="A23" zoomScale="89" zoomScaleNormal="89" workbookViewId="0">
      <selection activeCell="B42" sqref="B42"/>
    </sheetView>
  </sheetViews>
  <sheetFormatPr baseColWidth="10" defaultColWidth="11.44140625" defaultRowHeight="13.2" x14ac:dyDescent="0.3"/>
  <cols>
    <col min="1" max="1" width="11.44140625" style="18"/>
    <col min="2" max="2" width="53.5546875" style="18" customWidth="1"/>
    <col min="3" max="3" width="17" style="18" customWidth="1"/>
    <col min="4" max="5" width="20.88671875" style="18" customWidth="1"/>
    <col min="6" max="6" width="11.44140625" style="18"/>
    <col min="7" max="7" width="38.5546875" style="18" bestFit="1" customWidth="1"/>
    <col min="8" max="9" width="11.44140625" style="18"/>
    <col min="10" max="10" width="16.109375" style="18" bestFit="1" customWidth="1"/>
    <col min="11" max="16384" width="11.44140625" style="18"/>
  </cols>
  <sheetData>
    <row r="5" spans="1:8" x14ac:dyDescent="0.25">
      <c r="A5" s="31" t="s">
        <v>12</v>
      </c>
      <c r="B5" s="32" t="s">
        <v>0</v>
      </c>
      <c r="C5" s="33"/>
      <c r="D5" s="33"/>
      <c r="E5" s="33"/>
      <c r="F5" s="34"/>
      <c r="G5" s="34"/>
      <c r="H5" s="34"/>
    </row>
    <row r="6" spans="1:8" x14ac:dyDescent="0.25">
      <c r="A6" s="31"/>
      <c r="B6" s="35" t="s">
        <v>1</v>
      </c>
      <c r="C6" s="33"/>
      <c r="D6" s="33"/>
      <c r="E6" s="33"/>
      <c r="F6" s="34"/>
      <c r="G6" s="34"/>
      <c r="H6" s="34"/>
    </row>
    <row r="7" spans="1:8" x14ac:dyDescent="0.25">
      <c r="A7" s="31"/>
      <c r="B7" s="35" t="s">
        <v>2</v>
      </c>
      <c r="C7" s="33"/>
      <c r="D7" s="33"/>
      <c r="E7" s="33"/>
      <c r="F7" s="34"/>
      <c r="G7" s="34"/>
      <c r="H7" s="34"/>
    </row>
    <row r="8" spans="1:8" x14ac:dyDescent="0.25">
      <c r="A8" s="31"/>
      <c r="B8" s="35" t="s">
        <v>3</v>
      </c>
      <c r="C8" s="33"/>
      <c r="D8" s="33"/>
      <c r="E8" s="33"/>
      <c r="F8" s="34"/>
      <c r="G8" s="34"/>
      <c r="H8" s="34"/>
    </row>
    <row r="9" spans="1:8" x14ac:dyDescent="0.3">
      <c r="A9" s="31"/>
      <c r="B9" s="34"/>
      <c r="C9" s="34"/>
      <c r="D9" s="34"/>
      <c r="E9" s="34"/>
      <c r="F9" s="34"/>
      <c r="G9" s="34"/>
      <c r="H9" s="34"/>
    </row>
    <row r="10" spans="1:8" x14ac:dyDescent="0.25">
      <c r="A10" s="34"/>
      <c r="B10" s="36" t="s">
        <v>4</v>
      </c>
      <c r="C10" s="66" t="s">
        <v>0</v>
      </c>
      <c r="D10" s="34"/>
      <c r="E10" s="34"/>
      <c r="F10" s="34"/>
      <c r="G10" s="34"/>
      <c r="H10" s="34"/>
    </row>
    <row r="11" spans="1:8" x14ac:dyDescent="0.25">
      <c r="A11" s="34"/>
      <c r="B11" s="36" t="s">
        <v>5</v>
      </c>
      <c r="C11" s="74">
        <f>+Financiera!C11</f>
        <v>45747</v>
      </c>
      <c r="D11" s="34"/>
      <c r="E11" s="34"/>
      <c r="F11" s="34"/>
      <c r="G11" s="34"/>
      <c r="H11" s="34"/>
    </row>
    <row r="12" spans="1:8" x14ac:dyDescent="0.25">
      <c r="A12" s="34"/>
      <c r="B12" s="36" t="s">
        <v>6</v>
      </c>
      <c r="C12" s="84">
        <f>+Financiera!C12</f>
        <v>7983.79</v>
      </c>
      <c r="D12" s="34"/>
      <c r="E12" s="34"/>
      <c r="F12" s="34"/>
      <c r="G12" s="34"/>
      <c r="H12" s="34"/>
    </row>
    <row r="13" spans="1:8" x14ac:dyDescent="0.3">
      <c r="A13" s="34"/>
      <c r="B13" s="37"/>
      <c r="C13" s="34"/>
      <c r="D13" s="34"/>
      <c r="E13" s="34"/>
      <c r="F13" s="34"/>
      <c r="G13" s="34"/>
      <c r="H13" s="34"/>
    </row>
    <row r="14" spans="1:8" x14ac:dyDescent="0.3">
      <c r="A14" s="34"/>
      <c r="B14" s="37" t="s">
        <v>21</v>
      </c>
      <c r="C14" s="34"/>
      <c r="D14" s="34"/>
      <c r="E14" s="34"/>
      <c r="F14" s="34"/>
      <c r="G14" s="34"/>
      <c r="H14" s="34"/>
    </row>
    <row r="15" spans="1:8" x14ac:dyDescent="0.3">
      <c r="A15" s="34"/>
      <c r="B15" s="37"/>
      <c r="C15" s="34"/>
      <c r="D15" s="34"/>
      <c r="E15" s="34"/>
      <c r="F15" s="34"/>
      <c r="G15" s="34"/>
      <c r="H15" s="34"/>
    </row>
    <row r="16" spans="1:8" x14ac:dyDescent="0.3">
      <c r="A16" s="34"/>
      <c r="B16" s="37" t="s">
        <v>22</v>
      </c>
      <c r="C16" s="38"/>
      <c r="D16" s="34"/>
      <c r="E16" s="34"/>
      <c r="F16" s="34"/>
      <c r="G16" s="34"/>
      <c r="H16" s="34"/>
    </row>
    <row r="17" spans="1:10" x14ac:dyDescent="0.3">
      <c r="A17" s="34"/>
      <c r="B17" s="100" t="s">
        <v>14</v>
      </c>
      <c r="C17" s="100" t="s">
        <v>15</v>
      </c>
      <c r="D17" s="100"/>
      <c r="E17" s="100" t="s">
        <v>16</v>
      </c>
      <c r="F17" s="100" t="s">
        <v>24</v>
      </c>
      <c r="G17" s="100" t="s">
        <v>25</v>
      </c>
      <c r="H17" s="100" t="s">
        <v>26</v>
      </c>
    </row>
    <row r="18" spans="1:10" x14ac:dyDescent="0.3">
      <c r="A18" s="34"/>
      <c r="B18" s="101"/>
      <c r="C18" s="39" t="s">
        <v>17</v>
      </c>
      <c r="D18" s="39" t="s">
        <v>18</v>
      </c>
      <c r="E18" s="101"/>
      <c r="F18" s="101"/>
      <c r="G18" s="101"/>
      <c r="H18" s="101"/>
    </row>
    <row r="19" spans="1:10" ht="14.4" x14ac:dyDescent="0.3">
      <c r="A19" s="34"/>
      <c r="B19" s="86" t="s">
        <v>51</v>
      </c>
      <c r="C19" s="61">
        <v>0</v>
      </c>
      <c r="D19" s="62">
        <v>0</v>
      </c>
      <c r="E19" s="41">
        <f>+C19+(D19*$C$12)</f>
        <v>0</v>
      </c>
      <c r="F19" s="63">
        <v>45688</v>
      </c>
      <c r="G19" s="34" t="s">
        <v>32</v>
      </c>
      <c r="H19" s="12" t="s">
        <v>46</v>
      </c>
      <c r="I19" s="71"/>
    </row>
    <row r="20" spans="1:10" ht="14.4" x14ac:dyDescent="0.3">
      <c r="A20" s="34"/>
      <c r="B20" s="86" t="s">
        <v>58</v>
      </c>
      <c r="C20" s="61">
        <v>47264435.989500001</v>
      </c>
      <c r="D20" s="62">
        <v>0</v>
      </c>
      <c r="E20" s="41">
        <f>+C20+(D20*$C$12)</f>
        <v>47264435.989500001</v>
      </c>
      <c r="F20" s="63">
        <v>45688</v>
      </c>
      <c r="G20" s="34" t="s">
        <v>32</v>
      </c>
      <c r="H20" s="12" t="s">
        <v>46</v>
      </c>
      <c r="I20" s="71"/>
    </row>
    <row r="21" spans="1:10" ht="14.4" x14ac:dyDescent="0.3">
      <c r="A21" s="34"/>
      <c r="B21" s="86" t="s">
        <v>59</v>
      </c>
      <c r="C21" s="61">
        <v>109157060</v>
      </c>
      <c r="D21" s="62">
        <v>0</v>
      </c>
      <c r="E21" s="41">
        <f>+C21+(D21*$C$12)</f>
        <v>109157060</v>
      </c>
      <c r="F21" s="63">
        <v>45747</v>
      </c>
      <c r="G21" s="34" t="s">
        <v>32</v>
      </c>
      <c r="H21" s="12" t="s">
        <v>46</v>
      </c>
      <c r="I21" s="71"/>
    </row>
    <row r="22" spans="1:10" ht="14.4" x14ac:dyDescent="0.3">
      <c r="A22" s="34"/>
      <c r="B22" s="86" t="s">
        <v>50</v>
      </c>
      <c r="C22" s="61">
        <v>142777987.00999999</v>
      </c>
      <c r="D22" s="62">
        <v>0</v>
      </c>
      <c r="E22" s="41">
        <f>+C22+(D22*$C$12)</f>
        <v>142777987.00999999</v>
      </c>
      <c r="F22" s="63">
        <v>45688</v>
      </c>
      <c r="G22" s="34" t="s">
        <v>32</v>
      </c>
      <c r="H22" s="12" t="s">
        <v>46</v>
      </c>
      <c r="I22" s="71"/>
    </row>
    <row r="23" spans="1:10" ht="14.4" x14ac:dyDescent="0.3">
      <c r="A23" s="34"/>
      <c r="B23" s="86" t="s">
        <v>47</v>
      </c>
      <c r="C23" s="61">
        <v>1338845890.410959</v>
      </c>
      <c r="D23" s="62">
        <f>+'[1]RESUMEN BONOS'!$B$13</f>
        <v>91000</v>
      </c>
      <c r="E23" s="41">
        <f>+C23+(D23*$C$12)</f>
        <v>2065370780.410959</v>
      </c>
      <c r="F23" s="63">
        <v>46022</v>
      </c>
      <c r="G23" s="34" t="s">
        <v>32</v>
      </c>
      <c r="H23" s="12" t="s">
        <v>46</v>
      </c>
      <c r="I23" s="71"/>
    </row>
    <row r="24" spans="1:10" ht="14.4" x14ac:dyDescent="0.3">
      <c r="A24" s="34"/>
      <c r="B24" s="86" t="s">
        <v>48</v>
      </c>
      <c r="C24" s="87">
        <v>-1467500000</v>
      </c>
      <c r="D24" s="62">
        <v>-91250</v>
      </c>
      <c r="E24" s="41">
        <f>+C24+(D24*C12)</f>
        <v>-2196020837.5</v>
      </c>
      <c r="F24" s="63">
        <v>46022</v>
      </c>
      <c r="G24" s="34" t="s">
        <v>32</v>
      </c>
      <c r="H24" s="12" t="s">
        <v>46</v>
      </c>
    </row>
    <row r="25" spans="1:10" ht="14.25" customHeight="1" x14ac:dyDescent="0.3">
      <c r="B25" s="45" t="s">
        <v>19</v>
      </c>
      <c r="C25" s="60">
        <f>SUM(C19:C24)</f>
        <v>170545373.41045904</v>
      </c>
      <c r="D25" s="59">
        <f>SUM(D19:D24)</f>
        <v>-250</v>
      </c>
      <c r="E25" s="60">
        <f>SUM(E19:E24)</f>
        <v>168549425.91045904</v>
      </c>
      <c r="F25" s="48"/>
      <c r="G25" s="48"/>
      <c r="H25" s="48"/>
      <c r="J25" s="90"/>
    </row>
    <row r="26" spans="1:10" x14ac:dyDescent="0.3">
      <c r="B26" s="37"/>
      <c r="C26" s="34"/>
      <c r="D26" s="34"/>
      <c r="E26" s="34"/>
      <c r="F26" s="34"/>
      <c r="G26" s="34"/>
      <c r="H26" s="34"/>
    </row>
    <row r="27" spans="1:10" x14ac:dyDescent="0.3">
      <c r="B27" s="37"/>
      <c r="C27" s="34"/>
      <c r="D27" s="34"/>
      <c r="E27" s="34"/>
      <c r="F27" s="34"/>
      <c r="G27" s="34"/>
      <c r="H27" s="34"/>
    </row>
    <row r="28" spans="1:10" x14ac:dyDescent="0.3">
      <c r="B28" s="37" t="s">
        <v>23</v>
      </c>
      <c r="C28" s="38"/>
      <c r="D28" s="34"/>
      <c r="E28" s="34"/>
      <c r="F28" s="34"/>
      <c r="G28" s="34"/>
      <c r="H28" s="34"/>
    </row>
    <row r="29" spans="1:10" x14ac:dyDescent="0.3">
      <c r="B29" s="100" t="s">
        <v>14</v>
      </c>
      <c r="C29" s="100" t="s">
        <v>15</v>
      </c>
      <c r="D29" s="100"/>
      <c r="E29" s="100" t="s">
        <v>16</v>
      </c>
      <c r="F29" s="100" t="s">
        <v>24</v>
      </c>
      <c r="G29" s="100" t="s">
        <v>25</v>
      </c>
      <c r="H29" s="100" t="s">
        <v>26</v>
      </c>
    </row>
    <row r="30" spans="1:10" x14ac:dyDescent="0.3">
      <c r="B30" s="101"/>
      <c r="C30" s="39" t="s">
        <v>17</v>
      </c>
      <c r="D30" s="39" t="s">
        <v>18</v>
      </c>
      <c r="E30" s="101"/>
      <c r="F30" s="101"/>
      <c r="G30" s="101"/>
      <c r="H30" s="101"/>
    </row>
    <row r="31" spans="1:10" ht="14.4" x14ac:dyDescent="0.3">
      <c r="B31" s="68" t="s">
        <v>57</v>
      </c>
      <c r="C31" s="41">
        <f>+'[1]RESUMEN BONOS'!$H$20</f>
        <v>10000000000</v>
      </c>
      <c r="D31" s="42">
        <f>+'[1]RESUMEN BONOS'!$H$12</f>
        <v>1000000</v>
      </c>
      <c r="E31" s="41">
        <v>17843410000</v>
      </c>
      <c r="F31" s="69">
        <v>47208</v>
      </c>
      <c r="G31" s="12" t="s">
        <v>32</v>
      </c>
      <c r="H31" s="12" t="s">
        <v>46</v>
      </c>
    </row>
    <row r="32" spans="1:10" ht="14.4" x14ac:dyDescent="0.3">
      <c r="B32" s="86" t="s">
        <v>47</v>
      </c>
      <c r="C32" s="41">
        <v>3049082191.7808228</v>
      </c>
      <c r="D32" s="42">
        <v>69750</v>
      </c>
      <c r="E32" s="41">
        <f t="shared" ref="E32:E33" si="0">+C32+(D32*$C$12)</f>
        <v>3605951544.2808228</v>
      </c>
      <c r="F32" s="69">
        <v>47208</v>
      </c>
      <c r="G32" s="12" t="s">
        <v>32</v>
      </c>
      <c r="H32" s="12" t="s">
        <v>46</v>
      </c>
    </row>
    <row r="33" spans="2:10" ht="14.4" x14ac:dyDescent="0.3">
      <c r="B33" s="86" t="s">
        <v>48</v>
      </c>
      <c r="C33" s="87">
        <v>-2959195205.4794502</v>
      </c>
      <c r="D33" s="51">
        <v>-58232.876712328798</v>
      </c>
      <c r="E33" s="41">
        <f t="shared" si="0"/>
        <v>-3424114264.2465739</v>
      </c>
      <c r="F33" s="69">
        <v>47208</v>
      </c>
      <c r="G33" s="12" t="s">
        <v>32</v>
      </c>
      <c r="H33" s="12" t="s">
        <v>46</v>
      </c>
    </row>
    <row r="34" spans="2:10" x14ac:dyDescent="0.3">
      <c r="B34" s="45" t="s">
        <v>19</v>
      </c>
      <c r="C34" s="60">
        <f>SUM(C31:C33)</f>
        <v>10089886986.301373</v>
      </c>
      <c r="D34" s="59">
        <f>SUM(D31:D33)</f>
        <v>1011517.1232876712</v>
      </c>
      <c r="E34" s="60">
        <f>SUM(E31:E33)</f>
        <v>18025247280.034248</v>
      </c>
      <c r="F34" s="48"/>
      <c r="G34" s="48"/>
      <c r="H34" s="48"/>
      <c r="J34" s="90"/>
    </row>
    <row r="35" spans="2:10" ht="14.4" customHeight="1" x14ac:dyDescent="0.3">
      <c r="B35" s="99" t="s">
        <v>34</v>
      </c>
      <c r="C35" s="99"/>
      <c r="D35" s="99"/>
      <c r="E35" s="99"/>
      <c r="F35" s="99"/>
      <c r="G35" s="99"/>
      <c r="H35" s="99"/>
    </row>
    <row r="39" spans="2:10" x14ac:dyDescent="0.25">
      <c r="B39" s="55"/>
      <c r="C39" s="55"/>
      <c r="D39" s="33"/>
      <c r="G39" s="55"/>
    </row>
    <row r="40" spans="2:10" x14ac:dyDescent="0.25">
      <c r="B40" s="56"/>
      <c r="C40" s="57"/>
      <c r="D40" s="33"/>
      <c r="G40" s="56"/>
    </row>
    <row r="41" spans="2:10" x14ac:dyDescent="0.25">
      <c r="B41" s="56"/>
      <c r="C41" s="56"/>
      <c r="D41" s="33"/>
      <c r="G41" s="56"/>
    </row>
    <row r="49" spans="2:8" ht="13.8" thickBot="1" x14ac:dyDescent="0.35">
      <c r="B49" s="98"/>
      <c r="D49" s="98"/>
      <c r="E49" s="98"/>
      <c r="G49" s="98"/>
      <c r="H49" s="98"/>
    </row>
  </sheetData>
  <mergeCells count="13">
    <mergeCell ref="B35:H35"/>
    <mergeCell ref="H17:H18"/>
    <mergeCell ref="B29:B30"/>
    <mergeCell ref="C29:D29"/>
    <mergeCell ref="E29:E30"/>
    <mergeCell ref="F29:F30"/>
    <mergeCell ref="G29:G30"/>
    <mergeCell ref="H29:H30"/>
    <mergeCell ref="B17:B18"/>
    <mergeCell ref="C17:D17"/>
    <mergeCell ref="E17:E18"/>
    <mergeCell ref="F17:F18"/>
    <mergeCell ref="G17:G18"/>
  </mergeCells>
  <hyperlinks>
    <hyperlink ref="A5" location="Índice!A1" display="Índice" xr:uid="{76BF7EE9-F9D5-4095-8B90-3C9EBA8E3812}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B098F-BF2D-45FF-9EA9-671C8F95AA0F}">
  <dimension ref="A1:H12"/>
  <sheetViews>
    <sheetView showGridLines="0" topLeftCell="A5" zoomScaleNormal="100" workbookViewId="0">
      <selection activeCell="C21" sqref="A21:XFD22"/>
    </sheetView>
  </sheetViews>
  <sheetFormatPr baseColWidth="10" defaultRowHeight="14.4" x14ac:dyDescent="0.3"/>
  <cols>
    <col min="1" max="1" width="26.109375" customWidth="1"/>
    <col min="2" max="2" width="21.33203125" customWidth="1"/>
    <col min="3" max="3" width="22" customWidth="1"/>
    <col min="4" max="4" width="12.6640625" customWidth="1"/>
    <col min="5" max="5" width="13.44140625" customWidth="1"/>
    <col min="6" max="7" width="15" customWidth="1"/>
    <col min="8" max="8" width="21" customWidth="1"/>
  </cols>
  <sheetData>
    <row r="1" spans="1:8" x14ac:dyDescent="0.3">
      <c r="B1" s="72" t="s">
        <v>4</v>
      </c>
      <c r="D1" s="73"/>
    </row>
    <row r="2" spans="1:8" x14ac:dyDescent="0.3">
      <c r="B2" s="72" t="s">
        <v>5</v>
      </c>
      <c r="D2" s="73"/>
    </row>
    <row r="4" spans="1:8" x14ac:dyDescent="0.3">
      <c r="C4" s="2" t="s">
        <v>37</v>
      </c>
    </row>
    <row r="7" spans="1:8" ht="36" x14ac:dyDescent="0.3">
      <c r="A7" s="75" t="s">
        <v>38</v>
      </c>
      <c r="B7" s="75" t="s">
        <v>60</v>
      </c>
      <c r="C7" s="75" t="s">
        <v>61</v>
      </c>
      <c r="D7" s="75" t="s">
        <v>39</v>
      </c>
      <c r="E7" s="75" t="s">
        <v>40</v>
      </c>
      <c r="F7" s="75" t="s">
        <v>41</v>
      </c>
      <c r="G7" s="76" t="s">
        <v>42</v>
      </c>
      <c r="H7" s="75" t="s">
        <v>43</v>
      </c>
    </row>
    <row r="8" spans="1:8" ht="28.8" x14ac:dyDescent="0.3">
      <c r="A8" s="77" t="s">
        <v>44</v>
      </c>
      <c r="B8" s="78">
        <v>69902576425</v>
      </c>
      <c r="C8" s="78">
        <v>69902576425</v>
      </c>
      <c r="D8" s="79">
        <v>0</v>
      </c>
      <c r="E8" s="79">
        <v>0</v>
      </c>
      <c r="F8" s="80">
        <v>0</v>
      </c>
      <c r="G8" s="81">
        <v>20000000</v>
      </c>
      <c r="H8" s="82" t="s">
        <v>45</v>
      </c>
    </row>
    <row r="9" spans="1:8" ht="43.2" x14ac:dyDescent="0.3">
      <c r="A9" s="77" t="s">
        <v>49</v>
      </c>
      <c r="B9" s="78">
        <v>4708212658</v>
      </c>
      <c r="C9" s="78">
        <v>0</v>
      </c>
      <c r="D9" s="79">
        <v>0</v>
      </c>
      <c r="E9" s="88">
        <v>4708212658</v>
      </c>
      <c r="F9" s="80">
        <v>0</v>
      </c>
      <c r="G9" s="81">
        <v>0</v>
      </c>
      <c r="H9" s="82" t="s">
        <v>52</v>
      </c>
    </row>
    <row r="10" spans="1:8" x14ac:dyDescent="0.3">
      <c r="B10" s="55"/>
    </row>
    <row r="11" spans="1:8" x14ac:dyDescent="0.3">
      <c r="B11" s="56"/>
    </row>
    <row r="12" spans="1:8" x14ac:dyDescent="0.3">
      <c r="B12" s="56"/>
    </row>
  </sheetData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J89a1BpuqdcKOuFXeOqarXaxs+/v1PMKN3B+yfKtyVs=</DigestValue>
    </Reference>
    <Reference Type="http://www.w3.org/2000/09/xmldsig#Object" URI="#idOfficeObject">
      <DigestMethod Algorithm="http://www.w3.org/2001/04/xmlenc#sha256"/>
      <DigestValue>S9XhJI+6atj0oUiGWURKG1LfRdOMtgq/zFTIBlI/rXk=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VCUyg+u4h2IA0okWBmRIDfUBkO7mMyThcU9NquU8Tcg=</DigestValue>
    </Reference>
    <Reference Type="http://www.w3.org/2000/09/xmldsig#Object" URI="#idValidSigLnImg">
      <DigestMethod Algorithm="http://www.w3.org/2001/04/xmlenc#sha256"/>
      <DigestValue>ZP+qQTP21JOq2U2SfNifu0cIBBZG5hODum8+MBgYXaU=</DigestValue>
    </Reference>
    <Reference Type="http://www.w3.org/2000/09/xmldsig#Object" URI="#idInvalidSigLnImg">
      <DigestMethod Algorithm="http://www.w3.org/2001/04/xmlenc#sha256"/>
      <DigestValue>KZdthq8WKPCBwo6loYqnyIADY7Hpgs+MuobXrkyxcDM=</DigestValue>
    </Reference>
  </SignedInfo>
  <SignatureValue>cpIgUDe+tBDKgilH0dXdmJ3evuQ2t9LknpEh+gvVDxUk8rwyQyVKZkucIASkpumnfoQclb3wI/JF
pMa3Jlid/ASL6xjqIbjtAgXVXEtd7eb+gceKdao/qJIYbPeKgTsm1upJovjm+hb2Zn/KTwdDpCxi
j3NBpKlT4JCQRao2hg7QalPRuo3w3Nf0QM4pSjmu1EqKLioueLYOsvfsYi03xh+zwQ3a28qkuWeH
gECIQqQE23FKSn6qXwsn2kR4VNQhj7uiVwVCs56WaY1JrrtTtVSyIWZARM/YI+R4kqZZ9RhxUNxA
fBwY9S+Wod8W/y2uxl4H+VCIQ8itM2rSpKFjSQ==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grbEKUc2Wab/5AogaiJZs2vMf1fwjJyz8tNeTbYJ1SY=</DigestValue>
      </Reference>
      <Reference URI="/xl/calcChain.xml?ContentType=application/vnd.openxmlformats-officedocument.spreadsheetml.calcChain+xml">
        <DigestMethod Algorithm="http://www.w3.org/2001/04/xmlenc#sha256"/>
        <DigestValue>/+ru/NzMxIswbfPGm+nQ2nLFjfaX09pgmxBGqAInei0=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RKO1Sk04tfQnbpp7fV9TYpbVpzJhwfBvK2mFG3lhHTw=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uQEYZzRmqM+vwtV0lnB3LEF/x5FmChYkxs/rxPHqo8g=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5eLqWVAsuluy2rSVGotmUruw5Gl4w50ga9uhcsKZUFE=</DigestValue>
      </Reference>
      <Reference URI="/xl/drawings/vmlDrawing2.vml?ContentType=application/vnd.openxmlformats-officedocument.vmlDrawing">
        <DigestMethod Algorithm="http://www.w3.org/2001/04/xmlenc#sha256"/>
        <DigestValue>z2EK/5y1aBFh4lDbubPWz9B6oHj5DKjeu7AK4PU/eRs=</DigestValue>
      </Reference>
      <Reference URI="/xl/drawings/vmlDrawing3.vml?ContentType=application/vnd.openxmlformats-officedocument.vmlDrawing">
        <DigestMethod Algorithm="http://www.w3.org/2001/04/xmlenc#sha256"/>
        <DigestValue>qruGXNUjmawuzapZm64xgRndq3n+Q1TnsxCR2maRG9c=</DigestValue>
      </Reference>
      <Reference URI="/xl/drawings/vmlDrawing4.vml?ContentType=application/vnd.openxmlformats-officedocument.vmlDrawing">
        <DigestMethod Algorithm="http://www.w3.org/2001/04/xmlenc#sha256"/>
        <DigestValue>+pd7rd/01wrxUhF+JjmYi8vY+ei+vYO8/qFikdYsK+c=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+pCQczvD90y9+U34VXq7rSLZ5GuS1JD80xOYcXkufdo=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4X9JiQExQ1Khy8sM9X48pVN4EWSP2xuA9xz6Z+jqi1c=</DigestValue>
      </Reference>
      <Reference URI="/xl/media/image3.emf?ContentType=image/x-emf">
        <DigestMethod Algorithm="http://www.w3.org/2001/04/xmlenc#sha256"/>
        <DigestValue>QmNx2E1iJBc+0YNM+7PNGFUC3XWHwKWjpiyWAvp2/6o=</DigestValue>
      </Reference>
      <Reference URI="/xl/media/image4.emf?ContentType=image/x-emf">
        <DigestMethod Algorithm="http://www.w3.org/2001/04/xmlenc#sha256"/>
        <DigestValue>HvmmN0Rw/FVEAU34uIrgzbzlEn7gwai92JWGkMpRqTs=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vVgcfaNrhT3puzaB62ugpPqLnY/ixuUwzlRmFf0goe8=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fIpFZdW0KW8Y+bA2d5x85Pag6n3XYKe6Yu6MWCCdtEg=</DigestValue>
      </Reference>
      <Reference URI="/xl/styles.xml?ContentType=application/vnd.openxmlformats-officedocument.spreadsheetml.styles+xml">
        <DigestMethod Algorithm="http://www.w3.org/2001/04/xmlenc#sha256"/>
        <DigestValue>3mmRmNCTE1oRkQglcZjHHK+s+TJWtaTdPWoMVolU194=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vO79UUM9GciLvQafgnvPaoaR2cFi0y6Krb630hWHxro=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TftTy9ExGCrauxQz06x88QfoNlwXkrrdoM4L8xeup5w=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xxWeDD7Zr4O11Lasao/k1/PwAyWh4j+PQEYc7uxDyvc=</DigestValue>
      </Reference>
      <Reference URI="/xl/worksheets/sheet1.xml?ContentType=application/vnd.openxmlformats-officedocument.spreadsheetml.worksheet+xml">
        <DigestMethod Algorithm="http://www.w3.org/2001/04/xmlenc#sha256"/>
        <DigestValue>KppyuPYPwFuIUXDGNdvJMAfuVJVZhAJ+GV1lx6vN9bo=</DigestValue>
      </Reference>
      <Reference URI="/xl/worksheets/sheet2.xml?ContentType=application/vnd.openxmlformats-officedocument.spreadsheetml.worksheet+xml">
        <DigestMethod Algorithm="http://www.w3.org/2001/04/xmlenc#sha256"/>
        <DigestValue>UhOH3LrA0cLHceBZvm9BKagG92XODVAOlaGiGC8wdLo=</DigestValue>
      </Reference>
      <Reference URI="/xl/worksheets/sheet3.xml?ContentType=application/vnd.openxmlformats-officedocument.spreadsheetml.worksheet+xml">
        <DigestMethod Algorithm="http://www.w3.org/2001/04/xmlenc#sha256"/>
        <DigestValue>+J4XUCZH9bor9sGArJmnun99Vi1vpFbp56DO7+twGCM=</DigestValue>
      </Reference>
      <Reference URI="/xl/worksheets/sheet4.xml?ContentType=application/vnd.openxmlformats-officedocument.spreadsheetml.worksheet+xml">
        <DigestMethod Algorithm="http://www.w3.org/2001/04/xmlenc#sha256"/>
        <DigestValue>isnQfqTRNIJPSVFO1fEh9sZYnC/clygbV3aqSiQZDHM=</DigestValue>
      </Reference>
      <Reference URI="/xl/worksheets/sheet5.xml?ContentType=application/vnd.openxmlformats-officedocument.spreadsheetml.worksheet+xml">
        <DigestMethod Algorithm="http://www.w3.org/2001/04/xmlenc#sha256"/>
        <DigestValue>JxhuBRpWwhTHFjGEEe2/ZEY/fGFAN3aeHN4PDN91Fdg=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2025-05-13T19:03:19Z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{6B1A1F58-602F-4AB0-9EE5-BF29E4EE9CCF}</SetupID>
          <SignatureText>GERARDO R. RUIZ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2025-05-13T19:03:19Z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d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8AAABWAAAAMAAAADsAAACg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AAAABXAAAAJQAAAAwAAAAEAAAAVAAAAKgAAAAxAAAAOwAAAM4AAABWAAAAAQAAAFVVj0FVVY9BMQAAADsAAAAPAAAATAAAAAAAAAAAAAAAAAAAAP//////////bAAAAEcARQBSAEEAUgBEAE8AIABSAC4AIABSAFUASQBaAAEADgAAAAoAAAAMAAAADQAAAAwAAAAOAAAADwAAAAUAAAAMAAAABA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=</Object>
  <Object Id="idInvalidSigLnImg">AQAAAGwAAAAAAAAAAAAAAD8BAACfAAAAAAAAAAAAAABmFgAAMwsAACBFTUYAAAEA9CE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Pjw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wAAAFYAAAAwAAAAOwAAAK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VVVj0ExAAAAOwAAAA8AAABMAAAAAAAAAAAAAAAAAAAA//////////9sAAAARwBFAFIAQQBSAEQATwAgAFIALgAgAFIAVQBJAFoAd3cOAAAACgAAAAwAAAANAAAADAAAAA4AAAAPAAAABQAAAAwAAAAEAAAABQAAAAwAAAAOAAAABQ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BoZQ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3X2VqfhfPbg2Dc2wILx2kzc9VIzBK1BNeqQ4/Escvtg=</DigestValue>
    </Reference>
    <Reference Type="http://www.w3.org/2000/09/xmldsig#Object" URI="#idOfficeObject">
      <DigestMethod Algorithm="http://www.w3.org/2001/04/xmlenc#sha256"/>
      <DigestValue>VxRdO96krZw7jX4+Ipiiry+L7dO1J04wAHnx8sa95TE=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xDMxnQx+ksB3dXQUzccgo1b0czIKh4WCtZ6mzAPLpKE=</DigestValue>
    </Reference>
    <Reference Type="http://www.w3.org/2000/09/xmldsig#Object" URI="#idValidSigLnImg">
      <DigestMethod Algorithm="http://www.w3.org/2001/04/xmlenc#sha256"/>
      <DigestValue>2jdKVJG6IR2R8lrQMiXMbXycK+b7UXbwyM5gGJS3WlQ=</DigestValue>
    </Reference>
    <Reference Type="http://www.w3.org/2000/09/xmldsig#Object" URI="#idInvalidSigLnImg">
      <DigestMethod Algorithm="http://www.w3.org/2001/04/xmlenc#sha256"/>
      <DigestValue>PvdJoWYMDYvC6brv2Qtby3RcMXrCdJCDmVpLchCdz/0=</DigestValue>
    </Reference>
  </SignedInfo>
  <SignatureValue>EW91KVopkSCIlWVLoK/+paV+CDWaZhYI5rP7XGjoD9jcuCFq4FXyHud4v6tM27serxWld6nKLGiT
NhPqHObh4ttHOwwabExg4z1gjJq1DttvCXF9EfwD2PTNGUm9DG85l/gJtEs0pUPd4RJNhER6XRZw
Qfy9FeWp5HJIsuIjtUzmuI+84DBME3lQf6SIzZMTJFJ5f8OKATKMm1gwMPYIUH8Dv0JkAsPI+dlo
tq9Xsfc0Dz68kZfortwkW9pnwC0x2XXUg+hX/c7RqV0ECXiKp9gmNvfNzpxHbBDLuktjjGwuao1A
LC2VWlz4ttpHL9j8aPZpC9SfssYdii4awi2WDw==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grbEKUc2Wab/5AogaiJZs2vMf1fwjJyz8tNeTbYJ1SY=</DigestValue>
      </Reference>
      <Reference URI="/xl/calcChain.xml?ContentType=application/vnd.openxmlformats-officedocument.spreadsheetml.calcChain+xml">
        <DigestMethod Algorithm="http://www.w3.org/2001/04/xmlenc#sha256"/>
        <DigestValue>/+ru/NzMxIswbfPGm+nQ2nLFjfaX09pgmxBGqAInei0=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RKO1Sk04tfQnbpp7fV9TYpbVpzJhwfBvK2mFG3lhHTw=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uQEYZzRmqM+vwtV0lnB3LEF/x5FmChYkxs/rxPHqo8g=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5eLqWVAsuluy2rSVGotmUruw5Gl4w50ga9uhcsKZUFE=</DigestValue>
      </Reference>
      <Reference URI="/xl/drawings/vmlDrawing2.vml?ContentType=application/vnd.openxmlformats-officedocument.vmlDrawing">
        <DigestMethod Algorithm="http://www.w3.org/2001/04/xmlenc#sha256"/>
        <DigestValue>z2EK/5y1aBFh4lDbubPWz9B6oHj5DKjeu7AK4PU/eRs=</DigestValue>
      </Reference>
      <Reference URI="/xl/drawings/vmlDrawing3.vml?ContentType=application/vnd.openxmlformats-officedocument.vmlDrawing">
        <DigestMethod Algorithm="http://www.w3.org/2001/04/xmlenc#sha256"/>
        <DigestValue>qruGXNUjmawuzapZm64xgRndq3n+Q1TnsxCR2maRG9c=</DigestValue>
      </Reference>
      <Reference URI="/xl/drawings/vmlDrawing4.vml?ContentType=application/vnd.openxmlformats-officedocument.vmlDrawing">
        <DigestMethod Algorithm="http://www.w3.org/2001/04/xmlenc#sha256"/>
        <DigestValue>+pd7rd/01wrxUhF+JjmYi8vY+ei+vYO8/qFikdYsK+c=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+pCQczvD90y9+U34VXq7rSLZ5GuS1JD80xOYcXkufdo=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4X9JiQExQ1Khy8sM9X48pVN4EWSP2xuA9xz6Z+jqi1c=</DigestValue>
      </Reference>
      <Reference URI="/xl/media/image3.emf?ContentType=image/x-emf">
        <DigestMethod Algorithm="http://www.w3.org/2001/04/xmlenc#sha256"/>
        <DigestValue>QmNx2E1iJBc+0YNM+7PNGFUC3XWHwKWjpiyWAvp2/6o=</DigestValue>
      </Reference>
      <Reference URI="/xl/media/image4.emf?ContentType=image/x-emf">
        <DigestMethod Algorithm="http://www.w3.org/2001/04/xmlenc#sha256"/>
        <DigestValue>HvmmN0Rw/FVEAU34uIrgzbzlEn7gwai92JWGkMpRqTs=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vVgcfaNrhT3puzaB62ugpPqLnY/ixuUwzlRmFf0goe8=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fIpFZdW0KW8Y+bA2d5x85Pag6n3XYKe6Yu6MWCCdtEg=</DigestValue>
      </Reference>
      <Reference URI="/xl/styles.xml?ContentType=application/vnd.openxmlformats-officedocument.spreadsheetml.styles+xml">
        <DigestMethod Algorithm="http://www.w3.org/2001/04/xmlenc#sha256"/>
        <DigestValue>3mmRmNCTE1oRkQglcZjHHK+s+TJWtaTdPWoMVolU194=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vO79UUM9GciLvQafgnvPaoaR2cFi0y6Krb630hWHxro=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TftTy9ExGCrauxQz06x88QfoNlwXkrrdoM4L8xeup5w=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xxWeDD7Zr4O11Lasao/k1/PwAyWh4j+PQEYc7uxDyvc=</DigestValue>
      </Reference>
      <Reference URI="/xl/worksheets/sheet1.xml?ContentType=application/vnd.openxmlformats-officedocument.spreadsheetml.worksheet+xml">
        <DigestMethod Algorithm="http://www.w3.org/2001/04/xmlenc#sha256"/>
        <DigestValue>KppyuPYPwFuIUXDGNdvJMAfuVJVZhAJ+GV1lx6vN9bo=</DigestValue>
      </Reference>
      <Reference URI="/xl/worksheets/sheet2.xml?ContentType=application/vnd.openxmlformats-officedocument.spreadsheetml.worksheet+xml">
        <DigestMethod Algorithm="http://www.w3.org/2001/04/xmlenc#sha256"/>
        <DigestValue>UhOH3LrA0cLHceBZvm9BKagG92XODVAOlaGiGC8wdLo=</DigestValue>
      </Reference>
      <Reference URI="/xl/worksheets/sheet3.xml?ContentType=application/vnd.openxmlformats-officedocument.spreadsheetml.worksheet+xml">
        <DigestMethod Algorithm="http://www.w3.org/2001/04/xmlenc#sha256"/>
        <DigestValue>+J4XUCZH9bor9sGArJmnun99Vi1vpFbp56DO7+twGCM=</DigestValue>
      </Reference>
      <Reference URI="/xl/worksheets/sheet4.xml?ContentType=application/vnd.openxmlformats-officedocument.spreadsheetml.worksheet+xml">
        <DigestMethod Algorithm="http://www.w3.org/2001/04/xmlenc#sha256"/>
        <DigestValue>isnQfqTRNIJPSVFO1fEh9sZYnC/clygbV3aqSiQZDHM=</DigestValue>
      </Reference>
      <Reference URI="/xl/worksheets/sheet5.xml?ContentType=application/vnd.openxmlformats-officedocument.spreadsheetml.worksheet+xml">
        <DigestMethod Algorithm="http://www.w3.org/2001/04/xmlenc#sha256"/>
        <DigestValue>JxhuBRpWwhTHFjGEEe2/ZEY/fGFAN3aeHN4PDN91Fdg=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2025-05-13T19:03:40Z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{68835A18-E9AB-412D-8D9A-84D4105134E8}</SetupID>
          <SignatureText>GERARDO R. RUIZ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2025-05-13T19:03:40Z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d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8AAABWAAAAMAAAADsAAACg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AAAABXAAAAJQAAAAwAAAAEAAAAVAAAAKgAAAAxAAAAOwAAAM4AAABWAAAAAQAAAFVVj0FVVY9BMQAAADsAAAAPAAAATAAAAAAAAAAAAAAAAAAAAP//////////bAAAAEcARQBSAEEAUgBEAE8AIABSAC4AIABSAFUASQBaAAAADgAAAAoAAAAMAAAADQAAAAwAAAAOAAAADwAAAAUAAAAMAAAABA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=</Object>
  <Object Id="idInvalidSigLnImg">AQAAAGwAAAAAAAAAAAAAAD8BAACfAAAAAAAAAAAAAABmFgAAMwsAACBFTUYAAAEA9CE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wAAAFYAAAAwAAAAOwAAAK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VVVj0ExAAAAOwAAAA8AAABMAAAAAAAAAAAAAAAAAAAA//////////9sAAAARwBFAFIAQQBSAEQATwAgAFIALgAgAFIAVQBJAFoAAAAOAAAACgAAAAwAAAANAAAADAAAAA4AAAAPAAAABQAAAAwAAAAEAAAABQAAAAwAAAAOAAAABQ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JpdxwA3XqsO9v2lcfYMewmP4pIdVISlnlOIQJ2jyeok=</DigestValue>
    </Reference>
    <Reference Type="http://www.w3.org/2000/09/xmldsig#Object" URI="#idOfficeObject">
      <DigestMethod Algorithm="http://www.w3.org/2001/04/xmlenc#sha256"/>
      <DigestValue>A363HTjzL/HMnHzLwWR3NXHrmotfdWphpi4GzPb3fSQ=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SxHAbovBfBMllt/0iZH8hW7i6sLokenydpsHrkKB3jk=</DigestValue>
    </Reference>
    <Reference Type="http://www.w3.org/2000/09/xmldsig#Object" URI="#idValidSigLnImg">
      <DigestMethod Algorithm="http://www.w3.org/2001/04/xmlenc#sha256"/>
      <DigestValue>2jdKVJG6IR2R8lrQMiXMbXycK+b7UXbwyM5gGJS3WlQ=</DigestValue>
    </Reference>
    <Reference Type="http://www.w3.org/2000/09/xmldsig#Object" URI="#idInvalidSigLnImg">
      <DigestMethod Algorithm="http://www.w3.org/2001/04/xmlenc#sha256"/>
      <DigestValue>PvdJoWYMDYvC6brv2Qtby3RcMXrCdJCDmVpLchCdz/0=</DigestValue>
    </Reference>
  </SignedInfo>
  <SignatureValue>XYZVEIy8Nq1MehURC3zYog1lQBv+srqZmBah9KJ/q/MS9Nqj7eyvU4sTonoqUiyUXQJw1zd0kQVw
2q+UWD9V+t7A714xPxBIivZF55ha3pGXrVZTXgrnfz66pk5azbOPKyQ+nE2LnS7v7FZvhpkmn5I5
0CGzk7Tqy+VHuYtP63A3WfZspp12+yZ8FMFGkBVkRg46ApgMS/30eQ53JJJJBFs6jepJBYhh6Zd7
KZlr23rVngcu8hxVEZF84rUWm+72fkznYZXRKUQ36oZq0JAYkoWdxgWRZ73rbSwdYOpgX309ZZaO
67/Lhu4MImaHefKjmVQOs3NhWmsImRZgla0ZjQ==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grbEKUc2Wab/5AogaiJZs2vMf1fwjJyz8tNeTbYJ1SY=</DigestValue>
      </Reference>
      <Reference URI="/xl/calcChain.xml?ContentType=application/vnd.openxmlformats-officedocument.spreadsheetml.calcChain+xml">
        <DigestMethod Algorithm="http://www.w3.org/2001/04/xmlenc#sha256"/>
        <DigestValue>/+ru/NzMxIswbfPGm+nQ2nLFjfaX09pgmxBGqAInei0=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RKO1Sk04tfQnbpp7fV9TYpbVpzJhwfBvK2mFG3lhHTw=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uQEYZzRmqM+vwtV0lnB3LEF/x5FmChYkxs/rxPHqo8g=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5eLqWVAsuluy2rSVGotmUruw5Gl4w50ga9uhcsKZUFE=</DigestValue>
      </Reference>
      <Reference URI="/xl/drawings/vmlDrawing2.vml?ContentType=application/vnd.openxmlformats-officedocument.vmlDrawing">
        <DigestMethod Algorithm="http://www.w3.org/2001/04/xmlenc#sha256"/>
        <DigestValue>z2EK/5y1aBFh4lDbubPWz9B6oHj5DKjeu7AK4PU/eRs=</DigestValue>
      </Reference>
      <Reference URI="/xl/drawings/vmlDrawing3.vml?ContentType=application/vnd.openxmlformats-officedocument.vmlDrawing">
        <DigestMethod Algorithm="http://www.w3.org/2001/04/xmlenc#sha256"/>
        <DigestValue>qruGXNUjmawuzapZm64xgRndq3n+Q1TnsxCR2maRG9c=</DigestValue>
      </Reference>
      <Reference URI="/xl/drawings/vmlDrawing4.vml?ContentType=application/vnd.openxmlformats-officedocument.vmlDrawing">
        <DigestMethod Algorithm="http://www.w3.org/2001/04/xmlenc#sha256"/>
        <DigestValue>+pd7rd/01wrxUhF+JjmYi8vY+ei+vYO8/qFikdYsK+c=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+pCQczvD90y9+U34VXq7rSLZ5GuS1JD80xOYcXkufdo=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4X9JiQExQ1Khy8sM9X48pVN4EWSP2xuA9xz6Z+jqi1c=</DigestValue>
      </Reference>
      <Reference URI="/xl/media/image3.emf?ContentType=image/x-emf">
        <DigestMethod Algorithm="http://www.w3.org/2001/04/xmlenc#sha256"/>
        <DigestValue>QmNx2E1iJBc+0YNM+7PNGFUC3XWHwKWjpiyWAvp2/6o=</DigestValue>
      </Reference>
      <Reference URI="/xl/media/image4.emf?ContentType=image/x-emf">
        <DigestMethod Algorithm="http://www.w3.org/2001/04/xmlenc#sha256"/>
        <DigestValue>HvmmN0Rw/FVEAU34uIrgzbzlEn7gwai92JWGkMpRqTs=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vVgcfaNrhT3puzaB62ugpPqLnY/ixuUwzlRmFf0goe8=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fIpFZdW0KW8Y+bA2d5x85Pag6n3XYKe6Yu6MWCCdtEg=</DigestValue>
      </Reference>
      <Reference URI="/xl/styles.xml?ContentType=application/vnd.openxmlformats-officedocument.spreadsheetml.styles+xml">
        <DigestMethod Algorithm="http://www.w3.org/2001/04/xmlenc#sha256"/>
        <DigestValue>3mmRmNCTE1oRkQglcZjHHK+s+TJWtaTdPWoMVolU194=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vO79UUM9GciLvQafgnvPaoaR2cFi0y6Krb630hWHxro=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TftTy9ExGCrauxQz06x88QfoNlwXkrrdoM4L8xeup5w=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xxWeDD7Zr4O11Lasao/k1/PwAyWh4j+PQEYc7uxDyvc=</DigestValue>
      </Reference>
      <Reference URI="/xl/worksheets/sheet1.xml?ContentType=application/vnd.openxmlformats-officedocument.spreadsheetml.worksheet+xml">
        <DigestMethod Algorithm="http://www.w3.org/2001/04/xmlenc#sha256"/>
        <DigestValue>KppyuPYPwFuIUXDGNdvJMAfuVJVZhAJ+GV1lx6vN9bo=</DigestValue>
      </Reference>
      <Reference URI="/xl/worksheets/sheet2.xml?ContentType=application/vnd.openxmlformats-officedocument.spreadsheetml.worksheet+xml">
        <DigestMethod Algorithm="http://www.w3.org/2001/04/xmlenc#sha256"/>
        <DigestValue>UhOH3LrA0cLHceBZvm9BKagG92XODVAOlaGiGC8wdLo=</DigestValue>
      </Reference>
      <Reference URI="/xl/worksheets/sheet3.xml?ContentType=application/vnd.openxmlformats-officedocument.spreadsheetml.worksheet+xml">
        <DigestMethod Algorithm="http://www.w3.org/2001/04/xmlenc#sha256"/>
        <DigestValue>+J4XUCZH9bor9sGArJmnun99Vi1vpFbp56DO7+twGCM=</DigestValue>
      </Reference>
      <Reference URI="/xl/worksheets/sheet4.xml?ContentType=application/vnd.openxmlformats-officedocument.spreadsheetml.worksheet+xml">
        <DigestMethod Algorithm="http://www.w3.org/2001/04/xmlenc#sha256"/>
        <DigestValue>isnQfqTRNIJPSVFO1fEh9sZYnC/clygbV3aqSiQZDHM=</DigestValue>
      </Reference>
      <Reference URI="/xl/worksheets/sheet5.xml?ContentType=application/vnd.openxmlformats-officedocument.spreadsheetml.worksheet+xml">
        <DigestMethod Algorithm="http://www.w3.org/2001/04/xmlenc#sha256"/>
        <DigestValue>JxhuBRpWwhTHFjGEEe2/ZEY/fGFAN3aeHN4PDN91Fdg=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2025-05-13T19:03:51Z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{1B17EBF7-204E-4CCC-B502-0A97A38936E6}</SetupID>
          <SignatureText>GERARDO R. RUIZ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2025-05-13T19:03:51Z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d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8AAABWAAAAMAAAADsAAACg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AAAABXAAAAJQAAAAwAAAAEAAAAVAAAAKgAAAAxAAAAOwAAAM4AAABWAAAAAQAAAFVVj0FVVY9BMQAAADsAAAAPAAAATAAAAAAAAAAAAAAAAAAAAP//////////bAAAAEcARQBSAEEAUgBEAE8AIABSAC4AIABSAFUASQBaAAAADgAAAAoAAAAMAAAADQAAAAwAAAAOAAAADwAAAAUAAAAMAAAABA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=</Object>
  <Object Id="idInvalidSigLnImg">AQAAAGwAAAAAAAAAAAAAAD8BAACfAAAAAAAAAAAAAABmFgAAMwsAACBFTUYAAAEA9CE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wAAAFYAAAAwAAAAOwAAAK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VVVj0ExAAAAOwAAAA8AAABMAAAAAAAAAAAAAAAAAAAA//////////9sAAAARwBFAFIAQQBSAEQATwAgAFIALgAgAFIAVQBJAFoAAAAOAAAACgAAAAwAAAANAAAADAAAAA4AAAAPAAAABQAAAAwAAAAEAAAABQAAAAwAAAAOAAAABQ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7ZfgKEVDiNCdkIqcgjz2YiobohaOOcez7jV3afFAKRk=</DigestValue>
    </Reference>
    <Reference Type="http://www.w3.org/2000/09/xmldsig#Object" URI="#idOfficeObject">
      <DigestMethod Algorithm="http://www.w3.org/2001/04/xmlenc#sha256"/>
      <DigestValue>T/yRdtcKxkoXOBNngLOkePiB7cX6CA9pw40vE1ROSG4=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w8Er5vrgbwLKm/UCVqxDRMeypHM+eWm2ONzKsuvrh9I=</DigestValue>
    </Reference>
    <Reference Type="http://www.w3.org/2000/09/xmldsig#Object" URI="#idValidSigLnImg">
      <DigestMethod Algorithm="http://www.w3.org/2001/04/xmlenc#sha256"/>
      <DigestValue>2jdKVJG6IR2R8lrQMiXMbXycK+b7UXbwyM5gGJS3WlQ=</DigestValue>
    </Reference>
    <Reference Type="http://www.w3.org/2000/09/xmldsig#Object" URI="#idInvalidSigLnImg">
      <DigestMethod Algorithm="http://www.w3.org/2001/04/xmlenc#sha256"/>
      <DigestValue>PvdJoWYMDYvC6brv2Qtby3RcMXrCdJCDmVpLchCdz/0=</DigestValue>
    </Reference>
  </SignedInfo>
  <SignatureValue>LV5ghTXjBiQqSOPoW0a6c1e3OZKQbykAMhKkWUvtpf12NauquPD39o5BEXnwjbGWIRH0rzyQbU02
SzUW7eEzc2l8xhGPfPmMKoEJRqDuQY0CEeECWhk11PuIT2r+K70K7dbT8GCEqLbVERL/+Wwlvhfa
VFVsBjK4ZbwakB0kkmJ5Vfd4uN/QVEbu08TNEy6jROsVU7VcNJnRLc5zTMHGO+271ssq9Df4Kibt
uxdNPgr1BPlCGO8P+qTJL18mdmgV9YBd28fQN58h5E+Dk2KabsI6avK3kiYhT/eoTBEtY+95GbMh
cjdw1G/wrNFbTpMbF6dbmnB2mE6hlAsXRw2Avw==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grbEKUc2Wab/5AogaiJZs2vMf1fwjJyz8tNeTbYJ1SY=</DigestValue>
      </Reference>
      <Reference URI="/xl/calcChain.xml?ContentType=application/vnd.openxmlformats-officedocument.spreadsheetml.calcChain+xml">
        <DigestMethod Algorithm="http://www.w3.org/2001/04/xmlenc#sha256"/>
        <DigestValue>/+ru/NzMxIswbfPGm+nQ2nLFjfaX09pgmxBGqAInei0=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RKO1Sk04tfQnbpp7fV9TYpbVpzJhwfBvK2mFG3lhHTw=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yovDozUAcWEyytYSLZey5UXV4gyM3KbO3unLZJHwjGU=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uQEYZzRmqM+vwtV0lnB3LEF/x5FmChYkxs/rxPHqo8g=</DigestValue>
      </Reference>
      <Reference URI="/xl/drawings/drawing3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4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5.xml?ContentType=application/vnd.openxmlformats-officedocument.drawing+xml">
        <DigestMethod Algorithm="http://www.w3.org/2001/04/xmlenc#sha256"/>
        <DigestValue>jcJGLGXvcXjx3ZDK7T1goSgAwH/zu7gNn/IsGDdqMAU=</DigestValue>
      </Reference>
      <Reference URI="/xl/drawings/vmlDrawing1.vml?ContentType=application/vnd.openxmlformats-officedocument.vmlDrawing">
        <DigestMethod Algorithm="http://www.w3.org/2001/04/xmlenc#sha256"/>
        <DigestValue>5eLqWVAsuluy2rSVGotmUruw5Gl4w50ga9uhcsKZUFE=</DigestValue>
      </Reference>
      <Reference URI="/xl/drawings/vmlDrawing2.vml?ContentType=application/vnd.openxmlformats-officedocument.vmlDrawing">
        <DigestMethod Algorithm="http://www.w3.org/2001/04/xmlenc#sha256"/>
        <DigestValue>z2EK/5y1aBFh4lDbubPWz9B6oHj5DKjeu7AK4PU/eRs=</DigestValue>
      </Reference>
      <Reference URI="/xl/drawings/vmlDrawing3.vml?ContentType=application/vnd.openxmlformats-officedocument.vmlDrawing">
        <DigestMethod Algorithm="http://www.w3.org/2001/04/xmlenc#sha256"/>
        <DigestValue>qruGXNUjmawuzapZm64xgRndq3n+Q1TnsxCR2maRG9c=</DigestValue>
      </Reference>
      <Reference URI="/xl/drawings/vmlDrawing4.vml?ContentType=application/vnd.openxmlformats-officedocument.vmlDrawing">
        <DigestMethod Algorithm="http://www.w3.org/2001/04/xmlenc#sha256"/>
        <DigestValue>+pd7rd/01wrxUhF+JjmYi8vY+ei+vYO8/qFikdYsK+c=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g9/5ffeMxVeYqieg/IvzY1LyBBSvUZ0AYkwIXN7NDSE=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+pCQczvD90y9+U34VXq7rSLZ5GuS1JD80xOYcXkufdo=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4X9JiQExQ1Khy8sM9X48pVN4EWSP2xuA9xz6Z+jqi1c=</DigestValue>
      </Reference>
      <Reference URI="/xl/media/image3.emf?ContentType=image/x-emf">
        <DigestMethod Algorithm="http://www.w3.org/2001/04/xmlenc#sha256"/>
        <DigestValue>QmNx2E1iJBc+0YNM+7PNGFUC3XWHwKWjpiyWAvp2/6o=</DigestValue>
      </Reference>
      <Reference URI="/xl/media/image4.emf?ContentType=image/x-emf">
        <DigestMethod Algorithm="http://www.w3.org/2001/04/xmlenc#sha256"/>
        <DigestValue>HvmmN0Rw/FVEAU34uIrgzbzlEn7gwai92JWGkMpRqTs=</DigestValue>
      </Reference>
      <Reference URI="/xl/media/image5.emf?ContentType=image/x-emf">
        <DigestMethod Algorithm="http://www.w3.org/2001/04/xmlenc#sha256"/>
        <DigestValue>b7KHbhoKdSIXjfGKTA7JJ+KvhSjlOY0FakZuFjMg4gY=</DigestValue>
      </Reference>
      <Reference URI="/xl/media/image6.emf?ContentType=image/x-emf">
        <DigestMethod Algorithm="http://www.w3.org/2001/04/xmlenc#sha256"/>
        <DigestValue>vVgcfaNrhT3puzaB62ugpPqLnY/ixuUwzlRmFf0goe8=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fIpFZdW0KW8Y+bA2d5x85Pag6n3XYKe6Yu6MWCCdtEg=</DigestValue>
      </Reference>
      <Reference URI="/xl/styles.xml?ContentType=application/vnd.openxmlformats-officedocument.spreadsheetml.styles+xml">
        <DigestMethod Algorithm="http://www.w3.org/2001/04/xmlenc#sha256"/>
        <DigestValue>3mmRmNCTE1oRkQglcZjHHK+s+TJWtaTdPWoMVolU194=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vO79UUM9GciLvQafgnvPaoaR2cFi0y6Krb630hWHxro=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TftTy9ExGCrauxQz06x88QfoNlwXkrrdoM4L8xeup5w=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xxWeDD7Zr4O11Lasao/k1/PwAyWh4j+PQEYc7uxDyvc=</DigestValue>
      </Reference>
      <Reference URI="/xl/worksheets/sheet1.xml?ContentType=application/vnd.openxmlformats-officedocument.spreadsheetml.worksheet+xml">
        <DigestMethod Algorithm="http://www.w3.org/2001/04/xmlenc#sha256"/>
        <DigestValue>KppyuPYPwFuIUXDGNdvJMAfuVJVZhAJ+GV1lx6vN9bo=</DigestValue>
      </Reference>
      <Reference URI="/xl/worksheets/sheet2.xml?ContentType=application/vnd.openxmlformats-officedocument.spreadsheetml.worksheet+xml">
        <DigestMethod Algorithm="http://www.w3.org/2001/04/xmlenc#sha256"/>
        <DigestValue>UhOH3LrA0cLHceBZvm9BKagG92XODVAOlaGiGC8wdLo=</DigestValue>
      </Reference>
      <Reference URI="/xl/worksheets/sheet3.xml?ContentType=application/vnd.openxmlformats-officedocument.spreadsheetml.worksheet+xml">
        <DigestMethod Algorithm="http://www.w3.org/2001/04/xmlenc#sha256"/>
        <DigestValue>+J4XUCZH9bor9sGArJmnun99Vi1vpFbp56DO7+twGCM=</DigestValue>
      </Reference>
      <Reference URI="/xl/worksheets/sheet4.xml?ContentType=application/vnd.openxmlformats-officedocument.spreadsheetml.worksheet+xml">
        <DigestMethod Algorithm="http://www.w3.org/2001/04/xmlenc#sha256"/>
        <DigestValue>isnQfqTRNIJPSVFO1fEh9sZYnC/clygbV3aqSiQZDHM=</DigestValue>
      </Reference>
      <Reference URI="/xl/worksheets/sheet5.xml?ContentType=application/vnd.openxmlformats-officedocument.spreadsheetml.worksheet+xml">
        <DigestMethod Algorithm="http://www.w3.org/2001/04/xmlenc#sha256"/>
        <DigestValue>JxhuBRpWwhTHFjGEEe2/ZEY/fGFAN3aeHN4PDN91Fdg=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2025-05-13T19:04:12Z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{7F3835BA-B8B0-4B49-A99F-229C52D60A65}</SetupID>
          <SignatureText>GERARDO R. RUIZ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2025-05-13T19:04:12Z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d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8AAABWAAAAMAAAADsAAACg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AAAABXAAAAJQAAAAwAAAAEAAAAVAAAAKgAAAAxAAAAOwAAAM4AAABWAAAAAQAAAFVVj0FVVY9BMQAAADsAAAAPAAAATAAAAAAAAAAAAAAAAAAAAP//////////bAAAAEcARQBSAEEAUgBEAE8AIABSAC4AIABSAFUASQBaAAAADgAAAAoAAAAMAAAADQAAAAwAAAAOAAAADwAAAAUAAAAMAAAABA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=</Object>
  <Object Id="idInvalidSigLnImg">AQAAAGwAAAAAAAAAAAAAAD8BAACfAAAAAAAAAAAAAABmFgAAMwsAACBFTUYAAAEA9CE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wAAAFYAAAAwAAAAOwAAAK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VVVj0ExAAAAOwAAAA8AAABMAAAAAAAAAAAAAAAAAAAA//////////9sAAAARwBFAFIAQQBSAEQATwAgAFIALgAgAFIAVQBJAFoAAAAOAAAACgAAAAwAAAANAAAADAAAAA4AAAAPAAAABQAAAAwAAAAEAAAABQAAAAwAAAAOAAAABQ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GBUbCA2CcnhqcEzT/LVIxRyOjVJLJA0qVoXMFPAFl0PeZJuLSBfKCJF2K7G+SKWHnLM6Hv0JcM36
OUg7ysENnA==</DigestValue>
    </Reference>
    <Reference Type="http://www.w3.org/2000/09/xmldsig#Object" URI="#idOfficeObject">
      <DigestMethod Algorithm="http://www.w3.org/2001/04/xmlenc#sha512"/>
      <DigestValue>wvbLzMqtGmYsPozfpCPNQ60b/77tnnhCs0Jg0RU6Hw1Xu61SQn8dI1oylCIv2E/+8NK1+JDnJy59
Bje9E3Gqjg==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8k3OvH0m9lRPv1kdsjejXtlgzsYQ7MNSbKNMQB3sv2CmPfneG9ojhRwm7t6uNzlJulw5vevAobGx
8HL65BP7fg==</DigestValue>
    </Reference>
    <Reference Type="http://www.w3.org/2000/09/xmldsig#Object" URI="#idValidSigLnImg">
      <DigestMethod Algorithm="http://www.w3.org/2001/04/xmlenc#sha512"/>
      <DigestValue>bwQ1J5BnhS1pEfQMKNQv8KliSxXVGqqtWerODrzhfwELs3eqWTkZWECelVOVugz5j7l1MFZf3ZVG
Gq1f5Zep2Q==</DigestValue>
    </Reference>
    <Reference Type="http://www.w3.org/2000/09/xmldsig#Object" URI="#idInvalidSigLnImg">
      <DigestMethod Algorithm="http://www.w3.org/2001/04/xmlenc#sha512"/>
      <DigestValue>All3fo08SLwl04H1wKQf7GWFyzY56m0d5ZXGLR2leG3dfQYcVcMG3cwkbkQ9zv6awJchzKISxbZY
H69BJCbhoA==</DigestValue>
    </Reference>
  </SignedInfo>
  <SignatureValue>GiMP0AhM74+DrXAAHBLb/EDUwWqzqsADWanSObo4HQB9I6EzXBMck7yzb+eY3Af989ujvlKx8yAz
GpGBgmuFG8ZT/pX+UHUyuEWl6LMiT0PPobpwLuT/l+F3W3+zb9n6/o1nOQLEI+E++ypGQh3IOTrf
Sxaws4sErwVBpoWY0q4vmO8uGdZ7vRY9K/QOIjAVYvzMWe3yAlJRFediFOtJPG3YtrfTGjNYo8ey
2G8hZScWhyTI3FNbTvQLkBd9WfgizzTcAY25bjph+XxRFLFGaApSh2iPfo9PbIrvJDWwBH87nshY
qGf1TQ2IpBOrh7OfSWRwHUL/W9f21iGf5v+mUw==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512"/>
        <DigestValue>XwZW7prte/KdvLyzQmiefTSo79nGZb/3awkmfJpLLNgKC7Beu4fOgk8MrxxK6UA4axSp67T7Gqu8Ty52pRn33g==</DigestValue>
      </Reference>
      <Reference URI="/xl/calcChain.xml?ContentType=application/vnd.openxmlformats-officedocument.spreadsheetml.calcChain+xml">
        <DigestMethod Algorithm="http://www.w3.org/2001/04/xmlenc#sha512"/>
        <DigestValue>jG23gU7DWtPht1Fd52EQ4LDTyuY4l54q0HjaO52VT90j2nfhzpwQ1GGsgibFvhlfCcccTh/niO0quKRo0kl2zw==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fjLDtJmI5t4iHIz/VIT1S+L4i0CsyXuQ4qMfNxEGdbgjruTrl5wGk7tugRi6cccABpohW5DqWBLBLesZlMxoCg==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RKGt68Q6hxINhL2jk5i/cgol/OT7ymVASoGd1bjZiYXgvZzfkP2MTFMuNdRLnAkT7Znn90B4G6k8RzTchvWYtQ==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RKGt68Q6hxINhL2jk5i/cgol/OT7ymVASoGd1bjZiYXgvZzfkP2MTFMuNdRLnAkT7Znn90B4G6k8RzTchvWYtQ==</DigestValue>
      </Reference>
      <Reference URI="/xl/drawings/drawing1.xml?ContentType=application/vnd.openxmlformats-officedocument.drawing+xml">
        <DigestMethod Algorithm="http://www.w3.org/2001/04/xmlenc#sha512"/>
        <DigestValue>4L7jH/1+YneextywQvEE/bPiI25RSoTCGPhFAXFL7GUev5DXCSd+iwGkXpeQejGcouK2NJ0beFwMJOgKBnYAUA==</DigestValue>
      </Reference>
      <Reference URI="/xl/drawings/drawing2.xml?ContentType=application/vnd.openxmlformats-officedocument.drawing+xml">
        <DigestMethod Algorithm="http://www.w3.org/2001/04/xmlenc#sha512"/>
        <DigestValue>0s9kTjD0iUzhTicavaZ5ANbPTFZu4WbRPFvMvwwfdVnT+aCq8foEeE84x6F9+1JjaffV7bqHqN+DL/X9sJ1CiQ==</DigestValue>
      </Reference>
      <Reference URI="/xl/drawings/drawing3.xml?ContentType=application/vnd.openxmlformats-officedocument.drawing+xml">
        <DigestMethod Algorithm="http://www.w3.org/2001/04/xmlenc#sha512"/>
        <DigestValue>nMr7WCYt/sLXIs3g5/gW3soDrEAwTo3FKfJJtdOykg4iTdxlnypikkPKZqZWfj3nW2maa5ki5zBSD/9n0S3RZg==</DigestValue>
      </Reference>
      <Reference URI="/xl/drawings/drawing4.xml?ContentType=application/vnd.openxmlformats-officedocument.drawing+xml">
        <DigestMethod Algorithm="http://www.w3.org/2001/04/xmlenc#sha512"/>
        <DigestValue>6sPR7xHTmd4o6TkOr4HXstwqmrUiZB8TZqwXHHgwGuyDTwrcNa2TEPCH9Svuq1/yxhthfe8+NmvztFAAuJi49w==</DigestValue>
      </Reference>
      <Reference URI="/xl/drawings/drawing5.xml?ContentType=application/vnd.openxmlformats-officedocument.drawing+xml">
        <DigestMethod Algorithm="http://www.w3.org/2001/04/xmlenc#sha512"/>
        <DigestValue>fYXRGG6y7+lyCphNw2WXfZlkydb6NqmOfV3oBFEZLLAdpIrO8Uhd4Uv8u8av0H7z5Js6P/7QKrbxLGD8RV9erQ==</DigestValue>
      </Reference>
      <Reference URI="/xl/drawings/vmlDrawing1.vml?ContentType=application/vnd.openxmlformats-officedocument.vmlDrawing">
        <DigestMethod Algorithm="http://www.w3.org/2001/04/xmlenc#sha512"/>
        <DigestValue>drZEAIyQ+TmZrtrIZVyauqb5LIRSNZgWQg7ACThzjtsiAcK1bziWOJBFgV32fOxITlNd7RzWyT42wsmitB1KgQ==</DigestValue>
      </Reference>
      <Reference URI="/xl/drawings/vmlDrawing2.vml?ContentType=application/vnd.openxmlformats-officedocument.vmlDrawing">
        <DigestMethod Algorithm="http://www.w3.org/2001/04/xmlenc#sha512"/>
        <DigestValue>ce0C4vnZfhoEu3yPYCxZGPpUvzy0er02JqPmrdfNHuT7x6PUNVW4iXmxKRoRKywBHN3WoU/2D79FRdt+ZJZtHA==</DigestValue>
      </Reference>
      <Reference URI="/xl/drawings/vmlDrawing3.vml?ContentType=application/vnd.openxmlformats-officedocument.vmlDrawing">
        <DigestMethod Algorithm="http://www.w3.org/2001/04/xmlenc#sha512"/>
        <DigestValue>ooMoBw3iB/r+Kh3XV7wzmVM3wJi21pdn1IlW/2nevxH1up6ZBtJ3ZZJJIkbqM8MAktijLtNVPgnhtNqK8vsGIg==</DigestValue>
      </Reference>
      <Reference URI="/xl/drawings/vmlDrawing4.vml?ContentType=application/vnd.openxmlformats-officedocument.vmlDrawing">
        <DigestMethod Algorithm="http://www.w3.org/2001/04/xmlenc#sha512"/>
        <DigestValue>j+mHaq1gsfs+p+84sH3uIZlNQIpAzDdDp++bQoPOFwyUh7hXjEYK6ZV5+tcA5/XsojRw5anOaR2RXE2NGg+oDw==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kUt4RzUbRxSHpd2bzKKRtPB67TZZ+1LAuRO1wSCWTv4yviwXvmocIYXgFzgNIsZQElWQj1KO7lcSoTlagyYTmA==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5gQVTDXw3OY7QAXPW4oI8xWkGCcSjem1NoU5gGN4FboUQjS1YQwD+EhC6AoO9pusN6lyLLo1UYDOi2SEDQrAuQ==</DigestValue>
      </Reference>
      <Reference URI="/xl/media/image1.png?ContentType=image/png">
        <DigestMethod Algorithm="http://www.w3.org/2001/04/xmlenc#sha512"/>
        <DigestValue>YlLc/1ZeSC6rfCXmhmrNEvB1265wifGx1SOnh9FhUQIEJUXFKK5GR+jlc4tWbB0+uyntJPye3iHU64qW//JqcQ==</DigestValue>
      </Reference>
      <Reference URI="/xl/media/image2.emf?ContentType=image/x-emf">
        <DigestMethod Algorithm="http://www.w3.org/2001/04/xmlenc#sha512"/>
        <DigestValue>9l6ajKjDQ6ffAw/Xi6OU5QP5lgEODNuF6zg6+NRmSxysmBljfR4ew43l4MAER2UJPeOxgfUnEoJ3pZrACZpJtA==</DigestValue>
      </Reference>
      <Reference URI="/xl/media/image3.emf?ContentType=image/x-emf">
        <DigestMethod Algorithm="http://www.w3.org/2001/04/xmlenc#sha512"/>
        <DigestValue>bgQx3XAydR64Drz2n/u2GrrXJlRQwjGntgEvXu32t7Nm7b6hs4imt3f5Ka9K621kPxV1fLWLxFvxNUGIb74ANQ==</DigestValue>
      </Reference>
      <Reference URI="/xl/media/image4.emf?ContentType=image/x-emf">
        <DigestMethod Algorithm="http://www.w3.org/2001/04/xmlenc#sha512"/>
        <DigestValue>QAgxmVMgoBGCe2mJ4d/xdMymp5tEJH9nxs3nmt7Pe+FWrPj7DFkI4Pc3LGQwKcnDO5JXh8PfwzIDsfXCnZtJOA==</DigestValue>
      </Reference>
      <Reference URI="/xl/media/image5.emf?ContentType=image/x-emf">
        <DigestMethod Algorithm="http://www.w3.org/2001/04/xmlenc#sha512"/>
        <DigestValue>5sz3bZbDnMQ85iLeu8jugrcKAQ0eH9MNSoBafJiGjUORN+RIA80/f42BbWxVCWLTH/6BDpsbMNeSryrWdDd6ZA==</DigestValue>
      </Reference>
      <Reference URI="/xl/media/image6.emf?ContentType=image/x-emf">
        <DigestMethod Algorithm="http://www.w3.org/2001/04/xmlenc#sha512"/>
        <DigestValue>ZcE9uTX3oFcsu2puSEYXmhKxDea0NszCdrL385vhKrRoeCP6KPydT9xuKCuY8y2mOMYv5FtK5nJWGBdGZrsE/A==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BONRpT5SV/MSpnk5/tkUAwCvAVAPkBn1Pd7Raj14C6rx1T1ErN7fuLn/v9BG3gzkPjAFw3FDyxZTXo6+sMNmJQ==</DigestValue>
      </Reference>
      <Reference URI="/xl/styles.xml?ContentType=application/vnd.openxmlformats-officedocument.spreadsheetml.styles+xml">
        <DigestMethod Algorithm="http://www.w3.org/2001/04/xmlenc#sha512"/>
        <DigestValue>DcL1EBdZE64E5h1sk1x2rZOh6MftRd5SIAz5sZ4qdco94XqC5uT8F0nqijwHt/QPVUr73C3/VX/nrwrpWTolnQ==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yNj/VYQ1LAemQbAh6YG52tbvFm32p0lcIgwSmF2m8+589OlrAIi15g7d6/j3dlStEQpKSHdAcWQXzhfaA1eyDw==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wLDgFUwJ0rKSgSw6+rfVaI6IAO2En82ESomCc3okeZq6awL9n13wW0TZZ/iUHJPds9i+6akPMjMDcfsC6Kxmhw==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b1GpHASUNrRh284Su6fe+UOd2/fANjsKtBsBCSK81j9sOdBiYy/T9pkGcvX5ggyv4YCPBHU1mftseM7vVUaUaA==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4g96s4s0Eykw3uvHpn8EeD95cK8yrmewTWV9MBN0sYLlh5RBZ20qetLXRYWtlTwrzGXVxdoe3uzJYOrAdeaVCQ==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ZcO1QT5rjz0M5CZvzQukUeim75ZTwjTkhs7QlZOzLP8sKM67kFyZZZ2+Z+M3S7SMKgp7JnGDx4MBj2T7d8pudA==</DigestValue>
      </Reference>
      <Reference URI="/xl/worksheets/sheet1.xml?ContentType=application/vnd.openxmlformats-officedocument.spreadsheetml.worksheet+xml">
        <DigestMethod Algorithm="http://www.w3.org/2001/04/xmlenc#sha512"/>
        <DigestValue>m5dCbqIBRwi3+1d3hZULn2YE95IlmgQVS69IjzSqZqexwWycGxhFEeYmUxQW1p94Fsy0fPDMnjNksUAUf9oTPw==</DigestValue>
      </Reference>
      <Reference URI="/xl/worksheets/sheet2.xml?ContentType=application/vnd.openxmlformats-officedocument.spreadsheetml.worksheet+xml">
        <DigestMethod Algorithm="http://www.w3.org/2001/04/xmlenc#sha512"/>
        <DigestValue>LCIQloyHXdRsD+hmuoDJJ3o3JxmqdzvCZDyuulfpgOZx6XKICPhDQsy2qpeZ7vhupav7jjboQIId9z1OVo//tA==</DigestValue>
      </Reference>
      <Reference URI="/xl/worksheets/sheet3.xml?ContentType=application/vnd.openxmlformats-officedocument.spreadsheetml.worksheet+xml">
        <DigestMethod Algorithm="http://www.w3.org/2001/04/xmlenc#sha512"/>
        <DigestValue>NZG8x8jXiR0v1B1I9Y6Z8AWMVRofwNKjr/6R1cEGYR1D2ZU0pz23oBRQrsJvs115AkBs/FBQWBQKis25QOsPtg==</DigestValue>
      </Reference>
      <Reference URI="/xl/worksheets/sheet4.xml?ContentType=application/vnd.openxmlformats-officedocument.spreadsheetml.worksheet+xml">
        <DigestMethod Algorithm="http://www.w3.org/2001/04/xmlenc#sha512"/>
        <DigestValue>1QeJQJZvVeRUedMebgcSb1L34xeLPDpKpLHelYwlc5hQeILfi2IdC4/F1Y8IkpnSNnTcEKrCJVSTbz0YHQbiWg==</DigestValue>
      </Reference>
      <Reference URI="/xl/worksheets/sheet5.xml?ContentType=application/vnd.openxmlformats-officedocument.spreadsheetml.worksheet+xml">
        <DigestMethod Algorithm="http://www.w3.org/2001/04/xmlenc#sha512"/>
        <DigestValue>dcUTS98fyjOmJ4WM7+CVpVeS2PmDAwxotQL4bg95g2yhLMDiKj9xVRIfOnoj3K25IAs8F2UPdV87i8lfp4eI8w==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2025-05-13T19:50:21Z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{17B877FC-74BA-4A22-BC63-D81EB559C01C}</SetupID>
          <SignatureText>MIGUEL ROLON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2025-05-13T19:50:21Z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QAzAC8ANQ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f5Wn3X1xapkDVTcPEHBmX0AqbBw7u5jaNAgobSe1M1zwXfGM6a5UQba41pmjpC5USvs0sPbPjhHT
wtAZjQIciQ==</DigestValue>
    </Reference>
    <Reference Type="http://www.w3.org/2000/09/xmldsig#Object" URI="#idOfficeObject">
      <DigestMethod Algorithm="http://www.w3.org/2001/04/xmlenc#sha512"/>
      <DigestValue>VWw8nyYCYqpZ9RQJN2usTwTB3N4BS4NeirBR3/KTM9J36BUi0JZBo4O1np4yh1Q6hNXj/7FlfcOl
auhrfI9QvA==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KdMHEXniPpjl/NG03kOJxY4TsmpPKP8TbSfsyInfKZlrgmxpI/kU1vRiM2TncGWpBlR+VZ14bLx7
74TRxJmfpA==</DigestValue>
    </Reference>
    <Reference Type="http://www.w3.org/2000/09/xmldsig#Object" URI="#idValidSigLnImg">
      <DigestMethod Algorithm="http://www.w3.org/2001/04/xmlenc#sha512"/>
      <DigestValue>bwQ1J5BnhS1pEfQMKNQv8KliSxXVGqqtWerODrzhfwELs3eqWTkZWECelVOVugz5j7l1MFZf3ZVG
Gq1f5Zep2Q==</DigestValue>
    </Reference>
    <Reference Type="http://www.w3.org/2000/09/xmldsig#Object" URI="#idInvalidSigLnImg">
      <DigestMethod Algorithm="http://www.w3.org/2001/04/xmlenc#sha512"/>
      <DigestValue>All3fo08SLwl04H1wKQf7GWFyzY56m0d5ZXGLR2leG3dfQYcVcMG3cwkbkQ9zv6awJchzKISxbZY
H69BJCbhoA==</DigestValue>
    </Reference>
  </SignedInfo>
  <SignatureValue>EtdsNUHX6gxPob0YB0LpZm/j/Ln8WSaJjqgMBSi5C8bgYxZn/XEbdmN4ETy6GtBYJPFByWwML3ZG
Js2+EFvfqrg7oVOzVZg1AVTWmLfTyvwArJS3/wAvM6SpFve/i6YszsQ8UCCZ1qZ2b+hszFwfIVfX
fSl8+f9Hc140FTLomP9qnXTW94iFd+EF/i8w2Y0dtMxHr4dmW1Ufg7XRkb3KJ6qeNW5/ofw8cgcn
PDUbiN+8nTH/ZhgHsAP5833cSOjXUhC5lfxIglu4/p1my0INbCsvE5oYSce0hNj1HTWDunkVFmfY
MIc6OfTk5c+wZEoa8HxNwQjHaaw24uclD8MPvA==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XwZW7prte/KdvLyzQmiefTSo79nGZb/3awkmfJpLLNgKC7Beu4fOgk8MrxxK6UA4axSp67T7Gqu8Ty52pRn33g==</DigestValue>
      </Reference>
      <Reference URI="/xl/calcChain.xml?ContentType=application/vnd.openxmlformats-officedocument.spreadsheetml.calcChain+xml">
        <DigestMethod Algorithm="http://www.w3.org/2001/04/xmlenc#sha512"/>
        <DigestValue>jG23gU7DWtPht1Fd52EQ4LDTyuY4l54q0HjaO52VT90j2nfhzpwQ1GGsgibFvhlfCcccTh/niO0quKRo0kl2zw==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fjLDtJmI5t4iHIz/VIT1S+L4i0CsyXuQ4qMfNxEGdbgjruTrl5wGk7tugRi6cccABpohW5DqWBLBLesZlMxoCg==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RKGt68Q6hxINhL2jk5i/cgol/OT7ymVASoGd1bjZiYXgvZzfkP2MTFMuNdRLnAkT7Znn90B4G6k8RzTchvWYtQ==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RKGt68Q6hxINhL2jk5i/cgol/OT7ymVASoGd1bjZiYXgvZzfkP2MTFMuNdRLnAkT7Znn90B4G6k8RzTchvWYtQ==</DigestValue>
      </Reference>
      <Reference URI="/xl/drawings/drawing1.xml?ContentType=application/vnd.openxmlformats-officedocument.drawing+xml">
        <DigestMethod Algorithm="http://www.w3.org/2001/04/xmlenc#sha512"/>
        <DigestValue>4L7jH/1+YneextywQvEE/bPiI25RSoTCGPhFAXFL7GUev5DXCSd+iwGkXpeQejGcouK2NJ0beFwMJOgKBnYAUA==</DigestValue>
      </Reference>
      <Reference URI="/xl/drawings/drawing2.xml?ContentType=application/vnd.openxmlformats-officedocument.drawing+xml">
        <DigestMethod Algorithm="http://www.w3.org/2001/04/xmlenc#sha512"/>
        <DigestValue>0s9kTjD0iUzhTicavaZ5ANbPTFZu4WbRPFvMvwwfdVnT+aCq8foEeE84x6F9+1JjaffV7bqHqN+DL/X9sJ1CiQ==</DigestValue>
      </Reference>
      <Reference URI="/xl/drawings/drawing3.xml?ContentType=application/vnd.openxmlformats-officedocument.drawing+xml">
        <DigestMethod Algorithm="http://www.w3.org/2001/04/xmlenc#sha512"/>
        <DigestValue>nMr7WCYt/sLXIs3g5/gW3soDrEAwTo3FKfJJtdOykg4iTdxlnypikkPKZqZWfj3nW2maa5ki5zBSD/9n0S3RZg==</DigestValue>
      </Reference>
      <Reference URI="/xl/drawings/drawing4.xml?ContentType=application/vnd.openxmlformats-officedocument.drawing+xml">
        <DigestMethod Algorithm="http://www.w3.org/2001/04/xmlenc#sha512"/>
        <DigestValue>6sPR7xHTmd4o6TkOr4HXstwqmrUiZB8TZqwXHHgwGuyDTwrcNa2TEPCH9Svuq1/yxhthfe8+NmvztFAAuJi49w==</DigestValue>
      </Reference>
      <Reference URI="/xl/drawings/drawing5.xml?ContentType=application/vnd.openxmlformats-officedocument.drawing+xml">
        <DigestMethod Algorithm="http://www.w3.org/2001/04/xmlenc#sha512"/>
        <DigestValue>fYXRGG6y7+lyCphNw2WXfZlkydb6NqmOfV3oBFEZLLAdpIrO8Uhd4Uv8u8av0H7z5Js6P/7QKrbxLGD8RV9erQ==</DigestValue>
      </Reference>
      <Reference URI="/xl/drawings/vmlDrawing1.vml?ContentType=application/vnd.openxmlformats-officedocument.vmlDrawing">
        <DigestMethod Algorithm="http://www.w3.org/2001/04/xmlenc#sha512"/>
        <DigestValue>drZEAIyQ+TmZrtrIZVyauqb5LIRSNZgWQg7ACThzjtsiAcK1bziWOJBFgV32fOxITlNd7RzWyT42wsmitB1KgQ==</DigestValue>
      </Reference>
      <Reference URI="/xl/drawings/vmlDrawing2.vml?ContentType=application/vnd.openxmlformats-officedocument.vmlDrawing">
        <DigestMethod Algorithm="http://www.w3.org/2001/04/xmlenc#sha512"/>
        <DigestValue>ce0C4vnZfhoEu3yPYCxZGPpUvzy0er02JqPmrdfNHuT7x6PUNVW4iXmxKRoRKywBHN3WoU/2D79FRdt+ZJZtHA==</DigestValue>
      </Reference>
      <Reference URI="/xl/drawings/vmlDrawing3.vml?ContentType=application/vnd.openxmlformats-officedocument.vmlDrawing">
        <DigestMethod Algorithm="http://www.w3.org/2001/04/xmlenc#sha512"/>
        <DigestValue>ooMoBw3iB/r+Kh3XV7wzmVM3wJi21pdn1IlW/2nevxH1up6ZBtJ3ZZJJIkbqM8MAktijLtNVPgnhtNqK8vsGIg==</DigestValue>
      </Reference>
      <Reference URI="/xl/drawings/vmlDrawing4.vml?ContentType=application/vnd.openxmlformats-officedocument.vmlDrawing">
        <DigestMethod Algorithm="http://www.w3.org/2001/04/xmlenc#sha512"/>
        <DigestValue>j+mHaq1gsfs+p+84sH3uIZlNQIpAzDdDp++bQoPOFwyUh7hXjEYK6ZV5+tcA5/XsojRw5anOaR2RXE2NGg+oDw==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kUt4RzUbRxSHpd2bzKKRtPB67TZZ+1LAuRO1wSCWTv4yviwXvmocIYXgFzgNIsZQElWQj1KO7lcSoTlagyYTmA==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5gQVTDXw3OY7QAXPW4oI8xWkGCcSjem1NoU5gGN4FboUQjS1YQwD+EhC6AoO9pusN6lyLLo1UYDOi2SEDQrAuQ==</DigestValue>
      </Reference>
      <Reference URI="/xl/media/image1.png?ContentType=image/png">
        <DigestMethod Algorithm="http://www.w3.org/2001/04/xmlenc#sha512"/>
        <DigestValue>YlLc/1ZeSC6rfCXmhmrNEvB1265wifGx1SOnh9FhUQIEJUXFKK5GR+jlc4tWbB0+uyntJPye3iHU64qW//JqcQ==</DigestValue>
      </Reference>
      <Reference URI="/xl/media/image2.emf?ContentType=image/x-emf">
        <DigestMethod Algorithm="http://www.w3.org/2001/04/xmlenc#sha512"/>
        <DigestValue>9l6ajKjDQ6ffAw/Xi6OU5QP5lgEODNuF6zg6+NRmSxysmBljfR4ew43l4MAER2UJPeOxgfUnEoJ3pZrACZpJtA==</DigestValue>
      </Reference>
      <Reference URI="/xl/media/image3.emf?ContentType=image/x-emf">
        <DigestMethod Algorithm="http://www.w3.org/2001/04/xmlenc#sha512"/>
        <DigestValue>bgQx3XAydR64Drz2n/u2GrrXJlRQwjGntgEvXu32t7Nm7b6hs4imt3f5Ka9K621kPxV1fLWLxFvxNUGIb74ANQ==</DigestValue>
      </Reference>
      <Reference URI="/xl/media/image4.emf?ContentType=image/x-emf">
        <DigestMethod Algorithm="http://www.w3.org/2001/04/xmlenc#sha512"/>
        <DigestValue>QAgxmVMgoBGCe2mJ4d/xdMymp5tEJH9nxs3nmt7Pe+FWrPj7DFkI4Pc3LGQwKcnDO5JXh8PfwzIDsfXCnZtJOA==</DigestValue>
      </Reference>
      <Reference URI="/xl/media/image5.emf?ContentType=image/x-emf">
        <DigestMethod Algorithm="http://www.w3.org/2001/04/xmlenc#sha512"/>
        <DigestValue>5sz3bZbDnMQ85iLeu8jugrcKAQ0eH9MNSoBafJiGjUORN+RIA80/f42BbWxVCWLTH/6BDpsbMNeSryrWdDd6ZA==</DigestValue>
      </Reference>
      <Reference URI="/xl/media/image6.emf?ContentType=image/x-emf">
        <DigestMethod Algorithm="http://www.w3.org/2001/04/xmlenc#sha512"/>
        <DigestValue>ZcE9uTX3oFcsu2puSEYXmhKxDea0NszCdrL385vhKrRoeCP6KPydT9xuKCuY8y2mOMYv5FtK5nJWGBdGZrsE/A==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BONRpT5SV/MSpnk5/tkUAwCvAVAPkBn1Pd7Raj14C6rx1T1ErN7fuLn/v9BG3gzkPjAFw3FDyxZTXo6+sMNmJQ==</DigestValue>
      </Reference>
      <Reference URI="/xl/styles.xml?ContentType=application/vnd.openxmlformats-officedocument.spreadsheetml.styles+xml">
        <DigestMethod Algorithm="http://www.w3.org/2001/04/xmlenc#sha512"/>
        <DigestValue>DcL1EBdZE64E5h1sk1x2rZOh6MftRd5SIAz5sZ4qdco94XqC5uT8F0nqijwHt/QPVUr73C3/VX/nrwrpWTolnQ==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yNj/VYQ1LAemQbAh6YG52tbvFm32p0lcIgwSmF2m8+589OlrAIi15g7d6/j3dlStEQpKSHdAcWQXzhfaA1eyDw==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wLDgFUwJ0rKSgSw6+rfVaI6IAO2En82ESomCc3okeZq6awL9n13wW0TZZ/iUHJPds9i+6akPMjMDcfsC6Kxmhw==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b1GpHASUNrRh284Su6fe+UOd2/fANjsKtBsBCSK81j9sOdBiYy/T9pkGcvX5ggyv4YCPBHU1mftseM7vVUaUaA==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4g96s4s0Eykw3uvHpn8EeD95cK8yrmewTWV9MBN0sYLlh5RBZ20qetLXRYWtlTwrzGXVxdoe3uzJYOrAdeaVCQ==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ZcO1QT5rjz0M5CZvzQukUeim75ZTwjTkhs7QlZOzLP8sKM67kFyZZZ2+Z+M3S7SMKgp7JnGDx4MBj2T7d8pudA==</DigestValue>
      </Reference>
      <Reference URI="/xl/worksheets/sheet1.xml?ContentType=application/vnd.openxmlformats-officedocument.spreadsheetml.worksheet+xml">
        <DigestMethod Algorithm="http://www.w3.org/2001/04/xmlenc#sha512"/>
        <DigestValue>m5dCbqIBRwi3+1d3hZULn2YE95IlmgQVS69IjzSqZqexwWycGxhFEeYmUxQW1p94Fsy0fPDMnjNksUAUf9oTPw==</DigestValue>
      </Reference>
      <Reference URI="/xl/worksheets/sheet2.xml?ContentType=application/vnd.openxmlformats-officedocument.spreadsheetml.worksheet+xml">
        <DigestMethod Algorithm="http://www.w3.org/2001/04/xmlenc#sha512"/>
        <DigestValue>LCIQloyHXdRsD+hmuoDJJ3o3JxmqdzvCZDyuulfpgOZx6XKICPhDQsy2qpeZ7vhupav7jjboQIId9z1OVo//tA==</DigestValue>
      </Reference>
      <Reference URI="/xl/worksheets/sheet3.xml?ContentType=application/vnd.openxmlformats-officedocument.spreadsheetml.worksheet+xml">
        <DigestMethod Algorithm="http://www.w3.org/2001/04/xmlenc#sha512"/>
        <DigestValue>NZG8x8jXiR0v1B1I9Y6Z8AWMVRofwNKjr/6R1cEGYR1D2ZU0pz23oBRQrsJvs115AkBs/FBQWBQKis25QOsPtg==</DigestValue>
      </Reference>
      <Reference URI="/xl/worksheets/sheet4.xml?ContentType=application/vnd.openxmlformats-officedocument.spreadsheetml.worksheet+xml">
        <DigestMethod Algorithm="http://www.w3.org/2001/04/xmlenc#sha512"/>
        <DigestValue>1QeJQJZvVeRUedMebgcSb1L34xeLPDpKpLHelYwlc5hQeILfi2IdC4/F1Y8IkpnSNnTcEKrCJVSTbz0YHQbiWg==</DigestValue>
      </Reference>
      <Reference URI="/xl/worksheets/sheet5.xml?ContentType=application/vnd.openxmlformats-officedocument.spreadsheetml.worksheet+xml">
        <DigestMethod Algorithm="http://www.w3.org/2001/04/xmlenc#sha512"/>
        <DigestValue>dcUTS98fyjOmJ4WM7+CVpVeS2PmDAwxotQL4bg95g2yhLMDiKj9xVRIfOnoj3K25IAs8F2UPdV87i8lfp4eI8w==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2025-05-13T19:50:31Z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{DC769D20-32D7-4C03-9E9A-3C5E36048801}</SetupID>
          <SignatureText>MIGUEL ROLON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2025-05-13T19:50:31Z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QAzAC8ANQ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IhujzNeT7FLzCZrPVowPQBU3bTQKlezGzBqwjGlbLTtaMYh7AvZowtvbPimG8WvEyMC3fRd6N7me
1A8DQTHsZA==</DigestValue>
    </Reference>
    <Reference Type="http://www.w3.org/2000/09/xmldsig#Object" URI="#idOfficeObject">
      <DigestMethod Algorithm="http://www.w3.org/2001/04/xmlenc#sha512"/>
      <DigestValue>GkghQTxqeCjNN8NbnLsPFaUoC1wxzCJKQBj2DSIk0AQkr38zLgCXtQWx0Sj/1eO91ETAEiaGcA4v
FPq0Lf6GUw==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hTvbYYhSOK0yCBuQz8yXMGUmUPTMEjdaR3qITnbEIlTV1FTboBj9p2TgZakcDvxY7j0yDysHbGVs
wr33KM/ExQ==</DigestValue>
    </Reference>
    <Reference Type="http://www.w3.org/2000/09/xmldsig#Object" URI="#idValidSigLnImg">
      <DigestMethod Algorithm="http://www.w3.org/2001/04/xmlenc#sha512"/>
      <DigestValue>bwQ1J5BnhS1pEfQMKNQv8KliSxXVGqqtWerODrzhfwELs3eqWTkZWECelVOVugz5j7l1MFZf3ZVG
Gq1f5Zep2Q==</DigestValue>
    </Reference>
    <Reference Type="http://www.w3.org/2000/09/xmldsig#Object" URI="#idInvalidSigLnImg">
      <DigestMethod Algorithm="http://www.w3.org/2001/04/xmlenc#sha512"/>
      <DigestValue>qQ/img0uGqC3WZMLm+B0sLNjYV2Hqsr/CX0FWEhLVVw7oskceS0aoX1OEAgBEyK4opUv6s2uOnCz
HHQ1yH/GyA==</DigestValue>
    </Reference>
  </SignedInfo>
  <SignatureValue>gficMTBOrP8l+9rMt+FB+4rg0JT8m8lW8H87ni3fa0nr7EDAVCy4Dw8sFQuHj+Wj+dDiHOT3PGcP
YkaAfSJgybfKcKo5thXX7okIZsC/CrCQmvuxsgv8fv6E8bh/0EHvnrtqnrKS63xA7kx4GWFT7HKW
qsrY9hONYLs+bTSxM4Q0BaeQIdNF0POBWOmMkLtFuEbbe8Icpd1VMWUl7VZVtMC6jwNd5JEIJ1dq
JBMcUXZDoayjcBAefG23SoFxW0jYYQonxpVbkbpiLorTc6puAvCbNpPiUhpepi4EArOoNEYF60PW
96tr7y3LaOQtX6Yu1J9K6K20GrCgWcleFIv1jA==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XwZW7prte/KdvLyzQmiefTSo79nGZb/3awkmfJpLLNgKC7Beu4fOgk8MrxxK6UA4axSp67T7Gqu8Ty52pRn33g==</DigestValue>
      </Reference>
      <Reference URI="/xl/calcChain.xml?ContentType=application/vnd.openxmlformats-officedocument.spreadsheetml.calcChain+xml">
        <DigestMethod Algorithm="http://www.w3.org/2001/04/xmlenc#sha512"/>
        <DigestValue>jG23gU7DWtPht1Fd52EQ4LDTyuY4l54q0HjaO52VT90j2nfhzpwQ1GGsgibFvhlfCcccTh/niO0quKRo0kl2zw==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fjLDtJmI5t4iHIz/VIT1S+L4i0CsyXuQ4qMfNxEGdbgjruTrl5wGk7tugRi6cccABpohW5DqWBLBLesZlMxoCg==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RKGt68Q6hxINhL2jk5i/cgol/OT7ymVASoGd1bjZiYXgvZzfkP2MTFMuNdRLnAkT7Znn90B4G6k8RzTchvWYtQ==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RKGt68Q6hxINhL2jk5i/cgol/OT7ymVASoGd1bjZiYXgvZzfkP2MTFMuNdRLnAkT7Znn90B4G6k8RzTchvWYtQ==</DigestValue>
      </Reference>
      <Reference URI="/xl/drawings/drawing1.xml?ContentType=application/vnd.openxmlformats-officedocument.drawing+xml">
        <DigestMethod Algorithm="http://www.w3.org/2001/04/xmlenc#sha512"/>
        <DigestValue>4L7jH/1+YneextywQvEE/bPiI25RSoTCGPhFAXFL7GUev5DXCSd+iwGkXpeQejGcouK2NJ0beFwMJOgKBnYAUA==</DigestValue>
      </Reference>
      <Reference URI="/xl/drawings/drawing2.xml?ContentType=application/vnd.openxmlformats-officedocument.drawing+xml">
        <DigestMethod Algorithm="http://www.w3.org/2001/04/xmlenc#sha512"/>
        <DigestValue>0s9kTjD0iUzhTicavaZ5ANbPTFZu4WbRPFvMvwwfdVnT+aCq8foEeE84x6F9+1JjaffV7bqHqN+DL/X9sJ1CiQ==</DigestValue>
      </Reference>
      <Reference URI="/xl/drawings/drawing3.xml?ContentType=application/vnd.openxmlformats-officedocument.drawing+xml">
        <DigestMethod Algorithm="http://www.w3.org/2001/04/xmlenc#sha512"/>
        <DigestValue>nMr7WCYt/sLXIs3g5/gW3soDrEAwTo3FKfJJtdOykg4iTdxlnypikkPKZqZWfj3nW2maa5ki5zBSD/9n0S3RZg==</DigestValue>
      </Reference>
      <Reference URI="/xl/drawings/drawing4.xml?ContentType=application/vnd.openxmlformats-officedocument.drawing+xml">
        <DigestMethod Algorithm="http://www.w3.org/2001/04/xmlenc#sha512"/>
        <DigestValue>6sPR7xHTmd4o6TkOr4HXstwqmrUiZB8TZqwXHHgwGuyDTwrcNa2TEPCH9Svuq1/yxhthfe8+NmvztFAAuJi49w==</DigestValue>
      </Reference>
      <Reference URI="/xl/drawings/drawing5.xml?ContentType=application/vnd.openxmlformats-officedocument.drawing+xml">
        <DigestMethod Algorithm="http://www.w3.org/2001/04/xmlenc#sha512"/>
        <DigestValue>fYXRGG6y7+lyCphNw2WXfZlkydb6NqmOfV3oBFEZLLAdpIrO8Uhd4Uv8u8av0H7z5Js6P/7QKrbxLGD8RV9erQ==</DigestValue>
      </Reference>
      <Reference URI="/xl/drawings/vmlDrawing1.vml?ContentType=application/vnd.openxmlformats-officedocument.vmlDrawing">
        <DigestMethod Algorithm="http://www.w3.org/2001/04/xmlenc#sha512"/>
        <DigestValue>drZEAIyQ+TmZrtrIZVyauqb5LIRSNZgWQg7ACThzjtsiAcK1bziWOJBFgV32fOxITlNd7RzWyT42wsmitB1KgQ==</DigestValue>
      </Reference>
      <Reference URI="/xl/drawings/vmlDrawing2.vml?ContentType=application/vnd.openxmlformats-officedocument.vmlDrawing">
        <DigestMethod Algorithm="http://www.w3.org/2001/04/xmlenc#sha512"/>
        <DigestValue>ce0C4vnZfhoEu3yPYCxZGPpUvzy0er02JqPmrdfNHuT7x6PUNVW4iXmxKRoRKywBHN3WoU/2D79FRdt+ZJZtHA==</DigestValue>
      </Reference>
      <Reference URI="/xl/drawings/vmlDrawing3.vml?ContentType=application/vnd.openxmlformats-officedocument.vmlDrawing">
        <DigestMethod Algorithm="http://www.w3.org/2001/04/xmlenc#sha512"/>
        <DigestValue>ooMoBw3iB/r+Kh3XV7wzmVM3wJi21pdn1IlW/2nevxH1up6ZBtJ3ZZJJIkbqM8MAktijLtNVPgnhtNqK8vsGIg==</DigestValue>
      </Reference>
      <Reference URI="/xl/drawings/vmlDrawing4.vml?ContentType=application/vnd.openxmlformats-officedocument.vmlDrawing">
        <DigestMethod Algorithm="http://www.w3.org/2001/04/xmlenc#sha512"/>
        <DigestValue>j+mHaq1gsfs+p+84sH3uIZlNQIpAzDdDp++bQoPOFwyUh7hXjEYK6ZV5+tcA5/XsojRw5anOaR2RXE2NGg+oDw==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kUt4RzUbRxSHpd2bzKKRtPB67TZZ+1LAuRO1wSCWTv4yviwXvmocIYXgFzgNIsZQElWQj1KO7lcSoTlagyYTmA==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5gQVTDXw3OY7QAXPW4oI8xWkGCcSjem1NoU5gGN4FboUQjS1YQwD+EhC6AoO9pusN6lyLLo1UYDOi2SEDQrAuQ==</DigestValue>
      </Reference>
      <Reference URI="/xl/media/image1.png?ContentType=image/png">
        <DigestMethod Algorithm="http://www.w3.org/2001/04/xmlenc#sha512"/>
        <DigestValue>YlLc/1ZeSC6rfCXmhmrNEvB1265wifGx1SOnh9FhUQIEJUXFKK5GR+jlc4tWbB0+uyntJPye3iHU64qW//JqcQ==</DigestValue>
      </Reference>
      <Reference URI="/xl/media/image2.emf?ContentType=image/x-emf">
        <DigestMethod Algorithm="http://www.w3.org/2001/04/xmlenc#sha512"/>
        <DigestValue>9l6ajKjDQ6ffAw/Xi6OU5QP5lgEODNuF6zg6+NRmSxysmBljfR4ew43l4MAER2UJPeOxgfUnEoJ3pZrACZpJtA==</DigestValue>
      </Reference>
      <Reference URI="/xl/media/image3.emf?ContentType=image/x-emf">
        <DigestMethod Algorithm="http://www.w3.org/2001/04/xmlenc#sha512"/>
        <DigestValue>bgQx3XAydR64Drz2n/u2GrrXJlRQwjGntgEvXu32t7Nm7b6hs4imt3f5Ka9K621kPxV1fLWLxFvxNUGIb74ANQ==</DigestValue>
      </Reference>
      <Reference URI="/xl/media/image4.emf?ContentType=image/x-emf">
        <DigestMethod Algorithm="http://www.w3.org/2001/04/xmlenc#sha512"/>
        <DigestValue>QAgxmVMgoBGCe2mJ4d/xdMymp5tEJH9nxs3nmt7Pe+FWrPj7DFkI4Pc3LGQwKcnDO5JXh8PfwzIDsfXCnZtJOA==</DigestValue>
      </Reference>
      <Reference URI="/xl/media/image5.emf?ContentType=image/x-emf">
        <DigestMethod Algorithm="http://www.w3.org/2001/04/xmlenc#sha512"/>
        <DigestValue>5sz3bZbDnMQ85iLeu8jugrcKAQ0eH9MNSoBafJiGjUORN+RIA80/f42BbWxVCWLTH/6BDpsbMNeSryrWdDd6ZA==</DigestValue>
      </Reference>
      <Reference URI="/xl/media/image6.emf?ContentType=image/x-emf">
        <DigestMethod Algorithm="http://www.w3.org/2001/04/xmlenc#sha512"/>
        <DigestValue>ZcE9uTX3oFcsu2puSEYXmhKxDea0NszCdrL385vhKrRoeCP6KPydT9xuKCuY8y2mOMYv5FtK5nJWGBdGZrsE/A==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BONRpT5SV/MSpnk5/tkUAwCvAVAPkBn1Pd7Raj14C6rx1T1ErN7fuLn/v9BG3gzkPjAFw3FDyxZTXo6+sMNmJQ==</DigestValue>
      </Reference>
      <Reference URI="/xl/styles.xml?ContentType=application/vnd.openxmlformats-officedocument.spreadsheetml.styles+xml">
        <DigestMethod Algorithm="http://www.w3.org/2001/04/xmlenc#sha512"/>
        <DigestValue>DcL1EBdZE64E5h1sk1x2rZOh6MftRd5SIAz5sZ4qdco94XqC5uT8F0nqijwHt/QPVUr73C3/VX/nrwrpWTolnQ==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yNj/VYQ1LAemQbAh6YG52tbvFm32p0lcIgwSmF2m8+589OlrAIi15g7d6/j3dlStEQpKSHdAcWQXzhfaA1eyDw==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wLDgFUwJ0rKSgSw6+rfVaI6IAO2En82ESomCc3okeZq6awL9n13wW0TZZ/iUHJPds9i+6akPMjMDcfsC6Kxmhw==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b1GpHASUNrRh284Su6fe+UOd2/fANjsKtBsBCSK81j9sOdBiYy/T9pkGcvX5ggyv4YCPBHU1mftseM7vVUaUaA==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4g96s4s0Eykw3uvHpn8EeD95cK8yrmewTWV9MBN0sYLlh5RBZ20qetLXRYWtlTwrzGXVxdoe3uzJYOrAdeaVCQ==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ZcO1QT5rjz0M5CZvzQukUeim75ZTwjTkhs7QlZOzLP8sKM67kFyZZZ2+Z+M3S7SMKgp7JnGDx4MBj2T7d8pudA==</DigestValue>
      </Reference>
      <Reference URI="/xl/worksheets/sheet1.xml?ContentType=application/vnd.openxmlformats-officedocument.spreadsheetml.worksheet+xml">
        <DigestMethod Algorithm="http://www.w3.org/2001/04/xmlenc#sha512"/>
        <DigestValue>m5dCbqIBRwi3+1d3hZULn2YE95IlmgQVS69IjzSqZqexwWycGxhFEeYmUxQW1p94Fsy0fPDMnjNksUAUf9oTPw==</DigestValue>
      </Reference>
      <Reference URI="/xl/worksheets/sheet2.xml?ContentType=application/vnd.openxmlformats-officedocument.spreadsheetml.worksheet+xml">
        <DigestMethod Algorithm="http://www.w3.org/2001/04/xmlenc#sha512"/>
        <DigestValue>LCIQloyHXdRsD+hmuoDJJ3o3JxmqdzvCZDyuulfpgOZx6XKICPhDQsy2qpeZ7vhupav7jjboQIId9z1OVo//tA==</DigestValue>
      </Reference>
      <Reference URI="/xl/worksheets/sheet3.xml?ContentType=application/vnd.openxmlformats-officedocument.spreadsheetml.worksheet+xml">
        <DigestMethod Algorithm="http://www.w3.org/2001/04/xmlenc#sha512"/>
        <DigestValue>NZG8x8jXiR0v1B1I9Y6Z8AWMVRofwNKjr/6R1cEGYR1D2ZU0pz23oBRQrsJvs115AkBs/FBQWBQKis25QOsPtg==</DigestValue>
      </Reference>
      <Reference URI="/xl/worksheets/sheet4.xml?ContentType=application/vnd.openxmlformats-officedocument.spreadsheetml.worksheet+xml">
        <DigestMethod Algorithm="http://www.w3.org/2001/04/xmlenc#sha512"/>
        <DigestValue>1QeJQJZvVeRUedMebgcSb1L34xeLPDpKpLHelYwlc5hQeILfi2IdC4/F1Y8IkpnSNnTcEKrCJVSTbz0YHQbiWg==</DigestValue>
      </Reference>
      <Reference URI="/xl/worksheets/sheet5.xml?ContentType=application/vnd.openxmlformats-officedocument.spreadsheetml.worksheet+xml">
        <DigestMethod Algorithm="http://www.w3.org/2001/04/xmlenc#sha512"/>
        <DigestValue>dcUTS98fyjOmJ4WM7+CVpVeS2PmDAwxotQL4bg95g2yhLMDiKj9xVRIfOnoj3K25IAs8F2UPdV87i8lfp4eI8w==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2025-05-13T19:50:55Z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{2C3560A6-1E5A-473D-85A5-30E746C7ABDC}</SetupID>
          <SignatureText>MIGUEL ROLON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2025-05-13T19:50:55Z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QAzAC8ANQ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NPYzCONFNYT0DiwMCsSC4CtE4jTxV4K+4hUuOU0T1N2CqSEo/KHlOTKiIX5naUg6O2nNIypDnPXy
3fXjZqj8ZA==</DigestValue>
    </Reference>
    <Reference Type="http://www.w3.org/2000/09/xmldsig#Object" URI="#idOfficeObject">
      <DigestMethod Algorithm="http://www.w3.org/2001/04/xmlenc#sha512"/>
      <DigestValue>15SP5VcxdaDzaGQ75V06P2TIF2GAmczxG/9uSW7hHSIt1RWxpYCD7TeV1uoyj75j7hXPZoRAUdl6
04LJe/ENcA==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yz0NVPpynmZz/Zt4nwm61JkcUuPtfkh7K07HrmBB+JVG1f9LUgnXY86lWuI3kZi1KuI68Jzvbgrn
PYpn2Sp5Og==</DigestValue>
    </Reference>
    <Reference Type="http://www.w3.org/2000/09/xmldsig#Object" URI="#idValidSigLnImg">
      <DigestMethod Algorithm="http://www.w3.org/2001/04/xmlenc#sha512"/>
      <DigestValue>bwQ1J5BnhS1pEfQMKNQv8KliSxXVGqqtWerODrzhfwELs3eqWTkZWECelVOVugz5j7l1MFZf3ZVG
Gq1f5Zep2Q==</DigestValue>
    </Reference>
    <Reference Type="http://www.w3.org/2000/09/xmldsig#Object" URI="#idInvalidSigLnImg">
      <DigestMethod Algorithm="http://www.w3.org/2001/04/xmlenc#sha512"/>
      <DigestValue>All3fo08SLwl04H1wKQf7GWFyzY56m0d5ZXGLR2leG3dfQYcVcMG3cwkbkQ9zv6awJchzKISxbZY
H69BJCbhoA==</DigestValue>
    </Reference>
  </SignedInfo>
  <SignatureValue>tladpcC0zNzj4ylGgtnoQGS9goK9agf+siklq/wPKe4xHlxOslgNigJETGnkio/rcFCQLp12szYN
pKK9LW641aRpsWxdhq2LBXkI2XzOTSEd6TDXWrtF53+Nea8LEgFAXTnQkF3w/zsnXJQxQMBE1HmK
EXNp2ZcWUMwlM3rk0T7CbJS0/gsVUp0bgpa0b788awRj3t3uualphDo8oYywtULeW/WN5aMPQugW
We3ltRymb406H/nHrQTlapAbAlTj89SO6oryHtA9gldFQct+EuaN0iLPoAwdttRLzvgQVVCqwlDZ
lwDU57rVSY1ccnMvV+wXQpksUrgLZkg+OiNGMQ==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512"/>
        <DigestValue>XwZW7prte/KdvLyzQmiefTSo79nGZb/3awkmfJpLLNgKC7Beu4fOgk8MrxxK6UA4axSp67T7Gqu8Ty52pRn33g==</DigestValue>
      </Reference>
      <Reference URI="/xl/calcChain.xml?ContentType=application/vnd.openxmlformats-officedocument.spreadsheetml.calcChain+xml">
        <DigestMethod Algorithm="http://www.w3.org/2001/04/xmlenc#sha512"/>
        <DigestValue>jG23gU7DWtPht1Fd52EQ4LDTyuY4l54q0HjaO52VT90j2nfhzpwQ1GGsgibFvhlfCcccTh/niO0quKRo0kl2zw==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fjLDtJmI5t4iHIz/VIT1S+L4i0CsyXuQ4qMfNxEGdbgjruTrl5wGk7tugRi6cccABpohW5DqWBLBLesZlMxoCg==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RKGt68Q6hxINhL2jk5i/cgol/OT7ymVASoGd1bjZiYXgvZzfkP2MTFMuNdRLnAkT7Znn90B4G6k8RzTchvWYtQ==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RKGt68Q6hxINhL2jk5i/cgol/OT7ymVASoGd1bjZiYXgvZzfkP2MTFMuNdRLnAkT7Znn90B4G6k8RzTchvWYtQ==</DigestValue>
      </Reference>
      <Reference URI="/xl/drawings/drawing1.xml?ContentType=application/vnd.openxmlformats-officedocument.drawing+xml">
        <DigestMethod Algorithm="http://www.w3.org/2001/04/xmlenc#sha512"/>
        <DigestValue>4L7jH/1+YneextywQvEE/bPiI25RSoTCGPhFAXFL7GUev5DXCSd+iwGkXpeQejGcouK2NJ0beFwMJOgKBnYAUA==</DigestValue>
      </Reference>
      <Reference URI="/xl/drawings/drawing2.xml?ContentType=application/vnd.openxmlformats-officedocument.drawing+xml">
        <DigestMethod Algorithm="http://www.w3.org/2001/04/xmlenc#sha512"/>
        <DigestValue>0s9kTjD0iUzhTicavaZ5ANbPTFZu4WbRPFvMvwwfdVnT+aCq8foEeE84x6F9+1JjaffV7bqHqN+DL/X9sJ1CiQ==</DigestValue>
      </Reference>
      <Reference URI="/xl/drawings/drawing3.xml?ContentType=application/vnd.openxmlformats-officedocument.drawing+xml">
        <DigestMethod Algorithm="http://www.w3.org/2001/04/xmlenc#sha512"/>
        <DigestValue>nMr7WCYt/sLXIs3g5/gW3soDrEAwTo3FKfJJtdOykg4iTdxlnypikkPKZqZWfj3nW2maa5ki5zBSD/9n0S3RZg==</DigestValue>
      </Reference>
      <Reference URI="/xl/drawings/drawing4.xml?ContentType=application/vnd.openxmlformats-officedocument.drawing+xml">
        <DigestMethod Algorithm="http://www.w3.org/2001/04/xmlenc#sha512"/>
        <DigestValue>6sPR7xHTmd4o6TkOr4HXstwqmrUiZB8TZqwXHHgwGuyDTwrcNa2TEPCH9Svuq1/yxhthfe8+NmvztFAAuJi49w==</DigestValue>
      </Reference>
      <Reference URI="/xl/drawings/drawing5.xml?ContentType=application/vnd.openxmlformats-officedocument.drawing+xml">
        <DigestMethod Algorithm="http://www.w3.org/2001/04/xmlenc#sha512"/>
        <DigestValue>fYXRGG6y7+lyCphNw2WXfZlkydb6NqmOfV3oBFEZLLAdpIrO8Uhd4Uv8u8av0H7z5Js6P/7QKrbxLGD8RV9erQ==</DigestValue>
      </Reference>
      <Reference URI="/xl/drawings/vmlDrawing1.vml?ContentType=application/vnd.openxmlformats-officedocument.vmlDrawing">
        <DigestMethod Algorithm="http://www.w3.org/2001/04/xmlenc#sha512"/>
        <DigestValue>drZEAIyQ+TmZrtrIZVyauqb5LIRSNZgWQg7ACThzjtsiAcK1bziWOJBFgV32fOxITlNd7RzWyT42wsmitB1KgQ==</DigestValue>
      </Reference>
      <Reference URI="/xl/drawings/vmlDrawing2.vml?ContentType=application/vnd.openxmlformats-officedocument.vmlDrawing">
        <DigestMethod Algorithm="http://www.w3.org/2001/04/xmlenc#sha512"/>
        <DigestValue>ce0C4vnZfhoEu3yPYCxZGPpUvzy0er02JqPmrdfNHuT7x6PUNVW4iXmxKRoRKywBHN3WoU/2D79FRdt+ZJZtHA==</DigestValue>
      </Reference>
      <Reference URI="/xl/drawings/vmlDrawing3.vml?ContentType=application/vnd.openxmlformats-officedocument.vmlDrawing">
        <DigestMethod Algorithm="http://www.w3.org/2001/04/xmlenc#sha512"/>
        <DigestValue>ooMoBw3iB/r+Kh3XV7wzmVM3wJi21pdn1IlW/2nevxH1up6ZBtJ3ZZJJIkbqM8MAktijLtNVPgnhtNqK8vsGIg==</DigestValue>
      </Reference>
      <Reference URI="/xl/drawings/vmlDrawing4.vml?ContentType=application/vnd.openxmlformats-officedocument.vmlDrawing">
        <DigestMethod Algorithm="http://www.w3.org/2001/04/xmlenc#sha512"/>
        <DigestValue>j+mHaq1gsfs+p+84sH3uIZlNQIpAzDdDp++bQoPOFwyUh7hXjEYK6ZV5+tcA5/XsojRw5anOaR2RXE2NGg+oDw==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kUt4RzUbRxSHpd2bzKKRtPB67TZZ+1LAuRO1wSCWTv4yviwXvmocIYXgFzgNIsZQElWQj1KO7lcSoTlagyYTmA==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5gQVTDXw3OY7QAXPW4oI8xWkGCcSjem1NoU5gGN4FboUQjS1YQwD+EhC6AoO9pusN6lyLLo1UYDOi2SEDQrAuQ==</DigestValue>
      </Reference>
      <Reference URI="/xl/media/image1.png?ContentType=image/png">
        <DigestMethod Algorithm="http://www.w3.org/2001/04/xmlenc#sha512"/>
        <DigestValue>YlLc/1ZeSC6rfCXmhmrNEvB1265wifGx1SOnh9FhUQIEJUXFKK5GR+jlc4tWbB0+uyntJPye3iHU64qW//JqcQ==</DigestValue>
      </Reference>
      <Reference URI="/xl/media/image2.emf?ContentType=image/x-emf">
        <DigestMethod Algorithm="http://www.w3.org/2001/04/xmlenc#sha512"/>
        <DigestValue>9l6ajKjDQ6ffAw/Xi6OU5QP5lgEODNuF6zg6+NRmSxysmBljfR4ew43l4MAER2UJPeOxgfUnEoJ3pZrACZpJtA==</DigestValue>
      </Reference>
      <Reference URI="/xl/media/image3.emf?ContentType=image/x-emf">
        <DigestMethod Algorithm="http://www.w3.org/2001/04/xmlenc#sha512"/>
        <DigestValue>bgQx3XAydR64Drz2n/u2GrrXJlRQwjGntgEvXu32t7Nm7b6hs4imt3f5Ka9K621kPxV1fLWLxFvxNUGIb74ANQ==</DigestValue>
      </Reference>
      <Reference URI="/xl/media/image4.emf?ContentType=image/x-emf">
        <DigestMethod Algorithm="http://www.w3.org/2001/04/xmlenc#sha512"/>
        <DigestValue>QAgxmVMgoBGCe2mJ4d/xdMymp5tEJH9nxs3nmt7Pe+FWrPj7DFkI4Pc3LGQwKcnDO5JXh8PfwzIDsfXCnZtJOA==</DigestValue>
      </Reference>
      <Reference URI="/xl/media/image5.emf?ContentType=image/x-emf">
        <DigestMethod Algorithm="http://www.w3.org/2001/04/xmlenc#sha512"/>
        <DigestValue>5sz3bZbDnMQ85iLeu8jugrcKAQ0eH9MNSoBafJiGjUORN+RIA80/f42BbWxVCWLTH/6BDpsbMNeSryrWdDd6ZA==</DigestValue>
      </Reference>
      <Reference URI="/xl/media/image6.emf?ContentType=image/x-emf">
        <DigestMethod Algorithm="http://www.w3.org/2001/04/xmlenc#sha512"/>
        <DigestValue>ZcE9uTX3oFcsu2puSEYXmhKxDea0NszCdrL385vhKrRoeCP6KPydT9xuKCuY8y2mOMYv5FtK5nJWGBdGZrsE/A==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BONRpT5SV/MSpnk5/tkUAwCvAVAPkBn1Pd7Raj14C6rx1T1ErN7fuLn/v9BG3gzkPjAFw3FDyxZTXo6+sMNmJQ==</DigestValue>
      </Reference>
      <Reference URI="/xl/styles.xml?ContentType=application/vnd.openxmlformats-officedocument.spreadsheetml.styles+xml">
        <DigestMethod Algorithm="http://www.w3.org/2001/04/xmlenc#sha512"/>
        <DigestValue>DcL1EBdZE64E5h1sk1x2rZOh6MftRd5SIAz5sZ4qdco94XqC5uT8F0nqijwHt/QPVUr73C3/VX/nrwrpWTolnQ==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yNj/VYQ1LAemQbAh6YG52tbvFm32p0lcIgwSmF2m8+589OlrAIi15g7d6/j3dlStEQpKSHdAcWQXzhfaA1eyDw==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wLDgFUwJ0rKSgSw6+rfVaI6IAO2En82ESomCc3okeZq6awL9n13wW0TZZ/iUHJPds9i+6akPMjMDcfsC6Kxmhw==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b1GpHASUNrRh284Su6fe+UOd2/fANjsKtBsBCSK81j9sOdBiYy/T9pkGcvX5ggyv4YCPBHU1mftseM7vVUaUaA==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4g96s4s0Eykw3uvHpn8EeD95cK8yrmewTWV9MBN0sYLlh5RBZ20qetLXRYWtlTwrzGXVxdoe3uzJYOrAdeaVCQ==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ZcO1QT5rjz0M5CZvzQukUeim75ZTwjTkhs7QlZOzLP8sKM67kFyZZZ2+Z+M3S7SMKgp7JnGDx4MBj2T7d8pudA==</DigestValue>
      </Reference>
      <Reference URI="/xl/worksheets/sheet1.xml?ContentType=application/vnd.openxmlformats-officedocument.spreadsheetml.worksheet+xml">
        <DigestMethod Algorithm="http://www.w3.org/2001/04/xmlenc#sha512"/>
        <DigestValue>m5dCbqIBRwi3+1d3hZULn2YE95IlmgQVS69IjzSqZqexwWycGxhFEeYmUxQW1p94Fsy0fPDMnjNksUAUf9oTPw==</DigestValue>
      </Reference>
      <Reference URI="/xl/worksheets/sheet2.xml?ContentType=application/vnd.openxmlformats-officedocument.spreadsheetml.worksheet+xml">
        <DigestMethod Algorithm="http://www.w3.org/2001/04/xmlenc#sha512"/>
        <DigestValue>LCIQloyHXdRsD+hmuoDJJ3o3JxmqdzvCZDyuulfpgOZx6XKICPhDQsy2qpeZ7vhupav7jjboQIId9z1OVo//tA==</DigestValue>
      </Reference>
      <Reference URI="/xl/worksheets/sheet3.xml?ContentType=application/vnd.openxmlformats-officedocument.spreadsheetml.worksheet+xml">
        <DigestMethod Algorithm="http://www.w3.org/2001/04/xmlenc#sha512"/>
        <DigestValue>NZG8x8jXiR0v1B1I9Y6Z8AWMVRofwNKjr/6R1cEGYR1D2ZU0pz23oBRQrsJvs115AkBs/FBQWBQKis25QOsPtg==</DigestValue>
      </Reference>
      <Reference URI="/xl/worksheets/sheet4.xml?ContentType=application/vnd.openxmlformats-officedocument.spreadsheetml.worksheet+xml">
        <DigestMethod Algorithm="http://www.w3.org/2001/04/xmlenc#sha512"/>
        <DigestValue>1QeJQJZvVeRUedMebgcSb1L34xeLPDpKpLHelYwlc5hQeILfi2IdC4/F1Y8IkpnSNnTcEKrCJVSTbz0YHQbiWg==</DigestValue>
      </Reference>
      <Reference URI="/xl/worksheets/sheet5.xml?ContentType=application/vnd.openxmlformats-officedocument.spreadsheetml.worksheet+xml">
        <DigestMethod Algorithm="http://www.w3.org/2001/04/xmlenc#sha512"/>
        <DigestValue>dcUTS98fyjOmJ4WM7+CVpVeS2PmDAwxotQL4bg95g2yhLMDiKj9xVRIfOnoj3K25IAs8F2UPdV87i8lfp4eI8w==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2025-05-13T19:51:09Z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{1C9D1B9D-DCE8-4911-980E-EB7DABBA2194}</SetupID>
          <SignatureText>MIGUEL ROLON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2025-05-13T19:51:09Z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QAzAC8ANQ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Índice</vt:lpstr>
      <vt:lpstr>Comercial</vt:lpstr>
      <vt:lpstr>Financiera</vt:lpstr>
      <vt:lpstr>Otros</vt:lpstr>
      <vt:lpstr>COMPARATIVO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Rubén Nuñez</cp:lastModifiedBy>
  <cp:revision/>
  <dcterms:created xsi:type="dcterms:W3CDTF">2020-11-05T21:11:45Z</dcterms:created>
  <dcterms:modified xsi:type="dcterms:W3CDTF">2025-05-13T19:03:06Z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