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59597\OneDrive - Proberis S.A.E\Escritorio\300625 informes siv\"/>
    </mc:Choice>
  </mc:AlternateContent>
  <xr:revisionPtr revIDLastSave="0" documentId="13_ncr:1_{3A4FBA08-CB98-4851-8795-ACE089008EC8}" xr6:coauthVersionLast="47" xr6:coauthVersionMax="47" xr10:uidLastSave="{00000000-0000-0000-0000-000000000000}"/>
  <bookViews>
    <workbookView xWindow="-120" yWindow="-120" windowWidth="20730" windowHeight="11040" xr2:uid="{AE887688-9433-4E67-9652-D1C9F0528315}"/>
  </bookViews>
  <sheets>
    <sheet name="Índice" sheetId="1" r:id="rId1"/>
    <sheet name="Comercial" sheetId="2" r:id="rId2"/>
    <sheet name="Financiera" sheetId="3" r:id="rId3"/>
    <sheet name="Otros" sheetId="5" r:id="rId4"/>
    <sheet name="COMPARATIVO" sheetId="7" r:id="rId5"/>
  </sheets>
  <externalReferences>
    <externalReference r:id="rId6"/>
  </externalReferences>
  <definedNames>
    <definedName name="_xlnm.Print_Area" localSheetId="1">Comercial!$A$4:$E$27</definedName>
    <definedName name="_xlnm.Print_Area" localSheetId="2">Financiera!$A$5:$E$35</definedName>
    <definedName name="_xlnm.Print_Area" localSheetId="0">Índice!$A$5:$G$20</definedName>
    <definedName name="_xlnm.Print_Area" localSheetId="3">Otros!$A$5:$E$28</definedName>
    <definedName name="_xlnm.Print_Titles" localSheetId="1">Comercial!$4:$7</definedName>
    <definedName name="_xlnm.Print_Titles" localSheetId="2">Financiera!$5:$8</definedName>
    <definedName name="_xlnm.Print_Titles" localSheetId="0">Índice!$5:$8</definedName>
    <definedName name="_xlnm.Print_Titles" localSheetId="3">Otros!$5:$8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26" i="5" l="1"/>
  <c r="E25" i="5"/>
  <c r="E24" i="5"/>
  <c r="E21" i="5"/>
  <c r="C26" i="5"/>
  <c r="E122" i="2"/>
  <c r="F17" i="1" s="1"/>
  <c r="E22" i="5" l="1"/>
  <c r="E26" i="5" s="1"/>
  <c r="E30" i="3" l="1"/>
  <c r="E29" i="3"/>
  <c r="E28" i="3"/>
  <c r="E22" i="3"/>
  <c r="D22" i="3"/>
  <c r="D35" i="5"/>
  <c r="C35" i="5"/>
  <c r="E19" i="5"/>
  <c r="E23" i="5"/>
  <c r="D31" i="3"/>
  <c r="E31" i="3" l="1"/>
  <c r="F18" i="1" s="1"/>
  <c r="E34" i="5"/>
  <c r="E33" i="5"/>
  <c r="E32" i="5"/>
  <c r="E35" i="5" l="1"/>
  <c r="F19" i="1" s="1"/>
  <c r="F20" i="1" s="1"/>
</calcChain>
</file>

<file path=xl/sharedStrings.xml><?xml version="1.0" encoding="utf-8"?>
<sst xmlns="http://schemas.openxmlformats.org/spreadsheetml/2006/main" count="487" uniqueCount="172">
  <si>
    <t>PROBERIS S.A.E.</t>
  </si>
  <si>
    <t>Calle Prof. Manuel Riquelme No. 1936</t>
  </si>
  <si>
    <t>Asunción, Paraguay</t>
  </si>
  <si>
    <t>Cel.: +595 981 253 906</t>
  </si>
  <si>
    <t>Denominación de la Entidad</t>
  </si>
  <si>
    <t>Corte</t>
  </si>
  <si>
    <t>TC de referencia:</t>
  </si>
  <si>
    <t xml:space="preserve">INFORME SOBRE EL ESTADO DE DEUDAS </t>
  </si>
  <si>
    <t>Contenido:</t>
  </si>
  <si>
    <t>1.1-DEUDAS COMERCIALES</t>
  </si>
  <si>
    <t>1.2-DEUDAS FINANCIERAS</t>
  </si>
  <si>
    <t>1.3-OTROS PASIVOS</t>
  </si>
  <si>
    <t>Índice</t>
  </si>
  <si>
    <t>DEUDAS COMERCIALES</t>
  </si>
  <si>
    <t>Entidad</t>
  </si>
  <si>
    <t xml:space="preserve">Monto </t>
  </si>
  <si>
    <t xml:space="preserve">Equivalente en Gs. </t>
  </si>
  <si>
    <t xml:space="preserve">Gs. </t>
  </si>
  <si>
    <t>USD.</t>
  </si>
  <si>
    <t xml:space="preserve">Totales </t>
  </si>
  <si>
    <t>DEUDAS FINANCIERAS</t>
  </si>
  <si>
    <t>OTROS PASIVOS</t>
  </si>
  <si>
    <t>PASIVO CORRIENTE</t>
  </si>
  <si>
    <t>PASIVO NO CORRIENTE</t>
  </si>
  <si>
    <t xml:space="preserve">Vencimiento </t>
  </si>
  <si>
    <t>Estado</t>
  </si>
  <si>
    <t>Garantía</t>
  </si>
  <si>
    <t>Banco Basa S.A.  - Préstamo CP</t>
  </si>
  <si>
    <t xml:space="preserve">                                -  </t>
  </si>
  <si>
    <t>Hipotecaria</t>
  </si>
  <si>
    <t>Intereses préstamos a pagar</t>
  </si>
  <si>
    <t>(-) Intereses a Devengar</t>
  </si>
  <si>
    <t>Vigente</t>
  </si>
  <si>
    <t>Banco Basa S.A.  - Préstamo LP</t>
  </si>
  <si>
    <t>La Sociedad no cuenta con deudas preferentes o privilegiadas vigentes de pago a la presentación del presente informe.</t>
  </si>
  <si>
    <t>La Sociedad cuenta con deudas preferentes o privilegiadas vigentes de pago a la presentación del presente informe.</t>
  </si>
  <si>
    <t>La Sociedad cuenta  con deudas preferentes o privilegiadas vigentes de pago a la presentación del presente informe.</t>
  </si>
  <si>
    <t>COMPARATIVO SALDOS CENTRAL DE RIESGOS CREDITICIOS DEL BCP - ESTADO DE DEUDAS DE LA ENTIDAD</t>
  </si>
  <si>
    <t>Entidad Financiera</t>
  </si>
  <si>
    <t>OTRAS DEUDAS</t>
  </si>
  <si>
    <t>CODEUDORIA</t>
  </si>
  <si>
    <t>COMENTARIO SOBRE CODEUDORIAS</t>
  </si>
  <si>
    <t>CONTINGENCIAS</t>
  </si>
  <si>
    <t>COMENTARIO SOBRE CONTINGENCIAS</t>
  </si>
  <si>
    <t>Banco BASA S.A.</t>
  </si>
  <si>
    <t xml:space="preserve">Corresponde a linea de Tarjeta de Credito </t>
  </si>
  <si>
    <t>Titulo</t>
  </si>
  <si>
    <t>Intereses Bonos a pagar</t>
  </si>
  <si>
    <t>(-) Intereses Bonos a Devengar</t>
  </si>
  <si>
    <t>BONOS CORPORATIVOS</t>
  </si>
  <si>
    <t>SUDAMERIS BANK S.A.E.C.A.</t>
  </si>
  <si>
    <t>Remuneración y cargas sociales a pagar</t>
  </si>
  <si>
    <t>Tarjeta de Crédito a Pagar</t>
  </si>
  <si>
    <t>Fideicomiso de garantía con Finexpar hoy Z Banco</t>
  </si>
  <si>
    <t>Impuestos a la renta a Pagar</t>
  </si>
  <si>
    <t>FINANCIERA PARAGUAYO JAPONESA S.A.E.C.A</t>
  </si>
  <si>
    <t>Corresponde  a un prestamo con garantia fiduciaria</t>
  </si>
  <si>
    <t>BANCO CONTINENTAL S.A.E.C.A.</t>
  </si>
  <si>
    <t>Informe de Calificación de riesgos BCP al 30/06/2025</t>
  </si>
  <si>
    <t>Informe sobre deudas PROBERIS al 30/06/2025</t>
  </si>
  <si>
    <t>A.C.IMPORTACIONES SA</t>
  </si>
  <si>
    <t>Pendiente</t>
  </si>
  <si>
    <t>A sola firma</t>
  </si>
  <si>
    <t>A.I.T. SOCIEDAD ANONIMA</t>
  </si>
  <si>
    <t>ADMINISTRACION NACIONAL DE ELECTRICIDAD - ANDE</t>
  </si>
  <si>
    <t>ALFREDO BAREIRO BOGADO</t>
  </si>
  <si>
    <t>ANABELLA LUCIANA PINO VILLAGRA</t>
  </si>
  <si>
    <t>ANGEL JOSE BURRO URBIETA</t>
  </si>
  <si>
    <t>ARAMI DE LOS SANTOS DUARTE FRANCO</t>
  </si>
  <si>
    <t>ASISMED S.A.</t>
  </si>
  <si>
    <t>ASOC.ASUNCION CONVENTION - VISITORS BUREAU</t>
  </si>
  <si>
    <t>ATLANTIC SOCIEDAD ANONIMA EMISORA -ATLANTIC S.A.E-</t>
  </si>
  <si>
    <t>BE-CA S.R.L.</t>
  </si>
  <si>
    <t>BRIO SOCIEDAD DE RESPONSABILIDAD LIMITADA</t>
  </si>
  <si>
    <t>CAFEPAR SA</t>
  </si>
  <si>
    <t>CAMINOS DEL VINO SOCIEDAD ANONIMA</t>
  </si>
  <si>
    <t>CARLOS ENRIQUE ESPINOLA ROJAS</t>
  </si>
  <si>
    <t>CASA MODIGA SA</t>
  </si>
  <si>
    <t>CENTRO GAROFALO SOCIEDAD ANONIMA</t>
  </si>
  <si>
    <t>CLARA INES VEGA OCAMPOS</t>
  </si>
  <si>
    <t>CODE 100 S.A.</t>
  </si>
  <si>
    <t>COMPAÑIA PARAGUAYA DE COMUNICACIONES SA -COPACO SA</t>
  </si>
  <si>
    <t>CONSULTORA CREACION DE IDEAS SOCIEDAD DE RESPONSAB</t>
  </si>
  <si>
    <t>DECANTER IMPORTADORA DE VINOS SOCIEDAD DE RESPONSA</t>
  </si>
  <si>
    <t>DIANA ELIZABETH MARIN</t>
  </si>
  <si>
    <t>DIAZ E HIJOS SA</t>
  </si>
  <si>
    <t>EDELTEX SA</t>
  </si>
  <si>
    <t>EMPRESA DE SERVICIOS SANITARIOS DEL PARAGUAY SA -E</t>
  </si>
  <si>
    <t xml:space="preserve">ENLACE SOLUCIONES CORPORATIVAS  S.A.              </t>
  </si>
  <si>
    <t>EZ PARAGUAY E.A.S.</t>
  </si>
  <si>
    <t>FREDY ANTONIO GOMEZ MALDONADO</t>
  </si>
  <si>
    <t>FRUCTUS TERRAE SACI</t>
  </si>
  <si>
    <t>FRUTOS DE LOS ANDES S.R.L.</t>
  </si>
  <si>
    <t>GLOBAL MARKET S.R.L. IMPORT - EXPORT</t>
  </si>
  <si>
    <t>GLORIA LUCILA RIOS CAREAGA FRANCO</t>
  </si>
  <si>
    <t>GUSTAVO VILLARTE</t>
  </si>
  <si>
    <t>HI SERVICIOS GENERALES S.R.L.</t>
  </si>
  <si>
    <t>HUGO CARLOS TARABAL FRETES</t>
  </si>
  <si>
    <t>IMPRENTA MODELO SA</t>
  </si>
  <si>
    <t>INDUSTRIA METALURGICA ACOSTA RAMOS S.R.L</t>
  </si>
  <si>
    <t>INK-NDM  SRL</t>
  </si>
  <si>
    <t>INVERSION Y DESARROLLO EN EMERG.MEDICAS SA -GRUPO</t>
  </si>
  <si>
    <t>JOSE MARIA GUTIERREZ VARGAS</t>
  </si>
  <si>
    <t>JOSE MARIA LIVIERES GUGGIARI</t>
  </si>
  <si>
    <t>JUAN JOSE ROTELA AZCONA</t>
  </si>
  <si>
    <t>JUAN RAMON PINTOS</t>
  </si>
  <si>
    <t>KUBE SA</t>
  </si>
  <si>
    <t>LA CONSOLIDADA SA DE SEGUROS</t>
  </si>
  <si>
    <t>LA FENICE SA</t>
  </si>
  <si>
    <t>LA GIOCONDA SA</t>
  </si>
  <si>
    <t>LAVATT SOCIEDAD ANONIMA</t>
  </si>
  <si>
    <t>LILIANA CERAFINA MEZA VERA</t>
  </si>
  <si>
    <t>LONDON IMPORT SA</t>
  </si>
  <si>
    <t>LUCIA GUILLERMINA TAMAY GONZALEZ</t>
  </si>
  <si>
    <t>M. G. EXPORTADORA E IMPORTADORA SRL</t>
  </si>
  <si>
    <t>MARIO ALBERTO VERGARA</t>
  </si>
  <si>
    <t>MANUFACTURA DE PILAR SA</t>
  </si>
  <si>
    <t>MARIA SUSANA MENDOZA SOLIZ</t>
  </si>
  <si>
    <t>MARTA CECILIA LEAL ROLON</t>
  </si>
  <si>
    <t>MAXILUZ SOCIEDAD ANONIMA</t>
  </si>
  <si>
    <t>MORAGRO S.A</t>
  </si>
  <si>
    <t>MYRIAN SUSANA SOLIZ DE MENDOZA</t>
  </si>
  <si>
    <t>NICOLAS GONZALEZ ODDONE SA EMISORA DE CAPITAL ABIE</t>
  </si>
  <si>
    <t>NUCLEO SA</t>
  </si>
  <si>
    <t>OVEJA NEGRA S.R.L.</t>
  </si>
  <si>
    <t>PAMELA ELOISA BAUMGARTEN OROA</t>
  </si>
  <si>
    <t>PAVISA SOCIEDAD ANONIMA</t>
  </si>
  <si>
    <t>PCG AUDITORES CONSULTORES</t>
  </si>
  <si>
    <t>PEDRO CACERES GOMEZ</t>
  </si>
  <si>
    <t>PEREZ RAMIREZ Y COMPAÑIA SACI</t>
  </si>
  <si>
    <t>PRODUCTOS CONGELADOS S.A. -PROCON S.A.-</t>
  </si>
  <si>
    <t>RAFAEL KOHAN</t>
  </si>
  <si>
    <t>RIEDER Y CIA. SACI</t>
  </si>
  <si>
    <t>ROSA MARLENE FRANCO DE ACHUCARRO</t>
  </si>
  <si>
    <t xml:space="preserve">S &amp; K S.A.    </t>
  </si>
  <si>
    <t>S T A R SRL</t>
  </si>
  <si>
    <t>SANRI SA</t>
  </si>
  <si>
    <t>SASTRERIA SPORTFINO E.A.S.</t>
  </si>
  <si>
    <t>SERVICIOS MEDICOS MIGONE SOCIEDAD ANONIMA</t>
  </si>
  <si>
    <t>SIMETRIA S.A</t>
  </si>
  <si>
    <t>SISTERS SOCIEDAD ANONIMA</t>
  </si>
  <si>
    <t>SOC. DE GESTION DE PRODUCTORES FONOGRAFICOS DEL PA</t>
  </si>
  <si>
    <t>STARSOFT SRL</t>
  </si>
  <si>
    <t>TECNIFROST SOCIEDAD ANONIMA</t>
  </si>
  <si>
    <t>TECNO ELECTRIC SA</t>
  </si>
  <si>
    <t>TELEF. CELULAR DEL PARAGUAY SAE -TELECEL SAE-</t>
  </si>
  <si>
    <t>TK ELEVADORES PARAGUAY S.R.L</t>
  </si>
  <si>
    <t>TUPI RAMOS GENERALES S.A.</t>
  </si>
  <si>
    <t>VALORES CASA DE BOLSA SA</t>
  </si>
  <si>
    <t>VRO PARDO SOCIEDAD DE RESPONSABILIDAD LIMITADA</t>
  </si>
  <si>
    <t>WINE BAR S.R.L.</t>
  </si>
  <si>
    <t>ALIANZA GARANTIA SEGUROS Y REASEGUROS S.A.</t>
  </si>
  <si>
    <t>AUTOMOTORES Y MAQUINARIA SAECA</t>
  </si>
  <si>
    <t>COMAGRO</t>
  </si>
  <si>
    <t>DVA AGRO PARAGUAY S.R.L.</t>
  </si>
  <si>
    <t>EDYDSI</t>
  </si>
  <si>
    <t>EMPRESA DE DESARROLLO Y DISTRIBUCION  DE SISTEMAS</t>
  </si>
  <si>
    <t>FELLER - RATE CLASIFICADORA DE RIESGO LIMITADA - S</t>
  </si>
  <si>
    <t>GABA AGRICULTURE SOCIEDAD ANONIMA</t>
  </si>
  <si>
    <t xml:space="preserve">IMPORTADORA ALEMANA SA   </t>
  </si>
  <si>
    <t>IMPORTCLIMA SOCIEDAD ANONIMA</t>
  </si>
  <si>
    <t xml:space="preserve">NETWORKERS S.R.L.          </t>
  </si>
  <si>
    <t>OLAM SRL</t>
  </si>
  <si>
    <t>SANRI S.A</t>
  </si>
  <si>
    <t>SOMAX</t>
  </si>
  <si>
    <t xml:space="preserve">YURUMI SOCIEDAD DE RESPONSABILIDAD LIMITADA       </t>
  </si>
  <si>
    <t>TOTALES</t>
  </si>
  <si>
    <t>OBSERVACIONES:</t>
  </si>
  <si>
    <t>Corte: 30/06/2025</t>
  </si>
  <si>
    <t>Seguros a Pagar Gs</t>
  </si>
  <si>
    <t>Seguros a Pagar USD</t>
  </si>
  <si>
    <t>En el informe de CRC emitido por el Banco Central del Paraguay, figura una codeudoria de Gs 165.141.055, con Banco GNB Paraguay S.A. Esta operación de codeudoría no fue originaria de Proberis SAE., fue un descuento de pagarés de un proveedor de Proberis que no nos fuera notificada.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</si>
</sst>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_-;\-* #,##0_-;_-* &quot;-&quot;??_-;_-@_-"/>
    <numFmt numFmtId="168" formatCode="_ * #,##0.00_ ;_ * \-#,##0.00_ ;_ * &quot;-&quot;_ ;_ @_ "/>
    <numFmt numFmtId="169" formatCode="_(* #,##0.00_);_(* \(#,##0.00\);_(* &quot;-&quot;_);_(@_)"/>
    <numFmt numFmtId="170" formatCode="_-* #,##0.00\ _€_-;\-* #,##0.00\ _€_-;_-* &quot;-&quot;??\ _€_-;_-@_-"/>
    <numFmt numFmtId="171" formatCode="_ * #,##0_ ;_ * \-#,##0_ ;_ * &quot;-&quot;??_ ;_ @_ "/>
    <numFmt numFmtId="172" formatCode="dd/mm/yyyy;@"/>
  </numFmts>
  <fonts count="27" x14ac:knownFonts="1">
    <font>
      <sz val="11"/>
      <color theme="1"/>
      <name val="Calibri"/>
      <family val="2"/>
      <scheme val="minor"/>
    </font>
    <font>
      <b/>
      <sz val="11"/>
      <color theme="1"/>
      <name val="Calibri"/>
      <family val="2"/>
      <scheme val="minor"/>
    </font>
    <font>
      <u/>
      <sz val="11"/>
      <color theme="10"/>
      <name val="Calibri"/>
      <family val="2"/>
      <scheme val="minor"/>
    </font>
    <font>
      <b/>
      <sz val="12"/>
      <color theme="1"/>
      <name val="Times New Roman"/>
      <family val="1"/>
    </font>
    <font>
      <sz val="10"/>
      <color theme="1"/>
      <name val="Times New Roman"/>
      <family val="1"/>
    </font>
    <font>
      <sz val="11"/>
      <color theme="1"/>
      <name val="Calibri"/>
      <family val="2"/>
      <scheme val="minor"/>
    </font>
    <font>
      <sz val="10"/>
      <name val="Arial"/>
      <family val="2"/>
    </font>
    <font>
      <sz val="10"/>
      <name val="Arial"/>
      <family val="2"/>
    </font>
    <font>
      <u/>
      <sz val="10"/>
      <color theme="10"/>
      <name val="Arial"/>
      <family val="2"/>
    </font>
    <font>
      <b/>
      <sz val="10"/>
      <color theme="1"/>
      <name val="Arial"/>
      <family val="2"/>
    </font>
    <font>
      <sz val="10"/>
      <color theme="1"/>
      <name val="Arial"/>
      <family val="2"/>
    </font>
    <font>
      <b/>
      <sz val="11"/>
      <name val="Calibri"/>
      <family val="2"/>
      <scheme val="minor"/>
    </font>
    <font>
      <sz val="11"/>
      <name val="Calibri"/>
      <family val="2"/>
      <scheme val="minor"/>
    </font>
    <font>
      <sz val="10"/>
      <name val="Arial"/>
      <family val="2"/>
    </font>
    <font>
      <b/>
      <sz val="10"/>
      <color theme="1"/>
      <name val="Arial Narrow"/>
      <family val="2"/>
    </font>
    <font>
      <sz val="12"/>
      <color theme="1"/>
      <name val="Arial"/>
      <family val="2"/>
    </font>
    <font>
      <sz val="10"/>
      <color theme="1"/>
      <name val="Arial Narrow"/>
      <family val="2"/>
    </font>
    <font>
      <sz val="9"/>
      <color theme="1"/>
      <name val="Arial"/>
      <family val="2"/>
    </font>
    <font>
      <sz val="8"/>
      <color theme="1"/>
      <name val="Arial"/>
      <family val="2"/>
    </font>
    <font>
      <u/>
      <sz val="10"/>
      <color theme="10"/>
      <name val="Arial"/>
      <family val="2"/>
    </font>
    <font>
      <b/>
      <sz val="10"/>
      <color theme="1"/>
      <name val="Arial"/>
      <family val="2"/>
    </font>
    <font>
      <sz val="10"/>
      <color theme="1"/>
      <name val="Arial"/>
      <family val="2"/>
    </font>
    <font>
      <sz val="10"/>
      <color rgb="FF000000"/>
      <name val="Arial"/>
      <family val="2"/>
    </font>
    <font>
      <b/>
      <sz val="9"/>
      <color rgb="FF000000"/>
      <name val="Arial"/>
      <family val="2"/>
    </font>
    <font>
      <sz val="11"/>
      <color theme="1"/>
      <name val="Aptos Narrow"/>
      <family val="2"/>
    </font>
    <font>
      <sz val="11"/>
      <name val="Aptos Display"/>
      <family val="2"/>
    </font>
    <font>
      <b/>
      <u/>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rgb="FFBFBFBF"/>
        <bgColor indexed="64"/>
      </patternFill>
    </fill>
    <fill>
      <patternFill patternType="solid">
        <fgColor rgb="FFFFFFFF"/>
        <bgColor rgb="FF000000"/>
      </patternFill>
    </fill>
  </fills>
  <borders count="7">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0">
    <xf numFmtId="0" fontId="0" fillId="0" borderId="0"/>
    <xf numFmtId="0" fontId="2" fillId="0" borderId="0" applyNumberForma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6" fillId="0" borderId="0"/>
    <xf numFmtId="166" fontId="5" fillId="0" borderId="0" applyFont="0" applyFill="0" applyBorder="0" applyAlignment="0" applyProtection="0"/>
    <xf numFmtId="167" fontId="5" fillId="0" borderId="0" applyFont="0" applyFill="0" applyBorder="0" applyAlignment="0" applyProtection="0"/>
    <xf numFmtId="165" fontId="7" fillId="0" borderId="0" applyFont="0" applyFill="0" applyBorder="0" applyAlignment="0" applyProtection="0"/>
    <xf numFmtId="0" fontId="8" fillId="0" borderId="0" applyNumberForma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3" fillId="0" borderId="0"/>
    <xf numFmtId="165" fontId="5"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cellStyleXfs>
  <cellXfs count="123">
    <xf numFmtId="0" fontId="0" fillId="0" borderId="0" xfId="0"/>
    <xf numFmtId="0" fontId="2" fillId="0" borderId="0" xfId="1"/>
    <xf numFmtId="0" fontId="1" fillId="0" borderId="0" xfId="0" applyFont="1"/>
    <xf numFmtId="0" fontId="2" fillId="0" borderId="0" xfId="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right"/>
    </xf>
    <xf numFmtId="0" fontId="1" fillId="0" borderId="0" xfId="0" applyFont="1" applyAlignment="1">
      <alignment horizontal="left"/>
    </xf>
    <xf numFmtId="14" fontId="1" fillId="0" borderId="0" xfId="0" applyNumberFormat="1" applyFont="1" applyAlignment="1">
      <alignment horizontal="left"/>
    </xf>
    <xf numFmtId="0" fontId="3" fillId="0" borderId="0" xfId="0" applyFont="1" applyAlignment="1">
      <alignment vertical="center"/>
    </xf>
    <xf numFmtId="0" fontId="4" fillId="0" borderId="0" xfId="0" applyFont="1" applyAlignment="1">
      <alignment vertical="center"/>
    </xf>
    <xf numFmtId="165" fontId="0" fillId="0" borderId="0" xfId="2" applyFont="1" applyAlignment="1">
      <alignment horizontal="center" vertical="center"/>
    </xf>
    <xf numFmtId="167" fontId="0" fillId="0" borderId="0" xfId="2" applyNumberFormat="1" applyFont="1"/>
    <xf numFmtId="167" fontId="1" fillId="0" borderId="4" xfId="0" applyNumberFormat="1" applyFont="1" applyBorder="1"/>
    <xf numFmtId="168" fontId="0" fillId="0" borderId="0" xfId="3" applyNumberFormat="1" applyFont="1" applyAlignment="1">
      <alignment horizontal="center" vertical="center"/>
    </xf>
    <xf numFmtId="41" fontId="0" fillId="0" borderId="0" xfId="3" applyFont="1"/>
    <xf numFmtId="0" fontId="9" fillId="0" borderId="0" xfId="0" applyFont="1" applyAlignment="1">
      <alignment horizontal="center" vertical="center"/>
    </xf>
    <xf numFmtId="0" fontId="10" fillId="0" borderId="0" xfId="0" applyFont="1" applyAlignment="1">
      <alignment horizontal="center" vertical="center"/>
    </xf>
    <xf numFmtId="165" fontId="0" fillId="0" borderId="0" xfId="2" applyFont="1" applyFill="1" applyAlignment="1">
      <alignment horizontal="center" vertical="center"/>
    </xf>
    <xf numFmtId="0" fontId="11" fillId="0" borderId="0" xfId="0" applyFont="1" applyAlignment="1">
      <alignment vertical="center"/>
    </xf>
    <xf numFmtId="167" fontId="12" fillId="0" borderId="0" xfId="0" applyNumberFormat="1" applyFont="1"/>
    <xf numFmtId="0" fontId="12" fillId="0" borderId="0" xfId="0" applyFont="1"/>
    <xf numFmtId="0" fontId="14" fillId="0" borderId="0" xfId="0" applyFont="1"/>
    <xf numFmtId="0" fontId="14" fillId="0" borderId="0" xfId="0" applyFont="1" applyAlignment="1">
      <alignment horizontal="center"/>
    </xf>
    <xf numFmtId="0" fontId="15" fillId="0" borderId="0" xfId="0" applyFont="1"/>
    <xf numFmtId="0" fontId="16" fillId="0" borderId="0" xfId="0" applyFont="1"/>
    <xf numFmtId="0" fontId="17" fillId="2" borderId="0" xfId="0" applyFont="1" applyFill="1" applyAlignment="1">
      <alignment horizontal="center" vertical="center"/>
    </xf>
    <xf numFmtId="0" fontId="18" fillId="0" borderId="0" xfId="0" applyFont="1"/>
    <xf numFmtId="0" fontId="18" fillId="0" borderId="0" xfId="0" applyFont="1" applyAlignment="1">
      <alignment horizontal="center"/>
    </xf>
    <xf numFmtId="0" fontId="19" fillId="0" borderId="0" xfId="1" applyFont="1" applyAlignment="1">
      <alignment horizontal="center" vertical="center"/>
    </xf>
    <xf numFmtId="0" fontId="20" fillId="0" borderId="0" xfId="0" applyFont="1" applyAlignment="1">
      <alignment vertical="center"/>
    </xf>
    <xf numFmtId="0" fontId="21" fillId="0" borderId="0" xfId="0" applyFont="1"/>
    <xf numFmtId="0" fontId="21" fillId="0" borderId="0" xfId="0" applyFont="1" applyAlignment="1">
      <alignment horizontal="center" vertical="center"/>
    </xf>
    <xf numFmtId="0" fontId="21" fillId="0" borderId="0" xfId="0" applyFont="1" applyAlignment="1">
      <alignment vertical="center"/>
    </xf>
    <xf numFmtId="0" fontId="20" fillId="0" borderId="0" xfId="0" applyFont="1" applyAlignment="1">
      <alignment horizontal="left" vertical="center"/>
    </xf>
    <xf numFmtId="0" fontId="20" fillId="0" borderId="0" xfId="0" applyFont="1" applyAlignment="1">
      <alignment horizontal="center" vertical="center"/>
    </xf>
    <xf numFmtId="0" fontId="21" fillId="0" borderId="0" xfId="0" quotePrefix="1" applyFont="1" applyAlignment="1">
      <alignment horizontal="center" vertical="center"/>
    </xf>
    <xf numFmtId="0" fontId="20" fillId="3" borderId="3" xfId="0" applyFont="1" applyFill="1" applyBorder="1" applyAlignment="1">
      <alignment horizontal="center" vertical="center" wrapText="1"/>
    </xf>
    <xf numFmtId="14" fontId="21" fillId="0" borderId="0" xfId="0" applyNumberFormat="1" applyFont="1" applyAlignment="1">
      <alignment horizontal="left" vertical="center"/>
    </xf>
    <xf numFmtId="167" fontId="21" fillId="0" borderId="0" xfId="2" applyNumberFormat="1" applyFont="1" applyAlignment="1">
      <alignment horizontal="center" vertical="center"/>
    </xf>
    <xf numFmtId="165" fontId="21" fillId="0" borderId="0" xfId="2" applyFont="1" applyAlignment="1">
      <alignment horizontal="center" vertical="center"/>
    </xf>
    <xf numFmtId="41" fontId="21" fillId="0" borderId="0" xfId="3" applyFont="1" applyAlignment="1">
      <alignment horizontal="center" vertical="center"/>
    </xf>
    <xf numFmtId="0" fontId="22" fillId="0" borderId="0" xfId="0" applyFont="1"/>
    <xf numFmtId="0" fontId="20" fillId="3" borderId="1" xfId="0" applyFont="1" applyFill="1" applyBorder="1" applyAlignment="1">
      <alignment horizontal="center" vertical="center"/>
    </xf>
    <xf numFmtId="41" fontId="20" fillId="3" borderId="1" xfId="3" applyFont="1" applyFill="1" applyBorder="1" applyAlignment="1">
      <alignment horizontal="center" vertical="center"/>
    </xf>
    <xf numFmtId="168" fontId="20" fillId="3" borderId="1" xfId="3" applyNumberFormat="1" applyFont="1" applyFill="1" applyBorder="1" applyAlignment="1">
      <alignment horizontal="center" vertical="center"/>
    </xf>
    <xf numFmtId="0" fontId="21" fillId="3" borderId="1" xfId="0" applyFont="1" applyFill="1" applyBorder="1" applyAlignment="1">
      <alignment horizontal="center" vertical="center"/>
    </xf>
    <xf numFmtId="167" fontId="21" fillId="0" borderId="0" xfId="10" applyNumberFormat="1" applyFont="1" applyAlignment="1">
      <alignment horizontal="center" vertical="center"/>
    </xf>
    <xf numFmtId="165" fontId="21" fillId="0" borderId="0" xfId="10" applyFont="1" applyAlignment="1">
      <alignment horizontal="center" vertical="center"/>
    </xf>
    <xf numFmtId="169" fontId="21" fillId="0" borderId="0" xfId="10" applyNumberFormat="1" applyFont="1" applyAlignment="1">
      <alignment horizontal="center" vertical="center"/>
    </xf>
    <xf numFmtId="168" fontId="1" fillId="0" borderId="0" xfId="3" applyNumberFormat="1" applyFont="1" applyAlignment="1">
      <alignment horizontal="center" vertical="center"/>
    </xf>
    <xf numFmtId="0" fontId="20" fillId="0" borderId="0" xfId="0" applyFont="1" applyAlignment="1">
      <alignment horizontal="center"/>
    </xf>
    <xf numFmtId="0" fontId="21" fillId="0" borderId="0" xfId="0" applyFont="1" applyAlignment="1">
      <alignment horizontal="center"/>
    </xf>
    <xf numFmtId="0" fontId="21" fillId="2" borderId="0" xfId="0" applyFont="1" applyFill="1" applyAlignment="1">
      <alignment horizontal="center" vertical="center"/>
    </xf>
    <xf numFmtId="167" fontId="20" fillId="3" borderId="1" xfId="2" applyNumberFormat="1" applyFont="1" applyFill="1" applyBorder="1" applyAlignment="1">
      <alignment horizontal="center" vertical="center"/>
    </xf>
    <xf numFmtId="167" fontId="21" fillId="0" borderId="0" xfId="17" applyNumberFormat="1" applyFont="1" applyAlignment="1">
      <alignment horizontal="center" vertical="center"/>
    </xf>
    <xf numFmtId="165" fontId="21" fillId="0" borderId="0" xfId="17" applyFont="1" applyAlignment="1">
      <alignment horizontal="center" vertical="center"/>
    </xf>
    <xf numFmtId="14" fontId="21" fillId="0" borderId="0" xfId="0" applyNumberFormat="1" applyFont="1" applyAlignment="1">
      <alignment horizontal="center" vertical="center"/>
    </xf>
    <xf numFmtId="170" fontId="21" fillId="0" borderId="0" xfId="0" applyNumberFormat="1" applyFont="1" applyAlignment="1">
      <alignment horizontal="center" vertical="center"/>
    </xf>
    <xf numFmtId="0" fontId="9" fillId="0" borderId="0" xfId="0" applyFont="1" applyAlignment="1">
      <alignment horizontal="left"/>
    </xf>
    <xf numFmtId="3" fontId="21" fillId="0" borderId="0" xfId="0" applyNumberFormat="1" applyFont="1" applyAlignment="1">
      <alignment horizontal="center" vertical="center"/>
    </xf>
    <xf numFmtId="0" fontId="10" fillId="0" borderId="0" xfId="0" applyFont="1" applyAlignment="1">
      <alignment vertical="center"/>
    </xf>
    <xf numFmtId="14" fontId="0" fillId="0" borderId="0" xfId="2" applyNumberFormat="1" applyFont="1" applyAlignment="1">
      <alignment horizontal="center" vertical="center"/>
    </xf>
    <xf numFmtId="167" fontId="0" fillId="0" borderId="0" xfId="0" applyNumberFormat="1"/>
    <xf numFmtId="3" fontId="10" fillId="0" borderId="0" xfId="0" applyNumberFormat="1" applyFont="1" applyAlignment="1">
      <alignment horizontal="center" vertical="center"/>
    </xf>
    <xf numFmtId="0" fontId="9" fillId="0" borderId="0" xfId="0" applyFont="1"/>
    <xf numFmtId="0" fontId="10" fillId="0" borderId="0" xfId="0" applyFont="1"/>
    <xf numFmtId="14" fontId="9" fillId="0" borderId="0" xfId="0" applyNumberFormat="1" applyFont="1" applyAlignment="1">
      <alignment horizontal="left"/>
    </xf>
    <xf numFmtId="0" fontId="23" fillId="4" borderId="5" xfId="0" applyFont="1" applyFill="1" applyBorder="1" applyAlignment="1">
      <alignment horizontal="center" vertical="center" wrapText="1"/>
    </xf>
    <xf numFmtId="0" fontId="23" fillId="4" borderId="6" xfId="0" applyFont="1" applyFill="1" applyBorder="1" applyAlignment="1">
      <alignment horizontal="center" vertical="center" wrapText="1"/>
    </xf>
    <xf numFmtId="0" fontId="17" fillId="0" borderId="5" xfId="0" applyFont="1" applyBorder="1" applyAlignment="1">
      <alignment horizontal="left" vertical="center" wrapText="1"/>
    </xf>
    <xf numFmtId="3" fontId="17" fillId="0" borderId="5" xfId="0" applyNumberFormat="1" applyFont="1" applyBorder="1" applyAlignment="1">
      <alignment horizontal="right" vertical="center" wrapText="1"/>
    </xf>
    <xf numFmtId="0" fontId="0" fillId="0" borderId="5" xfId="0" applyBorder="1" applyAlignment="1">
      <alignment vertical="center"/>
    </xf>
    <xf numFmtId="0" fontId="0" fillId="0" borderId="6" xfId="0" applyBorder="1" applyAlignment="1">
      <alignment vertical="center"/>
    </xf>
    <xf numFmtId="41" fontId="0" fillId="0" borderId="6" xfId="3" applyFont="1" applyBorder="1" applyAlignment="1">
      <alignment vertical="center"/>
    </xf>
    <xf numFmtId="0" fontId="0" fillId="0" borderId="5" xfId="0" applyBorder="1" applyAlignment="1">
      <alignment vertical="center" wrapText="1"/>
    </xf>
    <xf numFmtId="0" fontId="10" fillId="0" borderId="0" xfId="0" applyFont="1" applyAlignment="1">
      <alignment horizontal="left" vertical="center"/>
    </xf>
    <xf numFmtId="4" fontId="9" fillId="0" borderId="0" xfId="0" applyNumberFormat="1" applyFont="1" applyAlignment="1">
      <alignment horizontal="left"/>
    </xf>
    <xf numFmtId="41" fontId="10" fillId="0" borderId="0" xfId="0" applyNumberFormat="1" applyFont="1" applyAlignment="1">
      <alignment horizontal="center" vertical="center"/>
    </xf>
    <xf numFmtId="14" fontId="10" fillId="0" borderId="0" xfId="0" applyNumberFormat="1" applyFont="1" applyAlignment="1">
      <alignment vertical="center"/>
    </xf>
    <xf numFmtId="166" fontId="21" fillId="0" borderId="0" xfId="10" applyNumberFormat="1" applyFont="1" applyAlignment="1">
      <alignment horizontal="center" vertical="center"/>
    </xf>
    <xf numFmtId="41" fontId="0" fillId="0" borderId="5" xfId="3" applyFont="1" applyBorder="1" applyAlignment="1">
      <alignment vertical="center"/>
    </xf>
    <xf numFmtId="167" fontId="10" fillId="0" borderId="0" xfId="0" applyNumberFormat="1" applyFont="1" applyAlignment="1">
      <alignment horizontal="center" vertical="center"/>
    </xf>
    <xf numFmtId="0" fontId="8" fillId="0" borderId="0" xfId="1" applyFont="1" applyAlignment="1">
      <alignment horizontal="center" vertical="center"/>
    </xf>
    <xf numFmtId="0" fontId="20" fillId="3" borderId="2" xfId="0" applyFont="1" applyFill="1" applyBorder="1" applyAlignment="1">
      <alignment horizontal="center" vertical="center" wrapText="1"/>
    </xf>
    <xf numFmtId="43" fontId="21" fillId="0" borderId="0" xfId="0" applyNumberFormat="1" applyFont="1" applyAlignment="1">
      <alignment horizontal="center" vertical="center"/>
    </xf>
    <xf numFmtId="167" fontId="10" fillId="0" borderId="0" xfId="2" applyNumberFormat="1" applyFont="1" applyAlignment="1">
      <alignment horizontal="center" vertical="center"/>
    </xf>
    <xf numFmtId="165" fontId="10" fillId="0" borderId="0" xfId="17" applyFont="1" applyAlignment="1">
      <alignment horizontal="center" vertical="center"/>
    </xf>
    <xf numFmtId="167" fontId="10" fillId="0" borderId="0" xfId="17" applyNumberFormat="1" applyFont="1" applyAlignment="1">
      <alignment horizontal="center" vertical="center"/>
    </xf>
    <xf numFmtId="0" fontId="10" fillId="0" borderId="0" xfId="0" applyFont="1" applyAlignment="1">
      <alignment horizontal="center"/>
    </xf>
    <xf numFmtId="0" fontId="24" fillId="0" borderId="0" xfId="0" applyFont="1"/>
    <xf numFmtId="3" fontId="24" fillId="0" borderId="0" xfId="0" applyNumberFormat="1" applyFont="1"/>
    <xf numFmtId="168" fontId="24" fillId="0" borderId="0" xfId="3" applyNumberFormat="1" applyFont="1" applyFill="1" applyBorder="1"/>
    <xf numFmtId="14" fontId="24" fillId="0" borderId="0" xfId="0" applyNumberFormat="1" applyFont="1"/>
    <xf numFmtId="41" fontId="24" fillId="0" borderId="0" xfId="0" applyNumberFormat="1" applyFont="1"/>
    <xf numFmtId="0" fontId="24" fillId="5" borderId="0" xfId="0" applyFont="1" applyFill="1"/>
    <xf numFmtId="171" fontId="24" fillId="0" borderId="0" xfId="0" applyNumberFormat="1" applyFont="1"/>
    <xf numFmtId="172" fontId="25" fillId="0" borderId="0" xfId="0" applyNumberFormat="1" applyFont="1" applyAlignment="1">
      <alignment horizontal="left" vertical="top"/>
    </xf>
    <xf numFmtId="0" fontId="24" fillId="0" borderId="0" xfId="0" applyFont="1" applyAlignment="1">
      <alignment horizontal="left" vertical="center"/>
    </xf>
    <xf numFmtId="41" fontId="20" fillId="3" borderId="2" xfId="3" applyFont="1" applyFill="1" applyBorder="1" applyAlignment="1">
      <alignment horizontal="center" vertical="center" wrapText="1"/>
    </xf>
    <xf numFmtId="168" fontId="20" fillId="3" borderId="2" xfId="3" applyNumberFormat="1" applyFont="1" applyFill="1" applyBorder="1" applyAlignment="1">
      <alignment horizontal="center" vertical="center" wrapText="1"/>
    </xf>
    <xf numFmtId="0" fontId="10" fillId="0" borderId="0" xfId="0" quotePrefix="1" applyFont="1" applyAlignment="1">
      <alignment horizontal="center" vertical="center"/>
    </xf>
    <xf numFmtId="0" fontId="9" fillId="3" borderId="3" xfId="0" applyFont="1" applyFill="1" applyBorder="1" applyAlignment="1">
      <alignment horizontal="center" vertical="center" wrapText="1"/>
    </xf>
    <xf numFmtId="165" fontId="10" fillId="0" borderId="0" xfId="2" applyFont="1" applyAlignment="1">
      <alignment horizontal="center" vertical="center"/>
    </xf>
    <xf numFmtId="165" fontId="9" fillId="3" borderId="1" xfId="2" applyFont="1" applyFill="1" applyBorder="1" applyAlignment="1">
      <alignment horizontal="center" vertical="center"/>
    </xf>
    <xf numFmtId="167" fontId="9" fillId="3" borderId="1" xfId="2" applyNumberFormat="1" applyFont="1" applyFill="1" applyBorder="1" applyAlignment="1">
      <alignment horizontal="center" vertical="center"/>
    </xf>
    <xf numFmtId="3" fontId="17" fillId="0" borderId="0" xfId="0" applyNumberFormat="1" applyFont="1" applyAlignment="1">
      <alignment horizontal="right" vertical="center" wrapText="1"/>
    </xf>
    <xf numFmtId="14" fontId="21" fillId="2" borderId="0" xfId="0" applyNumberFormat="1" applyFont="1" applyFill="1" applyAlignment="1">
      <alignment horizontal="center" vertical="center"/>
    </xf>
    <xf numFmtId="14" fontId="10" fillId="2" borderId="0" xfId="0" applyNumberFormat="1" applyFont="1" applyFill="1" applyAlignment="1">
      <alignment horizontal="center" vertical="center"/>
    </xf>
    <xf numFmtId="168" fontId="24" fillId="2" borderId="0" xfId="3" applyNumberFormat="1" applyFont="1" applyFill="1" applyBorder="1"/>
    <xf numFmtId="171" fontId="24" fillId="2" borderId="0" xfId="0" applyNumberFormat="1" applyFont="1" applyFill="1"/>
    <xf numFmtId="0" fontId="0" fillId="2" borderId="0" xfId="0" applyFill="1" applyAlignment="1">
      <alignment horizontal="center" vertical="center"/>
    </xf>
    <xf numFmtId="0" fontId="26" fillId="0" borderId="0" xfId="0" applyFont="1"/>
    <xf numFmtId="167" fontId="21" fillId="0" borderId="0" xfId="0" applyNumberFormat="1" applyFont="1" applyAlignment="1">
      <alignment horizontal="center" vertical="center"/>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165" fontId="9" fillId="0" borderId="0" xfId="2" applyFont="1" applyAlignment="1">
      <alignment horizontal="left" vertical="center" wrapText="1"/>
    </xf>
    <xf numFmtId="0" fontId="20" fillId="3" borderId="2" xfId="0" applyFont="1" applyFill="1" applyBorder="1" applyAlignment="1">
      <alignment horizontal="center" vertical="center" wrapText="1"/>
    </xf>
    <xf numFmtId="0" fontId="20" fillId="3" borderId="3" xfId="0" applyFont="1" applyFill="1" applyBorder="1" applyAlignment="1">
      <alignment horizontal="center" vertical="center" wrapText="1"/>
    </xf>
    <xf numFmtId="165" fontId="20" fillId="0" borderId="0" xfId="2" applyFont="1" applyAlignment="1">
      <alignment horizontal="left" vertical="center" wrapText="1"/>
    </xf>
    <xf numFmtId="0" fontId="17" fillId="0" borderId="0" xfId="0" applyFont="1" applyAlignment="1">
      <alignment horizontal="left" vertical="center" wrapText="1"/>
    </xf>
    <xf numFmtId="0" fontId="0" fillId="0" borderId="0" xfId="0"/>
  </cellXfs>
  <cellStyles count="20">
    <cellStyle name="Hipervínculo" xfId="1" builtinId="8"/>
    <cellStyle name="Hipervínculo 2" xfId="8" xr:uid="{BA34ED0B-E292-4C24-86C6-2C71A642BD7F}"/>
    <cellStyle name="Millares" xfId="2" builtinId="3"/>
    <cellStyle name="Millares [0]" xfId="3" builtinId="6"/>
    <cellStyle name="Millares [0] 5" xfId="5" xr:uid="{FF127242-FEC0-4F7E-AF02-369DE840AC05}"/>
    <cellStyle name="Millares [0] 5 2" xfId="11" xr:uid="{29AD47AE-0919-4F46-B819-E88006B4EE40}"/>
    <cellStyle name="Millares 2" xfId="7" xr:uid="{CA370007-DF6B-4A7E-A12F-363462E0318C}"/>
    <cellStyle name="Millares 2 2" xfId="6" xr:uid="{15CB277C-4FEB-425F-963A-D6ED0F46044B}"/>
    <cellStyle name="Millares 2 3" xfId="13" xr:uid="{5CE81310-9969-45AC-A3FF-8B864DDB7B26}"/>
    <cellStyle name="Millares 2 4" xfId="18" xr:uid="{AE8ECD35-01D0-495D-8DAE-98ABC27088F2}"/>
    <cellStyle name="Millares 3" xfId="9" xr:uid="{61B2ECA0-59F1-4D5F-AAD8-85928E518EDD}"/>
    <cellStyle name="Millares 3 2" xfId="14" xr:uid="{A2E2DF36-ED97-4FD4-A04A-71F42CCDC8EB}"/>
    <cellStyle name="Millares 3 3" xfId="19" xr:uid="{91D3D8A6-05CC-4169-9BE1-2F9EC327F606}"/>
    <cellStyle name="Millares 4" xfId="10" xr:uid="{9DAFC4C6-8908-40D4-A1E6-C6ED50DF9C72}"/>
    <cellStyle name="Millares 5" xfId="12" xr:uid="{23EA0F03-71DF-4C82-BD1F-42AC1F5F0C59}"/>
    <cellStyle name="Millares 6" xfId="15" xr:uid="{7FC02CD3-250E-4E2E-92C3-823AB8E43587}"/>
    <cellStyle name="Millares 7" xfId="17" xr:uid="{E8409264-2843-4834-B5F1-DFB7EEC8B38C}"/>
    <cellStyle name="Normal" xfId="0" builtinId="0"/>
    <cellStyle name="Normal 2" xfId="4" xr:uid="{580D129F-8383-463C-8C23-A2CFDD3EC490}"/>
    <cellStyle name="Normal 2 2" xfId="16" xr:uid="{2FA712B1-5C0F-4508-98B0-920A9B0C90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47625</xdr:rowOff>
    </xdr:from>
    <xdr:to>
      <xdr:col>1</xdr:col>
      <xdr:colOff>1171576</xdr:colOff>
      <xdr:row>2</xdr:row>
      <xdr:rowOff>66675</xdr:rowOff>
    </xdr:to>
    <xdr:pic>
      <xdr:nvPicPr>
        <xdr:cNvPr id="2" name="Imagen 1">
          <a:extLst>
            <a:ext uri="{FF2B5EF4-FFF2-40B4-BE49-F238E27FC236}">
              <a16:creationId xmlns:a16="http://schemas.microsoft.com/office/drawing/2014/main" id="{E39A0659-9188-DA5A-8E18-C60B005835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1876426"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xdr:colOff>
      <xdr:row>126</xdr:row>
      <xdr:rowOff>30480</xdr:rowOff>
    </xdr:from>
    <xdr:to>
      <xdr:col>7</xdr:col>
      <xdr:colOff>769620</xdr:colOff>
      <xdr:row>127</xdr:row>
      <xdr:rowOff>152400</xdr:rowOff>
    </xdr:to>
    <xdr:cxnSp macro="">
      <xdr:nvCxnSpPr>
        <xdr:cNvPr id="2" name="Conector recto 1">
          <a:extLst>
            <a:ext uri="{FF2B5EF4-FFF2-40B4-BE49-F238E27FC236}">
              <a16:creationId xmlns:a16="http://schemas.microsoft.com/office/drawing/2014/main" id="{ED374061-02B2-4742-9553-0B6658ACF891}"/>
            </a:ext>
          </a:extLst>
        </xdr:cNvPr>
        <xdr:cNvCxnSpPr/>
      </xdr:nvCxnSpPr>
      <xdr:spPr>
        <a:xfrm>
          <a:off x="792480" y="10629900"/>
          <a:ext cx="10271760" cy="3048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1114426</xdr:colOff>
      <xdr:row>2</xdr:row>
      <xdr:rowOff>76200</xdr:rowOff>
    </xdr:to>
    <xdr:pic>
      <xdr:nvPicPr>
        <xdr:cNvPr id="3" name="Imagen 2">
          <a:extLst>
            <a:ext uri="{FF2B5EF4-FFF2-40B4-BE49-F238E27FC236}">
              <a16:creationId xmlns:a16="http://schemas.microsoft.com/office/drawing/2014/main" id="{12ADC152-69A0-4E1B-ADE6-191F3DBFB3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76426"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1116566</xdr:colOff>
      <xdr:row>2</xdr:row>
      <xdr:rowOff>78983</xdr:rowOff>
    </xdr:to>
    <xdr:pic>
      <xdr:nvPicPr>
        <xdr:cNvPr id="3" name="Imagen 2">
          <a:extLst>
            <a:ext uri="{FF2B5EF4-FFF2-40B4-BE49-F238E27FC236}">
              <a16:creationId xmlns:a16="http://schemas.microsoft.com/office/drawing/2014/main" id="{3B105D7E-3592-42C7-BDA2-58904932512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76426"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1876426</xdr:colOff>
      <xdr:row>2</xdr:row>
      <xdr:rowOff>19050</xdr:rowOff>
    </xdr:to>
    <xdr:pic>
      <xdr:nvPicPr>
        <xdr:cNvPr id="3" name="Imagen 2">
          <a:extLst>
            <a:ext uri="{FF2B5EF4-FFF2-40B4-BE49-F238E27FC236}">
              <a16:creationId xmlns:a16="http://schemas.microsoft.com/office/drawing/2014/main" id="{1AD0397E-B39F-4B39-B81D-4D5B5D4196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76426"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0</xdr:col>
      <xdr:colOff>1876426</xdr:colOff>
      <xdr:row>2</xdr:row>
      <xdr:rowOff>19050</xdr:rowOff>
    </xdr:to>
    <xdr:pic>
      <xdr:nvPicPr>
        <xdr:cNvPr id="2" name="Imagen 1">
          <a:extLst>
            <a:ext uri="{FF2B5EF4-FFF2-40B4-BE49-F238E27FC236}">
              <a16:creationId xmlns:a16="http://schemas.microsoft.com/office/drawing/2014/main" id="{C355230C-5BBC-4067-BC0D-18B6AE1475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92606"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uario\Downloads\ID%20ultimo.xlsx" TargetMode="External"/><Relationship Id="rId1" Type="http://schemas.openxmlformats.org/officeDocument/2006/relationships/externalLinkPath" Target="file:///C:\Users\Usuario\Downloads\ID%20ultim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omercial"/>
      <sheetName val="Financiera"/>
      <sheetName val="Otros"/>
      <sheetName val="COMPARATIVO"/>
    </sheetNames>
    <sheetDataSet>
      <sheetData sheetId="0"/>
      <sheetData sheetId="1"/>
      <sheetData sheetId="2"/>
      <sheetData sheetId="3">
        <row r="12">
          <cell r="C12">
            <v>7983.79</v>
          </cell>
        </row>
      </sheetData>
      <sheetData sheetId="4"/>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3B3D9-CD90-4CC6-87D8-6BEF896359CC}">
  <dimension ref="B5:I29"/>
  <sheetViews>
    <sheetView showGridLines="0" tabSelected="1" topLeftCell="A11" zoomScaleNormal="100" workbookViewId="0">
      <selection activeCell="C22" sqref="C22"/>
    </sheetView>
  </sheetViews>
  <sheetFormatPr baseColWidth="10" defaultColWidth="11.42578125" defaultRowHeight="15" x14ac:dyDescent="0.25"/>
  <cols>
    <col min="2" max="2" width="36.85546875" bestFit="1" customWidth="1"/>
    <col min="3" max="5" width="23" customWidth="1"/>
    <col min="6" max="6" width="17.28515625" customWidth="1"/>
    <col min="7" max="7" width="2.85546875" customWidth="1"/>
    <col min="8" max="8" width="17.85546875" style="13" bestFit="1" customWidth="1"/>
    <col min="9" max="9" width="15" bestFit="1" customWidth="1"/>
  </cols>
  <sheetData>
    <row r="5" spans="2:3" ht="15.75" x14ac:dyDescent="0.25">
      <c r="B5" s="10" t="s">
        <v>0</v>
      </c>
    </row>
    <row r="6" spans="2:3" x14ac:dyDescent="0.25">
      <c r="B6" s="11" t="s">
        <v>1</v>
      </c>
    </row>
    <row r="7" spans="2:3" x14ac:dyDescent="0.25">
      <c r="B7" s="11" t="s">
        <v>2</v>
      </c>
    </row>
    <row r="8" spans="2:3" x14ac:dyDescent="0.25">
      <c r="B8" s="11" t="s">
        <v>3</v>
      </c>
    </row>
    <row r="9" spans="2:3" x14ac:dyDescent="0.25">
      <c r="B9" s="11"/>
    </row>
    <row r="10" spans="2:3" x14ac:dyDescent="0.25">
      <c r="B10" s="2" t="s">
        <v>4</v>
      </c>
      <c r="C10" s="8" t="s">
        <v>0</v>
      </c>
    </row>
    <row r="11" spans="2:3" x14ac:dyDescent="0.25">
      <c r="B11" s="2" t="s">
        <v>5</v>
      </c>
      <c r="C11" s="9">
        <v>45838</v>
      </c>
    </row>
    <row r="12" spans="2:3" x14ac:dyDescent="0.25">
      <c r="B12" s="2" t="s">
        <v>6</v>
      </c>
      <c r="C12" s="78">
        <v>7807.41</v>
      </c>
    </row>
    <row r="13" spans="2:3" x14ac:dyDescent="0.25">
      <c r="B13" s="2"/>
    </row>
    <row r="14" spans="2:3" x14ac:dyDescent="0.25">
      <c r="B14" s="2" t="s">
        <v>7</v>
      </c>
    </row>
    <row r="15" spans="2:3" x14ac:dyDescent="0.25">
      <c r="B15" s="2"/>
    </row>
    <row r="16" spans="2:3" x14ac:dyDescent="0.25">
      <c r="B16" s="7" t="s">
        <v>8</v>
      </c>
    </row>
    <row r="17" spans="2:9" x14ac:dyDescent="0.25">
      <c r="B17" s="2"/>
      <c r="C17" s="1" t="s">
        <v>9</v>
      </c>
      <c r="E17" s="2"/>
      <c r="F17" s="13">
        <f>+Comercial!E122</f>
        <v>7530092319.202301</v>
      </c>
      <c r="I17" s="64"/>
    </row>
    <row r="18" spans="2:9" x14ac:dyDescent="0.25">
      <c r="C18" s="1" t="s">
        <v>10</v>
      </c>
      <c r="E18" s="2"/>
      <c r="F18" s="13">
        <f>+Financiera!E22+Financiera!E31</f>
        <v>67137839212.860008</v>
      </c>
      <c r="I18" s="64"/>
    </row>
    <row r="19" spans="2:9" x14ac:dyDescent="0.25">
      <c r="C19" s="1" t="s">
        <v>11</v>
      </c>
      <c r="F19" s="13">
        <f>+Otros!E26+Otros!E35</f>
        <v>19465909823.097702</v>
      </c>
      <c r="I19" s="64"/>
    </row>
    <row r="20" spans="2:9" ht="15.75" thickBot="1" x14ac:dyDescent="0.3">
      <c r="F20" s="14">
        <f>SUM(F17:F19)</f>
        <v>94133841355.160019</v>
      </c>
    </row>
    <row r="21" spans="2:9" ht="15.75" thickTop="1" x14ac:dyDescent="0.25">
      <c r="F21" s="13"/>
    </row>
    <row r="22" spans="2:9" x14ac:dyDescent="0.25">
      <c r="B22" s="20" t="s">
        <v>36</v>
      </c>
      <c r="C22" s="22"/>
      <c r="D22" s="22"/>
      <c r="E22" s="22"/>
      <c r="F22" s="21"/>
    </row>
    <row r="23" spans="2:9" x14ac:dyDescent="0.25">
      <c r="F23" s="64"/>
    </row>
    <row r="25" spans="2:9" ht="15.75" x14ac:dyDescent="0.25">
      <c r="B25" s="23"/>
      <c r="C25" s="24"/>
      <c r="D25" s="25"/>
      <c r="E25" s="24"/>
      <c r="F25" s="16"/>
    </row>
    <row r="26" spans="2:9" x14ac:dyDescent="0.25">
      <c r="B26" s="26"/>
      <c r="C26" s="27"/>
      <c r="D26" s="28"/>
      <c r="E26" s="29"/>
    </row>
    <row r="27" spans="2:9" x14ac:dyDescent="0.25">
      <c r="B27" s="52"/>
      <c r="D27" s="52"/>
      <c r="E27" s="52"/>
      <c r="F27" s="5"/>
      <c r="G27" s="5"/>
      <c r="I27" s="5"/>
    </row>
    <row r="28" spans="2:9" x14ac:dyDescent="0.25">
      <c r="B28" s="53"/>
      <c r="D28" s="54"/>
      <c r="E28" s="53"/>
      <c r="F28" s="5"/>
      <c r="G28" s="5"/>
      <c r="I28" s="5"/>
    </row>
    <row r="29" spans="2:9" x14ac:dyDescent="0.25">
      <c r="B29" s="53"/>
      <c r="D29" s="53"/>
      <c r="E29" s="53"/>
      <c r="F29" s="5"/>
      <c r="G29" s="5"/>
      <c r="I29" s="5"/>
    </row>
  </sheetData>
  <hyperlinks>
    <hyperlink ref="C17" location="Comercial!A1" display="1.1-DEUDAS COMERCIALES" xr:uid="{43D7113C-4720-4E47-B133-618798FD4E02}"/>
    <hyperlink ref="C18" location="Financiera!A1" display="1.2-DEUDAS FINANCIERAS" xr:uid="{3D11856C-833D-461F-9F8C-052D3523CED0}"/>
    <hyperlink ref="C19" location="Otros!A1" display="1.3-OTROS PASIVOS" xr:uid="{6DDD3B34-98C4-4E16-BDB9-5C979AB4DBE6}"/>
  </hyperlinks>
  <pageMargins left="0.70866141732283472" right="0.70866141732283472" top="0.74803149606299213" bottom="0.74803149606299213" header="0.31496062992125984" footer="0.31496062992125984"/>
  <pageSetup paperSize="9" scale="6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EFBE7-1FBA-4192-A447-41110D3E6B36}">
  <sheetPr>
    <pageSetUpPr fitToPage="1"/>
  </sheetPr>
  <dimension ref="A4:H132"/>
  <sheetViews>
    <sheetView showGridLines="0" zoomScale="92" zoomScaleNormal="130" workbookViewId="0">
      <selection activeCell="C10" sqref="C10"/>
    </sheetView>
  </sheetViews>
  <sheetFormatPr baseColWidth="10" defaultColWidth="11.42578125" defaultRowHeight="15" x14ac:dyDescent="0.25"/>
  <cols>
    <col min="1" max="1" width="11.42578125" style="5"/>
    <col min="2" max="2" width="37" style="4" customWidth="1"/>
    <col min="3" max="5" width="20.85546875" style="5" customWidth="1"/>
    <col min="6" max="6" width="13.5703125" style="5" customWidth="1"/>
    <col min="7" max="7" width="11.42578125" style="15"/>
    <col min="8" max="10" width="11.42578125" style="5"/>
    <col min="11" max="11" width="14.85546875" style="5" bestFit="1" customWidth="1"/>
    <col min="12" max="16384" width="11.42578125" style="5"/>
  </cols>
  <sheetData>
    <row r="4" spans="1:8" x14ac:dyDescent="0.25">
      <c r="A4" s="3" t="s">
        <v>12</v>
      </c>
      <c r="B4" s="31" t="s">
        <v>0</v>
      </c>
      <c r="C4"/>
      <c r="D4"/>
      <c r="E4"/>
    </row>
    <row r="5" spans="1:8" x14ac:dyDescent="0.25">
      <c r="A5" s="3"/>
      <c r="B5" s="34" t="s">
        <v>1</v>
      </c>
      <c r="C5"/>
      <c r="D5"/>
      <c r="E5"/>
    </row>
    <row r="6" spans="1:8" x14ac:dyDescent="0.25">
      <c r="A6" s="3"/>
      <c r="B6" s="34" t="s">
        <v>2</v>
      </c>
      <c r="C6"/>
      <c r="D6"/>
      <c r="E6"/>
    </row>
    <row r="7" spans="1:8" x14ac:dyDescent="0.25">
      <c r="A7" s="3"/>
      <c r="B7" s="34" t="s">
        <v>3</v>
      </c>
      <c r="C7"/>
      <c r="D7"/>
      <c r="E7"/>
    </row>
    <row r="8" spans="1:8" x14ac:dyDescent="0.25">
      <c r="A8" s="3"/>
      <c r="B8" s="36"/>
      <c r="C8" s="33"/>
      <c r="D8" s="33"/>
      <c r="E8" s="33"/>
    </row>
    <row r="9" spans="1:8" x14ac:dyDescent="0.2">
      <c r="B9" s="35" t="s">
        <v>4</v>
      </c>
      <c r="C9" s="60" t="s">
        <v>0</v>
      </c>
      <c r="D9" s="33"/>
      <c r="E9" s="33"/>
    </row>
    <row r="10" spans="1:8" x14ac:dyDescent="0.2">
      <c r="B10" s="35" t="s">
        <v>5</v>
      </c>
      <c r="C10" s="68">
        <v>45838</v>
      </c>
      <c r="D10" s="33"/>
      <c r="E10" s="33"/>
    </row>
    <row r="11" spans="1:8" x14ac:dyDescent="0.2">
      <c r="B11" s="35" t="s">
        <v>6</v>
      </c>
      <c r="C11" s="78">
        <v>7807.41</v>
      </c>
      <c r="D11" s="33"/>
      <c r="E11" s="33"/>
    </row>
    <row r="12" spans="1:8" x14ac:dyDescent="0.25">
      <c r="B12" s="36"/>
      <c r="C12" s="33"/>
      <c r="D12" s="33"/>
      <c r="E12" s="33"/>
    </row>
    <row r="13" spans="1:8" x14ac:dyDescent="0.25">
      <c r="B13" s="36" t="s">
        <v>13</v>
      </c>
      <c r="C13" s="33"/>
      <c r="D13" s="33"/>
      <c r="E13" s="33"/>
    </row>
    <row r="14" spans="1:8" x14ac:dyDescent="0.25">
      <c r="B14" s="36"/>
      <c r="C14" s="33"/>
      <c r="D14" s="33"/>
      <c r="E14" s="33"/>
    </row>
    <row r="15" spans="1:8" x14ac:dyDescent="0.25">
      <c r="B15" s="36" t="s">
        <v>22</v>
      </c>
      <c r="C15" s="37"/>
      <c r="D15" s="33"/>
      <c r="E15" s="33"/>
    </row>
    <row r="16" spans="1:8" s="6" customFormat="1" ht="14.45" customHeight="1" x14ac:dyDescent="0.25">
      <c r="B16" s="118" t="s">
        <v>14</v>
      </c>
      <c r="C16" s="118" t="s">
        <v>15</v>
      </c>
      <c r="D16" s="118"/>
      <c r="E16" s="118" t="s">
        <v>16</v>
      </c>
      <c r="F16" s="118" t="s">
        <v>24</v>
      </c>
      <c r="G16" s="118" t="s">
        <v>25</v>
      </c>
      <c r="H16" s="118" t="s">
        <v>26</v>
      </c>
    </row>
    <row r="17" spans="1:8" s="6" customFormat="1" x14ac:dyDescent="0.25">
      <c r="B17" s="119"/>
      <c r="C17" s="38" t="s">
        <v>17</v>
      </c>
      <c r="D17" s="38" t="s">
        <v>18</v>
      </c>
      <c r="E17" s="119"/>
      <c r="F17" s="119"/>
      <c r="G17" s="119"/>
      <c r="H17" s="119"/>
    </row>
    <row r="18" spans="1:8" x14ac:dyDescent="0.25">
      <c r="A18" s="6"/>
      <c r="B18" s="91" t="s">
        <v>60</v>
      </c>
      <c r="C18" s="92">
        <v>14201973</v>
      </c>
      <c r="D18" s="93"/>
      <c r="E18" s="92">
        <v>14201973</v>
      </c>
      <c r="F18" s="94">
        <v>46021</v>
      </c>
      <c r="G18" s="91" t="s">
        <v>61</v>
      </c>
      <c r="H18" s="91" t="s">
        <v>62</v>
      </c>
    </row>
    <row r="19" spans="1:8" ht="14.25" customHeight="1" x14ac:dyDescent="0.25">
      <c r="B19" s="91" t="s">
        <v>63</v>
      </c>
      <c r="C19" s="95">
        <v>17010000</v>
      </c>
      <c r="D19" s="93"/>
      <c r="E19" s="95">
        <v>17010000</v>
      </c>
      <c r="F19" s="94">
        <v>46021</v>
      </c>
      <c r="G19" s="91" t="s">
        <v>61</v>
      </c>
      <c r="H19" s="91" t="s">
        <v>62</v>
      </c>
    </row>
    <row r="20" spans="1:8" s="12" customFormat="1" x14ac:dyDescent="0.25">
      <c r="B20" s="91" t="s">
        <v>64</v>
      </c>
      <c r="C20" s="95">
        <v>73387886</v>
      </c>
      <c r="D20" s="93"/>
      <c r="E20" s="95">
        <v>73387886</v>
      </c>
      <c r="F20" s="94">
        <v>45930</v>
      </c>
      <c r="G20" s="91" t="s">
        <v>61</v>
      </c>
      <c r="H20" s="91" t="s">
        <v>62</v>
      </c>
    </row>
    <row r="21" spans="1:8" s="19" customFormat="1" x14ac:dyDescent="0.25">
      <c r="B21" s="96" t="s">
        <v>65</v>
      </c>
      <c r="C21" s="95">
        <v>970000</v>
      </c>
      <c r="D21" s="93"/>
      <c r="E21" s="95">
        <v>970000</v>
      </c>
      <c r="F21" s="94">
        <v>45868</v>
      </c>
      <c r="G21" s="91" t="s">
        <v>61</v>
      </c>
      <c r="H21" s="91" t="s">
        <v>62</v>
      </c>
    </row>
    <row r="22" spans="1:8" s="19" customFormat="1" x14ac:dyDescent="0.25">
      <c r="B22" s="96" t="s">
        <v>66</v>
      </c>
      <c r="C22" s="95">
        <v>2750000</v>
      </c>
      <c r="D22" s="93"/>
      <c r="E22" s="95">
        <v>2750000</v>
      </c>
      <c r="F22" s="94">
        <v>45868</v>
      </c>
      <c r="G22" s="91" t="s">
        <v>61</v>
      </c>
      <c r="H22" s="91" t="s">
        <v>62</v>
      </c>
    </row>
    <row r="23" spans="1:8" s="19" customFormat="1" x14ac:dyDescent="0.25">
      <c r="B23" s="96" t="s">
        <v>67</v>
      </c>
      <c r="C23" s="95">
        <v>900000</v>
      </c>
      <c r="D23" s="93"/>
      <c r="E23" s="95">
        <v>900000</v>
      </c>
      <c r="F23" s="94">
        <v>45868</v>
      </c>
      <c r="G23" s="91" t="s">
        <v>61</v>
      </c>
      <c r="H23" s="91" t="s">
        <v>62</v>
      </c>
    </row>
    <row r="24" spans="1:8" s="19" customFormat="1" x14ac:dyDescent="0.25">
      <c r="B24" s="96" t="s">
        <v>68</v>
      </c>
      <c r="C24" s="95">
        <v>1200000</v>
      </c>
      <c r="D24" s="93"/>
      <c r="E24" s="95">
        <v>1200000</v>
      </c>
      <c r="F24" s="94">
        <v>45868</v>
      </c>
      <c r="G24" s="91" t="s">
        <v>61</v>
      </c>
      <c r="H24" s="91" t="s">
        <v>62</v>
      </c>
    </row>
    <row r="25" spans="1:8" s="19" customFormat="1" x14ac:dyDescent="0.25">
      <c r="B25" s="91" t="s">
        <v>69</v>
      </c>
      <c r="C25" s="95">
        <v>3037550</v>
      </c>
      <c r="D25" s="93"/>
      <c r="E25" s="95">
        <v>3037550</v>
      </c>
      <c r="F25" s="94">
        <v>45868</v>
      </c>
      <c r="G25" s="91" t="s">
        <v>61</v>
      </c>
      <c r="H25" s="91" t="s">
        <v>62</v>
      </c>
    </row>
    <row r="26" spans="1:8" s="19" customFormat="1" x14ac:dyDescent="0.25">
      <c r="B26" s="91" t="s">
        <v>70</v>
      </c>
      <c r="C26" s="95">
        <v>1800000</v>
      </c>
      <c r="D26" s="93"/>
      <c r="E26" s="95">
        <v>1800000</v>
      </c>
      <c r="F26" s="94">
        <v>45868</v>
      </c>
      <c r="G26" s="91" t="s">
        <v>61</v>
      </c>
      <c r="H26" s="91" t="s">
        <v>62</v>
      </c>
    </row>
    <row r="27" spans="1:8" s="19" customFormat="1" x14ac:dyDescent="0.25">
      <c r="B27" s="91" t="s">
        <v>71</v>
      </c>
      <c r="C27" s="95">
        <v>32260798</v>
      </c>
      <c r="D27" s="93"/>
      <c r="E27" s="95">
        <v>32260798</v>
      </c>
      <c r="F27" s="94">
        <v>45930</v>
      </c>
      <c r="G27" s="91" t="s">
        <v>61</v>
      </c>
      <c r="H27" s="91" t="s">
        <v>62</v>
      </c>
    </row>
    <row r="28" spans="1:8" s="19" customFormat="1" x14ac:dyDescent="0.25">
      <c r="B28" s="91" t="s">
        <v>72</v>
      </c>
      <c r="C28" s="95">
        <v>409000</v>
      </c>
      <c r="D28" s="93"/>
      <c r="E28" s="95">
        <v>409000</v>
      </c>
      <c r="F28" s="94">
        <v>45868</v>
      </c>
      <c r="G28" s="91" t="s">
        <v>61</v>
      </c>
      <c r="H28" s="91" t="s">
        <v>62</v>
      </c>
    </row>
    <row r="29" spans="1:8" s="19" customFormat="1" x14ac:dyDescent="0.25">
      <c r="B29" s="91" t="s">
        <v>73</v>
      </c>
      <c r="C29" s="95">
        <v>12952960</v>
      </c>
      <c r="D29" s="93"/>
      <c r="E29" s="95">
        <v>12952960</v>
      </c>
      <c r="F29" s="94">
        <v>45930</v>
      </c>
      <c r="G29" s="91" t="s">
        <v>61</v>
      </c>
      <c r="H29" s="91" t="s">
        <v>62</v>
      </c>
    </row>
    <row r="30" spans="1:8" s="19" customFormat="1" x14ac:dyDescent="0.25">
      <c r="B30" s="91" t="s">
        <v>74</v>
      </c>
      <c r="C30" s="95">
        <v>32987318</v>
      </c>
      <c r="D30" s="93"/>
      <c r="E30" s="95">
        <v>32987318</v>
      </c>
      <c r="F30" s="94">
        <v>46021</v>
      </c>
      <c r="G30" s="91" t="s">
        <v>61</v>
      </c>
      <c r="H30" s="91" t="s">
        <v>62</v>
      </c>
    </row>
    <row r="31" spans="1:8" s="19" customFormat="1" x14ac:dyDescent="0.25">
      <c r="B31" s="91" t="s">
        <v>75</v>
      </c>
      <c r="C31" s="95">
        <v>14150298</v>
      </c>
      <c r="D31" s="93"/>
      <c r="E31" s="95">
        <v>14150298</v>
      </c>
      <c r="F31" s="94">
        <v>45930</v>
      </c>
      <c r="G31" s="91" t="s">
        <v>61</v>
      </c>
      <c r="H31" s="91" t="s">
        <v>62</v>
      </c>
    </row>
    <row r="32" spans="1:8" x14ac:dyDescent="0.25">
      <c r="B32" s="91" t="s">
        <v>76</v>
      </c>
      <c r="C32" s="95">
        <v>317000</v>
      </c>
      <c r="D32" s="93"/>
      <c r="E32" s="95">
        <v>317000</v>
      </c>
      <c r="F32" s="94">
        <v>45868</v>
      </c>
      <c r="G32" s="91" t="s">
        <v>61</v>
      </c>
      <c r="H32" s="91" t="s">
        <v>62</v>
      </c>
    </row>
    <row r="33" spans="2:8" x14ac:dyDescent="0.25">
      <c r="B33" s="91" t="s">
        <v>77</v>
      </c>
      <c r="C33" s="95">
        <v>2582453</v>
      </c>
      <c r="D33" s="93"/>
      <c r="E33" s="95">
        <v>2582453</v>
      </c>
      <c r="F33" s="94">
        <v>45930</v>
      </c>
      <c r="G33" s="91" t="s">
        <v>61</v>
      </c>
      <c r="H33" s="91" t="s">
        <v>62</v>
      </c>
    </row>
    <row r="34" spans="2:8" x14ac:dyDescent="0.25">
      <c r="B34" s="91" t="s">
        <v>78</v>
      </c>
      <c r="C34" s="95">
        <v>5260750</v>
      </c>
      <c r="D34" s="93"/>
      <c r="E34" s="95">
        <v>5260750</v>
      </c>
      <c r="F34" s="94">
        <v>45930</v>
      </c>
      <c r="G34" s="91" t="s">
        <v>61</v>
      </c>
      <c r="H34" s="91" t="s">
        <v>62</v>
      </c>
    </row>
    <row r="35" spans="2:8" x14ac:dyDescent="0.25">
      <c r="B35" s="91" t="s">
        <v>79</v>
      </c>
      <c r="C35" s="95">
        <v>340000</v>
      </c>
      <c r="D35" s="93"/>
      <c r="E35" s="95">
        <v>340000</v>
      </c>
      <c r="F35" s="94">
        <v>45868</v>
      </c>
      <c r="G35" s="91" t="s">
        <v>61</v>
      </c>
      <c r="H35" s="91" t="s">
        <v>62</v>
      </c>
    </row>
    <row r="36" spans="2:8" x14ac:dyDescent="0.25">
      <c r="B36" s="91" t="s">
        <v>80</v>
      </c>
      <c r="C36" s="95">
        <v>590000</v>
      </c>
      <c r="D36" s="93"/>
      <c r="E36" s="95">
        <v>590000</v>
      </c>
      <c r="F36" s="94">
        <v>45868</v>
      </c>
      <c r="G36" s="91" t="s">
        <v>61</v>
      </c>
      <c r="H36" s="91" t="s">
        <v>62</v>
      </c>
    </row>
    <row r="37" spans="2:8" x14ac:dyDescent="0.25">
      <c r="B37" s="96" t="s">
        <v>81</v>
      </c>
      <c r="C37" s="95">
        <v>3404941</v>
      </c>
      <c r="D37" s="93"/>
      <c r="E37" s="95">
        <v>3404941</v>
      </c>
      <c r="F37" s="94">
        <v>45868</v>
      </c>
      <c r="G37" s="91" t="s">
        <v>61</v>
      </c>
      <c r="H37" s="91" t="s">
        <v>62</v>
      </c>
    </row>
    <row r="38" spans="2:8" x14ac:dyDescent="0.25">
      <c r="B38" s="96" t="s">
        <v>82</v>
      </c>
      <c r="C38" s="95">
        <v>11017577</v>
      </c>
      <c r="D38" s="93"/>
      <c r="E38" s="95">
        <v>11017577</v>
      </c>
      <c r="F38" s="94">
        <v>45930</v>
      </c>
      <c r="G38" s="91" t="s">
        <v>61</v>
      </c>
      <c r="H38" s="91" t="s">
        <v>62</v>
      </c>
    </row>
    <row r="39" spans="2:8" x14ac:dyDescent="0.25">
      <c r="B39" s="91" t="s">
        <v>83</v>
      </c>
      <c r="C39" s="95">
        <v>645000</v>
      </c>
      <c r="D39" s="93"/>
      <c r="E39" s="95">
        <v>645000</v>
      </c>
      <c r="F39" s="94">
        <v>45868</v>
      </c>
      <c r="G39" s="91" t="s">
        <v>61</v>
      </c>
      <c r="H39" s="91" t="s">
        <v>62</v>
      </c>
    </row>
    <row r="40" spans="2:8" x14ac:dyDescent="0.25">
      <c r="B40" s="91" t="s">
        <v>84</v>
      </c>
      <c r="C40" s="95">
        <v>500000</v>
      </c>
      <c r="D40" s="93"/>
      <c r="E40" s="95">
        <v>500000</v>
      </c>
      <c r="F40" s="94">
        <v>45868</v>
      </c>
      <c r="G40" s="91" t="s">
        <v>61</v>
      </c>
      <c r="H40" s="91" t="s">
        <v>62</v>
      </c>
    </row>
    <row r="41" spans="2:8" x14ac:dyDescent="0.25">
      <c r="B41" s="91" t="s">
        <v>85</v>
      </c>
      <c r="C41" s="95">
        <v>353700</v>
      </c>
      <c r="D41" s="93"/>
      <c r="E41" s="95">
        <v>353700</v>
      </c>
      <c r="F41" s="94">
        <v>45868</v>
      </c>
      <c r="G41" s="91" t="s">
        <v>61</v>
      </c>
      <c r="H41" s="91" t="s">
        <v>62</v>
      </c>
    </row>
    <row r="42" spans="2:8" x14ac:dyDescent="0.25">
      <c r="B42" s="96" t="s">
        <v>86</v>
      </c>
      <c r="C42" s="95">
        <v>2362500</v>
      </c>
      <c r="D42" s="93"/>
      <c r="E42" s="95">
        <v>2362500</v>
      </c>
      <c r="F42" s="94">
        <v>45899</v>
      </c>
      <c r="G42" s="91" t="s">
        <v>61</v>
      </c>
      <c r="H42" s="91" t="s">
        <v>62</v>
      </c>
    </row>
    <row r="43" spans="2:8" x14ac:dyDescent="0.25">
      <c r="B43" s="91" t="s">
        <v>87</v>
      </c>
      <c r="C43" s="95">
        <v>62093</v>
      </c>
      <c r="D43" s="93"/>
      <c r="E43" s="95">
        <v>62093</v>
      </c>
      <c r="F43" s="94">
        <v>45868</v>
      </c>
      <c r="G43" s="91" t="s">
        <v>61</v>
      </c>
      <c r="H43" s="91" t="s">
        <v>62</v>
      </c>
    </row>
    <row r="44" spans="2:8" x14ac:dyDescent="0.25">
      <c r="B44" s="91" t="s">
        <v>88</v>
      </c>
      <c r="C44" s="95">
        <v>900000</v>
      </c>
      <c r="D44" s="93"/>
      <c r="E44" s="95">
        <v>900000</v>
      </c>
      <c r="F44" s="94">
        <v>45868</v>
      </c>
      <c r="G44" s="91" t="s">
        <v>61</v>
      </c>
      <c r="H44" s="91" t="s">
        <v>62</v>
      </c>
    </row>
    <row r="45" spans="2:8" x14ac:dyDescent="0.25">
      <c r="B45" s="91" t="s">
        <v>89</v>
      </c>
      <c r="C45" s="95">
        <v>1415000</v>
      </c>
      <c r="D45" s="93"/>
      <c r="E45" s="95">
        <v>1415000</v>
      </c>
      <c r="F45" s="94">
        <v>45868</v>
      </c>
      <c r="G45" s="91" t="s">
        <v>61</v>
      </c>
      <c r="H45" s="91" t="s">
        <v>62</v>
      </c>
    </row>
    <row r="46" spans="2:8" x14ac:dyDescent="0.25">
      <c r="B46" s="91" t="s">
        <v>90</v>
      </c>
      <c r="C46" s="95">
        <v>4301475</v>
      </c>
      <c r="D46" s="93"/>
      <c r="E46" s="95">
        <v>4301475</v>
      </c>
      <c r="F46" s="94">
        <v>45930</v>
      </c>
      <c r="G46" s="91" t="s">
        <v>61</v>
      </c>
      <c r="H46" s="91" t="s">
        <v>62</v>
      </c>
    </row>
    <row r="47" spans="2:8" x14ac:dyDescent="0.25">
      <c r="B47" s="91" t="s">
        <v>91</v>
      </c>
      <c r="C47" s="95">
        <v>80227179</v>
      </c>
      <c r="D47" s="93"/>
      <c r="E47" s="95">
        <v>80227179</v>
      </c>
      <c r="F47" s="94">
        <v>46021</v>
      </c>
      <c r="G47" s="91" t="s">
        <v>61</v>
      </c>
      <c r="H47" s="91" t="s">
        <v>62</v>
      </c>
    </row>
    <row r="48" spans="2:8" x14ac:dyDescent="0.25">
      <c r="B48" s="91" t="s">
        <v>92</v>
      </c>
      <c r="C48" s="95">
        <v>7483200</v>
      </c>
      <c r="D48" s="93"/>
      <c r="E48" s="95">
        <v>7483200</v>
      </c>
      <c r="F48" s="94">
        <v>45930</v>
      </c>
      <c r="G48" s="91" t="s">
        <v>61</v>
      </c>
      <c r="H48" s="91" t="s">
        <v>62</v>
      </c>
    </row>
    <row r="49" spans="2:8" x14ac:dyDescent="0.25">
      <c r="B49" s="91" t="s">
        <v>93</v>
      </c>
      <c r="C49" s="95">
        <v>1200000</v>
      </c>
      <c r="D49" s="93"/>
      <c r="E49" s="95">
        <v>1200000</v>
      </c>
      <c r="F49" s="94">
        <v>45899</v>
      </c>
      <c r="G49" s="91" t="s">
        <v>61</v>
      </c>
      <c r="H49" s="91" t="s">
        <v>62</v>
      </c>
    </row>
    <row r="50" spans="2:8" x14ac:dyDescent="0.25">
      <c r="B50" s="96" t="s">
        <v>94</v>
      </c>
      <c r="C50" s="95">
        <v>300000</v>
      </c>
      <c r="D50" s="93"/>
      <c r="E50" s="95">
        <v>300000</v>
      </c>
      <c r="F50" s="94">
        <v>45868</v>
      </c>
      <c r="G50" s="91" t="s">
        <v>61</v>
      </c>
      <c r="H50" s="91" t="s">
        <v>62</v>
      </c>
    </row>
    <row r="51" spans="2:8" x14ac:dyDescent="0.25">
      <c r="B51" s="96" t="s">
        <v>95</v>
      </c>
      <c r="C51" s="95">
        <v>240000</v>
      </c>
      <c r="D51" s="93"/>
      <c r="E51" s="95">
        <v>240000</v>
      </c>
      <c r="F51" s="94">
        <v>45868</v>
      </c>
      <c r="G51" s="91" t="s">
        <v>61</v>
      </c>
      <c r="H51" s="91" t="s">
        <v>62</v>
      </c>
    </row>
    <row r="52" spans="2:8" x14ac:dyDescent="0.25">
      <c r="B52" s="91" t="s">
        <v>96</v>
      </c>
      <c r="C52" s="95">
        <v>1599000</v>
      </c>
      <c r="D52" s="93"/>
      <c r="E52" s="95">
        <v>1599000</v>
      </c>
      <c r="F52" s="94">
        <v>45868</v>
      </c>
      <c r="G52" s="91" t="s">
        <v>61</v>
      </c>
      <c r="H52" s="91" t="s">
        <v>62</v>
      </c>
    </row>
    <row r="53" spans="2:8" x14ac:dyDescent="0.25">
      <c r="B53" s="96" t="s">
        <v>97</v>
      </c>
      <c r="C53" s="95">
        <v>200000</v>
      </c>
      <c r="D53" s="93"/>
      <c r="E53" s="95">
        <v>200000</v>
      </c>
      <c r="F53" s="94">
        <v>45868</v>
      </c>
      <c r="G53" s="91" t="s">
        <v>61</v>
      </c>
      <c r="H53" s="91" t="s">
        <v>62</v>
      </c>
    </row>
    <row r="54" spans="2:8" x14ac:dyDescent="0.25">
      <c r="B54" s="96" t="s">
        <v>98</v>
      </c>
      <c r="C54" s="95">
        <v>6384000</v>
      </c>
      <c r="D54" s="93"/>
      <c r="E54" s="95">
        <v>6384000</v>
      </c>
      <c r="F54" s="94">
        <v>45899</v>
      </c>
      <c r="G54" s="91" t="s">
        <v>61</v>
      </c>
      <c r="H54" s="91" t="s">
        <v>62</v>
      </c>
    </row>
    <row r="55" spans="2:8" x14ac:dyDescent="0.25">
      <c r="B55" s="91" t="s">
        <v>99</v>
      </c>
      <c r="C55" s="95">
        <v>5610000</v>
      </c>
      <c r="D55" s="93"/>
      <c r="E55" s="95">
        <v>5610000</v>
      </c>
      <c r="F55" s="94">
        <v>45930</v>
      </c>
      <c r="G55" s="91" t="s">
        <v>61</v>
      </c>
      <c r="H55" s="91" t="s">
        <v>62</v>
      </c>
    </row>
    <row r="56" spans="2:8" x14ac:dyDescent="0.25">
      <c r="B56" s="91" t="s">
        <v>100</v>
      </c>
      <c r="C56" s="95">
        <v>1140000</v>
      </c>
      <c r="D56" s="93"/>
      <c r="E56" s="95">
        <v>1140000</v>
      </c>
      <c r="F56" s="94">
        <v>45899</v>
      </c>
      <c r="G56" s="91" t="s">
        <v>61</v>
      </c>
      <c r="H56" s="91" t="s">
        <v>62</v>
      </c>
    </row>
    <row r="57" spans="2:8" x14ac:dyDescent="0.25">
      <c r="B57" s="96" t="s">
        <v>101</v>
      </c>
      <c r="C57" s="95">
        <v>1100000</v>
      </c>
      <c r="D57" s="93"/>
      <c r="E57" s="95">
        <v>1100000</v>
      </c>
      <c r="F57" s="94">
        <v>45899</v>
      </c>
      <c r="G57" s="91" t="s">
        <v>61</v>
      </c>
      <c r="H57" s="91" t="s">
        <v>62</v>
      </c>
    </row>
    <row r="58" spans="2:8" x14ac:dyDescent="0.25">
      <c r="B58" s="96" t="s">
        <v>102</v>
      </c>
      <c r="C58" s="95">
        <v>1900000</v>
      </c>
      <c r="D58" s="93"/>
      <c r="E58" s="95">
        <v>1900000</v>
      </c>
      <c r="F58" s="94">
        <v>45899</v>
      </c>
      <c r="G58" s="91" t="s">
        <v>61</v>
      </c>
      <c r="H58" s="91" t="s">
        <v>62</v>
      </c>
    </row>
    <row r="59" spans="2:8" x14ac:dyDescent="0.25">
      <c r="B59" s="96" t="s">
        <v>103</v>
      </c>
      <c r="C59" s="95">
        <v>1420677</v>
      </c>
      <c r="D59" s="93"/>
      <c r="E59" s="95">
        <v>1420677</v>
      </c>
      <c r="F59" s="94">
        <v>45899</v>
      </c>
      <c r="G59" s="91" t="s">
        <v>61</v>
      </c>
      <c r="H59" s="91" t="s">
        <v>62</v>
      </c>
    </row>
    <row r="60" spans="2:8" x14ac:dyDescent="0.25">
      <c r="B60" s="91" t="s">
        <v>104</v>
      </c>
      <c r="C60" s="95">
        <v>3518500</v>
      </c>
      <c r="D60" s="93"/>
      <c r="E60" s="95">
        <v>3518500</v>
      </c>
      <c r="F60" s="94">
        <v>45899</v>
      </c>
      <c r="G60" s="91" t="s">
        <v>61</v>
      </c>
      <c r="H60" s="91" t="s">
        <v>62</v>
      </c>
    </row>
    <row r="61" spans="2:8" x14ac:dyDescent="0.25">
      <c r="B61" s="96" t="s">
        <v>105</v>
      </c>
      <c r="C61" s="95">
        <v>770000</v>
      </c>
      <c r="D61" s="93"/>
      <c r="E61" s="95">
        <v>770000</v>
      </c>
      <c r="F61" s="94">
        <v>45868</v>
      </c>
      <c r="G61" s="91" t="s">
        <v>61</v>
      </c>
      <c r="H61" s="91" t="s">
        <v>62</v>
      </c>
    </row>
    <row r="62" spans="2:8" x14ac:dyDescent="0.25">
      <c r="B62" s="91" t="s">
        <v>106</v>
      </c>
      <c r="C62" s="95">
        <v>20581110</v>
      </c>
      <c r="D62" s="93"/>
      <c r="E62" s="95">
        <v>20581110</v>
      </c>
      <c r="F62" s="94">
        <v>46021</v>
      </c>
      <c r="G62" s="91" t="s">
        <v>61</v>
      </c>
      <c r="H62" s="91" t="s">
        <v>62</v>
      </c>
    </row>
    <row r="63" spans="2:8" x14ac:dyDescent="0.25">
      <c r="B63" s="96" t="s">
        <v>107</v>
      </c>
      <c r="C63" s="95">
        <v>29880000</v>
      </c>
      <c r="D63" s="93"/>
      <c r="E63" s="95">
        <v>29880000</v>
      </c>
      <c r="F63" s="94">
        <v>46021</v>
      </c>
      <c r="G63" s="91" t="s">
        <v>61</v>
      </c>
      <c r="H63" s="91" t="s">
        <v>62</v>
      </c>
    </row>
    <row r="64" spans="2:8" x14ac:dyDescent="0.25">
      <c r="B64" s="96" t="s">
        <v>108</v>
      </c>
      <c r="C64" s="95">
        <v>4000000</v>
      </c>
      <c r="D64" s="93"/>
      <c r="E64" s="95">
        <v>4000000</v>
      </c>
      <c r="F64" s="94">
        <v>45930</v>
      </c>
      <c r="G64" s="91" t="s">
        <v>61</v>
      </c>
      <c r="H64" s="91" t="s">
        <v>62</v>
      </c>
    </row>
    <row r="65" spans="2:8" x14ac:dyDescent="0.25">
      <c r="B65" s="91" t="s">
        <v>109</v>
      </c>
      <c r="C65" s="95">
        <v>4380000</v>
      </c>
      <c r="D65" s="93"/>
      <c r="E65" s="95">
        <v>4380000</v>
      </c>
      <c r="F65" s="94">
        <v>45930</v>
      </c>
      <c r="G65" s="91" t="s">
        <v>61</v>
      </c>
      <c r="H65" s="91" t="s">
        <v>62</v>
      </c>
    </row>
    <row r="66" spans="2:8" x14ac:dyDescent="0.25">
      <c r="B66" s="96" t="s">
        <v>110</v>
      </c>
      <c r="C66" s="95">
        <v>16741240</v>
      </c>
      <c r="D66" s="93"/>
      <c r="E66" s="95">
        <v>16741240</v>
      </c>
      <c r="F66" s="94">
        <v>46021</v>
      </c>
      <c r="G66" s="91" t="s">
        <v>61</v>
      </c>
      <c r="H66" s="91" t="s">
        <v>62</v>
      </c>
    </row>
    <row r="67" spans="2:8" x14ac:dyDescent="0.25">
      <c r="B67" s="96" t="s">
        <v>111</v>
      </c>
      <c r="C67" s="95">
        <v>3000000</v>
      </c>
      <c r="D67" s="93"/>
      <c r="E67" s="95">
        <v>3000000</v>
      </c>
      <c r="F67" s="94">
        <v>45899</v>
      </c>
      <c r="G67" s="91" t="s">
        <v>61</v>
      </c>
      <c r="H67" s="91" t="s">
        <v>62</v>
      </c>
    </row>
    <row r="68" spans="2:8" x14ac:dyDescent="0.25">
      <c r="B68" s="91" t="s">
        <v>112</v>
      </c>
      <c r="C68" s="95">
        <v>6935154</v>
      </c>
      <c r="D68" s="93"/>
      <c r="E68" s="95">
        <v>6935154</v>
      </c>
      <c r="F68" s="94">
        <v>46021</v>
      </c>
      <c r="G68" s="91" t="s">
        <v>61</v>
      </c>
      <c r="H68" s="91" t="s">
        <v>62</v>
      </c>
    </row>
    <row r="69" spans="2:8" x14ac:dyDescent="0.25">
      <c r="B69" s="91" t="s">
        <v>113</v>
      </c>
      <c r="C69" s="95">
        <v>573000</v>
      </c>
      <c r="D69" s="93"/>
      <c r="E69" s="95">
        <v>573000</v>
      </c>
      <c r="F69" s="94">
        <v>45868</v>
      </c>
      <c r="G69" s="91" t="s">
        <v>61</v>
      </c>
      <c r="H69" s="91" t="s">
        <v>62</v>
      </c>
    </row>
    <row r="70" spans="2:8" x14ac:dyDescent="0.25">
      <c r="B70" s="91" t="s">
        <v>114</v>
      </c>
      <c r="C70" s="95">
        <v>2185200</v>
      </c>
      <c r="D70" s="93"/>
      <c r="E70" s="95">
        <v>2185200</v>
      </c>
      <c r="F70" s="94">
        <v>45899</v>
      </c>
      <c r="G70" s="91" t="s">
        <v>61</v>
      </c>
      <c r="H70" s="91" t="s">
        <v>62</v>
      </c>
    </row>
    <row r="71" spans="2:8" x14ac:dyDescent="0.25">
      <c r="B71" s="91" t="s">
        <v>115</v>
      </c>
      <c r="C71" s="95">
        <v>12000000</v>
      </c>
      <c r="D71" s="93"/>
      <c r="E71" s="95">
        <v>12000000</v>
      </c>
      <c r="F71" s="94">
        <v>46021</v>
      </c>
      <c r="G71" s="91" t="s">
        <v>61</v>
      </c>
      <c r="H71" s="91" t="s">
        <v>62</v>
      </c>
    </row>
    <row r="72" spans="2:8" x14ac:dyDescent="0.25">
      <c r="B72" s="91" t="s">
        <v>116</v>
      </c>
      <c r="C72" s="92">
        <v>219080720</v>
      </c>
      <c r="D72" s="93"/>
      <c r="E72" s="92">
        <v>219080720</v>
      </c>
      <c r="F72" s="94">
        <v>46021</v>
      </c>
      <c r="G72" s="91" t="s">
        <v>61</v>
      </c>
      <c r="H72" s="91" t="s">
        <v>62</v>
      </c>
    </row>
    <row r="73" spans="2:8" x14ac:dyDescent="0.25">
      <c r="B73" s="91" t="s">
        <v>117</v>
      </c>
      <c r="C73" s="92">
        <v>33962500</v>
      </c>
      <c r="D73" s="93"/>
      <c r="E73" s="92">
        <v>33962500</v>
      </c>
      <c r="F73" s="94">
        <v>46021</v>
      </c>
      <c r="G73" s="91" t="s">
        <v>61</v>
      </c>
      <c r="H73" s="91" t="s">
        <v>62</v>
      </c>
    </row>
    <row r="74" spans="2:8" x14ac:dyDescent="0.25">
      <c r="B74" s="91" t="s">
        <v>118</v>
      </c>
      <c r="C74" s="95">
        <v>1044000</v>
      </c>
      <c r="D74" s="93"/>
      <c r="E74" s="95">
        <v>1044000</v>
      </c>
      <c r="F74" s="94">
        <v>45899</v>
      </c>
      <c r="G74" s="91" t="s">
        <v>61</v>
      </c>
      <c r="H74" s="91" t="s">
        <v>62</v>
      </c>
    </row>
    <row r="75" spans="2:8" x14ac:dyDescent="0.25">
      <c r="B75" s="91" t="s">
        <v>119</v>
      </c>
      <c r="C75" s="95">
        <v>78000</v>
      </c>
      <c r="D75" s="93"/>
      <c r="E75" s="95">
        <v>78000</v>
      </c>
      <c r="F75" s="94">
        <v>45868</v>
      </c>
      <c r="G75" s="91" t="s">
        <v>61</v>
      </c>
      <c r="H75" s="91" t="s">
        <v>62</v>
      </c>
    </row>
    <row r="76" spans="2:8" x14ac:dyDescent="0.25">
      <c r="B76" s="91" t="s">
        <v>120</v>
      </c>
      <c r="C76" s="95">
        <v>840000</v>
      </c>
      <c r="D76" s="93"/>
      <c r="E76" s="95">
        <v>840000</v>
      </c>
      <c r="F76" s="94">
        <v>45868</v>
      </c>
      <c r="G76" s="91" t="s">
        <v>61</v>
      </c>
      <c r="H76" s="91" t="s">
        <v>62</v>
      </c>
    </row>
    <row r="77" spans="2:8" x14ac:dyDescent="0.25">
      <c r="B77" s="91" t="s">
        <v>121</v>
      </c>
      <c r="C77" s="95">
        <v>43947145</v>
      </c>
      <c r="D77" s="93"/>
      <c r="E77" s="95">
        <v>43947145</v>
      </c>
      <c r="F77" s="94">
        <v>46021</v>
      </c>
      <c r="G77" s="91" t="s">
        <v>61</v>
      </c>
      <c r="H77" s="91" t="s">
        <v>62</v>
      </c>
    </row>
    <row r="78" spans="2:8" x14ac:dyDescent="0.25">
      <c r="B78" s="91" t="s">
        <v>122</v>
      </c>
      <c r="C78" s="95">
        <v>223622140</v>
      </c>
      <c r="D78" s="93"/>
      <c r="E78" s="95">
        <v>223622140</v>
      </c>
      <c r="F78" s="94">
        <v>46021</v>
      </c>
      <c r="G78" s="91" t="s">
        <v>61</v>
      </c>
      <c r="H78" s="91" t="s">
        <v>62</v>
      </c>
    </row>
    <row r="79" spans="2:8" x14ac:dyDescent="0.25">
      <c r="B79" s="96" t="s">
        <v>123</v>
      </c>
      <c r="C79" s="95">
        <v>7138420</v>
      </c>
      <c r="D79" s="93"/>
      <c r="E79" s="95">
        <v>7138420</v>
      </c>
      <c r="F79" s="94">
        <v>46021</v>
      </c>
      <c r="G79" s="91" t="s">
        <v>61</v>
      </c>
      <c r="H79" s="91" t="s">
        <v>62</v>
      </c>
    </row>
    <row r="80" spans="2:8" x14ac:dyDescent="0.25">
      <c r="B80" s="91" t="s">
        <v>124</v>
      </c>
      <c r="C80" s="95">
        <v>10502000</v>
      </c>
      <c r="D80" s="93"/>
      <c r="E80" s="95">
        <v>10502000</v>
      </c>
      <c r="F80" s="94">
        <v>46021</v>
      </c>
      <c r="G80" s="91" t="s">
        <v>61</v>
      </c>
      <c r="H80" s="91" t="s">
        <v>62</v>
      </c>
    </row>
    <row r="81" spans="2:8" x14ac:dyDescent="0.25">
      <c r="B81" s="91" t="s">
        <v>125</v>
      </c>
      <c r="C81" s="95">
        <v>385000</v>
      </c>
      <c r="D81" s="93"/>
      <c r="E81" s="95">
        <v>385000</v>
      </c>
      <c r="F81" s="94">
        <v>45868</v>
      </c>
      <c r="G81" s="91" t="s">
        <v>61</v>
      </c>
      <c r="H81" s="91" t="s">
        <v>62</v>
      </c>
    </row>
    <row r="82" spans="2:8" x14ac:dyDescent="0.25">
      <c r="B82" s="91" t="s">
        <v>126</v>
      </c>
      <c r="C82" s="95">
        <v>10040000</v>
      </c>
      <c r="D82" s="93"/>
      <c r="E82" s="95">
        <v>10040000</v>
      </c>
      <c r="F82" s="94">
        <v>46021</v>
      </c>
      <c r="G82" s="91" t="s">
        <v>61</v>
      </c>
      <c r="H82" s="91" t="s">
        <v>62</v>
      </c>
    </row>
    <row r="83" spans="2:8" x14ac:dyDescent="0.25">
      <c r="B83" s="91" t="s">
        <v>127</v>
      </c>
      <c r="C83" s="92">
        <v>25740000</v>
      </c>
      <c r="D83" s="93"/>
      <c r="E83" s="92">
        <v>25740000</v>
      </c>
      <c r="F83" s="94">
        <v>46021</v>
      </c>
      <c r="G83" s="91" t="s">
        <v>61</v>
      </c>
      <c r="H83" s="91" t="s">
        <v>62</v>
      </c>
    </row>
    <row r="84" spans="2:8" x14ac:dyDescent="0.25">
      <c r="B84" s="96" t="s">
        <v>128</v>
      </c>
      <c r="C84" s="95">
        <v>11000000</v>
      </c>
      <c r="D84" s="93"/>
      <c r="E84" s="95">
        <v>11000000</v>
      </c>
      <c r="F84" s="94">
        <v>46021</v>
      </c>
      <c r="G84" s="91" t="s">
        <v>61</v>
      </c>
      <c r="H84" s="91" t="s">
        <v>62</v>
      </c>
    </row>
    <row r="85" spans="2:8" x14ac:dyDescent="0.25">
      <c r="B85" s="96" t="s">
        <v>129</v>
      </c>
      <c r="C85" s="95">
        <v>3040000</v>
      </c>
      <c r="D85" s="93"/>
      <c r="E85" s="95">
        <v>3040000</v>
      </c>
      <c r="F85" s="94">
        <v>45930</v>
      </c>
      <c r="G85" s="91" t="s">
        <v>61</v>
      </c>
      <c r="H85" s="91" t="s">
        <v>62</v>
      </c>
    </row>
    <row r="86" spans="2:8" x14ac:dyDescent="0.25">
      <c r="B86" s="91" t="s">
        <v>130</v>
      </c>
      <c r="C86" s="95">
        <v>131800</v>
      </c>
      <c r="D86" s="93"/>
      <c r="E86" s="95">
        <v>131800</v>
      </c>
      <c r="F86" s="94">
        <v>45868</v>
      </c>
      <c r="G86" s="91" t="s">
        <v>61</v>
      </c>
      <c r="H86" s="91" t="s">
        <v>62</v>
      </c>
    </row>
    <row r="87" spans="2:8" x14ac:dyDescent="0.25">
      <c r="B87" s="91" t="s">
        <v>131</v>
      </c>
      <c r="C87" s="95">
        <v>7136250</v>
      </c>
      <c r="D87" s="93"/>
      <c r="E87" s="95">
        <v>7136250</v>
      </c>
      <c r="F87" s="94">
        <v>46021</v>
      </c>
      <c r="G87" s="91" t="s">
        <v>61</v>
      </c>
      <c r="H87" s="91" t="s">
        <v>62</v>
      </c>
    </row>
    <row r="88" spans="2:8" x14ac:dyDescent="0.25">
      <c r="B88" s="91" t="s">
        <v>132</v>
      </c>
      <c r="C88" s="92">
        <v>460000</v>
      </c>
      <c r="D88" s="93"/>
      <c r="E88" s="92">
        <v>460000</v>
      </c>
      <c r="F88" s="94">
        <v>45868</v>
      </c>
      <c r="G88" s="91" t="s">
        <v>61</v>
      </c>
      <c r="H88" s="91" t="s">
        <v>62</v>
      </c>
    </row>
    <row r="89" spans="2:8" x14ac:dyDescent="0.25">
      <c r="B89" s="91" t="s">
        <v>133</v>
      </c>
      <c r="C89" s="95">
        <v>9571000</v>
      </c>
      <c r="D89" s="93"/>
      <c r="E89" s="95">
        <v>9571000</v>
      </c>
      <c r="F89" s="94">
        <v>46021</v>
      </c>
      <c r="G89" s="91" t="s">
        <v>61</v>
      </c>
      <c r="H89" s="91" t="s">
        <v>62</v>
      </c>
    </row>
    <row r="90" spans="2:8" x14ac:dyDescent="0.25">
      <c r="B90" s="91" t="s">
        <v>134</v>
      </c>
      <c r="C90" s="95">
        <v>7821150</v>
      </c>
      <c r="D90" s="93"/>
      <c r="E90" s="95">
        <v>7821150</v>
      </c>
      <c r="F90" s="94">
        <v>46021</v>
      </c>
      <c r="G90" s="91" t="s">
        <v>61</v>
      </c>
      <c r="H90" s="91" t="s">
        <v>62</v>
      </c>
    </row>
    <row r="91" spans="2:8" x14ac:dyDescent="0.25">
      <c r="B91" s="96" t="s">
        <v>135</v>
      </c>
      <c r="C91" s="95">
        <v>990000</v>
      </c>
      <c r="D91" s="93"/>
      <c r="E91" s="95">
        <v>990000</v>
      </c>
      <c r="F91" s="94">
        <v>45868</v>
      </c>
      <c r="G91" s="91" t="s">
        <v>61</v>
      </c>
      <c r="H91" s="91" t="s">
        <v>62</v>
      </c>
    </row>
    <row r="92" spans="2:8" x14ac:dyDescent="0.25">
      <c r="B92" s="91" t="s">
        <v>136</v>
      </c>
      <c r="C92" s="92">
        <v>10634223</v>
      </c>
      <c r="D92" s="93"/>
      <c r="E92" s="92">
        <v>10634223</v>
      </c>
      <c r="F92" s="94">
        <v>46021</v>
      </c>
      <c r="G92" s="91" t="s">
        <v>61</v>
      </c>
      <c r="H92" s="91" t="s">
        <v>62</v>
      </c>
    </row>
    <row r="93" spans="2:8" x14ac:dyDescent="0.25">
      <c r="B93" s="91" t="s">
        <v>137</v>
      </c>
      <c r="C93" s="95">
        <v>12213000</v>
      </c>
      <c r="D93" s="93"/>
      <c r="E93" s="95">
        <v>12213000</v>
      </c>
      <c r="F93" s="94">
        <v>46021</v>
      </c>
      <c r="G93" s="91" t="s">
        <v>61</v>
      </c>
      <c r="H93" s="91" t="s">
        <v>62</v>
      </c>
    </row>
    <row r="94" spans="2:8" x14ac:dyDescent="0.25">
      <c r="B94" s="91" t="s">
        <v>138</v>
      </c>
      <c r="C94" s="95">
        <v>1042000</v>
      </c>
      <c r="D94" s="93"/>
      <c r="E94" s="95">
        <v>1042000</v>
      </c>
      <c r="F94" s="94">
        <v>45899</v>
      </c>
      <c r="G94" s="91" t="s">
        <v>61</v>
      </c>
      <c r="H94" s="91" t="s">
        <v>62</v>
      </c>
    </row>
    <row r="95" spans="2:8" x14ac:dyDescent="0.25">
      <c r="B95" s="91" t="s">
        <v>139</v>
      </c>
      <c r="C95" s="95">
        <v>6165000</v>
      </c>
      <c r="D95" s="93"/>
      <c r="E95" s="95">
        <v>6165000</v>
      </c>
      <c r="F95" s="94">
        <v>45930</v>
      </c>
      <c r="G95" s="91" t="s">
        <v>61</v>
      </c>
      <c r="H95" s="91" t="s">
        <v>62</v>
      </c>
    </row>
    <row r="96" spans="2:8" x14ac:dyDescent="0.25">
      <c r="B96" s="91" t="s">
        <v>140</v>
      </c>
      <c r="C96" s="95">
        <v>42330816</v>
      </c>
      <c r="D96" s="93"/>
      <c r="E96" s="95">
        <v>42330816</v>
      </c>
      <c r="F96" s="94">
        <v>46021</v>
      </c>
      <c r="G96" s="91" t="s">
        <v>61</v>
      </c>
      <c r="H96" s="91" t="s">
        <v>62</v>
      </c>
    </row>
    <row r="97" spans="2:8" x14ac:dyDescent="0.25">
      <c r="B97" s="96" t="s">
        <v>141</v>
      </c>
      <c r="C97" s="95">
        <v>1764000</v>
      </c>
      <c r="D97" s="93"/>
      <c r="E97" s="95">
        <v>1764000</v>
      </c>
      <c r="F97" s="94">
        <v>45899</v>
      </c>
      <c r="G97" s="91" t="s">
        <v>61</v>
      </c>
      <c r="H97" s="91" t="s">
        <v>62</v>
      </c>
    </row>
    <row r="98" spans="2:8" x14ac:dyDescent="0.25">
      <c r="B98" s="91" t="s">
        <v>142</v>
      </c>
      <c r="C98" s="92">
        <v>4410100</v>
      </c>
      <c r="D98" s="93"/>
      <c r="E98" s="92">
        <v>4410100</v>
      </c>
      <c r="F98" s="94">
        <v>45930</v>
      </c>
      <c r="G98" s="91" t="s">
        <v>61</v>
      </c>
      <c r="H98" s="91" t="s">
        <v>62</v>
      </c>
    </row>
    <row r="99" spans="2:8" x14ac:dyDescent="0.25">
      <c r="B99" s="91" t="s">
        <v>143</v>
      </c>
      <c r="C99" s="92">
        <v>100000</v>
      </c>
      <c r="D99" s="93"/>
      <c r="E99" s="92">
        <v>100000</v>
      </c>
      <c r="F99" s="94">
        <v>45868</v>
      </c>
      <c r="G99" s="91" t="s">
        <v>61</v>
      </c>
      <c r="H99" s="91" t="s">
        <v>62</v>
      </c>
    </row>
    <row r="100" spans="2:8" x14ac:dyDescent="0.25">
      <c r="B100" s="91" t="s">
        <v>144</v>
      </c>
      <c r="C100" s="92">
        <v>2399400</v>
      </c>
      <c r="D100" s="93"/>
      <c r="E100" s="92">
        <v>2399400</v>
      </c>
      <c r="F100" s="94">
        <v>45899</v>
      </c>
      <c r="G100" s="91" t="s">
        <v>61</v>
      </c>
      <c r="H100" s="91" t="s">
        <v>62</v>
      </c>
    </row>
    <row r="101" spans="2:8" x14ac:dyDescent="0.25">
      <c r="B101" s="96" t="s">
        <v>145</v>
      </c>
      <c r="C101" s="95">
        <v>1021000</v>
      </c>
      <c r="D101" s="93"/>
      <c r="E101" s="95">
        <v>1021000</v>
      </c>
      <c r="F101" s="94">
        <v>45868</v>
      </c>
      <c r="G101" s="91" t="s">
        <v>61</v>
      </c>
      <c r="H101" s="91" t="s">
        <v>62</v>
      </c>
    </row>
    <row r="102" spans="2:8" x14ac:dyDescent="0.25">
      <c r="B102" s="91" t="s">
        <v>146</v>
      </c>
      <c r="C102" s="95">
        <v>4316207</v>
      </c>
      <c r="D102" s="93"/>
      <c r="E102" s="95">
        <v>4316207</v>
      </c>
      <c r="F102" s="94">
        <v>45930</v>
      </c>
      <c r="G102" s="91" t="s">
        <v>61</v>
      </c>
      <c r="H102" s="91" t="s">
        <v>62</v>
      </c>
    </row>
    <row r="103" spans="2:8" x14ac:dyDescent="0.25">
      <c r="B103" s="91" t="s">
        <v>147</v>
      </c>
      <c r="C103" s="95">
        <v>23580000</v>
      </c>
      <c r="D103" s="93"/>
      <c r="E103" s="95">
        <v>23580000</v>
      </c>
      <c r="F103" s="94">
        <v>46021</v>
      </c>
      <c r="G103" s="91" t="s">
        <v>61</v>
      </c>
      <c r="H103" s="91" t="s">
        <v>62</v>
      </c>
    </row>
    <row r="104" spans="2:8" x14ac:dyDescent="0.25">
      <c r="B104" s="91" t="s">
        <v>148</v>
      </c>
      <c r="C104" s="92">
        <v>117091762</v>
      </c>
      <c r="D104" s="93"/>
      <c r="E104" s="92">
        <v>117091762</v>
      </c>
      <c r="F104" s="94">
        <v>46021</v>
      </c>
      <c r="G104" s="91" t="s">
        <v>61</v>
      </c>
      <c r="H104" s="91" t="s">
        <v>62</v>
      </c>
    </row>
    <row r="105" spans="2:8" x14ac:dyDescent="0.25">
      <c r="B105" s="91" t="s">
        <v>149</v>
      </c>
      <c r="C105" s="95">
        <v>6807100</v>
      </c>
      <c r="D105" s="93"/>
      <c r="E105" s="95">
        <v>6807100</v>
      </c>
      <c r="F105" s="94">
        <v>45899</v>
      </c>
      <c r="G105" s="91" t="s">
        <v>61</v>
      </c>
      <c r="H105" s="91" t="s">
        <v>62</v>
      </c>
    </row>
    <row r="106" spans="2:8" x14ac:dyDescent="0.25">
      <c r="B106" s="96" t="s">
        <v>150</v>
      </c>
      <c r="C106" s="95">
        <v>7380000</v>
      </c>
      <c r="D106" s="93"/>
      <c r="E106" s="95">
        <v>7380000</v>
      </c>
      <c r="F106" s="94">
        <v>45930</v>
      </c>
      <c r="G106" s="91" t="s">
        <v>61</v>
      </c>
      <c r="H106" s="91" t="s">
        <v>62</v>
      </c>
    </row>
    <row r="107" spans="2:8" x14ac:dyDescent="0.25">
      <c r="B107" s="91" t="s">
        <v>151</v>
      </c>
      <c r="C107" s="91"/>
      <c r="D107" s="93">
        <v>18177</v>
      </c>
      <c r="E107" s="97">
        <v>141915291.56999999</v>
      </c>
      <c r="F107" s="94">
        <v>46021</v>
      </c>
      <c r="G107" s="91" t="s">
        <v>61</v>
      </c>
      <c r="H107" s="91" t="s">
        <v>62</v>
      </c>
    </row>
    <row r="108" spans="2:8" x14ac:dyDescent="0.25">
      <c r="B108" s="91" t="s">
        <v>152</v>
      </c>
      <c r="C108" s="91"/>
      <c r="D108" s="110">
        <v>459004.33999999997</v>
      </c>
      <c r="E108" s="111">
        <v>3583635074.1593995</v>
      </c>
      <c r="F108" s="94">
        <v>46203</v>
      </c>
      <c r="G108" s="91" t="s">
        <v>61</v>
      </c>
      <c r="H108" s="91" t="s">
        <v>62</v>
      </c>
    </row>
    <row r="109" spans="2:8" x14ac:dyDescent="0.25">
      <c r="B109" s="91" t="s">
        <v>153</v>
      </c>
      <c r="C109" s="91"/>
      <c r="D109" s="110">
        <v>31606.55</v>
      </c>
      <c r="E109" s="111">
        <v>246765294.53549999</v>
      </c>
      <c r="F109" s="94">
        <v>46021</v>
      </c>
      <c r="G109" s="91" t="s">
        <v>61</v>
      </c>
      <c r="H109" s="91" t="s">
        <v>62</v>
      </c>
    </row>
    <row r="110" spans="2:8" x14ac:dyDescent="0.25">
      <c r="B110" s="91" t="s">
        <v>154</v>
      </c>
      <c r="C110" s="91"/>
      <c r="D110" s="110">
        <v>21793</v>
      </c>
      <c r="E110" s="111">
        <v>170146886.13</v>
      </c>
      <c r="F110" s="94">
        <v>46021</v>
      </c>
      <c r="G110" s="91" t="s">
        <v>61</v>
      </c>
      <c r="H110" s="91" t="s">
        <v>62</v>
      </c>
    </row>
    <row r="111" spans="2:8" x14ac:dyDescent="0.25">
      <c r="B111" s="91" t="s">
        <v>155</v>
      </c>
      <c r="C111" s="91"/>
      <c r="D111" s="93">
        <v>1050</v>
      </c>
      <c r="E111" s="97">
        <v>8197780.5</v>
      </c>
      <c r="F111" s="94">
        <v>45930</v>
      </c>
      <c r="G111" s="91" t="s">
        <v>61</v>
      </c>
      <c r="H111" s="91" t="s">
        <v>62</v>
      </c>
    </row>
    <row r="112" spans="2:8" x14ac:dyDescent="0.25">
      <c r="B112" s="91" t="s">
        <v>156</v>
      </c>
      <c r="C112" s="91"/>
      <c r="D112" s="93">
        <v>330</v>
      </c>
      <c r="E112" s="97">
        <v>2576445.2999999998</v>
      </c>
      <c r="F112" s="94">
        <v>46021</v>
      </c>
      <c r="G112" s="91" t="s">
        <v>61</v>
      </c>
      <c r="H112" s="91" t="s">
        <v>62</v>
      </c>
    </row>
    <row r="113" spans="2:8" x14ac:dyDescent="0.25">
      <c r="B113" s="91" t="s">
        <v>157</v>
      </c>
      <c r="C113" s="91"/>
      <c r="D113" s="93">
        <v>2000</v>
      </c>
      <c r="E113" s="97">
        <v>15614820</v>
      </c>
      <c r="F113" s="94">
        <v>45868</v>
      </c>
      <c r="G113" s="91" t="s">
        <v>61</v>
      </c>
      <c r="H113" s="91" t="s">
        <v>62</v>
      </c>
    </row>
    <row r="114" spans="2:8" x14ac:dyDescent="0.25">
      <c r="B114" s="91" t="s">
        <v>158</v>
      </c>
      <c r="C114" s="91"/>
      <c r="D114" s="93">
        <v>35400.06</v>
      </c>
      <c r="E114" s="97">
        <v>276382782.44459999</v>
      </c>
      <c r="F114" s="94">
        <v>46021</v>
      </c>
      <c r="G114" s="91" t="s">
        <v>61</v>
      </c>
      <c r="H114" s="91" t="s">
        <v>62</v>
      </c>
    </row>
    <row r="115" spans="2:8" x14ac:dyDescent="0.25">
      <c r="B115" s="98" t="s">
        <v>159</v>
      </c>
      <c r="C115" s="91"/>
      <c r="D115" s="93">
        <v>26501.21</v>
      </c>
      <c r="E115" s="97">
        <v>206905811.96609998</v>
      </c>
      <c r="F115" s="94">
        <v>46021</v>
      </c>
      <c r="G115" s="91" t="s">
        <v>61</v>
      </c>
      <c r="H115" s="91" t="s">
        <v>62</v>
      </c>
    </row>
    <row r="116" spans="2:8" x14ac:dyDescent="0.25">
      <c r="B116" s="91" t="s">
        <v>160</v>
      </c>
      <c r="C116" s="91"/>
      <c r="D116" s="93">
        <v>2923</v>
      </c>
      <c r="E116" s="97">
        <v>22821059.43</v>
      </c>
      <c r="F116" s="94">
        <v>46021</v>
      </c>
      <c r="G116" s="91" t="s">
        <v>61</v>
      </c>
      <c r="H116" s="91" t="s">
        <v>62</v>
      </c>
    </row>
    <row r="117" spans="2:8" x14ac:dyDescent="0.25">
      <c r="B117" s="91" t="s">
        <v>161</v>
      </c>
      <c r="C117" s="91"/>
      <c r="D117" s="93">
        <v>3943</v>
      </c>
      <c r="E117" s="97">
        <v>30784617.629999999</v>
      </c>
      <c r="F117" s="94">
        <v>46021</v>
      </c>
      <c r="G117" s="91" t="s">
        <v>61</v>
      </c>
      <c r="H117" s="91" t="s">
        <v>62</v>
      </c>
    </row>
    <row r="118" spans="2:8" x14ac:dyDescent="0.25">
      <c r="B118" s="91" t="s">
        <v>162</v>
      </c>
      <c r="C118" s="91"/>
      <c r="D118" s="93">
        <v>2577.92</v>
      </c>
      <c r="E118" s="97">
        <v>20126878.387200002</v>
      </c>
      <c r="F118" s="94">
        <v>46021</v>
      </c>
      <c r="G118" s="91" t="s">
        <v>61</v>
      </c>
      <c r="H118" s="91" t="s">
        <v>62</v>
      </c>
    </row>
    <row r="119" spans="2:8" x14ac:dyDescent="0.25">
      <c r="B119" s="91" t="s">
        <v>163</v>
      </c>
      <c r="C119" s="91"/>
      <c r="D119" s="93">
        <v>6356</v>
      </c>
      <c r="E119" s="97">
        <v>49623897.960000001</v>
      </c>
      <c r="F119" s="94">
        <v>46021</v>
      </c>
      <c r="G119" s="91" t="s">
        <v>61</v>
      </c>
      <c r="H119" s="91" t="s">
        <v>62</v>
      </c>
    </row>
    <row r="120" spans="2:8" x14ac:dyDescent="0.25">
      <c r="B120" s="91" t="s">
        <v>164</v>
      </c>
      <c r="C120" s="91"/>
      <c r="D120" s="110">
        <v>147355.95000000001</v>
      </c>
      <c r="E120" s="111">
        <v>1150468317.5895</v>
      </c>
      <c r="F120" s="94">
        <v>46021</v>
      </c>
      <c r="G120" s="91" t="s">
        <v>61</v>
      </c>
      <c r="H120" s="91" t="s">
        <v>62</v>
      </c>
    </row>
    <row r="121" spans="2:8" x14ac:dyDescent="0.25">
      <c r="B121" s="99" t="s">
        <v>165</v>
      </c>
      <c r="C121" s="91"/>
      <c r="D121" s="110">
        <v>37260</v>
      </c>
      <c r="E121" s="111">
        <v>290904096.60000002</v>
      </c>
      <c r="F121" s="94">
        <v>46021</v>
      </c>
      <c r="G121" s="91" t="s">
        <v>61</v>
      </c>
      <c r="H121" s="91" t="s">
        <v>62</v>
      </c>
    </row>
    <row r="122" spans="2:8" x14ac:dyDescent="0.25">
      <c r="B122" s="85" t="s">
        <v>166</v>
      </c>
      <c r="C122" s="100">
        <v>1313223265</v>
      </c>
      <c r="D122" s="101">
        <v>796278.03</v>
      </c>
      <c r="E122" s="100">
        <f>SUM(E18:E121)</f>
        <v>7530092319.202301</v>
      </c>
      <c r="F122" s="100"/>
      <c r="G122" s="100"/>
      <c r="H122" s="100"/>
    </row>
    <row r="124" spans="2:8" x14ac:dyDescent="0.25">
      <c r="B124" s="17" t="s">
        <v>23</v>
      </c>
      <c r="C124" s="102"/>
      <c r="D124" s="18"/>
      <c r="E124" s="83"/>
      <c r="F124" s="12"/>
      <c r="G124" s="51"/>
      <c r="H124" s="12"/>
    </row>
    <row r="125" spans="2:8" x14ac:dyDescent="0.25">
      <c r="B125" s="115" t="s">
        <v>14</v>
      </c>
      <c r="C125" s="115" t="s">
        <v>15</v>
      </c>
      <c r="D125" s="115"/>
      <c r="E125" s="115" t="s">
        <v>16</v>
      </c>
      <c r="F125" s="115" t="s">
        <v>24</v>
      </c>
      <c r="G125" s="115" t="s">
        <v>25</v>
      </c>
      <c r="H125" s="115" t="s">
        <v>26</v>
      </c>
    </row>
    <row r="126" spans="2:8" x14ac:dyDescent="0.25">
      <c r="B126" s="116"/>
      <c r="C126" s="103" t="s">
        <v>17</v>
      </c>
      <c r="D126" s="103" t="s">
        <v>18</v>
      </c>
      <c r="E126" s="116"/>
      <c r="F126" s="116"/>
      <c r="G126" s="116"/>
      <c r="H126" s="116"/>
    </row>
    <row r="127" spans="2:8" x14ac:dyDescent="0.25">
      <c r="B127" s="77"/>
      <c r="C127" s="87"/>
      <c r="D127" s="104"/>
      <c r="E127" s="87"/>
      <c r="F127" s="87"/>
      <c r="G127" s="87"/>
      <c r="H127" s="87"/>
    </row>
    <row r="128" spans="2:8" x14ac:dyDescent="0.25">
      <c r="B128" s="77"/>
      <c r="C128" s="87"/>
      <c r="D128" s="104"/>
      <c r="E128" s="87"/>
      <c r="F128" s="87"/>
      <c r="G128" s="87"/>
      <c r="H128" s="87"/>
    </row>
    <row r="129" spans="2:8" x14ac:dyDescent="0.25">
      <c r="B129" s="105" t="s">
        <v>19</v>
      </c>
      <c r="C129" s="106">
        <v>0</v>
      </c>
      <c r="D129" s="105">
        <v>0</v>
      </c>
      <c r="E129" s="106">
        <v>0</v>
      </c>
      <c r="F129" s="106"/>
      <c r="G129" s="106"/>
      <c r="H129" s="106"/>
    </row>
    <row r="130" spans="2:8" x14ac:dyDescent="0.25">
      <c r="B130" s="117" t="s">
        <v>34</v>
      </c>
      <c r="C130" s="117"/>
      <c r="D130" s="117"/>
      <c r="E130" s="117"/>
      <c r="F130" s="117"/>
      <c r="G130" s="117"/>
      <c r="H130" s="117"/>
    </row>
    <row r="132" spans="2:8" x14ac:dyDescent="0.25">
      <c r="D132" s="112"/>
    </row>
  </sheetData>
  <mergeCells count="13">
    <mergeCell ref="F16:F17"/>
    <mergeCell ref="G16:G17"/>
    <mergeCell ref="H16:H17"/>
    <mergeCell ref="C16:D16"/>
    <mergeCell ref="B16:B17"/>
    <mergeCell ref="E16:E17"/>
    <mergeCell ref="G125:G126"/>
    <mergeCell ref="H125:H126"/>
    <mergeCell ref="B130:H130"/>
    <mergeCell ref="B125:B126"/>
    <mergeCell ref="C125:D125"/>
    <mergeCell ref="E125:E126"/>
    <mergeCell ref="F125:F126"/>
  </mergeCells>
  <hyperlinks>
    <hyperlink ref="A4" location="Índice!A1" display="Índice" xr:uid="{54D7B167-5D2F-483B-B345-AF3D3EA61BBD}"/>
  </hyperlinks>
  <pageMargins left="0.70866141732283472" right="0.70866141732283472" top="0.74803149606299213" bottom="0.74803149606299213" header="0.31496062992125984" footer="0.31496062992125984"/>
  <pageSetup paperSize="9" scale="5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D3003-23B7-474E-B3C9-82D5695E9825}">
  <sheetPr>
    <pageSetUpPr fitToPage="1"/>
  </sheetPr>
  <dimension ref="A5:J38"/>
  <sheetViews>
    <sheetView showGridLines="0" zoomScaleNormal="100" workbookViewId="0">
      <selection activeCell="C11" sqref="C11"/>
    </sheetView>
  </sheetViews>
  <sheetFormatPr baseColWidth="10" defaultColWidth="11.42578125" defaultRowHeight="12.75" x14ac:dyDescent="0.25"/>
  <cols>
    <col min="1" max="1" width="11.42578125" style="18"/>
    <col min="2" max="2" width="41.7109375" style="18" bestFit="1" customWidth="1"/>
    <col min="3" max="5" width="20.85546875" style="18" customWidth="1"/>
    <col min="6" max="9" width="11.42578125" style="18"/>
    <col min="10" max="10" width="12.28515625" style="18" bestFit="1" customWidth="1"/>
    <col min="11" max="16384" width="11.42578125" style="18"/>
  </cols>
  <sheetData>
    <row r="5" spans="1:8" x14ac:dyDescent="0.2">
      <c r="A5" s="84" t="s">
        <v>12</v>
      </c>
      <c r="B5" s="31" t="s">
        <v>0</v>
      </c>
      <c r="C5" s="32"/>
      <c r="D5" s="32"/>
      <c r="E5" s="32"/>
      <c r="F5" s="33"/>
      <c r="G5" s="33"/>
      <c r="H5" s="33"/>
    </row>
    <row r="6" spans="1:8" x14ac:dyDescent="0.2">
      <c r="A6" s="30"/>
      <c r="B6" s="34" t="s">
        <v>1</v>
      </c>
      <c r="C6" s="32"/>
      <c r="D6" s="32"/>
      <c r="E6" s="32"/>
      <c r="F6" s="33"/>
      <c r="G6" s="33"/>
      <c r="H6" s="33"/>
    </row>
    <row r="7" spans="1:8" x14ac:dyDescent="0.2">
      <c r="A7" s="30"/>
      <c r="B7" s="34" t="s">
        <v>2</v>
      </c>
      <c r="C7" s="32"/>
      <c r="D7" s="32"/>
      <c r="E7" s="32"/>
      <c r="F7" s="33"/>
      <c r="G7" s="33"/>
      <c r="H7" s="33"/>
    </row>
    <row r="8" spans="1:8" x14ac:dyDescent="0.2">
      <c r="A8" s="30"/>
      <c r="B8" s="34" t="s">
        <v>3</v>
      </c>
      <c r="C8" s="32"/>
      <c r="D8" s="32"/>
      <c r="E8" s="32"/>
      <c r="F8" s="33"/>
      <c r="G8" s="33"/>
      <c r="H8" s="33"/>
    </row>
    <row r="9" spans="1:8" x14ac:dyDescent="0.25">
      <c r="A9" s="30"/>
      <c r="B9" s="33"/>
      <c r="C9" s="33"/>
      <c r="D9" s="33"/>
      <c r="E9" s="33"/>
      <c r="F9" s="33"/>
      <c r="G9" s="33"/>
      <c r="H9" s="33"/>
    </row>
    <row r="10" spans="1:8" x14ac:dyDescent="0.2">
      <c r="A10" s="33"/>
      <c r="B10" s="35" t="s">
        <v>4</v>
      </c>
      <c r="C10" s="60" t="s">
        <v>0</v>
      </c>
      <c r="D10" s="33"/>
      <c r="E10" s="33"/>
      <c r="F10" s="33"/>
      <c r="G10" s="33"/>
      <c r="H10" s="33"/>
    </row>
    <row r="11" spans="1:8" x14ac:dyDescent="0.2">
      <c r="A11" s="33"/>
      <c r="B11" s="35" t="s">
        <v>5</v>
      </c>
      <c r="C11" s="68">
        <v>45838</v>
      </c>
      <c r="D11" s="33"/>
      <c r="E11" s="33"/>
      <c r="F11" s="33"/>
      <c r="G11" s="33"/>
      <c r="H11" s="33"/>
    </row>
    <row r="12" spans="1:8" x14ac:dyDescent="0.2">
      <c r="A12" s="33"/>
      <c r="B12" s="35" t="s">
        <v>6</v>
      </c>
      <c r="C12" s="78">
        <v>7807.41</v>
      </c>
      <c r="D12" s="33"/>
      <c r="E12" s="33"/>
      <c r="F12" s="33"/>
      <c r="G12" s="33"/>
      <c r="H12" s="33"/>
    </row>
    <row r="13" spans="1:8" x14ac:dyDescent="0.25">
      <c r="A13" s="33"/>
      <c r="B13" s="36"/>
      <c r="C13" s="33"/>
      <c r="D13" s="33"/>
      <c r="E13" s="33"/>
      <c r="F13" s="33"/>
      <c r="G13" s="33"/>
      <c r="H13" s="33"/>
    </row>
    <row r="14" spans="1:8" x14ac:dyDescent="0.25">
      <c r="A14" s="33"/>
      <c r="B14" s="36" t="s">
        <v>20</v>
      </c>
      <c r="C14" s="33"/>
      <c r="D14" s="33"/>
      <c r="E14" s="86"/>
      <c r="F14" s="33"/>
      <c r="G14" s="33"/>
      <c r="H14" s="33"/>
    </row>
    <row r="15" spans="1:8" x14ac:dyDescent="0.25">
      <c r="A15" s="33"/>
      <c r="B15" s="36"/>
      <c r="C15" s="37"/>
      <c r="D15" s="33"/>
      <c r="E15" s="86"/>
      <c r="F15" s="33"/>
      <c r="G15" s="33"/>
      <c r="H15" s="33"/>
    </row>
    <row r="16" spans="1:8" x14ac:dyDescent="0.25">
      <c r="A16" s="33"/>
      <c r="B16" s="36" t="s">
        <v>22</v>
      </c>
      <c r="C16" s="37"/>
      <c r="D16" s="33"/>
      <c r="E16" s="33"/>
      <c r="F16" s="33"/>
      <c r="G16" s="33"/>
      <c r="H16" s="33"/>
    </row>
    <row r="17" spans="1:10" s="17" customFormat="1" x14ac:dyDescent="0.25">
      <c r="A17" s="36"/>
      <c r="B17" s="118" t="s">
        <v>14</v>
      </c>
      <c r="C17" s="118" t="s">
        <v>15</v>
      </c>
      <c r="D17" s="118"/>
      <c r="E17" s="118" t="s">
        <v>16</v>
      </c>
      <c r="F17" s="118" t="s">
        <v>24</v>
      </c>
      <c r="G17" s="118" t="s">
        <v>25</v>
      </c>
      <c r="H17" s="118" t="s">
        <v>26</v>
      </c>
    </row>
    <row r="18" spans="1:10" s="17" customFormat="1" x14ac:dyDescent="0.25">
      <c r="A18" s="36"/>
      <c r="B18" s="119"/>
      <c r="C18" s="38" t="s">
        <v>17</v>
      </c>
      <c r="D18" s="38" t="s">
        <v>18</v>
      </c>
      <c r="E18" s="119"/>
      <c r="F18" s="119"/>
      <c r="G18" s="119"/>
      <c r="H18" s="119"/>
    </row>
    <row r="19" spans="1:10" x14ac:dyDescent="0.25">
      <c r="A19" s="33"/>
      <c r="B19" s="39" t="s">
        <v>27</v>
      </c>
      <c r="C19" s="40" t="s">
        <v>28</v>
      </c>
      <c r="D19" s="41">
        <v>1768642</v>
      </c>
      <c r="E19" s="42">
        <v>13808513237.219999</v>
      </c>
      <c r="F19" s="108">
        <v>46203</v>
      </c>
      <c r="G19" s="33" t="s">
        <v>32</v>
      </c>
      <c r="H19" s="33" t="s">
        <v>29</v>
      </c>
      <c r="J19" s="79"/>
    </row>
    <row r="20" spans="1:10" x14ac:dyDescent="0.25">
      <c r="A20" s="33"/>
      <c r="B20" s="39" t="s">
        <v>30</v>
      </c>
      <c r="C20" s="40" t="s">
        <v>28</v>
      </c>
      <c r="D20" s="50">
        <v>752015.24</v>
      </c>
      <c r="E20" s="42">
        <v>5871291305</v>
      </c>
      <c r="F20" s="108">
        <v>46203</v>
      </c>
      <c r="G20" s="33" t="s">
        <v>32</v>
      </c>
      <c r="H20" s="33"/>
    </row>
    <row r="21" spans="1:10" x14ac:dyDescent="0.25">
      <c r="B21" s="39" t="s">
        <v>31</v>
      </c>
      <c r="C21" s="40" t="s">
        <v>28</v>
      </c>
      <c r="D21" s="50">
        <v>-752015.24</v>
      </c>
      <c r="E21" s="81">
        <v>-5871291305</v>
      </c>
      <c r="F21" s="108">
        <v>46203</v>
      </c>
      <c r="G21" s="33" t="s">
        <v>32</v>
      </c>
    </row>
    <row r="22" spans="1:10" x14ac:dyDescent="0.25">
      <c r="B22" s="44" t="s">
        <v>19</v>
      </c>
      <c r="C22" s="45">
        <v>0</v>
      </c>
      <c r="D22" s="46">
        <f>+D19+D20+D21</f>
        <v>1768642.0000000002</v>
      </c>
      <c r="E22" s="45">
        <f>+E19+E20+E21</f>
        <v>13808513237.220001</v>
      </c>
      <c r="F22" s="47"/>
      <c r="G22" s="47"/>
      <c r="H22" s="47"/>
    </row>
    <row r="23" spans="1:10" x14ac:dyDescent="0.25">
      <c r="B23" s="36"/>
      <c r="C23" s="33"/>
      <c r="D23" s="33"/>
      <c r="E23" s="59"/>
      <c r="F23" s="33"/>
      <c r="G23" s="33"/>
      <c r="H23" s="33"/>
    </row>
    <row r="24" spans="1:10" x14ac:dyDescent="0.25">
      <c r="B24" s="36"/>
      <c r="C24" s="33"/>
      <c r="D24" s="33"/>
      <c r="E24" s="61"/>
      <c r="F24" s="33"/>
      <c r="G24" s="33"/>
      <c r="H24" s="33"/>
    </row>
    <row r="25" spans="1:10" x14ac:dyDescent="0.25">
      <c r="B25" s="36" t="s">
        <v>23</v>
      </c>
      <c r="C25" s="37"/>
      <c r="D25" s="33"/>
      <c r="E25" s="33"/>
      <c r="F25" s="33"/>
      <c r="G25" s="33"/>
      <c r="H25" s="33"/>
    </row>
    <row r="26" spans="1:10" s="17" customFormat="1" x14ac:dyDescent="0.25">
      <c r="B26" s="118" t="s">
        <v>14</v>
      </c>
      <c r="C26" s="118" t="s">
        <v>15</v>
      </c>
      <c r="D26" s="118"/>
      <c r="E26" s="118" t="s">
        <v>16</v>
      </c>
      <c r="F26" s="118" t="s">
        <v>24</v>
      </c>
      <c r="G26" s="118" t="s">
        <v>25</v>
      </c>
      <c r="H26" s="118" t="s">
        <v>26</v>
      </c>
    </row>
    <row r="27" spans="1:10" s="17" customFormat="1" x14ac:dyDescent="0.25">
      <c r="B27" s="119"/>
      <c r="C27" s="38" t="s">
        <v>17</v>
      </c>
      <c r="D27" s="38" t="s">
        <v>18</v>
      </c>
      <c r="E27" s="119"/>
      <c r="F27" s="119"/>
      <c r="G27" s="119"/>
      <c r="H27" s="119"/>
    </row>
    <row r="28" spans="1:10" ht="15" x14ac:dyDescent="0.25">
      <c r="B28" s="43" t="s">
        <v>33</v>
      </c>
      <c r="C28" s="48">
        <v>0</v>
      </c>
      <c r="D28" s="49">
        <v>6830604</v>
      </c>
      <c r="E28" s="16">
        <f>+D28*C12</f>
        <v>53329325975.639999</v>
      </c>
      <c r="F28" s="58">
        <v>48304</v>
      </c>
      <c r="G28" s="33" t="s">
        <v>32</v>
      </c>
      <c r="H28" s="33" t="s">
        <v>29</v>
      </c>
    </row>
    <row r="29" spans="1:10" x14ac:dyDescent="0.2">
      <c r="B29" s="43" t="s">
        <v>30</v>
      </c>
      <c r="C29" s="48">
        <v>0</v>
      </c>
      <c r="D29" s="49">
        <v>2378954.71</v>
      </c>
      <c r="E29" s="42">
        <f>+D29*C12</f>
        <v>18573474792.4011</v>
      </c>
      <c r="F29" s="58">
        <v>48304</v>
      </c>
      <c r="G29" s="33" t="s">
        <v>32</v>
      </c>
      <c r="H29" s="33"/>
    </row>
    <row r="30" spans="1:10" x14ac:dyDescent="0.2">
      <c r="B30" s="43" t="s">
        <v>31</v>
      </c>
      <c r="C30" s="48">
        <v>0</v>
      </c>
      <c r="D30" s="50">
        <v>-2378954.71</v>
      </c>
      <c r="E30" s="81">
        <f>+D30*C12</f>
        <v>-18573474792.4011</v>
      </c>
      <c r="F30" s="58">
        <v>48304</v>
      </c>
      <c r="G30" s="33" t="s">
        <v>32</v>
      </c>
      <c r="H30" s="33"/>
    </row>
    <row r="31" spans="1:10" x14ac:dyDescent="0.25">
      <c r="B31" s="44" t="s">
        <v>19</v>
      </c>
      <c r="C31" s="45">
        <v>0</v>
      </c>
      <c r="D31" s="46">
        <f>+D28+D29+D30</f>
        <v>6830604.0000000009</v>
      </c>
      <c r="E31" s="45">
        <f>+E28+E29+E30</f>
        <v>53329325975.640007</v>
      </c>
      <c r="F31" s="47"/>
      <c r="G31" s="47"/>
      <c r="H31" s="47"/>
    </row>
    <row r="32" spans="1:10" ht="14.45" customHeight="1" x14ac:dyDescent="0.25">
      <c r="B32" s="120" t="s">
        <v>35</v>
      </c>
      <c r="C32" s="120"/>
      <c r="D32" s="120"/>
      <c r="E32" s="120"/>
      <c r="F32" s="120"/>
      <c r="G32" s="120"/>
      <c r="H32" s="120"/>
    </row>
    <row r="33" spans="2:8" x14ac:dyDescent="0.25">
      <c r="B33" s="36"/>
      <c r="C33" s="33"/>
      <c r="D33" s="33"/>
      <c r="E33" s="33"/>
      <c r="F33" s="33"/>
      <c r="G33" s="33"/>
      <c r="H33" s="33"/>
    </row>
    <row r="34" spans="2:8" x14ac:dyDescent="0.25">
      <c r="B34" s="36"/>
      <c r="C34" s="33"/>
      <c r="D34" s="33"/>
      <c r="E34" s="33"/>
      <c r="F34" s="33"/>
      <c r="G34" s="33"/>
      <c r="H34" s="33"/>
    </row>
    <row r="35" spans="2:8" x14ac:dyDescent="0.25">
      <c r="B35" s="36"/>
      <c r="C35" s="33"/>
      <c r="D35" s="33"/>
      <c r="E35" s="61"/>
      <c r="F35" s="33"/>
      <c r="G35" s="33"/>
      <c r="H35" s="33"/>
    </row>
    <row r="36" spans="2:8" x14ac:dyDescent="0.2">
      <c r="B36" s="52"/>
      <c r="C36" s="52"/>
      <c r="D36" s="32"/>
      <c r="E36" s="79"/>
      <c r="F36" s="33"/>
      <c r="G36" s="52"/>
      <c r="H36" s="33"/>
    </row>
    <row r="37" spans="2:8" x14ac:dyDescent="0.2">
      <c r="B37" s="53"/>
      <c r="C37" s="54"/>
      <c r="D37" s="32"/>
      <c r="E37" s="79"/>
      <c r="F37" s="33"/>
      <c r="G37" s="53"/>
      <c r="H37" s="33"/>
    </row>
    <row r="38" spans="2:8" x14ac:dyDescent="0.2">
      <c r="B38" s="53"/>
      <c r="C38" s="53"/>
      <c r="D38" s="32"/>
      <c r="F38" s="33"/>
      <c r="G38" s="53"/>
      <c r="H38" s="33"/>
    </row>
  </sheetData>
  <mergeCells count="13">
    <mergeCell ref="B32:H32"/>
    <mergeCell ref="H17:H18"/>
    <mergeCell ref="B26:B27"/>
    <mergeCell ref="C26:D26"/>
    <mergeCell ref="E26:E27"/>
    <mergeCell ref="F26:F27"/>
    <mergeCell ref="G26:G27"/>
    <mergeCell ref="H26:H27"/>
    <mergeCell ref="B17:B18"/>
    <mergeCell ref="C17:D17"/>
    <mergeCell ref="E17:E18"/>
    <mergeCell ref="F17:F18"/>
    <mergeCell ref="G17:G18"/>
  </mergeCells>
  <hyperlinks>
    <hyperlink ref="A5" location="Índice!A1" display="Índice" xr:uid="{BB3AD256-381E-4C06-BB4B-A5DEAF2C07BA}"/>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D65F4-B372-4176-BF43-3D4592678C28}">
  <sheetPr>
    <pageSetUpPr fitToPage="1"/>
  </sheetPr>
  <dimension ref="A5:J42"/>
  <sheetViews>
    <sheetView showGridLines="0" zoomScale="89" zoomScaleNormal="89" workbookViewId="0">
      <selection activeCell="C11" sqref="C11"/>
    </sheetView>
  </sheetViews>
  <sheetFormatPr baseColWidth="10" defaultColWidth="11.42578125" defaultRowHeight="12.75" x14ac:dyDescent="0.25"/>
  <cols>
    <col min="1" max="1" width="11.42578125" style="18"/>
    <col min="2" max="2" width="55.42578125" style="18" customWidth="1"/>
    <col min="3" max="5" width="20.85546875" style="18" customWidth="1"/>
    <col min="6" max="6" width="12.5703125" style="18" customWidth="1"/>
    <col min="7" max="7" width="38.5703125" style="18" bestFit="1" customWidth="1"/>
    <col min="8" max="9" width="11.42578125" style="18"/>
    <col min="10" max="10" width="16.140625" style="18" bestFit="1" customWidth="1"/>
    <col min="11" max="16384" width="11.42578125" style="18"/>
  </cols>
  <sheetData>
    <row r="5" spans="1:8" x14ac:dyDescent="0.2">
      <c r="A5" s="30" t="s">
        <v>12</v>
      </c>
      <c r="B5" s="31" t="s">
        <v>0</v>
      </c>
      <c r="C5" s="32"/>
      <c r="D5" s="32"/>
      <c r="E5" s="32"/>
      <c r="F5" s="33"/>
      <c r="G5" s="33"/>
      <c r="H5" s="33"/>
    </row>
    <row r="6" spans="1:8" x14ac:dyDescent="0.2">
      <c r="A6" s="30"/>
      <c r="B6" s="34" t="s">
        <v>1</v>
      </c>
      <c r="C6" s="32"/>
      <c r="D6" s="32"/>
      <c r="E6" s="32"/>
      <c r="F6" s="33"/>
      <c r="G6" s="33"/>
      <c r="H6" s="33"/>
    </row>
    <row r="7" spans="1:8" x14ac:dyDescent="0.2">
      <c r="A7" s="30"/>
      <c r="B7" s="34" t="s">
        <v>2</v>
      </c>
      <c r="C7" s="32"/>
      <c r="D7" s="32"/>
      <c r="E7" s="32"/>
      <c r="F7" s="33"/>
      <c r="G7" s="33"/>
      <c r="H7" s="33"/>
    </row>
    <row r="8" spans="1:8" x14ac:dyDescent="0.2">
      <c r="A8" s="30"/>
      <c r="B8" s="34" t="s">
        <v>3</v>
      </c>
      <c r="C8" s="32"/>
      <c r="D8" s="32"/>
      <c r="E8" s="32"/>
      <c r="F8" s="33"/>
      <c r="G8" s="33"/>
      <c r="H8" s="33"/>
    </row>
    <row r="9" spans="1:8" x14ac:dyDescent="0.25">
      <c r="A9" s="30"/>
      <c r="B9" s="33"/>
      <c r="C9" s="33"/>
      <c r="D9" s="33"/>
      <c r="E9" s="33"/>
      <c r="F9" s="33"/>
      <c r="G9" s="33"/>
      <c r="H9" s="33"/>
    </row>
    <row r="10" spans="1:8" x14ac:dyDescent="0.2">
      <c r="A10" s="33"/>
      <c r="B10" s="35" t="s">
        <v>4</v>
      </c>
      <c r="C10" s="60" t="s">
        <v>0</v>
      </c>
      <c r="D10" s="33"/>
      <c r="E10" s="33"/>
      <c r="F10" s="33"/>
      <c r="G10" s="33"/>
      <c r="H10" s="33"/>
    </row>
    <row r="11" spans="1:8" x14ac:dyDescent="0.2">
      <c r="A11" s="33"/>
      <c r="B11" s="35" t="s">
        <v>5</v>
      </c>
      <c r="C11" s="68">
        <v>45838</v>
      </c>
      <c r="D11" s="33"/>
      <c r="E11" s="33"/>
      <c r="F11" s="33"/>
      <c r="G11" s="33"/>
      <c r="H11" s="33"/>
    </row>
    <row r="12" spans="1:8" x14ac:dyDescent="0.2">
      <c r="A12" s="33"/>
      <c r="B12" s="35" t="s">
        <v>6</v>
      </c>
      <c r="C12" s="78">
        <v>7807.41</v>
      </c>
      <c r="D12" s="114"/>
      <c r="E12" s="33"/>
      <c r="F12" s="33"/>
      <c r="G12" s="33"/>
      <c r="H12" s="33"/>
    </row>
    <row r="13" spans="1:8" x14ac:dyDescent="0.25">
      <c r="A13" s="33"/>
      <c r="B13" s="36"/>
      <c r="C13" s="33"/>
      <c r="D13" s="114"/>
      <c r="E13" s="33"/>
      <c r="F13" s="33"/>
      <c r="G13" s="33"/>
      <c r="H13" s="33"/>
    </row>
    <row r="14" spans="1:8" x14ac:dyDescent="0.25">
      <c r="A14" s="33"/>
      <c r="B14" s="36" t="s">
        <v>21</v>
      </c>
      <c r="C14" s="33"/>
      <c r="D14" s="33"/>
      <c r="E14" s="33"/>
      <c r="F14" s="33"/>
      <c r="G14" s="33"/>
      <c r="H14" s="33"/>
    </row>
    <row r="15" spans="1:8" x14ac:dyDescent="0.25">
      <c r="A15" s="33"/>
      <c r="B15" s="36"/>
      <c r="C15" s="33"/>
      <c r="D15" s="33"/>
      <c r="E15" s="33"/>
      <c r="F15" s="33"/>
      <c r="G15" s="33"/>
      <c r="H15" s="33"/>
    </row>
    <row r="16" spans="1:8" x14ac:dyDescent="0.25">
      <c r="A16" s="33"/>
      <c r="B16" s="36" t="s">
        <v>22</v>
      </c>
      <c r="C16" s="37"/>
      <c r="D16" s="33"/>
      <c r="E16" s="33"/>
      <c r="F16" s="33"/>
      <c r="G16" s="33"/>
      <c r="H16" s="33"/>
    </row>
    <row r="17" spans="1:10" x14ac:dyDescent="0.25">
      <c r="A17" s="33"/>
      <c r="B17" s="118" t="s">
        <v>14</v>
      </c>
      <c r="C17" s="118" t="s">
        <v>15</v>
      </c>
      <c r="D17" s="118"/>
      <c r="E17" s="118" t="s">
        <v>16</v>
      </c>
      <c r="F17" s="118" t="s">
        <v>24</v>
      </c>
      <c r="G17" s="118" t="s">
        <v>25</v>
      </c>
      <c r="H17" s="118" t="s">
        <v>26</v>
      </c>
    </row>
    <row r="18" spans="1:10" x14ac:dyDescent="0.25">
      <c r="A18" s="33"/>
      <c r="B18" s="119"/>
      <c r="C18" s="38" t="s">
        <v>17</v>
      </c>
      <c r="D18" s="38" t="s">
        <v>18</v>
      </c>
      <c r="E18" s="119"/>
      <c r="F18" s="119"/>
      <c r="G18" s="119"/>
      <c r="H18" s="119"/>
    </row>
    <row r="19" spans="1:10" ht="15" x14ac:dyDescent="0.25">
      <c r="A19" s="33"/>
      <c r="B19" s="80" t="s">
        <v>52</v>
      </c>
      <c r="C19" s="56">
        <v>3187777</v>
      </c>
      <c r="D19" s="57">
        <v>0</v>
      </c>
      <c r="E19" s="40">
        <f t="shared" ref="E19" si="0">+C19+(D19*$C$12)</f>
        <v>3187777</v>
      </c>
      <c r="F19" s="58">
        <v>46022</v>
      </c>
      <c r="G19" s="33" t="s">
        <v>32</v>
      </c>
      <c r="H19" s="12" t="s">
        <v>46</v>
      </c>
      <c r="I19" s="65"/>
    </row>
    <row r="20" spans="1:10" ht="15" x14ac:dyDescent="0.25">
      <c r="A20" s="33"/>
      <c r="B20" s="80" t="s">
        <v>169</v>
      </c>
      <c r="C20" s="56">
        <v>24540000</v>
      </c>
      <c r="D20" s="57"/>
      <c r="E20" s="40"/>
      <c r="F20" s="58">
        <v>46203</v>
      </c>
      <c r="G20" s="33" t="s">
        <v>32</v>
      </c>
      <c r="H20" s="12" t="s">
        <v>46</v>
      </c>
      <c r="I20" s="65"/>
    </row>
    <row r="21" spans="1:10" ht="15" x14ac:dyDescent="0.25">
      <c r="A21" s="33"/>
      <c r="B21" s="80" t="s">
        <v>170</v>
      </c>
      <c r="C21" s="56">
        <v>0</v>
      </c>
      <c r="D21" s="57">
        <v>31864.42</v>
      </c>
      <c r="E21" s="40">
        <f>+D21*C12</f>
        <v>248778591.35219997</v>
      </c>
      <c r="F21" s="58">
        <v>46203</v>
      </c>
      <c r="G21" s="33" t="s">
        <v>32</v>
      </c>
      <c r="H21" s="12" t="s">
        <v>46</v>
      </c>
      <c r="I21" s="65"/>
    </row>
    <row r="22" spans="1:10" ht="15" x14ac:dyDescent="0.25">
      <c r="B22" s="80" t="s">
        <v>54</v>
      </c>
      <c r="C22" s="89">
        <v>74156416</v>
      </c>
      <c r="D22" s="88">
        <v>0</v>
      </c>
      <c r="E22" s="87">
        <f>+C22+(D22*[1]Otros!$C$12)</f>
        <v>74156416</v>
      </c>
      <c r="F22" s="109">
        <v>46064</v>
      </c>
      <c r="G22" s="18" t="s">
        <v>32</v>
      </c>
      <c r="H22" s="12" t="s">
        <v>46</v>
      </c>
      <c r="I22" s="65"/>
    </row>
    <row r="23" spans="1:10" ht="15" x14ac:dyDescent="0.25">
      <c r="A23" s="33"/>
      <c r="B23" s="80" t="s">
        <v>51</v>
      </c>
      <c r="C23" s="56">
        <v>415305998</v>
      </c>
      <c r="D23" s="57">
        <v>0</v>
      </c>
      <c r="E23" s="40">
        <f>+C23+(D23*$C$12)</f>
        <v>415305998</v>
      </c>
      <c r="F23" s="58">
        <v>46022</v>
      </c>
      <c r="G23" s="33" t="s">
        <v>32</v>
      </c>
      <c r="H23" s="12" t="s">
        <v>46</v>
      </c>
      <c r="I23" s="65"/>
    </row>
    <row r="24" spans="1:10" ht="15" x14ac:dyDescent="0.25">
      <c r="A24" s="33"/>
      <c r="B24" s="80" t="s">
        <v>47</v>
      </c>
      <c r="C24" s="16">
        <v>1337575342.47</v>
      </c>
      <c r="D24" s="57">
        <v>91369.86</v>
      </c>
      <c r="E24" s="40">
        <f>+C24+(D24*$C$12)</f>
        <v>2050937301.1326001</v>
      </c>
      <c r="F24" s="108">
        <v>46203</v>
      </c>
      <c r="G24" s="33" t="s">
        <v>32</v>
      </c>
      <c r="H24" s="12" t="s">
        <v>46</v>
      </c>
      <c r="I24" s="65"/>
    </row>
    <row r="25" spans="1:10" ht="15" x14ac:dyDescent="0.25">
      <c r="A25" s="33"/>
      <c r="B25" s="80" t="s">
        <v>48</v>
      </c>
      <c r="C25" s="81">
        <v>-877500000</v>
      </c>
      <c r="D25" s="57">
        <v>-46250</v>
      </c>
      <c r="E25" s="40">
        <f>+C25+(D25*C12)</f>
        <v>-1238592712.5</v>
      </c>
      <c r="F25" s="58">
        <v>46203</v>
      </c>
      <c r="G25" s="33" t="s">
        <v>32</v>
      </c>
      <c r="H25" s="12" t="s">
        <v>46</v>
      </c>
    </row>
    <row r="26" spans="1:10" ht="14.25" customHeight="1" x14ac:dyDescent="0.25">
      <c r="B26" s="44" t="s">
        <v>19</v>
      </c>
      <c r="C26" s="55">
        <f>SUM(C19:C25)</f>
        <v>977265533.47000003</v>
      </c>
      <c r="D26" s="55">
        <f>SUM(D19:D25)</f>
        <v>76984.28</v>
      </c>
      <c r="E26" s="55">
        <f>SUM(E19:E25)</f>
        <v>1553773370.9848003</v>
      </c>
      <c r="F26" s="47"/>
      <c r="G26" s="47"/>
      <c r="H26" s="47"/>
      <c r="J26" s="83"/>
    </row>
    <row r="27" spans="1:10" x14ac:dyDescent="0.25">
      <c r="B27" s="36"/>
      <c r="C27" s="33"/>
      <c r="D27" s="33"/>
      <c r="E27" s="33"/>
      <c r="F27" s="33"/>
      <c r="G27" s="33"/>
      <c r="H27" s="33"/>
    </row>
    <row r="28" spans="1:10" x14ac:dyDescent="0.25">
      <c r="B28" s="36"/>
      <c r="C28" s="33"/>
      <c r="D28" s="33"/>
      <c r="E28" s="33"/>
      <c r="F28" s="33"/>
      <c r="G28" s="33"/>
      <c r="H28" s="33"/>
    </row>
    <row r="29" spans="1:10" x14ac:dyDescent="0.25">
      <c r="B29" s="36" t="s">
        <v>23</v>
      </c>
      <c r="C29" s="37"/>
      <c r="D29" s="33"/>
      <c r="E29" s="33"/>
      <c r="F29" s="33"/>
      <c r="G29" s="33"/>
      <c r="H29" s="33"/>
    </row>
    <row r="30" spans="1:10" x14ac:dyDescent="0.25">
      <c r="B30" s="118" t="s">
        <v>14</v>
      </c>
      <c r="C30" s="118" t="s">
        <v>15</v>
      </c>
      <c r="D30" s="118"/>
      <c r="E30" s="118" t="s">
        <v>16</v>
      </c>
      <c r="F30" s="118" t="s">
        <v>24</v>
      </c>
      <c r="G30" s="118" t="s">
        <v>25</v>
      </c>
      <c r="H30" s="118" t="s">
        <v>26</v>
      </c>
    </row>
    <row r="31" spans="1:10" x14ac:dyDescent="0.25">
      <c r="B31" s="119"/>
      <c r="C31" s="38" t="s">
        <v>17</v>
      </c>
      <c r="D31" s="38" t="s">
        <v>18</v>
      </c>
      <c r="E31" s="119"/>
      <c r="F31" s="119"/>
      <c r="G31" s="119"/>
      <c r="H31" s="119"/>
    </row>
    <row r="32" spans="1:10" ht="15" x14ac:dyDescent="0.25">
      <c r="B32" s="62" t="s">
        <v>49</v>
      </c>
      <c r="C32" s="40">
        <v>10000000000</v>
      </c>
      <c r="D32" s="41">
        <v>1000000</v>
      </c>
      <c r="E32" s="40">
        <f>+C32+(D32*$C$12)</f>
        <v>17807410000</v>
      </c>
      <c r="F32" s="63">
        <v>47208</v>
      </c>
      <c r="G32" s="12" t="s">
        <v>32</v>
      </c>
      <c r="H32" s="12" t="s">
        <v>46</v>
      </c>
    </row>
    <row r="33" spans="2:10" ht="15" x14ac:dyDescent="0.25">
      <c r="B33" s="80" t="s">
        <v>47</v>
      </c>
      <c r="C33" s="40">
        <v>2714688356</v>
      </c>
      <c r="D33" s="41">
        <v>46630.14</v>
      </c>
      <c r="E33" s="40">
        <f t="shared" ref="E33:E34" si="1">+C33+(D33*$C$12)</f>
        <v>3078748977.3374</v>
      </c>
      <c r="F33" s="63">
        <v>47208</v>
      </c>
      <c r="G33" s="12" t="s">
        <v>32</v>
      </c>
      <c r="H33" s="12" t="s">
        <v>46</v>
      </c>
    </row>
    <row r="34" spans="2:10" ht="15" x14ac:dyDescent="0.25">
      <c r="B34" s="80" t="s">
        <v>48</v>
      </c>
      <c r="C34" s="81">
        <v>-2624801370</v>
      </c>
      <c r="D34" s="50">
        <v>-44729.45</v>
      </c>
      <c r="E34" s="40">
        <f t="shared" si="1"/>
        <v>-2974022525.2245002</v>
      </c>
      <c r="F34" s="63">
        <v>47208</v>
      </c>
      <c r="G34" s="12" t="s">
        <v>32</v>
      </c>
      <c r="H34" s="12" t="s">
        <v>46</v>
      </c>
    </row>
    <row r="35" spans="2:10" x14ac:dyDescent="0.25">
      <c r="B35" s="44" t="s">
        <v>19</v>
      </c>
      <c r="C35" s="55">
        <f>SUM(C32:C34)</f>
        <v>10089886986</v>
      </c>
      <c r="D35" s="55">
        <f>SUM(D32:D34)</f>
        <v>1001900.6900000001</v>
      </c>
      <c r="E35" s="55">
        <f>SUM(E32:E34)</f>
        <v>17912136452.1129</v>
      </c>
      <c r="F35" s="47"/>
      <c r="G35" s="47"/>
      <c r="H35" s="47"/>
      <c r="J35" s="83"/>
    </row>
    <row r="36" spans="2:10" ht="14.45" customHeight="1" x14ac:dyDescent="0.25">
      <c r="B36" s="120" t="s">
        <v>34</v>
      </c>
      <c r="C36" s="120"/>
      <c r="D36" s="120"/>
      <c r="E36" s="120"/>
      <c r="F36" s="120"/>
      <c r="G36" s="120"/>
      <c r="H36" s="120"/>
    </row>
    <row r="39" spans="2:10" x14ac:dyDescent="0.25">
      <c r="E39" s="83"/>
    </row>
    <row r="40" spans="2:10" x14ac:dyDescent="0.2">
      <c r="B40" s="52"/>
      <c r="C40" s="52"/>
      <c r="D40" s="32"/>
      <c r="G40" s="52"/>
    </row>
    <row r="41" spans="2:10" x14ac:dyDescent="0.2">
      <c r="B41" s="53"/>
      <c r="C41" s="54"/>
      <c r="D41" s="32"/>
      <c r="G41" s="53"/>
    </row>
    <row r="42" spans="2:10" x14ac:dyDescent="0.2">
      <c r="B42" s="53"/>
      <c r="C42" s="53"/>
      <c r="D42" s="32"/>
      <c r="G42" s="53"/>
    </row>
  </sheetData>
  <mergeCells count="13">
    <mergeCell ref="B36:H36"/>
    <mergeCell ref="H17:H18"/>
    <mergeCell ref="B30:B31"/>
    <mergeCell ref="C30:D30"/>
    <mergeCell ref="E30:E31"/>
    <mergeCell ref="F30:F31"/>
    <mergeCell ref="G30:G31"/>
    <mergeCell ref="H30:H31"/>
    <mergeCell ref="B17:B18"/>
    <mergeCell ref="C17:D17"/>
    <mergeCell ref="E17:E18"/>
    <mergeCell ref="F17:F18"/>
    <mergeCell ref="G17:G18"/>
  </mergeCells>
  <hyperlinks>
    <hyperlink ref="A5" location="Índice!A1" display="Índice" xr:uid="{76BF7EE9-F9D5-4095-8B90-3C9EBA8E3812}"/>
  </hyperlinks>
  <pageMargins left="0.70866141732283472" right="0.70866141732283472" top="0.74803149606299213" bottom="0.74803149606299213" header="0.31496062992125984" footer="0.31496062992125984"/>
  <pageSetup paperSize="9" scale="5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B098F-BF2D-45FF-9EA9-671C8F95AA0F}">
  <dimension ref="A1:H14"/>
  <sheetViews>
    <sheetView showGridLines="0" zoomScaleNormal="100" workbookViewId="0">
      <selection activeCell="B2" sqref="B2"/>
    </sheetView>
  </sheetViews>
  <sheetFormatPr baseColWidth="10" defaultRowHeight="15" x14ac:dyDescent="0.25"/>
  <cols>
    <col min="1" max="1" width="26.140625" customWidth="1"/>
    <col min="2" max="2" width="21.28515625" customWidth="1"/>
    <col min="3" max="3" width="22" customWidth="1"/>
    <col min="4" max="4" width="12.7109375" customWidth="1"/>
    <col min="5" max="5" width="13.42578125" customWidth="1"/>
    <col min="6" max="7" width="15" customWidth="1"/>
    <col min="8" max="8" width="21" customWidth="1"/>
  </cols>
  <sheetData>
    <row r="1" spans="1:8" x14ac:dyDescent="0.25">
      <c r="B1" s="66" t="s">
        <v>4</v>
      </c>
      <c r="D1" s="67"/>
    </row>
    <row r="2" spans="1:8" x14ac:dyDescent="0.25">
      <c r="B2" s="66" t="s">
        <v>168</v>
      </c>
      <c r="D2" s="67"/>
    </row>
    <row r="4" spans="1:8" x14ac:dyDescent="0.25">
      <c r="C4" s="2" t="s">
        <v>37</v>
      </c>
    </row>
    <row r="7" spans="1:8" ht="36" x14ac:dyDescent="0.25">
      <c r="A7" s="69" t="s">
        <v>38</v>
      </c>
      <c r="B7" s="69" t="s">
        <v>58</v>
      </c>
      <c r="C7" s="69" t="s">
        <v>59</v>
      </c>
      <c r="D7" s="69" t="s">
        <v>39</v>
      </c>
      <c r="E7" s="69" t="s">
        <v>40</v>
      </c>
      <c r="F7" s="69" t="s">
        <v>41</v>
      </c>
      <c r="G7" s="70" t="s">
        <v>42</v>
      </c>
      <c r="H7" s="69" t="s">
        <v>43</v>
      </c>
    </row>
    <row r="8" spans="1:8" ht="113.45" customHeight="1" x14ac:dyDescent="0.25">
      <c r="A8" s="71" t="s">
        <v>50</v>
      </c>
      <c r="B8" s="72">
        <v>0</v>
      </c>
      <c r="C8" s="72">
        <v>0</v>
      </c>
      <c r="D8" s="73">
        <v>0</v>
      </c>
      <c r="E8" s="82">
        <v>4683508524</v>
      </c>
      <c r="F8" s="74">
        <v>0</v>
      </c>
      <c r="G8" s="75">
        <v>0</v>
      </c>
      <c r="H8" s="76" t="s">
        <v>53</v>
      </c>
    </row>
    <row r="9" spans="1:8" ht="113.45" customHeight="1" x14ac:dyDescent="0.25">
      <c r="A9" s="71" t="s">
        <v>57</v>
      </c>
      <c r="B9" s="72">
        <v>0</v>
      </c>
      <c r="C9" s="72">
        <v>0</v>
      </c>
      <c r="D9" s="73">
        <v>0</v>
      </c>
      <c r="E9" s="82">
        <v>0</v>
      </c>
      <c r="F9" s="74">
        <v>0</v>
      </c>
      <c r="G9" s="75">
        <v>10000000</v>
      </c>
      <c r="H9" s="76" t="s">
        <v>56</v>
      </c>
    </row>
    <row r="10" spans="1:8" ht="123.75" customHeight="1" x14ac:dyDescent="0.25">
      <c r="A10" s="71" t="s">
        <v>44</v>
      </c>
      <c r="B10" s="72">
        <v>69460776480</v>
      </c>
      <c r="C10" s="72">
        <v>69460776480</v>
      </c>
      <c r="D10" s="73">
        <v>0</v>
      </c>
      <c r="E10" s="73">
        <v>0</v>
      </c>
      <c r="F10" s="74">
        <v>0</v>
      </c>
      <c r="G10" s="75">
        <v>20000000</v>
      </c>
      <c r="H10" s="76" t="s">
        <v>45</v>
      </c>
    </row>
    <row r="11" spans="1:8" ht="113.45" customHeight="1" x14ac:dyDescent="0.25">
      <c r="A11" s="71" t="s">
        <v>55</v>
      </c>
      <c r="B11" s="72">
        <v>1977730122</v>
      </c>
      <c r="C11" s="72">
        <v>1977730122</v>
      </c>
      <c r="D11" s="73">
        <v>0</v>
      </c>
      <c r="E11" s="82">
        <v>0</v>
      </c>
      <c r="F11" s="74">
        <v>0</v>
      </c>
      <c r="G11" s="75">
        <v>0</v>
      </c>
      <c r="H11" s="76" t="s">
        <v>56</v>
      </c>
    </row>
    <row r="12" spans="1:8" x14ac:dyDescent="0.25">
      <c r="B12" s="90"/>
    </row>
    <row r="13" spans="1:8" ht="17.25" customHeight="1" x14ac:dyDescent="0.25">
      <c r="A13" s="113" t="s">
        <v>167</v>
      </c>
      <c r="C13" s="107"/>
    </row>
    <row r="14" spans="1:8" ht="78.75" customHeight="1" x14ac:dyDescent="0.25">
      <c r="A14" s="121" t="s">
        <v>171</v>
      </c>
      <c r="B14" s="122"/>
    </row>
  </sheetData>
  <mergeCells count="1">
    <mergeCell ref="A14:B14"/>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avwuZ1XY1DYgq4uYdop/DtU354dHMn3MmjaxDtwFlwh+dG/bdD140gC4nN4Sb3WiumUdeTZtsV6l
htLvAGQgMQ==</DigestValue>
    </Reference>
    <Reference Type="http://www.w3.org/2000/09/xmldsig#Object" URI="#idOfficeObject">
      <DigestMethod Algorithm="http://www.w3.org/2001/04/xmlenc#sha512"/>
      <DigestValue>DFpU673N3eyPzlKstOgJEDzqLFc+Hdrurt/eX1FhQz0TGUewHlNZ2XNG90J+nwORHmLKyC33M2s5
gup1EQ8lQw==</DigestValue>
    </Reference>
    <Reference Type="http://uri.etsi.org/01903#SignedProperties" URI="#idSignedProperties">
      <Transforms>
        <Transform Algorithm="http://www.w3.org/TR/2001/REC-xml-c14n-20010315"/>
      </Transforms>
      <DigestMethod Algorithm="http://www.w3.org/2001/04/xmlenc#sha512"/>
      <DigestValue>0ltNSnNGeHxnso1oJb8A5vnO286Lr2YMYXVj4KdnkhLYn7Ou9unvwkU/VOL4oDJENkP93hwFxniw
0ZDVhYdwUQ==</DigestValue>
    </Reference>
    <Reference Type="http://www.w3.org/2000/09/xmldsig#Object" URI="#idValidSigLnImg">
      <DigestMethod Algorithm="http://www.w3.org/2001/04/xmlenc#sha512"/>
      <DigestValue>JdMaKrFwK+jDV86jwoDrQn9CxxMif2kuROe4oyYBU3kbYAPs+cJJFtDkgx6Ba8L6fA5dqSNCpZgl
QbfZfMagCg==</DigestValue>
    </Reference>
    <Reference Type="http://www.w3.org/2000/09/xmldsig#Object" URI="#idInvalidSigLnImg">
      <DigestMethod Algorithm="http://www.w3.org/2001/04/xmlenc#sha512"/>
      <DigestValue>LnSm2uZFR9UNhSM2lNi4BZZb9tcniijTCEtiQ4BJLwMYuzZ8OU+c9tKMJ6axKcccdjN0gx2yVrol
Gp0ZPNRBOQ==</DigestValue>
    </Reference>
  </SignedInfo>
  <SignatureValue>oQjfJP6gGhsumq05x8MSpjcr6EUCVQ25gIshZjVxkBThRWkPLm+isF6B5o9Q+pmk4fOBIMBvIska
CLAkhqS+IV9R/q9gkiqlPDttEmoJwlZH5Pyo6dDaDc2XWEr6egck6r6M1E6pMLJswtjKqp1a8+ju
K5SM4r+ufjqzWN5bhZBgTpxzQHKwmRjHudHkcMqRy+wut6WilcMOUoIu9NN9kCLrNbmGLaq1+eV8
ZQBOrjMI5uaMdWZlrXUCXzIGUrhieo6yrsnKM1r5XPc9ggfag3h8wXHZscA8/n2Ir98SV1Tqgw2a
qobWG3sbSBqF3xxol+pmN9zsiUwZnqRSWRsAaw==</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XwZW7prte/KdvLyzQmiefTSo79nGZb/3awkmfJpLLNgKC7Beu4fOgk8MrxxK6UA4axSp67T7Gqu8Ty52pRn33g==</DigestValue>
      </Reference>
      <Reference URI="/xl/calcChain.xml?ContentType=application/vnd.openxmlformats-officedocument.spreadsheetml.calcChain+xml">
        <DigestMethod Algorithm="http://www.w3.org/2001/04/xmlenc#sha512"/>
        <DigestValue>rYqxkuvy2p+QEWJDThR1srXo9y7gA+BeLXONi3nelNVUcIvrc83LH4uLqCoA1NqodK46mN/fXIKbdp4AtJW+xg==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4L7jH/1+YneextywQvEE/bPiI25RSoTCGPhFAXFL7GUev5DXCSd+iwGkXpeQejGcouK2NJ0beFwMJOgKBnYAUA==</DigestValue>
      </Reference>
      <Reference URI="/xl/drawings/drawing2.xml?ContentType=application/vnd.openxmlformats-officedocument.drawing+xml">
        <DigestMethod Algorithm="http://www.w3.org/2001/04/xmlenc#sha512"/>
        <DigestValue>TXTXZQB9peaits2TfM1lNiecofLegL1KPsgL+7MyhaDWWP8h3M5ddWllF6EaaDEtuQSMcGan6u2rwkafqEOy6g==</DigestValue>
      </Reference>
      <Reference URI="/xl/drawings/drawing3.xml?ContentType=application/vnd.openxmlformats-officedocument.drawing+xml">
        <DigestMethod Algorithm="http://www.w3.org/2001/04/xmlenc#sha512"/>
        <DigestValue>nMr7WCYt/sLXIs3g5/gW3soDrEAwTo3FKfJJtdOykg4iTdxlnypikkPKZqZWfj3nW2maa5ki5zBSD/9n0S3RZg==</DigestValue>
      </Reference>
      <Reference URI="/xl/drawings/drawing4.xml?ContentType=application/vnd.openxmlformats-officedocument.drawing+xml">
        <DigestMethod Algorithm="http://www.w3.org/2001/04/xmlenc#sha512"/>
        <DigestValue>6sPR7xHTmd4o6TkOr4HXstwqmrUiZB8TZqwXHHgwGuyDTwrcNa2TEPCH9Svuq1/yxhthfe8+NmvztFAAuJi49w==</DigestValue>
      </Reference>
      <Reference URI="/xl/drawings/drawing5.xml?ContentType=application/vnd.openxmlformats-officedocument.drawing+xml">
        <DigestMethod Algorithm="http://www.w3.org/2001/04/xmlenc#sha512"/>
        <DigestValue>QB1O+XjVrm1aCQw8WEFvzHFLAUQhb0ScaAzhqyUCtos3JZF3LmQSrrqliZK0/eoLqlYdTxGcNnpYB7oJ7GF+7g==</DigestValue>
      </Reference>
      <Reference URI="/xl/drawings/vmlDrawing1.vml?ContentType=application/vnd.openxmlformats-officedocument.vmlDrawing">
        <DigestMethod Algorithm="http://www.w3.org/2001/04/xmlenc#sha512"/>
        <DigestValue>ff0dnJ5Iykkc4gX7DudAZ6z0WkNDbJWEMOXZtE/33HF+feOTWD4licQAqA4bH4Obremm1r23A8DdT4bo5qQPpg==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FPycJjbdR6BlanVqpu/2PS2s57iLq2X2yrl0ZafYyuXhHmdov+QIDvJgmxpdaZMMkvrtkrodIebWGHLzkH587A==</DigestValue>
      </Reference>
      <Reference URI="/xl/externalLinks/externalLink1.xml?ContentType=application/vnd.openxmlformats-officedocument.spreadsheetml.externalLink+xml">
        <DigestMethod Algorithm="http://www.w3.org/2001/04/xmlenc#sha512"/>
        <DigestValue>hhzJ1UFMJ+LnXwVXNTVMD7PeHlLmpqJSDzO1hfnVarRmxdOHyxtX7UCL+npApud/vOW0B7cRUHCTI08eLuVzQA==</DigestValue>
      </Reference>
      <Reference URI="/xl/media/image1.png?ContentType=image/png">
        <DigestMethod Algorithm="http://www.w3.org/2001/04/xmlenc#sha512"/>
        <DigestValue>YlLc/1ZeSC6rfCXmhmrNEvB1265wifGx1SOnh9FhUQIEJUXFKK5GR+jlc4tWbB0+uyntJPye3iHU64qW//JqcQ==</DigestValue>
      </Reference>
      <Reference URI="/xl/media/image2.emf?ContentType=image/x-emf">
        <DigestMethod Algorithm="http://www.w3.org/2001/04/xmlenc#sha512"/>
        <DigestValue>3vqNXE6CiUDYRvINq/sudKMYLtPobv/BheOiH3NacKeD9O6dzSJCVjx/5PmJ9vE3fIxQPpX20SemAfLyoqUJXA==</DigestValue>
      </Reference>
      <Reference URI="/xl/media/image3.emf?ContentType=image/x-emf">
        <DigestMethod Algorithm="http://www.w3.org/2001/04/xmlenc#sha512"/>
        <DigestValue>gcGgq7llEJKBSR4BN2sfXafp2I3LGzsmA9nBKc+HeGL5QFLk4hdFeqdrvGAV3K6/ztlm4wQH8uxqMA2gFi6DJA==</DigestValue>
      </Reference>
      <Reference URI="/xl/printerSettings/printerSettings1.bin?ContentType=application/vnd.openxmlformats-officedocument.spreadsheetml.printerSettings">
        <DigestMethod Algorithm="http://www.w3.org/2001/04/xmlenc#sha512"/>
        <DigestValue>E4dL2f++Ux2jXbLjNqkzHv2bfVnUd/R4kzSn8A0yo20WXF7kjDSuAR6e3HPjgoCF+hhmFU1+rlwRILOQw+frgA==</DigestValue>
      </Reference>
      <Reference URI="/xl/printerSettings/printerSettings2.bin?ContentType=application/vnd.openxmlformats-officedocument.spreadsheetml.printerSettings">
        <DigestMethod Algorithm="http://www.w3.org/2001/04/xmlenc#sha512"/>
        <DigestValue>MMh5f6inA1LjHcrZZbmyPHeM/CbOvJeEbdQv4UdLCJ6ho1rRtWUBpmrpuUDeII8lbgaN9Y3YWSSZXLXvlNM/VA==</DigestValue>
      </Reference>
      <Reference URI="/xl/printerSettings/printerSettings3.bin?ContentType=application/vnd.openxmlformats-officedocument.spreadsheetml.printerSettings">
        <DigestMethod Algorithm="http://www.w3.org/2001/04/xmlenc#sha512"/>
        <DigestValue>mz//Rt37drS2nNZuqAtDJgeyPi2VocfMGZg0mG2RpmaltgW69oQ5kw26mrDEhPGskd/eXFMjr83xEKhsyWeePg==</DigestValue>
      </Reference>
      <Reference URI="/xl/printerSettings/printerSettings4.bin?ContentType=application/vnd.openxmlformats-officedocument.spreadsheetml.printerSettings">
        <DigestMethod Algorithm="http://www.w3.org/2001/04/xmlenc#sha512"/>
        <DigestValue>gBtmuxDTcKZYV0Vvjtc8gkHz3P/lg85xWo+Wr0FWlE/1soOgi9rgwB7Kowyq8Uk25OrZq3q6QoLZlI2pkHCQ1A==</DigestValue>
      </Reference>
      <Reference URI="/xl/printerSettings/printerSettings5.bin?ContentType=application/vnd.openxmlformats-officedocument.spreadsheetml.printerSettings">
        <DigestMethod Algorithm="http://www.w3.org/2001/04/xmlenc#sha512"/>
        <DigestValue>2lA8bq4lzCele5pWO289R9/ACeFzl1JAH3UWLQDDo+mCsooPchzVx76wYOpcg5+5OzDJhACf0WEyKbYGCxf16w==</DigestValue>
      </Reference>
      <Reference URI="/xl/sharedStrings.xml?ContentType=application/vnd.openxmlformats-officedocument.spreadsheetml.sharedStrings+xml">
        <DigestMethod Algorithm="http://www.w3.org/2001/04/xmlenc#sha512"/>
        <DigestValue>QdY74ZJKjQg8iVM4bEC1KxkWaVp8rKS871QHDQnXuz6DLGKKn47nxyWbx/v/ua/ko//hfMwvnF3Y+91gBySXow==</DigestValue>
      </Reference>
      <Reference URI="/xl/styles.xml?ContentType=application/vnd.openxmlformats-officedocument.spreadsheetml.styles+xml">
        <DigestMethod Algorithm="http://www.w3.org/2001/04/xmlenc#sha512"/>
        <DigestValue>lWBd7plyJcFnvry8FEqUgVGcqOaiNiD1zp9LnlO8c3quuSL3hkCvY5Rh8l3QWzCpIAMr3pFnXbRHpbg17uGkRg==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ry2vsUK+FSur97UOsM+BBX8KZwi6KOvCT5spktJGrcf4TWXjnpOulqxwssW33W7QIwRdJ6a2CiOIQvCjxZTolA==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NrSLUMH25fn8h91l3R0zUhfhfCYswxgLzhJ4J1y2P0Wm9vrV8mOisVMTib0f6jEKY5aXNWIBMuQTUTSy1+niig==</DigestValue>
      </Reference>
      <Reference URI="/xl/worksheets/sheet2.xml?ContentType=application/vnd.openxmlformats-officedocument.spreadsheetml.worksheet+xml">
        <DigestMethod Algorithm="http://www.w3.org/2001/04/xmlenc#sha512"/>
        <DigestValue>5VXoSZry3MbEoDOt4NJyxzFoAmpbG/i2B/WNPGCeDh5zSS2toqifYkhV7CHQVbsP3hGSrUk1EjiO4K7d+oRwYA==</DigestValue>
      </Reference>
      <Reference URI="/xl/worksheets/sheet3.xml?ContentType=application/vnd.openxmlformats-officedocument.spreadsheetml.worksheet+xml">
        <DigestMethod Algorithm="http://www.w3.org/2001/04/xmlenc#sha512"/>
        <DigestValue>4Ywq1Dk3nErG+qDP+MAJuUvJpjafve/LpD8FCMBjSj3+kohigxM5ZG+Qt1DMZS5Pfl58OuT6ZSZmQcJeQTyEsA==</DigestValue>
      </Reference>
      <Reference URI="/xl/worksheets/sheet4.xml?ContentType=application/vnd.openxmlformats-officedocument.spreadsheetml.worksheet+xml">
        <DigestMethod Algorithm="http://www.w3.org/2001/04/xmlenc#sha512"/>
        <DigestValue>OvhgkxxvnsLzgPRbrI/oELATNYd+FqBDoDJTKexatFXjt3Tc4wlF8KUnKrP4Ao+gTRmkXEDjozSA0IYGU4uvLQ==</DigestValue>
      </Reference>
      <Reference URI="/xl/worksheets/sheet5.xml?ContentType=application/vnd.openxmlformats-officedocument.spreadsheetml.worksheet+xml">
        <DigestMethod Algorithm="http://www.w3.org/2001/04/xmlenc#sha512"/>
        <DigestValue>k6AMF0MsTCZ8qCzfdgC8QQ4ndzScrQsMcx8VH+wqD4VF+62onLPfx8F5TP6QM/QK4nEOISlPbzUJAM93nHAQug==</DigestValue>
      </Reference>
    </Manifest>
    <SignatureProperties>
      <SignatureProperty Id="idSignatureTime" Target="#idPackageSignature">
        <mdssi:SignatureTime xmlns:mdssi="http://schemas.openxmlformats.org/package/2006/digital-signature">
          <mdssi:Format>YYYY-MM-DDThh:mm:ssTZD</mdssi:Format>
          <mdssi:Value>2025-08-12T18:09:57Z</mdssi:Value>
        </mdssi:SignatureTime>
      </SignatureProperty>
    </SignatureProperties>
  </Object>
  <Object Id="idOfficeObject">
    <SignatureProperties>
      <SignatureProperty Id="idOfficeV1Details" Target="#idPackageSignature">
        <SignatureInfoV1 xmlns="http://schemas.microsoft.com/office/2006/digsig">
          <SetupID>{2244309A-30B7-4A80-9467-AA2D56999196}</SetupID>
          <SignatureText>MIGUEL ROLON</SignatureText>
          <SignatureImage/>
          <SignatureComments/>
          <WindowsVersion>10.0</WindowsVersion>
          <OfficeVersion>16.0.18925/26</OfficeVersion>
          <ApplicationVersion>16.0.18925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2025-08-12T18:09:57Z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o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yAC8AOA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sAAAACgAAAGAAAABrAAAAbAAAAAEAAABh97RBVTW0QQoAAABgAAAAEAAAAEwAAAAAAAAAAAAAAAAAAAD//////////2wAAABSAEUAUABSAEUAUwBBAE4AVABFACAATABFAEcAQQBMAAcAAAAGAAAABgAAAAcAAAAGAAAABgAAAAcAAAAIAAAABQAAAAYAAAADAAAABQAAAAYAAAAI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E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Dp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sAAAACgAAAGAAAABrAAAAbAAAAAEAAABh97RBVTW0QQoAAABgAAAAEAAAAEwAAAAAAAAAAAAAAAAAAAD//////////2wAAABSAEUAUABSAEUAUwBBAE4AVABFACAATABFAEcAQQBMAAcAAAAGAAAABgAAAAcAAAAGAAAABgAAAAcAAAAIAAAABQAAAAYAAAADAAAABQAAAAYAAAAI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RmKsSHAGcHDBP0jQpygMsq3VXHPkKSAbmu8bepuVKTE=</DigestValue>
    </Reference>
    <Reference Type="http://www.w3.org/2000/09/xmldsig#Object" URI="#idOfficeObject">
      <DigestMethod Algorithm="http://www.w3.org/2001/04/xmlenc#sha256"/>
      <DigestValue>CaBVHM1D+E1EQUa+Uj5L6vGJ20fMQaypQJsrEOXTid8=</DigestValue>
    </Reference>
    <Reference Type="http://uri.etsi.org/01903#SignedProperties" URI="#idSignedProperties">
      <Transforms>
        <Transform Algorithm="http://www.w3.org/TR/2001/REC-xml-c14n-20010315"/>
      </Transforms>
      <DigestMethod Algorithm="http://www.w3.org/2001/04/xmlenc#sha256"/>
      <DigestValue>DyTbZ9VTceO3J+tN0cut9GemMzlemQEgEgSGUFPZDzQ=</DigestValue>
    </Reference>
    <Reference Type="http://www.w3.org/2000/09/xmldsig#Object" URI="#idValidSigLnImg">
      <DigestMethod Algorithm="http://www.w3.org/2001/04/xmlenc#sha256"/>
      <DigestValue>vPbm7/k+dyQqXxUrPWfwkleQouC3BKWxQhF7dXka5xg=</DigestValue>
    </Reference>
    <Reference Type="http://www.w3.org/2000/09/xmldsig#Object" URI="#idInvalidSigLnImg">
      <DigestMethod Algorithm="http://www.w3.org/2001/04/xmlenc#sha256"/>
      <DigestValue>wyBOUgAxl0SkXkRb8mdAQH2GW+OsUIU+0o7tPW4ONVE=</DigestValue>
    </Reference>
  </SignedInfo>
  <SignatureValue>PnaOVaYcrTJcPD/TSYKrQttelmQFlJk5+TeoRYqMBBM0RxxqmiwCcGI7VSzrfgaGPejQLxvJKhqN
teOJZfAiks+36lG8JS1Hu9favs+Sr2zcVbN5+8LBEQdQpoJIQ15eMbeCORV/QUaFCML/hCzfdOH0
WcV8DpUdErOBZOpkYe/dl7+KX16MDgsgFh0tqK2S/kWiKXr+2a370VNX+FzskY6NcgOnjTJnHWHV
5morPvd2gB61oBLw6O8FQXrX3mqj1m14Rb7tf4P+RGvr183wpFfZAtlqEoxQuV8MiZ9n4g3AnJMZ
9act0VHxfVo4gomora9Fb/qS01v0jdwV9XZIWg==</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eZczOMAxyhVwdL26ws58TDcoxbwG7oENYzMk0v4RSgM=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g9bIDo6k8/t4WjXWCRNyoVqgsxgLaLddfciy7LDz9oI=</DigestValue>
      </Reference>
      <Reference URI="/xl/drawings/drawing2.xml?ContentType=application/vnd.openxmlformats-officedocument.drawing+xml">
        <DigestMethod Algorithm="http://www.w3.org/2001/04/xmlenc#sha256"/>
        <DigestValue>4TLdRi3gyGfRP46alR8UsRIUzZyw4xmk0cttLNuMqbM=</DigestValue>
      </Reference>
      <Reference URI="/xl/drawings/drawing3.xml?ContentType=application/vnd.openxmlformats-officedocument.drawing+xml">
        <DigestMethod Algorithm="http://www.w3.org/2001/04/xmlenc#sha256"/>
        <DigestValue>/07TjNTNBkZT9wkHkQEXh1r8gq/uli6N5Xj5MFvoMwo=</DigestValue>
      </Reference>
      <Reference URI="/xl/drawings/drawing4.xml?ContentType=application/vnd.openxmlformats-officedocument.drawing+xml">
        <DigestMethod Algorithm="http://www.w3.org/2001/04/xmlenc#sha256"/>
        <DigestValue>a0BQaAYsp8F4oSbbqKGkd+AMfwykn7cBfdhtBbIsWrQ=</DigestValue>
      </Reference>
      <Reference URI="/xl/drawings/drawing5.xml?ContentType=application/vnd.openxmlformats-officedocument.drawing+xml">
        <DigestMethod Algorithm="http://www.w3.org/2001/04/xmlenc#sha256"/>
        <DigestValue>ts/6YoOj7OdhP934x3TwNn0rTUkf+Xj5Agaw9htPV6I=</DigestValue>
      </Reference>
      <Reference URI="/xl/drawings/vmlDrawing1.vml?ContentType=application/vnd.openxmlformats-officedocument.vmlDrawing">
        <DigestMethod Algorithm="http://www.w3.org/2001/04/xmlenc#sha256"/>
        <DigestValue>N0vaE9FRR4iOqNgXDKgHeEUtYjsgeltsWe3+tcJtB9k=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1W4zYXsEh9vWAENDj1f/kR2Q5rT4LuZMxrmHe3y67TE=</DigestValue>
      </Reference>
      <Reference URI="/xl/externalLinks/externalLink1.xml?ContentType=application/vnd.openxmlformats-officedocument.spreadsheetml.externalLink+xml">
        <DigestMethod Algorithm="http://www.w3.org/2001/04/xmlenc#sha256"/>
        <DigestValue>3ICjapqXevWKKZMEM2SSmj85S2aU1sncZrhYcw90dFo=</DigestValue>
      </Reference>
      <Reference URI="/xl/media/image1.png?ContentType=image/png">
        <DigestMethod Algorithm="http://www.w3.org/2001/04/xmlenc#sha256"/>
        <DigestValue>L5xfTehmLs0CkqKcnTr6dgj9cNF6+riFRlYwZBeww+U=</DigestValue>
      </Reference>
      <Reference URI="/xl/media/image2.emf?ContentType=image/x-emf">
        <DigestMethod Algorithm="http://www.w3.org/2001/04/xmlenc#sha256"/>
        <DigestValue>Jpl36oEdfV2ReUNq8bc1HRj7kQy5nDvNjLrVZBWoGA0=</DigestValue>
      </Reference>
      <Reference URI="/xl/media/image3.emf?ContentType=image/x-emf">
        <DigestMethod Algorithm="http://www.w3.org/2001/04/xmlenc#sha256"/>
        <DigestValue>tW/IYV7p8ol7ixdxdt7hLKRQpgrIQw9uwijRnp89f8Q=</DigestValue>
      </Reference>
      <Reference URI="/xl/printerSettings/printerSettings1.bin?ContentType=application/vnd.openxmlformats-officedocument.spreadsheetml.printerSettings">
        <DigestMethod Algorithm="http://www.w3.org/2001/04/xmlenc#sha256"/>
        <DigestValue>Jo8PQjXrD+SIsu8KfS83HZZ9UDwQbss9zhdPf/2Nohs=</DigestValue>
      </Reference>
      <Reference URI="/xl/printerSettings/printerSettings2.bin?ContentType=application/vnd.openxmlformats-officedocument.spreadsheetml.printerSettings">
        <DigestMethod Algorithm="http://www.w3.org/2001/04/xmlenc#sha256"/>
        <DigestValue>IK9ZoQ32T80U2nZ8P8Q+s8YwAIHWYvp3V+clCeYcIRM=</DigestValue>
      </Reference>
      <Reference URI="/xl/printerSettings/printerSettings3.bin?ContentType=application/vnd.openxmlformats-officedocument.spreadsheetml.printerSettings">
        <DigestMethod Algorithm="http://www.w3.org/2001/04/xmlenc#sha256"/>
        <DigestValue>FHCWxNj5ekNi9wWMIwtpIlJTj2WBDl6fyLQ4iCV2D8M=</DigestValue>
      </Reference>
      <Reference URI="/xl/printerSettings/printerSettings4.bin?ContentType=application/vnd.openxmlformats-officedocument.spreadsheetml.printerSettings">
        <DigestMethod Algorithm="http://www.w3.org/2001/04/xmlenc#sha256"/>
        <DigestValue>njlXmpMbSkrFsuTneYsTZiU16+6CVD3KQBwMxr/ITIA=</DigestValue>
      </Reference>
      <Reference URI="/xl/printerSettings/printerSettings5.bin?ContentType=application/vnd.openxmlformats-officedocument.spreadsheetml.printerSettings">
        <DigestMethod Algorithm="http://www.w3.org/2001/04/xmlenc#sha256"/>
        <DigestValue>niiuVUmPDpA2TtIVECuskSfskaHF3rkzDuuSh7v3bNY=</DigestValue>
      </Reference>
      <Reference URI="/xl/sharedStrings.xml?ContentType=application/vnd.openxmlformats-officedocument.spreadsheetml.sharedStrings+xml">
        <DigestMethod Algorithm="http://www.w3.org/2001/04/xmlenc#sha256"/>
        <DigestValue>UZX/odkHiVW8zUZr6QS5WCjb25B/U+aXGfzHLN9TgBE=</DigestValue>
      </Reference>
      <Reference URI="/xl/styles.xml?ContentType=application/vnd.openxmlformats-officedocument.spreadsheetml.styles+xml">
        <DigestMethod Algorithm="http://www.w3.org/2001/04/xmlenc#sha256"/>
        <DigestValue>xkVPlSD/OduKaFGTWp9TPVWEAxHSBB6n9SjkpVa1dnY=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HRR1vFa9Uf31deBulcvg2t/alOQPGEBlmcNzZzMh2N0=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TMd79vbWqYh4nofHGuhuNclTsPUl+IsTziTMFvF2rOI=</DigestValue>
      </Reference>
      <Reference URI="/xl/worksheets/sheet2.xml?ContentType=application/vnd.openxmlformats-officedocument.spreadsheetml.worksheet+xml">
        <DigestMethod Algorithm="http://www.w3.org/2001/04/xmlenc#sha256"/>
        <DigestValue>q7DZA5KK/5II4UUlZI9OPYdwxSaS91WjmiIc/hhWkkg=</DigestValue>
      </Reference>
      <Reference URI="/xl/worksheets/sheet3.xml?ContentType=application/vnd.openxmlformats-officedocument.spreadsheetml.worksheet+xml">
        <DigestMethod Algorithm="http://www.w3.org/2001/04/xmlenc#sha256"/>
        <DigestValue>xoUxkKCivmmAMSq2OQkWuYAUh+i3HvUyARb0HuHcOQU=</DigestValue>
      </Reference>
      <Reference URI="/xl/worksheets/sheet4.xml?ContentType=application/vnd.openxmlformats-officedocument.spreadsheetml.worksheet+xml">
        <DigestMethod Algorithm="http://www.w3.org/2001/04/xmlenc#sha256"/>
        <DigestValue>OiIgYn7xoq66HPiKTY38OreVDvnFIaWxm7UKCgX4c88=</DigestValue>
      </Reference>
      <Reference URI="/xl/worksheets/sheet5.xml?ContentType=application/vnd.openxmlformats-officedocument.spreadsheetml.worksheet+xml">
        <DigestMethod Algorithm="http://www.w3.org/2001/04/xmlenc#sha256"/>
        <DigestValue>qyZ5QPSAvTMFJWf+PlnUrqY49gHIVxV5tIV55cmLsKg=</DigestValue>
      </Reference>
    </Manifest>
    <SignatureProperties>
      <SignatureProperty Id="idSignatureTime" Target="#idPackageSignature">
        <mdssi:SignatureTime xmlns:mdssi="http://schemas.openxmlformats.org/package/2006/digital-signature">
          <mdssi:Format>YYYY-MM-DDThh:mm:ssTZD</mdssi:Format>
          <mdssi:Value>2025-08-12T20:09:59Z</mdssi:Value>
        </mdssi:SignatureTime>
      </SignatureProperty>
    </SignatureProperties>
  </Object>
  <Object Id="idOfficeObject">
    <SignatureProperties>
      <SignatureProperty Id="idOfficeV1Details" Target="#idPackageSignature">
        <SignatureInfoV1 xmlns="http://schemas.microsoft.com/office/2006/digsig">
          <SetupID>{C7DD684B-11A9-476C-85C6-52830FA1D6ED}</SetupID>
          <SignatureText>GERARDO RUIZ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2025-08-12T20:09:59Z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O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MwsAACBFTUYAAAEAu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9D07BB6-1056-47EF-806A-B5E79AE6D377}">
  <ds:schemaRefs>
    <ds:schemaRef ds:uri="http://schemas.microsoft.com/sharepoint/v3/contenttype/forms"/>
  </ds:schemaRefs>
</ds:datastoreItem>
</file>

<file path=customXml/itemProps2.xml><?xml version="1.0" encoding="utf-8"?>
<ds:datastoreItem xmlns:ds="http://schemas.openxmlformats.org/officeDocument/2006/customXml" ds:itemID="{21F9371E-8D75-4786-995D-D2368E9A10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1F200D-31DD-46AB-AF28-4A6AE418A387}">
  <ds:schemaRefs>
    <ds:schemaRef ds:uri="http://purl.org/dc/dcmityp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b934fac7-a2ac-41e0-adc5-9ae2ade0ae87"/>
    <ds:schemaRef ds:uri="df3d6109-0b77-46d1-b89c-8b39010869f2"/>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8</vt:i4>
      </vt:variant>
    </vt:vector>
  </HeadingPairs>
  <TitlesOfParts>
    <vt:vector size="13" baseType="lpstr">
      <vt:lpstr>Índice</vt:lpstr>
      <vt:lpstr>Comercial</vt:lpstr>
      <vt:lpstr>Financiera</vt:lpstr>
      <vt:lpstr>Otros</vt:lpstr>
      <vt:lpstr>COMPARATIVO</vt:lpstr>
      <vt:lpstr>Comercial!Área_de_impresión</vt:lpstr>
      <vt:lpstr>Financiera!Área_de_impresión</vt:lpstr>
      <vt:lpstr>Índice!Área_de_impresión</vt:lpstr>
      <vt:lpstr>Otros!Área_de_impresión</vt:lpstr>
      <vt:lpstr>Comercial!Títulos_a_imprimir</vt:lpstr>
      <vt:lpstr>Financiera!Títulos_a_imprimir</vt:lpstr>
      <vt:lpstr>Índice!Títulos_a_imprimir</vt:lpstr>
      <vt:lpstr>Otros!Títulos_a_imprimir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Yanina Portillo</dc:creator>
  <cp:keywords/>
  <dc:description/>
  <cp:lastModifiedBy>Laura Fleitas</cp:lastModifiedBy>
  <cp:revision/>
  <dcterms:created xsi:type="dcterms:W3CDTF">2020-11-05T21:11:45Z</dcterms:created>
  <dcterms:modified xsi:type="dcterms:W3CDTF">2025-08-12T18:00:06Z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