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59597\OneDrive - Proberis S.A.E\Escritorio\300925 INFORMES SIV\"/>
    </mc:Choice>
  </mc:AlternateContent>
  <xr:revisionPtr revIDLastSave="0" documentId="13_ncr:1_{BAAC6A03-EF7A-433C-9F0A-00B127636D68}" xr6:coauthVersionLast="47" xr6:coauthVersionMax="47" xr10:uidLastSave="{00000000-0000-0000-0000-000000000000}"/>
  <bookViews>
    <workbookView xWindow="-120" yWindow="-120" windowWidth="20730" windowHeight="11040" xr2:uid="{AE887688-9433-4E67-9652-D1C9F0528315}"/>
  </bookViews>
  <sheets>
    <sheet name="Índice" sheetId="1" r:id="rId1"/>
    <sheet name="Comercial" sheetId="2" r:id="rId2"/>
    <sheet name="Financiera" sheetId="3" r:id="rId3"/>
    <sheet name="Otros" sheetId="5" r:id="rId4"/>
    <sheet name="COMPARATIVO" sheetId="7" r:id="rId5"/>
  </sheets>
  <definedNames>
    <definedName name="_xlnm.Print_Area" localSheetId="1">Comercial!$A$4:$E$24</definedName>
    <definedName name="_xlnm.Print_Area" localSheetId="2">Financiera!$A$5:$E$35</definedName>
    <definedName name="_xlnm.Print_Area" localSheetId="0">Índice!$A$5:$G$20</definedName>
    <definedName name="_xlnm.Print_Area" localSheetId="3">Otros!$A$5:$E$28</definedName>
    <definedName name="_xlnm.Print_Titles" localSheetId="1">Comercial!$4:$7</definedName>
    <definedName name="_xlnm.Print_Titles" localSheetId="2">Financiera!$5:$8</definedName>
    <definedName name="_xlnm.Print_Titles" localSheetId="0">Índice!$5:$8</definedName>
    <definedName name="_xlnm.Print_Titles" localSheetId="3">Otros!$5:$8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5" i="5" l="1"/>
  <c r="E24" i="5"/>
  <c r="E23" i="5"/>
  <c r="E22" i="5"/>
  <c r="E21" i="5"/>
  <c r="E20" i="5"/>
  <c r="E19" i="5"/>
  <c r="E34" i="5"/>
  <c r="E33" i="5"/>
  <c r="E32" i="5"/>
  <c r="E99" i="2"/>
  <c r="F17" i="1"/>
  <c r="E31" i="3" l="1"/>
  <c r="D26" i="5" l="1"/>
  <c r="C26" i="5"/>
  <c r="F19" i="1" s="1"/>
  <c r="E22" i="3" l="1"/>
  <c r="D22" i="3"/>
  <c r="D35" i="5"/>
  <c r="C35" i="5"/>
  <c r="D31" i="3"/>
  <c r="E26" i="5" l="1"/>
  <c r="F18" i="1"/>
  <c r="E35" i="5" l="1"/>
  <c r="F20" i="1" s="1"/>
</calcChain>
</file>

<file path=xl/sharedStrings.xml><?xml version="1.0" encoding="utf-8"?>
<sst xmlns="http://schemas.openxmlformats.org/spreadsheetml/2006/main" count="417" uniqueCount="149">
  <si>
    <t>PROBERIS S.A.E.</t>
  </si>
  <si>
    <t>Calle Prof. Manuel Riquelme No. 1936</t>
  </si>
  <si>
    <t>Asunción, Paraguay</t>
  </si>
  <si>
    <t>Denominación de la Entidad</t>
  </si>
  <si>
    <t>Corte</t>
  </si>
  <si>
    <t>TC de referencia:</t>
  </si>
  <si>
    <t xml:space="preserve">INFORME SOBRE EL ESTADO DE DEUDAS </t>
  </si>
  <si>
    <t>Contenido:</t>
  </si>
  <si>
    <t>1.1-DEUDAS COMERCIALES</t>
  </si>
  <si>
    <t>1.2-DEUDAS FINANCIERAS</t>
  </si>
  <si>
    <t>1.3-OTROS PASIVOS</t>
  </si>
  <si>
    <t>Índice</t>
  </si>
  <si>
    <t>DEUDAS COMERCIALES</t>
  </si>
  <si>
    <t>Entidad</t>
  </si>
  <si>
    <t xml:space="preserve">Monto </t>
  </si>
  <si>
    <t xml:space="preserve">Equivalente en Gs. </t>
  </si>
  <si>
    <t xml:space="preserve">Gs. </t>
  </si>
  <si>
    <t>USD.</t>
  </si>
  <si>
    <t xml:space="preserve">Totales </t>
  </si>
  <si>
    <t>DEUDAS FINANCIERAS</t>
  </si>
  <si>
    <t>OTROS PASIVOS</t>
  </si>
  <si>
    <t>PASIVO CORRIENTE</t>
  </si>
  <si>
    <t>PASIVO NO CORRIENTE</t>
  </si>
  <si>
    <t xml:space="preserve">Vencimiento </t>
  </si>
  <si>
    <t>Estado</t>
  </si>
  <si>
    <t>Garantía</t>
  </si>
  <si>
    <t xml:space="preserve">                                -  </t>
  </si>
  <si>
    <t>Hipotecaria</t>
  </si>
  <si>
    <t>Intereses préstamos a pagar</t>
  </si>
  <si>
    <t>(-) Intereses a Devengar</t>
  </si>
  <si>
    <t>Vigente</t>
  </si>
  <si>
    <t>La Sociedad no cuenta con deudas preferentes o privilegiadas vigentes de pago a la presentación del presente informe.</t>
  </si>
  <si>
    <t>La Sociedad cuenta con deudas preferentes o privilegiadas vigentes de pago a la presentación del presente informe.</t>
  </si>
  <si>
    <t>La Sociedad cuenta  con deudas preferentes o privilegiadas vigentes de pago a la presentación del presente informe.</t>
  </si>
  <si>
    <t>COMPARATIVO SALDOS CENTRAL DE RIESGOS CREDITICIOS DEL BCP - ESTADO DE DEUDAS DE LA ENTIDAD</t>
  </si>
  <si>
    <t>Entidad Financiera</t>
  </si>
  <si>
    <t>OTRAS DEUDAS</t>
  </si>
  <si>
    <t>CODEUDORIA</t>
  </si>
  <si>
    <t>COMENTARIO SOBRE CODEUDORIAS</t>
  </si>
  <si>
    <t>CONTINGENCIAS</t>
  </si>
  <si>
    <t>COMENTARIO SOBRE CONTINGENCIAS</t>
  </si>
  <si>
    <t>Banco BASA S.A.</t>
  </si>
  <si>
    <t>Titulo</t>
  </si>
  <si>
    <t>Intereses Bonos a pagar</t>
  </si>
  <si>
    <t>(-) Intereses Bonos a Devengar</t>
  </si>
  <si>
    <t>BONOS CORPORATIVOS</t>
  </si>
  <si>
    <t>SUDAMERIS BANK S.A.E.C.A.</t>
  </si>
  <si>
    <t>Remuneración y cargas sociales a pagar</t>
  </si>
  <si>
    <t>Tarjeta de Crédito a Pagar</t>
  </si>
  <si>
    <t>Fideicomiso de garantía con Finexpar hoy Z Banco</t>
  </si>
  <si>
    <t>Impuestos a la renta a Pagar</t>
  </si>
  <si>
    <t>FINANCIERA PARAGUAYO JAPONESA S.A.E.C.A</t>
  </si>
  <si>
    <t>Corresponde  a un prestamo con garantia fiduciaria</t>
  </si>
  <si>
    <t>BANCO CONTINENTAL S.A.E.C.A.</t>
  </si>
  <si>
    <t>Pendiente</t>
  </si>
  <si>
    <t>A sola firma</t>
  </si>
  <si>
    <t>MANUFACTURA DE PILAR SA</t>
  </si>
  <si>
    <t>SIMETRIA S.A</t>
  </si>
  <si>
    <t>EDYDSI</t>
  </si>
  <si>
    <t xml:space="preserve">NETWORKERS S.R.L.          </t>
  </si>
  <si>
    <t>TOTALES</t>
  </si>
  <si>
    <t>OBSERVACIONES:</t>
  </si>
  <si>
    <t>Seguros a Pagar Gs</t>
  </si>
  <si>
    <t>Seguros a Pagar USD</t>
  </si>
  <si>
    <t>Informe de Calificación de riesgos BCP al 30/09/2025</t>
  </si>
  <si>
    <t>Informe sobre deudas PROBERIS al 30/09/2025</t>
  </si>
  <si>
    <t>Corresponde a una linea de  Tarjeta de Crédito</t>
  </si>
  <si>
    <t>Corresponde  a un prestamo con garantia fiduciaria y una linea de tarjeta de crédito.</t>
  </si>
  <si>
    <t>Bancos.  - Préstamo CP</t>
  </si>
  <si>
    <t>Bancos.  - Préstamo LP</t>
  </si>
  <si>
    <t>En el informe de CRC emitido por el Banco Central del Paraguay, figura una codeudoria de Gs 151.633.547, con Banco GNB Paraguay S.A. Esta operación de codeudoría no fue originaria de Proberis SAE., fue un descuento de pagarés de un proveedor de Proberis que no nos fuera notificada.</t>
  </si>
  <si>
    <t>ACSA - A.C Importaciones SA</t>
  </si>
  <si>
    <t>Agrosanit</t>
  </si>
  <si>
    <t>AUDI Servicio &amp; Productos de Maria Cecilia Leal Rolón</t>
  </si>
  <si>
    <t>BRIO SRL</t>
  </si>
  <si>
    <t>Cafepar SA</t>
  </si>
  <si>
    <t>El Imperio S.A</t>
  </si>
  <si>
    <t>EZ PARAGUAY</t>
  </si>
  <si>
    <t>FRUCTUS TERRAE</t>
  </si>
  <si>
    <t>HI Servicios Generales SRL</t>
  </si>
  <si>
    <t>Oveja Negra SRL</t>
  </si>
  <si>
    <t>ProActif Care</t>
  </si>
  <si>
    <t>S &amp; K SA</t>
  </si>
  <si>
    <t>Segupak S.A</t>
  </si>
  <si>
    <t>Venezia S.A</t>
  </si>
  <si>
    <t>Asociacion Paraguaya de RRHH</t>
  </si>
  <si>
    <t xml:space="preserve">Municiapalidad de Asuncion </t>
  </si>
  <si>
    <t>ESSAP</t>
  </si>
  <si>
    <t>Automotores y Maquinarias SAECA</t>
  </si>
  <si>
    <t>DVA Agro Paraguay SRL</t>
  </si>
  <si>
    <t>Teisa S.A</t>
  </si>
  <si>
    <t>COMAGRO S.A</t>
  </si>
  <si>
    <t>GABA AGRICULTURE S.A</t>
  </si>
  <si>
    <t>Importadora Alemana S.A</t>
  </si>
  <si>
    <t>Importclima S.A</t>
  </si>
  <si>
    <t>OLAM S.R.L</t>
  </si>
  <si>
    <t>SOMAX AGRO S.A</t>
  </si>
  <si>
    <t>ALIANZA GARANTIA DE SEGUROS</t>
  </si>
  <si>
    <t>NGO SAECA</t>
  </si>
  <si>
    <t>Valores Casa de Bolsa S.A</t>
  </si>
  <si>
    <t>Mario Vergara</t>
  </si>
  <si>
    <t>PCG Auditores Consultores</t>
  </si>
  <si>
    <t>AIHPY</t>
  </si>
  <si>
    <t xml:space="preserve">Amadeus Hospitality </t>
  </si>
  <si>
    <t xml:space="preserve">Asociacion y Convencion Bureau </t>
  </si>
  <si>
    <t>Cabral Comunicación audiovisual USD</t>
  </si>
  <si>
    <t>Café corner</t>
  </si>
  <si>
    <t>Caminos del vino</t>
  </si>
  <si>
    <t>Centro Garofalo S.A</t>
  </si>
  <si>
    <t>Consultora Creación de Ideas SRL</t>
  </si>
  <si>
    <t>Copaco S.A</t>
  </si>
  <si>
    <t xml:space="preserve">Derlis Enrique </t>
  </si>
  <si>
    <t>Edeltex S.A</t>
  </si>
  <si>
    <t>Fenice S.A</t>
  </si>
  <si>
    <t>FRESH &amp; FROZEN S.A</t>
  </si>
  <si>
    <t>FRUTOS DE LOS ANDES</t>
  </si>
  <si>
    <t>Gian Carlo Delgadillo Menoni</t>
  </si>
  <si>
    <t>Gráfica Mach III de Leticia B. Rojas de T.</t>
  </si>
  <si>
    <t xml:space="preserve">Grupo EPEM </t>
  </si>
  <si>
    <t>HOSPICENTER S.A</t>
  </si>
  <si>
    <t xml:space="preserve">Hydriclean </t>
  </si>
  <si>
    <t>Karen Maria Jose Garay Martinez</t>
  </si>
  <si>
    <t>Kube</t>
  </si>
  <si>
    <t>Lavatt S.A</t>
  </si>
  <si>
    <t>Lliliana Meza Tecnologa</t>
  </si>
  <si>
    <t>Love cook Gluten Free Product</t>
  </si>
  <si>
    <t>Manufactura de articulos de blanquería sa</t>
  </si>
  <si>
    <t xml:space="preserve">Maria Lujan Gomez Escobar </t>
  </si>
  <si>
    <t xml:space="preserve">Maria Susana Mendoza Soliz </t>
  </si>
  <si>
    <t>Moragro sa</t>
  </si>
  <si>
    <t>Ndm soluciones inteligentes</t>
  </si>
  <si>
    <t>Nucleo S.A.</t>
  </si>
  <si>
    <t xml:space="preserve">Oscar Meaurio </t>
  </si>
  <si>
    <t>PECHUGON</t>
  </si>
  <si>
    <t>Piter Producciones</t>
  </si>
  <si>
    <t xml:space="preserve">Servicios Medicos Migone Controller </t>
  </si>
  <si>
    <t>Tecnologia en Electrónica e Informática SA</t>
  </si>
  <si>
    <t xml:space="preserve">TK Elevadores </t>
  </si>
  <si>
    <t>TUPI RAMOS GENERALES S.A</t>
  </si>
  <si>
    <t>WIDU EAS</t>
  </si>
  <si>
    <t>WINES AND SPIRITS SA (WASPY SA)</t>
  </si>
  <si>
    <t>A.I.T Sociedad Anónima</t>
  </si>
  <si>
    <t>Rafael Kohan</t>
  </si>
  <si>
    <t>Satrsoft S.R.L</t>
  </si>
  <si>
    <t>Sanri S.A</t>
  </si>
  <si>
    <t>La Consolidada de Seguros S.A</t>
  </si>
  <si>
    <t>Alianza Garantía de Seguros S.A</t>
  </si>
  <si>
    <t>Susana Mendoza</t>
  </si>
  <si>
    <t>Cel.: +595 976 335 119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</si>
</sst>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_-;\-* #,##0_-;_-* &quot;-&quot;??_-;_-@_-"/>
    <numFmt numFmtId="168" formatCode="_ * #,##0.00_ ;_ * \-#,##0.00_ ;_ * &quot;-&quot;_ ;_ @_ "/>
    <numFmt numFmtId="169" formatCode="_(* #,##0.00_);_(* \(#,##0.00\);_(* &quot;-&quot;_);_(@_)"/>
    <numFmt numFmtId="170" formatCode="_-* #,##0.00\ _€_-;\-* #,##0.00\ _€_-;_-* &quot;-&quot;??\ _€_-;_-@_-"/>
    <numFmt numFmtId="171" formatCode="dd/mm/yyyy&quot;  &quot;h\:mm\:ss\ "/>
  </numFmts>
  <fonts count="26" x14ac:knownFonts="1">
    <font>
      <sz val="11"/>
      <color theme="1"/>
      <name val="Calibri"/>
      <family val="2"/>
      <scheme val="minor"/>
    </font>
    <font>
      <b/>
      <sz val="11"/>
      <color theme="1"/>
      <name val="Calibri"/>
      <family val="2"/>
      <scheme val="minor"/>
    </font>
    <font>
      <u/>
      <sz val="11"/>
      <color theme="10"/>
      <name val="Calibri"/>
      <family val="2"/>
      <scheme val="minor"/>
    </font>
    <font>
      <b/>
      <sz val="12"/>
      <color theme="1"/>
      <name val="Times New Roman"/>
      <family val="1"/>
    </font>
    <font>
      <sz val="10"/>
      <color theme="1"/>
      <name val="Times New Roman"/>
      <family val="1"/>
    </font>
    <font>
      <sz val="11"/>
      <color theme="1"/>
      <name val="Calibri"/>
      <family val="2"/>
      <scheme val="minor"/>
    </font>
    <font>
      <sz val="10"/>
      <name val="Arial"/>
      <family val="2"/>
    </font>
    <font>
      <sz val="10"/>
      <name val="Arial"/>
      <family val="2"/>
    </font>
    <font>
      <u/>
      <sz val="10"/>
      <color theme="10"/>
      <name val="Arial"/>
      <family val="2"/>
    </font>
    <font>
      <b/>
      <sz val="10"/>
      <color theme="1"/>
      <name val="Arial"/>
      <family val="2"/>
    </font>
    <font>
      <sz val="10"/>
      <color theme="1"/>
      <name val="Arial"/>
      <family val="2"/>
    </font>
    <font>
      <b/>
      <sz val="11"/>
      <name val="Calibri"/>
      <family val="2"/>
      <scheme val="minor"/>
    </font>
    <font>
      <sz val="11"/>
      <name val="Calibri"/>
      <family val="2"/>
      <scheme val="minor"/>
    </font>
    <font>
      <sz val="10"/>
      <name val="Arial"/>
      <family val="2"/>
    </font>
    <font>
      <b/>
      <sz val="10"/>
      <color theme="1"/>
      <name val="Arial Narrow"/>
      <family val="2"/>
    </font>
    <font>
      <sz val="12"/>
      <color theme="1"/>
      <name val="Arial"/>
      <family val="2"/>
    </font>
    <font>
      <sz val="10"/>
      <color theme="1"/>
      <name val="Arial Narrow"/>
      <family val="2"/>
    </font>
    <font>
      <sz val="9"/>
      <color theme="1"/>
      <name val="Arial"/>
      <family val="2"/>
    </font>
    <font>
      <sz val="8"/>
      <color theme="1"/>
      <name val="Arial"/>
      <family val="2"/>
    </font>
    <font>
      <u/>
      <sz val="10"/>
      <color theme="10"/>
      <name val="Arial"/>
      <family val="2"/>
    </font>
    <font>
      <b/>
      <sz val="10"/>
      <color theme="1"/>
      <name val="Arial"/>
      <family val="2"/>
    </font>
    <font>
      <sz val="10"/>
      <color theme="1"/>
      <name val="Arial"/>
      <family val="2"/>
    </font>
    <font>
      <sz val="10"/>
      <color rgb="FF000000"/>
      <name val="Arial"/>
      <family val="2"/>
    </font>
    <font>
      <b/>
      <sz val="9"/>
      <color rgb="FF000000"/>
      <name val="Arial"/>
      <family val="2"/>
    </font>
    <font>
      <sz val="11"/>
      <color theme="1"/>
      <name val="Aptos Narrow"/>
      <family val="2"/>
    </font>
    <font>
      <b/>
      <u/>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rgb="FFBFBFBF"/>
        <bgColor indexed="64"/>
      </patternFill>
    </fill>
    <fill>
      <patternFill patternType="solid">
        <fgColor rgb="FFFFFFFF"/>
        <bgColor rgb="FF000000"/>
      </patternFill>
    </fill>
  </fills>
  <borders count="7">
    <border>
      <left/>
      <right/>
      <top/>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0">
    <xf numFmtId="0" fontId="0" fillId="0" borderId="0"/>
    <xf numFmtId="0" fontId="2" fillId="0" borderId="0" applyNumberForma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6" fillId="0" borderId="0"/>
    <xf numFmtId="166" fontId="5" fillId="0" borderId="0" applyFont="0" applyFill="0" applyBorder="0" applyAlignment="0" applyProtection="0"/>
    <xf numFmtId="167" fontId="5" fillId="0" borderId="0" applyFont="0" applyFill="0" applyBorder="0" applyAlignment="0" applyProtection="0"/>
    <xf numFmtId="165" fontId="7" fillId="0" borderId="0" applyFont="0" applyFill="0" applyBorder="0" applyAlignment="0" applyProtection="0"/>
    <xf numFmtId="0" fontId="8" fillId="0" borderId="0" applyNumberForma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3" fillId="0" borderId="0"/>
    <xf numFmtId="165" fontId="5"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cellStyleXfs>
  <cellXfs count="137">
    <xf numFmtId="0" fontId="0" fillId="0" borderId="0" xfId="0"/>
    <xf numFmtId="0" fontId="2" fillId="0" borderId="0" xfId="1"/>
    <xf numFmtId="0" fontId="1" fillId="0" borderId="0" xfId="0" applyFont="1"/>
    <xf numFmtId="0" fontId="2" fillId="0" borderId="0" xfId="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right"/>
    </xf>
    <xf numFmtId="0" fontId="1" fillId="0" borderId="0" xfId="0" applyFont="1" applyAlignment="1">
      <alignment horizontal="left"/>
    </xf>
    <xf numFmtId="14" fontId="1" fillId="0" borderId="0" xfId="0" applyNumberFormat="1" applyFont="1" applyAlignment="1">
      <alignment horizontal="left"/>
    </xf>
    <xf numFmtId="0" fontId="3" fillId="0" borderId="0" xfId="0" applyFont="1" applyAlignment="1">
      <alignment vertical="center"/>
    </xf>
    <xf numFmtId="0" fontId="4" fillId="0" borderId="0" xfId="0" applyFont="1" applyAlignment="1">
      <alignment vertical="center"/>
    </xf>
    <xf numFmtId="165" fontId="0" fillId="0" borderId="0" xfId="2" applyFont="1" applyAlignment="1">
      <alignment horizontal="center" vertical="center"/>
    </xf>
    <xf numFmtId="167" fontId="0" fillId="0" borderId="0" xfId="2" applyNumberFormat="1" applyFont="1"/>
    <xf numFmtId="167" fontId="1" fillId="0" borderId="4" xfId="0" applyNumberFormat="1" applyFont="1" applyBorder="1"/>
    <xf numFmtId="168" fontId="0" fillId="0" borderId="0" xfId="3" applyNumberFormat="1" applyFont="1" applyAlignment="1">
      <alignment horizontal="center" vertical="center"/>
    </xf>
    <xf numFmtId="41" fontId="0" fillId="0" borderId="0" xfId="3" applyFont="1"/>
    <xf numFmtId="0" fontId="9" fillId="0" borderId="0" xfId="0" applyFont="1" applyAlignment="1">
      <alignment horizontal="center" vertical="center"/>
    </xf>
    <xf numFmtId="0" fontId="10" fillId="0" borderId="0" xfId="0" applyFont="1" applyAlignment="1">
      <alignment horizontal="center" vertical="center"/>
    </xf>
    <xf numFmtId="165" fontId="0" fillId="0" borderId="0" xfId="2" applyFont="1" applyFill="1" applyAlignment="1">
      <alignment horizontal="center" vertical="center"/>
    </xf>
    <xf numFmtId="0" fontId="11" fillId="0" borderId="0" xfId="0" applyFont="1" applyAlignment="1">
      <alignment vertical="center"/>
    </xf>
    <xf numFmtId="167" fontId="12" fillId="0" borderId="0" xfId="0" applyNumberFormat="1" applyFont="1"/>
    <xf numFmtId="0" fontId="12" fillId="0" borderId="0" xfId="0" applyFont="1"/>
    <xf numFmtId="0" fontId="14" fillId="0" borderId="0" xfId="0" applyFont="1"/>
    <xf numFmtId="0" fontId="14" fillId="0" borderId="0" xfId="0" applyFont="1" applyAlignment="1">
      <alignment horizontal="center"/>
    </xf>
    <xf numFmtId="0" fontId="15" fillId="0" borderId="0" xfId="0" applyFont="1"/>
    <xf numFmtId="0" fontId="16" fillId="0" borderId="0" xfId="0" applyFont="1"/>
    <xf numFmtId="0" fontId="17" fillId="2" borderId="0" xfId="0" applyFont="1" applyFill="1" applyAlignment="1">
      <alignment horizontal="center" vertical="center"/>
    </xf>
    <xf numFmtId="0" fontId="18" fillId="0" borderId="0" xfId="0" applyFont="1"/>
    <xf numFmtId="0" fontId="18" fillId="0" borderId="0" xfId="0" applyFont="1" applyAlignment="1">
      <alignment horizontal="center"/>
    </xf>
    <xf numFmtId="0" fontId="19" fillId="0" borderId="0" xfId="1" applyFont="1" applyAlignment="1">
      <alignment horizontal="center" vertical="center"/>
    </xf>
    <xf numFmtId="0" fontId="20" fillId="0" borderId="0" xfId="0" applyFont="1" applyAlignment="1">
      <alignment vertical="center"/>
    </xf>
    <xf numFmtId="0" fontId="21" fillId="0" borderId="0" xfId="0" applyFont="1"/>
    <xf numFmtId="0" fontId="21" fillId="0" borderId="0" xfId="0" applyFont="1" applyAlignment="1">
      <alignment horizontal="center" vertical="center"/>
    </xf>
    <xf numFmtId="0" fontId="21" fillId="0" borderId="0" xfId="0" applyFont="1" applyAlignment="1">
      <alignment vertical="center"/>
    </xf>
    <xf numFmtId="0" fontId="20" fillId="0" borderId="0" xfId="0" applyFont="1" applyAlignment="1">
      <alignment horizontal="left" vertical="center"/>
    </xf>
    <xf numFmtId="0" fontId="20" fillId="0" borderId="0" xfId="0" applyFont="1" applyAlignment="1">
      <alignment horizontal="center" vertical="center"/>
    </xf>
    <xf numFmtId="0" fontId="21" fillId="0" borderId="0" xfId="0" quotePrefix="1" applyFont="1" applyAlignment="1">
      <alignment horizontal="center" vertical="center"/>
    </xf>
    <xf numFmtId="0" fontId="20" fillId="3" borderId="3" xfId="0" applyFont="1" applyFill="1" applyBorder="1" applyAlignment="1">
      <alignment horizontal="center" vertical="center" wrapText="1"/>
    </xf>
    <xf numFmtId="14" fontId="21" fillId="0" borderId="0" xfId="0" applyNumberFormat="1" applyFont="1" applyAlignment="1">
      <alignment horizontal="left" vertical="center"/>
    </xf>
    <xf numFmtId="167" fontId="21" fillId="0" borderId="0" xfId="2" applyNumberFormat="1" applyFont="1" applyAlignment="1">
      <alignment horizontal="center" vertical="center"/>
    </xf>
    <xf numFmtId="165" fontId="21" fillId="0" borderId="0" xfId="2" applyFont="1" applyAlignment="1">
      <alignment horizontal="center" vertical="center"/>
    </xf>
    <xf numFmtId="41" fontId="21" fillId="0" borderId="0" xfId="3" applyFont="1" applyAlignment="1">
      <alignment horizontal="center" vertical="center"/>
    </xf>
    <xf numFmtId="0" fontId="22" fillId="0" borderId="0" xfId="0" applyFont="1"/>
    <xf numFmtId="0" fontId="20" fillId="3" borderId="1" xfId="0" applyFont="1" applyFill="1" applyBorder="1" applyAlignment="1">
      <alignment horizontal="center" vertical="center"/>
    </xf>
    <xf numFmtId="41" fontId="20" fillId="3" borderId="1" xfId="3" applyFont="1" applyFill="1" applyBorder="1" applyAlignment="1">
      <alignment horizontal="center" vertical="center"/>
    </xf>
    <xf numFmtId="168" fontId="20" fillId="3" borderId="1" xfId="3" applyNumberFormat="1" applyFont="1" applyFill="1" applyBorder="1" applyAlignment="1">
      <alignment horizontal="center" vertical="center"/>
    </xf>
    <xf numFmtId="0" fontId="21" fillId="3" borderId="1" xfId="0" applyFont="1" applyFill="1" applyBorder="1" applyAlignment="1">
      <alignment horizontal="center" vertical="center"/>
    </xf>
    <xf numFmtId="167" fontId="21" fillId="0" borderId="0" xfId="10" applyNumberFormat="1" applyFont="1" applyAlignment="1">
      <alignment horizontal="center" vertical="center"/>
    </xf>
    <xf numFmtId="165" fontId="21" fillId="0" borderId="0" xfId="10" applyFont="1" applyAlignment="1">
      <alignment horizontal="center" vertical="center"/>
    </xf>
    <xf numFmtId="169" fontId="21" fillId="0" borderId="0" xfId="10" applyNumberFormat="1" applyFont="1" applyAlignment="1">
      <alignment horizontal="center" vertical="center"/>
    </xf>
    <xf numFmtId="168" fontId="1" fillId="0" borderId="0" xfId="3" applyNumberFormat="1" applyFont="1" applyAlignment="1">
      <alignment horizontal="center" vertical="center"/>
    </xf>
    <xf numFmtId="0" fontId="20" fillId="0" borderId="0" xfId="0" applyFont="1" applyAlignment="1">
      <alignment horizontal="center"/>
    </xf>
    <xf numFmtId="0" fontId="21" fillId="0" borderId="0" xfId="0" applyFont="1" applyAlignment="1">
      <alignment horizontal="center"/>
    </xf>
    <xf numFmtId="0" fontId="21" fillId="2" borderId="0" xfId="0" applyFont="1" applyFill="1" applyAlignment="1">
      <alignment horizontal="center" vertical="center"/>
    </xf>
    <xf numFmtId="167" fontId="20" fillId="3" borderId="1" xfId="2" applyNumberFormat="1" applyFont="1" applyFill="1" applyBorder="1" applyAlignment="1">
      <alignment horizontal="center" vertical="center"/>
    </xf>
    <xf numFmtId="14" fontId="21" fillId="0" borderId="0" xfId="0" applyNumberFormat="1" applyFont="1" applyAlignment="1">
      <alignment horizontal="center" vertical="center"/>
    </xf>
    <xf numFmtId="170" fontId="21" fillId="0" borderId="0" xfId="0" applyNumberFormat="1" applyFont="1" applyAlignment="1">
      <alignment horizontal="center" vertical="center"/>
    </xf>
    <xf numFmtId="0" fontId="9" fillId="0" borderId="0" xfId="0" applyFont="1" applyAlignment="1">
      <alignment horizontal="left"/>
    </xf>
    <xf numFmtId="3" fontId="21" fillId="0" borderId="0" xfId="0" applyNumberFormat="1" applyFont="1" applyAlignment="1">
      <alignment horizontal="center" vertical="center"/>
    </xf>
    <xf numFmtId="0" fontId="10" fillId="0" borderId="0" xfId="0" applyFont="1" applyAlignment="1">
      <alignment vertical="center"/>
    </xf>
    <xf numFmtId="167" fontId="0" fillId="0" borderId="0" xfId="0" applyNumberFormat="1"/>
    <xf numFmtId="3" fontId="10" fillId="0" borderId="0" xfId="0" applyNumberFormat="1" applyFont="1" applyAlignment="1">
      <alignment horizontal="center" vertical="center"/>
    </xf>
    <xf numFmtId="0" fontId="9" fillId="0" borderId="0" xfId="0" applyFont="1"/>
    <xf numFmtId="0" fontId="10" fillId="0" borderId="0" xfId="0" applyFont="1"/>
    <xf numFmtId="14" fontId="9" fillId="0" borderId="0" xfId="0" applyNumberFormat="1" applyFont="1" applyAlignment="1">
      <alignment horizontal="left"/>
    </xf>
    <xf numFmtId="0" fontId="23" fillId="4" borderId="5" xfId="0" applyFont="1" applyFill="1" applyBorder="1" applyAlignment="1">
      <alignment horizontal="center" vertical="center" wrapText="1"/>
    </xf>
    <xf numFmtId="0" fontId="23" fillId="4" borderId="6" xfId="0" applyFont="1" applyFill="1" applyBorder="1" applyAlignment="1">
      <alignment horizontal="center" vertical="center" wrapText="1"/>
    </xf>
    <xf numFmtId="0" fontId="17" fillId="0" borderId="5" xfId="0" applyFont="1" applyBorder="1" applyAlignment="1">
      <alignment horizontal="left" vertical="center" wrapText="1"/>
    </xf>
    <xf numFmtId="3" fontId="17" fillId="0" borderId="5" xfId="0" applyNumberFormat="1" applyFont="1" applyBorder="1" applyAlignment="1">
      <alignment horizontal="right" vertical="center" wrapText="1"/>
    </xf>
    <xf numFmtId="0" fontId="0" fillId="0" borderId="5" xfId="0" applyBorder="1" applyAlignment="1">
      <alignment vertical="center"/>
    </xf>
    <xf numFmtId="0" fontId="0" fillId="0" borderId="6" xfId="0" applyBorder="1" applyAlignment="1">
      <alignment vertical="center"/>
    </xf>
    <xf numFmtId="41" fontId="0" fillId="0" borderId="6" xfId="3" applyFont="1" applyBorder="1" applyAlignment="1">
      <alignment vertical="center"/>
    </xf>
    <xf numFmtId="0" fontId="0" fillId="0" borderId="5" xfId="0" applyBorder="1" applyAlignment="1">
      <alignment vertical="center" wrapText="1"/>
    </xf>
    <xf numFmtId="0" fontId="10" fillId="0" borderId="0" xfId="0" applyFont="1" applyAlignment="1">
      <alignment horizontal="left" vertical="center"/>
    </xf>
    <xf numFmtId="4" fontId="9" fillId="0" borderId="0" xfId="0" applyNumberFormat="1" applyFont="1" applyAlignment="1">
      <alignment horizontal="left"/>
    </xf>
    <xf numFmtId="41" fontId="10" fillId="0" borderId="0" xfId="0" applyNumberFormat="1" applyFont="1" applyAlignment="1">
      <alignment horizontal="center" vertical="center"/>
    </xf>
    <xf numFmtId="14" fontId="10" fillId="0" borderId="0" xfId="0" applyNumberFormat="1" applyFont="1" applyAlignment="1">
      <alignment vertical="center"/>
    </xf>
    <xf numFmtId="166" fontId="21" fillId="0" borderId="0" xfId="10" applyNumberFormat="1" applyFont="1" applyAlignment="1">
      <alignment horizontal="center" vertical="center"/>
    </xf>
    <xf numFmtId="41" fontId="0" fillId="0" borderId="5" xfId="3" applyFont="1" applyBorder="1" applyAlignment="1">
      <alignment vertical="center"/>
    </xf>
    <xf numFmtId="167" fontId="10" fillId="0" borderId="0" xfId="0" applyNumberFormat="1" applyFont="1" applyAlignment="1">
      <alignment horizontal="center" vertical="center"/>
    </xf>
    <xf numFmtId="0" fontId="8" fillId="0" borderId="0" xfId="1" applyFont="1" applyAlignment="1">
      <alignment horizontal="center" vertical="center"/>
    </xf>
    <xf numFmtId="0" fontId="20" fillId="3" borderId="2" xfId="0" applyFont="1" applyFill="1" applyBorder="1" applyAlignment="1">
      <alignment horizontal="center" vertical="center" wrapText="1"/>
    </xf>
    <xf numFmtId="43" fontId="21" fillId="0" borderId="0" xfId="0" applyNumberFormat="1" applyFont="1" applyAlignment="1">
      <alignment horizontal="center" vertical="center"/>
    </xf>
    <xf numFmtId="167" fontId="10" fillId="0" borderId="0" xfId="2" applyNumberFormat="1" applyFont="1" applyAlignment="1">
      <alignment horizontal="center" vertical="center"/>
    </xf>
    <xf numFmtId="165" fontId="10" fillId="0" borderId="0" xfId="17" applyFont="1" applyAlignment="1">
      <alignment horizontal="center" vertical="center"/>
    </xf>
    <xf numFmtId="167" fontId="10" fillId="0" borderId="0" xfId="17" applyNumberFormat="1" applyFont="1" applyAlignment="1">
      <alignment horizontal="center" vertical="center"/>
    </xf>
    <xf numFmtId="0" fontId="10" fillId="0" borderId="0" xfId="0" applyFont="1" applyAlignment="1">
      <alignment horizontal="center"/>
    </xf>
    <xf numFmtId="0" fontId="24" fillId="0" borderId="0" xfId="0" applyFont="1"/>
    <xf numFmtId="3" fontId="24" fillId="0" borderId="0" xfId="0" applyNumberFormat="1" applyFont="1"/>
    <xf numFmtId="168" fontId="24" fillId="0" borderId="0" xfId="3" applyNumberFormat="1" applyFont="1" applyFill="1" applyBorder="1"/>
    <xf numFmtId="14" fontId="24" fillId="0" borderId="0" xfId="0" applyNumberFormat="1" applyFont="1"/>
    <xf numFmtId="41" fontId="24" fillId="0" borderId="0" xfId="0" applyNumberFormat="1" applyFont="1"/>
    <xf numFmtId="0" fontId="24" fillId="5" borderId="0" xfId="0" applyFont="1" applyFill="1"/>
    <xf numFmtId="41" fontId="20" fillId="3" borderId="2" xfId="3" applyFont="1" applyFill="1" applyBorder="1" applyAlignment="1">
      <alignment horizontal="center" vertical="center" wrapText="1"/>
    </xf>
    <xf numFmtId="168" fontId="20" fillId="3" borderId="2" xfId="3" applyNumberFormat="1" applyFont="1" applyFill="1" applyBorder="1" applyAlignment="1">
      <alignment horizontal="center" vertical="center" wrapText="1"/>
    </xf>
    <xf numFmtId="0" fontId="10" fillId="0" borderId="0" xfId="0" quotePrefix="1" applyFont="1" applyAlignment="1">
      <alignment horizontal="center" vertical="center"/>
    </xf>
    <xf numFmtId="0" fontId="9" fillId="3" borderId="3" xfId="0" applyFont="1" applyFill="1" applyBorder="1" applyAlignment="1">
      <alignment horizontal="center" vertical="center" wrapText="1"/>
    </xf>
    <xf numFmtId="165" fontId="10" fillId="0" borderId="0" xfId="2" applyFont="1" applyAlignment="1">
      <alignment horizontal="center" vertical="center"/>
    </xf>
    <xf numFmtId="165" fontId="9" fillId="3" borderId="1" xfId="2" applyFont="1" applyFill="1" applyBorder="1" applyAlignment="1">
      <alignment horizontal="center" vertical="center"/>
    </xf>
    <xf numFmtId="167" fontId="9" fillId="3" borderId="1" xfId="2" applyNumberFormat="1" applyFont="1" applyFill="1" applyBorder="1" applyAlignment="1">
      <alignment horizontal="center" vertical="center"/>
    </xf>
    <xf numFmtId="3" fontId="17" fillId="0" borderId="0" xfId="0" applyNumberFormat="1" applyFont="1" applyAlignment="1">
      <alignment horizontal="right" vertical="center" wrapText="1"/>
    </xf>
    <xf numFmtId="14" fontId="21" fillId="2" borderId="0" xfId="0" applyNumberFormat="1" applyFont="1" applyFill="1" applyAlignment="1">
      <alignment horizontal="center" vertical="center"/>
    </xf>
    <xf numFmtId="14" fontId="10" fillId="2" borderId="0" xfId="0" applyNumberFormat="1" applyFont="1" applyFill="1" applyAlignment="1">
      <alignment horizontal="center" vertical="center"/>
    </xf>
    <xf numFmtId="0" fontId="0" fillId="2" borderId="0" xfId="0" applyFill="1" applyAlignment="1">
      <alignment horizontal="center" vertical="center"/>
    </xf>
    <xf numFmtId="0" fontId="25" fillId="0" borderId="0" xfId="0" applyFont="1"/>
    <xf numFmtId="167" fontId="21" fillId="0" borderId="0" xfId="0" applyNumberFormat="1" applyFont="1" applyAlignment="1">
      <alignment horizontal="center" vertical="center"/>
    </xf>
    <xf numFmtId="4" fontId="1" fillId="0" borderId="0" xfId="0" applyNumberFormat="1" applyFont="1" applyAlignment="1">
      <alignment horizontal="left"/>
    </xf>
    <xf numFmtId="14" fontId="9" fillId="0" borderId="0" xfId="0" applyNumberFormat="1" applyFont="1"/>
    <xf numFmtId="3" fontId="0" fillId="0" borderId="0" xfId="0" applyNumberFormat="1"/>
    <xf numFmtId="14" fontId="10" fillId="0" borderId="0" xfId="0" applyNumberFormat="1" applyFont="1" applyAlignment="1">
      <alignment horizontal="left" vertical="center"/>
    </xf>
    <xf numFmtId="165" fontId="20" fillId="3" borderId="1" xfId="2" applyFont="1" applyFill="1" applyBorder="1" applyAlignment="1">
      <alignment horizontal="center" vertical="center"/>
    </xf>
    <xf numFmtId="0" fontId="20" fillId="3" borderId="0" xfId="0" applyFont="1" applyFill="1" applyAlignment="1">
      <alignment horizontal="center" vertical="center" wrapText="1"/>
    </xf>
    <xf numFmtId="167" fontId="0" fillId="0" borderId="0" xfId="2" applyNumberFormat="1" applyFont="1" applyBorder="1"/>
    <xf numFmtId="0" fontId="0" fillId="0" borderId="0" xfId="0" applyAlignment="1">
      <alignment vertical="top"/>
    </xf>
    <xf numFmtId="171" fontId="0" fillId="0" borderId="0" xfId="0" applyNumberFormat="1" applyAlignment="1">
      <alignment vertical="top"/>
    </xf>
    <xf numFmtId="41" fontId="0" fillId="0" borderId="0" xfId="0" applyNumberFormat="1" applyAlignment="1">
      <alignment horizontal="center" vertical="center"/>
    </xf>
    <xf numFmtId="14" fontId="24" fillId="0" borderId="0" xfId="0" applyNumberFormat="1" applyFont="1" applyAlignment="1">
      <alignment horizontal="right"/>
    </xf>
    <xf numFmtId="43" fontId="21" fillId="0" borderId="0" xfId="0" applyNumberFormat="1" applyFont="1"/>
    <xf numFmtId="167" fontId="0" fillId="0" borderId="0" xfId="2" applyNumberFormat="1" applyFont="1" applyFill="1" applyBorder="1"/>
    <xf numFmtId="14" fontId="10" fillId="0" borderId="0" xfId="0" applyNumberFormat="1" applyFont="1" applyAlignment="1">
      <alignment horizontal="center" vertical="center"/>
    </xf>
    <xf numFmtId="41" fontId="10" fillId="2" borderId="0" xfId="3" applyFont="1" applyFill="1"/>
    <xf numFmtId="165" fontId="10" fillId="2" borderId="0" xfId="17" applyFont="1" applyFill="1" applyAlignment="1">
      <alignment horizontal="center" vertical="center"/>
    </xf>
    <xf numFmtId="167" fontId="10" fillId="2" borderId="0" xfId="2" applyNumberFormat="1" applyFont="1" applyFill="1" applyAlignment="1">
      <alignment horizontal="center" vertical="center"/>
    </xf>
    <xf numFmtId="166" fontId="10" fillId="2" borderId="0" xfId="10" applyNumberFormat="1" applyFont="1" applyFill="1" applyAlignment="1">
      <alignment horizontal="center" vertical="center"/>
    </xf>
    <xf numFmtId="165" fontId="10" fillId="2" borderId="0" xfId="2" applyFont="1" applyFill="1" applyAlignment="1">
      <alignment horizontal="center" vertical="center"/>
    </xf>
    <xf numFmtId="169" fontId="10" fillId="2" borderId="0" xfId="10" applyNumberFormat="1" applyFont="1" applyFill="1" applyAlignment="1">
      <alignment horizontal="center" vertical="center"/>
    </xf>
    <xf numFmtId="14" fontId="10" fillId="0" borderId="0" xfId="2" applyNumberFormat="1" applyFont="1" applyAlignment="1">
      <alignment horizontal="center" vertical="center"/>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165" fontId="9" fillId="0" borderId="0" xfId="2" applyFont="1" applyAlignment="1">
      <alignment horizontal="left" vertical="center" wrapText="1"/>
    </xf>
    <xf numFmtId="0" fontId="20" fillId="3" borderId="2"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0" xfId="0" applyFont="1" applyFill="1" applyAlignment="1">
      <alignment horizontal="center" vertical="center" wrapText="1"/>
    </xf>
    <xf numFmtId="165" fontId="20" fillId="0" borderId="0" xfId="2" applyFont="1" applyAlignment="1">
      <alignment horizontal="left" vertical="center" wrapText="1"/>
    </xf>
    <xf numFmtId="0" fontId="17" fillId="0" borderId="0" xfId="0" applyFont="1" applyAlignment="1">
      <alignment horizontal="left" vertical="center" wrapText="1"/>
    </xf>
    <xf numFmtId="0" fontId="0" fillId="0" borderId="0" xfId="0"/>
  </cellXfs>
  <cellStyles count="20">
    <cellStyle name="Hipervínculo" xfId="1" builtinId="8"/>
    <cellStyle name="Hipervínculo 2" xfId="8" xr:uid="{BA34ED0B-E292-4C24-86C6-2C71A642BD7F}"/>
    <cellStyle name="Millares" xfId="2" builtinId="3"/>
    <cellStyle name="Millares [0]" xfId="3" builtinId="6"/>
    <cellStyle name="Millares [0] 5" xfId="5" xr:uid="{FF127242-FEC0-4F7E-AF02-369DE840AC05}"/>
    <cellStyle name="Millares [0] 5 2" xfId="11" xr:uid="{29AD47AE-0919-4F46-B819-E88006B4EE40}"/>
    <cellStyle name="Millares 2" xfId="7" xr:uid="{CA370007-DF6B-4A7E-A12F-363462E0318C}"/>
    <cellStyle name="Millares 2 2" xfId="6" xr:uid="{15CB277C-4FEB-425F-963A-D6ED0F46044B}"/>
    <cellStyle name="Millares 2 3" xfId="13" xr:uid="{5CE81310-9969-45AC-A3FF-8B864DDB7B26}"/>
    <cellStyle name="Millares 2 4" xfId="18" xr:uid="{AE8ECD35-01D0-495D-8DAE-98ABC27088F2}"/>
    <cellStyle name="Millares 3" xfId="9" xr:uid="{61B2ECA0-59F1-4D5F-AAD8-85928E518EDD}"/>
    <cellStyle name="Millares 3 2" xfId="14" xr:uid="{A2E2DF36-ED97-4FD4-A04A-71F42CCDC8EB}"/>
    <cellStyle name="Millares 3 3" xfId="19" xr:uid="{91D3D8A6-05CC-4169-9BE1-2F9EC327F606}"/>
    <cellStyle name="Millares 4" xfId="10" xr:uid="{9DAFC4C6-8908-40D4-A1E6-C6ED50DF9C72}"/>
    <cellStyle name="Millares 5" xfId="12" xr:uid="{23EA0F03-71DF-4C82-BD1F-42AC1F5F0C59}"/>
    <cellStyle name="Millares 6" xfId="15" xr:uid="{7FC02CD3-250E-4E2E-92C3-823AB8E43587}"/>
    <cellStyle name="Millares 7" xfId="17" xr:uid="{E8409264-2843-4834-B5F1-DFB7EEC8B38C}"/>
    <cellStyle name="Normal" xfId="0" builtinId="0"/>
    <cellStyle name="Normal 2" xfId="4" xr:uid="{580D129F-8383-463C-8C23-A2CFDD3EC490}"/>
    <cellStyle name="Normal 2 2" xfId="16" xr:uid="{2FA712B1-5C0F-4508-98B0-920A9B0C90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47625</xdr:rowOff>
    </xdr:from>
    <xdr:to>
      <xdr:col>1</xdr:col>
      <xdr:colOff>1171576</xdr:colOff>
      <xdr:row>2</xdr:row>
      <xdr:rowOff>66675</xdr:rowOff>
    </xdr:to>
    <xdr:pic>
      <xdr:nvPicPr>
        <xdr:cNvPr id="2" name="Imagen 1">
          <a:extLst>
            <a:ext uri="{FF2B5EF4-FFF2-40B4-BE49-F238E27FC236}">
              <a16:creationId xmlns:a16="http://schemas.microsoft.com/office/drawing/2014/main" id="{E39A0659-9188-DA5A-8E18-C60B005835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1876426"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xdr:colOff>
      <xdr:row>103</xdr:row>
      <xdr:rowOff>30480</xdr:rowOff>
    </xdr:from>
    <xdr:to>
      <xdr:col>7</xdr:col>
      <xdr:colOff>769620</xdr:colOff>
      <xdr:row>104</xdr:row>
      <xdr:rowOff>152400</xdr:rowOff>
    </xdr:to>
    <xdr:cxnSp macro="">
      <xdr:nvCxnSpPr>
        <xdr:cNvPr id="2" name="Conector recto 1">
          <a:extLst>
            <a:ext uri="{FF2B5EF4-FFF2-40B4-BE49-F238E27FC236}">
              <a16:creationId xmlns:a16="http://schemas.microsoft.com/office/drawing/2014/main" id="{ED374061-02B2-4742-9553-0B6658ACF891}"/>
            </a:ext>
          </a:extLst>
        </xdr:cNvPr>
        <xdr:cNvCxnSpPr/>
      </xdr:nvCxnSpPr>
      <xdr:spPr>
        <a:xfrm>
          <a:off x="792480" y="10629900"/>
          <a:ext cx="10271760" cy="3048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1114426</xdr:colOff>
      <xdr:row>2</xdr:row>
      <xdr:rowOff>76200</xdr:rowOff>
    </xdr:to>
    <xdr:pic>
      <xdr:nvPicPr>
        <xdr:cNvPr id="3" name="Imagen 2">
          <a:extLst>
            <a:ext uri="{FF2B5EF4-FFF2-40B4-BE49-F238E27FC236}">
              <a16:creationId xmlns:a16="http://schemas.microsoft.com/office/drawing/2014/main" id="{12ADC152-69A0-4E1B-ADE6-191F3DBFB3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76426"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1116566</xdr:colOff>
      <xdr:row>2</xdr:row>
      <xdr:rowOff>78983</xdr:rowOff>
    </xdr:to>
    <xdr:pic>
      <xdr:nvPicPr>
        <xdr:cNvPr id="3" name="Imagen 2">
          <a:extLst>
            <a:ext uri="{FF2B5EF4-FFF2-40B4-BE49-F238E27FC236}">
              <a16:creationId xmlns:a16="http://schemas.microsoft.com/office/drawing/2014/main" id="{3B105D7E-3592-42C7-BDA2-58904932512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76426"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1876426</xdr:colOff>
      <xdr:row>2</xdr:row>
      <xdr:rowOff>19050</xdr:rowOff>
    </xdr:to>
    <xdr:pic>
      <xdr:nvPicPr>
        <xdr:cNvPr id="3" name="Imagen 2">
          <a:extLst>
            <a:ext uri="{FF2B5EF4-FFF2-40B4-BE49-F238E27FC236}">
              <a16:creationId xmlns:a16="http://schemas.microsoft.com/office/drawing/2014/main" id="{1AD0397E-B39F-4B39-B81D-4D5B5D4196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76426"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0</xdr:col>
      <xdr:colOff>1876426</xdr:colOff>
      <xdr:row>2</xdr:row>
      <xdr:rowOff>19050</xdr:rowOff>
    </xdr:to>
    <xdr:pic>
      <xdr:nvPicPr>
        <xdr:cNvPr id="2" name="Imagen 1">
          <a:extLst>
            <a:ext uri="{FF2B5EF4-FFF2-40B4-BE49-F238E27FC236}">
              <a16:creationId xmlns:a16="http://schemas.microsoft.com/office/drawing/2014/main" id="{C355230C-5BBC-4067-BC0D-18B6AE1475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92606"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3B3D9-CD90-4CC6-87D8-6BEF896359CC}">
  <dimension ref="B5:I29"/>
  <sheetViews>
    <sheetView showGridLines="0" tabSelected="1" topLeftCell="A19" zoomScaleNormal="100" workbookViewId="0">
      <selection activeCell="C25" sqref="C25"/>
    </sheetView>
  </sheetViews>
  <sheetFormatPr baseColWidth="10" defaultColWidth="11.42578125" defaultRowHeight="15" x14ac:dyDescent="0.25"/>
  <cols>
    <col min="2" max="2" width="36.85546875" bestFit="1" customWidth="1"/>
    <col min="3" max="5" width="23" customWidth="1"/>
    <col min="6" max="6" width="17.28515625" customWidth="1"/>
    <col min="7" max="7" width="2.85546875" customWidth="1"/>
    <col min="8" max="8" width="17.85546875" style="13" bestFit="1" customWidth="1"/>
    <col min="9" max="9" width="15" bestFit="1" customWidth="1"/>
  </cols>
  <sheetData>
    <row r="5" spans="2:3" ht="15.75" x14ac:dyDescent="0.25">
      <c r="B5" s="10" t="s">
        <v>0</v>
      </c>
    </row>
    <row r="6" spans="2:3" x14ac:dyDescent="0.25">
      <c r="B6" s="11" t="s">
        <v>1</v>
      </c>
    </row>
    <row r="7" spans="2:3" x14ac:dyDescent="0.25">
      <c r="B7" s="11" t="s">
        <v>2</v>
      </c>
    </row>
    <row r="8" spans="2:3" x14ac:dyDescent="0.25">
      <c r="B8" s="11" t="s">
        <v>148</v>
      </c>
    </row>
    <row r="9" spans="2:3" x14ac:dyDescent="0.25">
      <c r="B9" s="11"/>
    </row>
    <row r="10" spans="2:3" x14ac:dyDescent="0.25">
      <c r="B10" s="2" t="s">
        <v>3</v>
      </c>
      <c r="C10" s="8" t="s">
        <v>0</v>
      </c>
    </row>
    <row r="11" spans="2:3" x14ac:dyDescent="0.25">
      <c r="B11" s="2" t="s">
        <v>4</v>
      </c>
      <c r="C11" s="9">
        <v>45930</v>
      </c>
    </row>
    <row r="12" spans="2:3" x14ac:dyDescent="0.25">
      <c r="B12" s="2" t="s">
        <v>5</v>
      </c>
      <c r="C12" s="107">
        <v>6970.65</v>
      </c>
    </row>
    <row r="13" spans="2:3" x14ac:dyDescent="0.25">
      <c r="B13" s="2"/>
    </row>
    <row r="14" spans="2:3" x14ac:dyDescent="0.25">
      <c r="B14" s="2" t="s">
        <v>6</v>
      </c>
    </row>
    <row r="15" spans="2:3" x14ac:dyDescent="0.25">
      <c r="B15" s="2"/>
    </row>
    <row r="16" spans="2:3" x14ac:dyDescent="0.25">
      <c r="B16" s="7" t="s">
        <v>7</v>
      </c>
    </row>
    <row r="17" spans="2:9" x14ac:dyDescent="0.25">
      <c r="B17" s="2"/>
      <c r="C17" s="1" t="s">
        <v>8</v>
      </c>
      <c r="E17" s="2"/>
      <c r="F17" s="13">
        <f>+Comercial!E99+Comercial!C99</f>
        <v>5122107936.4575005</v>
      </c>
      <c r="I17" s="61"/>
    </row>
    <row r="18" spans="2:9" x14ac:dyDescent="0.25">
      <c r="C18" s="1" t="s">
        <v>9</v>
      </c>
      <c r="E18" s="2"/>
      <c r="F18" s="13">
        <f>+Financiera!E22+Financiera!E31</f>
        <v>59942334129.900009</v>
      </c>
      <c r="I18" s="61"/>
    </row>
    <row r="19" spans="2:9" x14ac:dyDescent="0.25">
      <c r="C19" s="1" t="s">
        <v>10</v>
      </c>
      <c r="F19" s="13">
        <f>+Otros!C26+Otros!E26+Otros!C35+Otros!E35</f>
        <v>33064725050.073002</v>
      </c>
      <c r="I19" s="61"/>
    </row>
    <row r="20" spans="2:9" ht="15.75" thickBot="1" x14ac:dyDescent="0.3">
      <c r="F20" s="14">
        <f>SUM(F17:F19)</f>
        <v>98129167116.430511</v>
      </c>
    </row>
    <row r="21" spans="2:9" ht="15.75" thickTop="1" x14ac:dyDescent="0.25">
      <c r="F21" s="13"/>
    </row>
    <row r="22" spans="2:9" x14ac:dyDescent="0.25">
      <c r="B22" s="20" t="s">
        <v>33</v>
      </c>
      <c r="C22" s="22"/>
      <c r="D22" s="22"/>
      <c r="E22" s="22"/>
      <c r="F22" s="21"/>
    </row>
    <row r="23" spans="2:9" x14ac:dyDescent="0.25">
      <c r="F23" s="61"/>
    </row>
    <row r="25" spans="2:9" ht="15.75" x14ac:dyDescent="0.25">
      <c r="B25" s="23"/>
      <c r="C25" s="24"/>
      <c r="D25" s="25"/>
      <c r="E25" s="24"/>
      <c r="F25" s="16"/>
    </row>
    <row r="26" spans="2:9" x14ac:dyDescent="0.25">
      <c r="B26" s="26"/>
      <c r="C26" s="27"/>
      <c r="D26" s="28"/>
      <c r="E26" s="29"/>
    </row>
    <row r="27" spans="2:9" x14ac:dyDescent="0.25">
      <c r="B27" s="52"/>
      <c r="D27" s="52"/>
      <c r="E27" s="52"/>
      <c r="F27" s="5"/>
      <c r="G27" s="5"/>
      <c r="I27" s="5"/>
    </row>
    <row r="28" spans="2:9" x14ac:dyDescent="0.25">
      <c r="B28" s="53"/>
      <c r="D28" s="54"/>
      <c r="E28" s="53"/>
      <c r="F28" s="5"/>
      <c r="G28" s="5"/>
      <c r="I28" s="5"/>
    </row>
    <row r="29" spans="2:9" x14ac:dyDescent="0.25">
      <c r="B29" s="53"/>
      <c r="D29" s="53"/>
      <c r="E29" s="53"/>
      <c r="F29" s="5"/>
      <c r="G29" s="5"/>
      <c r="I29" s="5"/>
    </row>
  </sheetData>
  <hyperlinks>
    <hyperlink ref="C17" location="Comercial!A1" display="1.1-DEUDAS COMERCIALES" xr:uid="{43D7113C-4720-4E47-B133-618798FD4E02}"/>
    <hyperlink ref="C18" location="Financiera!A1" display="1.2-DEUDAS FINANCIERAS" xr:uid="{3D11856C-833D-461F-9F8C-052D3523CED0}"/>
    <hyperlink ref="C19" location="Otros!A1" display="1.3-OTROS PASIVOS" xr:uid="{6DDD3B34-98C4-4E16-BDB9-5C979AB4DBE6}"/>
  </hyperlinks>
  <pageMargins left="0.70866141732283472" right="0.70866141732283472" top="0.74803149606299213" bottom="0.74803149606299213" header="0.31496062992125984" footer="0.31496062992125984"/>
  <pageSetup paperSize="9" scale="62"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EFBE7-1FBA-4192-A447-41110D3E6B36}">
  <sheetPr>
    <pageSetUpPr fitToPage="1"/>
  </sheetPr>
  <dimension ref="A4:H110"/>
  <sheetViews>
    <sheetView showGridLines="0" topLeftCell="A74" zoomScale="92" zoomScaleNormal="130" workbookViewId="0">
      <selection activeCell="E100" sqref="E100"/>
    </sheetView>
  </sheetViews>
  <sheetFormatPr baseColWidth="10" defaultColWidth="11.42578125" defaultRowHeight="15" x14ac:dyDescent="0.25"/>
  <cols>
    <col min="1" max="1" width="11.42578125" style="5"/>
    <col min="2" max="2" width="46.85546875" style="4" bestFit="1" customWidth="1"/>
    <col min="3" max="5" width="20.85546875" style="5" customWidth="1"/>
    <col min="6" max="6" width="13.5703125" style="5" customWidth="1"/>
    <col min="7" max="7" width="11.42578125" style="15"/>
    <col min="8" max="10" width="11.42578125" style="5"/>
    <col min="11" max="11" width="14.85546875" style="5" bestFit="1" customWidth="1"/>
    <col min="12" max="16384" width="11.42578125" style="5"/>
  </cols>
  <sheetData>
    <row r="4" spans="1:8" x14ac:dyDescent="0.25">
      <c r="A4" s="3" t="s">
        <v>11</v>
      </c>
      <c r="B4" s="31" t="s">
        <v>0</v>
      </c>
      <c r="C4"/>
      <c r="D4"/>
      <c r="E4"/>
    </row>
    <row r="5" spans="1:8" x14ac:dyDescent="0.25">
      <c r="A5" s="3"/>
      <c r="B5" s="34" t="s">
        <v>1</v>
      </c>
      <c r="C5"/>
      <c r="D5"/>
      <c r="E5"/>
    </row>
    <row r="6" spans="1:8" x14ac:dyDescent="0.25">
      <c r="A6" s="3"/>
      <c r="B6" s="34" t="s">
        <v>2</v>
      </c>
      <c r="C6"/>
      <c r="D6"/>
      <c r="E6"/>
    </row>
    <row r="7" spans="1:8" x14ac:dyDescent="0.25">
      <c r="A7" s="3"/>
      <c r="B7" s="60" t="s">
        <v>148</v>
      </c>
      <c r="C7"/>
      <c r="D7"/>
      <c r="E7"/>
    </row>
    <row r="8" spans="1:8" x14ac:dyDescent="0.25">
      <c r="A8" s="3"/>
      <c r="B8" s="36"/>
      <c r="C8" s="33"/>
      <c r="D8" s="33"/>
      <c r="E8" s="33"/>
    </row>
    <row r="9" spans="1:8" x14ac:dyDescent="0.2">
      <c r="B9" s="35" t="s">
        <v>3</v>
      </c>
      <c r="C9" s="58" t="s">
        <v>0</v>
      </c>
      <c r="D9" s="33"/>
      <c r="E9" s="33"/>
    </row>
    <row r="10" spans="1:8" x14ac:dyDescent="0.2">
      <c r="B10" s="35" t="s">
        <v>4</v>
      </c>
      <c r="C10" s="65">
        <v>45930</v>
      </c>
      <c r="D10" s="33"/>
      <c r="E10" s="33"/>
    </row>
    <row r="11" spans="1:8" x14ac:dyDescent="0.2">
      <c r="B11" s="35" t="s">
        <v>5</v>
      </c>
      <c r="C11" s="75">
        <v>6970.75</v>
      </c>
      <c r="D11" s="33"/>
      <c r="E11" s="33"/>
    </row>
    <row r="12" spans="1:8" x14ac:dyDescent="0.25">
      <c r="B12" s="36"/>
      <c r="C12" s="33"/>
      <c r="D12" s="33"/>
      <c r="E12" s="33"/>
    </row>
    <row r="13" spans="1:8" x14ac:dyDescent="0.25">
      <c r="B13" s="36" t="s">
        <v>12</v>
      </c>
      <c r="C13" s="33"/>
      <c r="D13" s="33"/>
      <c r="E13" s="33"/>
    </row>
    <row r="14" spans="1:8" x14ac:dyDescent="0.25">
      <c r="B14" s="36"/>
      <c r="C14" s="33"/>
      <c r="D14" s="33"/>
      <c r="E14" s="33"/>
    </row>
    <row r="15" spans="1:8" x14ac:dyDescent="0.25">
      <c r="B15" s="36" t="s">
        <v>21</v>
      </c>
      <c r="C15" s="37"/>
      <c r="D15" s="33"/>
      <c r="E15" s="33"/>
    </row>
    <row r="16" spans="1:8" s="6" customFormat="1" ht="14.45" customHeight="1" x14ac:dyDescent="0.25">
      <c r="B16" s="131" t="s">
        <v>13</v>
      </c>
      <c r="C16" s="131" t="s">
        <v>14</v>
      </c>
      <c r="D16" s="131"/>
      <c r="E16" s="131" t="s">
        <v>15</v>
      </c>
      <c r="F16" s="131" t="s">
        <v>23</v>
      </c>
      <c r="G16" s="131" t="s">
        <v>24</v>
      </c>
      <c r="H16" s="131" t="s">
        <v>25</v>
      </c>
    </row>
    <row r="17" spans="1:8" s="6" customFormat="1" x14ac:dyDescent="0.25">
      <c r="B17" s="133"/>
      <c r="C17" s="112" t="s">
        <v>16</v>
      </c>
      <c r="D17" s="38" t="s">
        <v>17</v>
      </c>
      <c r="E17" s="132"/>
      <c r="F17" s="132"/>
      <c r="G17" s="132"/>
      <c r="H17" s="132"/>
    </row>
    <row r="18" spans="1:8" x14ac:dyDescent="0.25">
      <c r="A18" s="6"/>
      <c r="B18" s="114" t="s">
        <v>71</v>
      </c>
      <c r="C18" s="113">
        <v>15509234</v>
      </c>
      <c r="D18" s="90"/>
      <c r="E18" s="89"/>
      <c r="F18" s="91">
        <v>46112</v>
      </c>
      <c r="G18" s="88" t="s">
        <v>54</v>
      </c>
      <c r="H18" s="88" t="s">
        <v>55</v>
      </c>
    </row>
    <row r="19" spans="1:8" ht="14.25" customHeight="1" x14ac:dyDescent="0.25">
      <c r="B19" t="s">
        <v>72</v>
      </c>
      <c r="C19" s="113">
        <v>1200000</v>
      </c>
      <c r="D19" s="90"/>
      <c r="E19" s="92"/>
      <c r="F19" s="91">
        <v>46022</v>
      </c>
      <c r="G19" s="88" t="s">
        <v>54</v>
      </c>
      <c r="H19" s="88" t="s">
        <v>55</v>
      </c>
    </row>
    <row r="20" spans="1:8" s="12" customFormat="1" x14ac:dyDescent="0.25">
      <c r="B20" s="114" t="s">
        <v>102</v>
      </c>
      <c r="C20" s="113">
        <v>200000</v>
      </c>
      <c r="D20" s="90"/>
      <c r="E20" s="92"/>
      <c r="F20" s="91">
        <v>46022</v>
      </c>
      <c r="G20" s="88" t="s">
        <v>54</v>
      </c>
      <c r="H20" s="88" t="s">
        <v>55</v>
      </c>
    </row>
    <row r="21" spans="1:8" s="19" customFormat="1" x14ac:dyDescent="0.25">
      <c r="B21" s="114" t="s">
        <v>85</v>
      </c>
      <c r="C21" s="113">
        <v>850000</v>
      </c>
      <c r="D21" s="90"/>
      <c r="E21" s="92"/>
      <c r="F21" s="91">
        <v>46022</v>
      </c>
      <c r="G21" s="88" t="s">
        <v>54</v>
      </c>
      <c r="H21" s="88" t="s">
        <v>55</v>
      </c>
    </row>
    <row r="22" spans="1:8" s="19" customFormat="1" x14ac:dyDescent="0.25">
      <c r="B22" s="114" t="s">
        <v>104</v>
      </c>
      <c r="C22" s="113">
        <v>1725000</v>
      </c>
      <c r="D22" s="90"/>
      <c r="E22" s="92"/>
      <c r="F22" s="91">
        <v>46022</v>
      </c>
      <c r="G22" s="88" t="s">
        <v>54</v>
      </c>
      <c r="H22" s="88" t="s">
        <v>55</v>
      </c>
    </row>
    <row r="23" spans="1:8" s="19" customFormat="1" x14ac:dyDescent="0.25">
      <c r="B23" t="s">
        <v>73</v>
      </c>
      <c r="C23" s="113">
        <v>2678000</v>
      </c>
      <c r="D23" s="90"/>
      <c r="E23" s="92"/>
      <c r="F23" s="91">
        <v>46022</v>
      </c>
      <c r="G23" s="88" t="s">
        <v>54</v>
      </c>
      <c r="H23" s="88" t="s">
        <v>55</v>
      </c>
    </row>
    <row r="24" spans="1:8" s="19" customFormat="1" x14ac:dyDescent="0.25">
      <c r="B24" s="114" t="s">
        <v>74</v>
      </c>
      <c r="C24" s="113">
        <v>7617966</v>
      </c>
      <c r="D24" s="90"/>
      <c r="E24" s="92"/>
      <c r="F24" s="91">
        <v>46022</v>
      </c>
      <c r="G24" s="88" t="s">
        <v>54</v>
      </c>
      <c r="H24" s="88" t="s">
        <v>55</v>
      </c>
    </row>
    <row r="25" spans="1:8" s="19" customFormat="1" x14ac:dyDescent="0.25">
      <c r="B25" s="114" t="s">
        <v>106</v>
      </c>
      <c r="C25" s="113">
        <v>5226400</v>
      </c>
      <c r="D25" s="90"/>
      <c r="E25" s="92"/>
      <c r="F25" s="91">
        <v>46022</v>
      </c>
      <c r="G25" s="88" t="s">
        <v>54</v>
      </c>
      <c r="H25" s="88" t="s">
        <v>55</v>
      </c>
    </row>
    <row r="26" spans="1:8" s="19" customFormat="1" x14ac:dyDescent="0.25">
      <c r="B26" t="s">
        <v>75</v>
      </c>
      <c r="C26" s="113">
        <v>9152363</v>
      </c>
      <c r="D26" s="90"/>
      <c r="E26" s="92"/>
      <c r="F26" s="91">
        <v>46022</v>
      </c>
      <c r="G26" s="88" t="s">
        <v>54</v>
      </c>
      <c r="H26" s="88" t="s">
        <v>55</v>
      </c>
    </row>
    <row r="27" spans="1:8" s="19" customFormat="1" x14ac:dyDescent="0.25">
      <c r="B27" s="114" t="s">
        <v>107</v>
      </c>
      <c r="C27" s="113">
        <v>8701532</v>
      </c>
      <c r="D27" s="90"/>
      <c r="E27" s="92"/>
      <c r="F27" s="91">
        <v>46022</v>
      </c>
      <c r="G27" s="88" t="s">
        <v>54</v>
      </c>
      <c r="H27" s="88" t="s">
        <v>55</v>
      </c>
    </row>
    <row r="28" spans="1:8" s="19" customFormat="1" x14ac:dyDescent="0.25">
      <c r="B28" s="114" t="s">
        <v>108</v>
      </c>
      <c r="C28" s="113">
        <v>1325750</v>
      </c>
      <c r="D28" s="90"/>
      <c r="E28" s="92"/>
      <c r="F28" s="91">
        <v>46022</v>
      </c>
      <c r="G28" s="88" t="s">
        <v>54</v>
      </c>
      <c r="H28" s="88" t="s">
        <v>55</v>
      </c>
    </row>
    <row r="29" spans="1:8" x14ac:dyDescent="0.25">
      <c r="B29" s="114" t="s">
        <v>109</v>
      </c>
      <c r="C29" s="113">
        <v>17588500</v>
      </c>
      <c r="D29" s="90"/>
      <c r="E29" s="92"/>
      <c r="F29" s="91">
        <v>46022</v>
      </c>
      <c r="G29" s="88" t="s">
        <v>54</v>
      </c>
      <c r="H29" s="88" t="s">
        <v>55</v>
      </c>
    </row>
    <row r="30" spans="1:8" x14ac:dyDescent="0.25">
      <c r="B30" s="114" t="s">
        <v>110</v>
      </c>
      <c r="C30" s="113">
        <v>3551065</v>
      </c>
      <c r="D30" s="90"/>
      <c r="E30" s="92"/>
      <c r="F30" s="91">
        <v>46022</v>
      </c>
      <c r="G30" s="88" t="s">
        <v>54</v>
      </c>
      <c r="H30" s="88" t="s">
        <v>55</v>
      </c>
    </row>
    <row r="31" spans="1:8" x14ac:dyDescent="0.25">
      <c r="B31" s="114" t="s">
        <v>111</v>
      </c>
      <c r="C31" s="113">
        <v>30000000</v>
      </c>
      <c r="D31" s="90"/>
      <c r="E31" s="92"/>
      <c r="F31" s="91">
        <v>46022</v>
      </c>
      <c r="G31" s="88" t="s">
        <v>54</v>
      </c>
      <c r="H31" s="88" t="s">
        <v>55</v>
      </c>
    </row>
    <row r="32" spans="1:8" x14ac:dyDescent="0.25">
      <c r="B32" s="114" t="s">
        <v>112</v>
      </c>
      <c r="C32" s="113">
        <v>6837492</v>
      </c>
      <c r="D32" s="90"/>
      <c r="E32" s="92"/>
      <c r="F32" s="91">
        <v>46022</v>
      </c>
      <c r="G32" s="88" t="s">
        <v>54</v>
      </c>
      <c r="H32" s="88" t="s">
        <v>55</v>
      </c>
    </row>
    <row r="33" spans="2:8" x14ac:dyDescent="0.25">
      <c r="B33" s="114" t="s">
        <v>76</v>
      </c>
      <c r="C33" s="113">
        <v>868208</v>
      </c>
      <c r="D33" s="90"/>
      <c r="E33" s="92"/>
      <c r="F33" s="91">
        <v>46022</v>
      </c>
      <c r="G33" s="88" t="s">
        <v>54</v>
      </c>
      <c r="H33" s="88" t="s">
        <v>55</v>
      </c>
    </row>
    <row r="34" spans="2:8" x14ac:dyDescent="0.25">
      <c r="B34" t="s">
        <v>87</v>
      </c>
      <c r="C34" s="113">
        <v>5479300</v>
      </c>
      <c r="D34" s="90"/>
      <c r="E34" s="92"/>
      <c r="F34" s="91">
        <v>46022</v>
      </c>
      <c r="G34" s="88" t="s">
        <v>54</v>
      </c>
      <c r="H34" s="88" t="s">
        <v>55</v>
      </c>
    </row>
    <row r="35" spans="2:8" x14ac:dyDescent="0.25">
      <c r="B35" s="114" t="s">
        <v>77</v>
      </c>
      <c r="C35" s="113">
        <v>180000</v>
      </c>
      <c r="D35" s="90"/>
      <c r="E35" s="92"/>
      <c r="F35" s="91">
        <v>46022</v>
      </c>
      <c r="G35" s="88" t="s">
        <v>54</v>
      </c>
      <c r="H35" s="88" t="s">
        <v>55</v>
      </c>
    </row>
    <row r="36" spans="2:8" x14ac:dyDescent="0.25">
      <c r="B36" s="114" t="s">
        <v>113</v>
      </c>
      <c r="C36" s="113">
        <v>10200000</v>
      </c>
      <c r="D36" s="90"/>
      <c r="E36" s="92"/>
      <c r="F36" s="91">
        <v>46022</v>
      </c>
      <c r="G36" s="88" t="s">
        <v>54</v>
      </c>
      <c r="H36" s="88" t="s">
        <v>55</v>
      </c>
    </row>
    <row r="37" spans="2:8" x14ac:dyDescent="0.25">
      <c r="B37" s="114" t="s">
        <v>114</v>
      </c>
      <c r="C37" s="113">
        <v>1458555</v>
      </c>
      <c r="D37" s="90"/>
      <c r="E37" s="92"/>
      <c r="F37" s="91">
        <v>46022</v>
      </c>
      <c r="G37" s="88" t="s">
        <v>54</v>
      </c>
      <c r="H37" s="88" t="s">
        <v>55</v>
      </c>
    </row>
    <row r="38" spans="2:8" x14ac:dyDescent="0.25">
      <c r="B38" t="s">
        <v>78</v>
      </c>
      <c r="C38" s="113">
        <v>68739455</v>
      </c>
      <c r="D38" s="90"/>
      <c r="E38" s="92"/>
      <c r="F38" s="91">
        <v>46203</v>
      </c>
      <c r="G38" s="88" t="s">
        <v>54</v>
      </c>
      <c r="H38" s="88" t="s">
        <v>55</v>
      </c>
    </row>
    <row r="39" spans="2:8" x14ac:dyDescent="0.25">
      <c r="B39" t="s">
        <v>115</v>
      </c>
      <c r="C39" s="113">
        <v>2097600</v>
      </c>
      <c r="D39" s="90"/>
      <c r="E39" s="92"/>
      <c r="F39" s="91">
        <v>46022</v>
      </c>
      <c r="G39" s="88" t="s">
        <v>54</v>
      </c>
      <c r="H39" s="88" t="s">
        <v>55</v>
      </c>
    </row>
    <row r="40" spans="2:8" x14ac:dyDescent="0.25">
      <c r="B40" t="s">
        <v>116</v>
      </c>
      <c r="C40" s="113">
        <v>400000</v>
      </c>
      <c r="D40" s="90"/>
      <c r="E40" s="92"/>
      <c r="F40" s="91">
        <v>46022</v>
      </c>
      <c r="G40" s="88" t="s">
        <v>54</v>
      </c>
      <c r="H40" s="88" t="s">
        <v>55</v>
      </c>
    </row>
    <row r="41" spans="2:8" x14ac:dyDescent="0.25">
      <c r="B41" t="s">
        <v>117</v>
      </c>
      <c r="C41" s="113">
        <v>700000</v>
      </c>
      <c r="D41" s="90"/>
      <c r="E41" s="92"/>
      <c r="F41" s="91">
        <v>46022</v>
      </c>
      <c r="G41" s="88" t="s">
        <v>54</v>
      </c>
      <c r="H41" s="88" t="s">
        <v>55</v>
      </c>
    </row>
    <row r="42" spans="2:8" x14ac:dyDescent="0.25">
      <c r="B42" s="115" t="s">
        <v>118</v>
      </c>
      <c r="C42" s="113">
        <v>1100000</v>
      </c>
      <c r="D42" s="90"/>
      <c r="E42" s="92"/>
      <c r="F42" s="91">
        <v>46022</v>
      </c>
      <c r="G42" s="88" t="s">
        <v>54</v>
      </c>
      <c r="H42" s="88" t="s">
        <v>55</v>
      </c>
    </row>
    <row r="43" spans="2:8" x14ac:dyDescent="0.25">
      <c r="B43" t="s">
        <v>79</v>
      </c>
      <c r="C43" s="113">
        <v>1620000</v>
      </c>
      <c r="D43" s="90"/>
      <c r="E43" s="92"/>
      <c r="F43" s="91">
        <v>46022</v>
      </c>
      <c r="G43" s="88" t="s">
        <v>54</v>
      </c>
      <c r="H43" s="88" t="s">
        <v>55</v>
      </c>
    </row>
    <row r="44" spans="2:8" x14ac:dyDescent="0.25">
      <c r="B44" s="114" t="s">
        <v>119</v>
      </c>
      <c r="C44" s="113">
        <v>268000</v>
      </c>
      <c r="D44" s="90"/>
      <c r="E44" s="92"/>
      <c r="F44" s="91">
        <v>46022</v>
      </c>
      <c r="G44" s="88" t="s">
        <v>54</v>
      </c>
      <c r="H44" s="88" t="s">
        <v>55</v>
      </c>
    </row>
    <row r="45" spans="2:8" x14ac:dyDescent="0.25">
      <c r="B45" s="114" t="s">
        <v>120</v>
      </c>
      <c r="C45" s="113">
        <v>1980000</v>
      </c>
      <c r="D45" s="90"/>
      <c r="E45" s="92"/>
      <c r="F45" s="91">
        <v>46022</v>
      </c>
      <c r="G45" s="88" t="s">
        <v>54</v>
      </c>
      <c r="H45" s="88" t="s">
        <v>55</v>
      </c>
    </row>
    <row r="46" spans="2:8" x14ac:dyDescent="0.25">
      <c r="B46" t="s">
        <v>121</v>
      </c>
      <c r="C46" s="113">
        <v>2100000</v>
      </c>
      <c r="D46" s="90"/>
      <c r="E46" s="92"/>
      <c r="F46" s="91">
        <v>46022</v>
      </c>
      <c r="G46" s="88" t="s">
        <v>54</v>
      </c>
      <c r="H46" s="88" t="s">
        <v>55</v>
      </c>
    </row>
    <row r="47" spans="2:8" x14ac:dyDescent="0.25">
      <c r="B47" s="114" t="s">
        <v>122</v>
      </c>
      <c r="C47" s="113">
        <v>12385670</v>
      </c>
      <c r="D47" s="90"/>
      <c r="E47" s="92"/>
      <c r="F47" s="91">
        <v>46022</v>
      </c>
      <c r="G47" s="88" t="s">
        <v>54</v>
      </c>
      <c r="H47" s="88" t="s">
        <v>55</v>
      </c>
    </row>
    <row r="48" spans="2:8" x14ac:dyDescent="0.25">
      <c r="B48" s="114" t="s">
        <v>123</v>
      </c>
      <c r="C48" s="113">
        <v>47986550</v>
      </c>
      <c r="D48" s="90"/>
      <c r="E48" s="92"/>
      <c r="F48" s="91">
        <v>46022</v>
      </c>
      <c r="G48" s="88" t="s">
        <v>54</v>
      </c>
      <c r="H48" s="88" t="s">
        <v>55</v>
      </c>
    </row>
    <row r="49" spans="2:8" x14ac:dyDescent="0.25">
      <c r="B49" t="s">
        <v>124</v>
      </c>
      <c r="C49" s="113">
        <v>6000000</v>
      </c>
      <c r="D49" s="90"/>
      <c r="E49" s="92"/>
      <c r="F49" s="91">
        <v>46022</v>
      </c>
      <c r="G49" s="88" t="s">
        <v>54</v>
      </c>
      <c r="H49" s="88" t="s">
        <v>55</v>
      </c>
    </row>
    <row r="50" spans="2:8" x14ac:dyDescent="0.25">
      <c r="B50" s="114" t="s">
        <v>125</v>
      </c>
      <c r="C50" s="113">
        <v>415000</v>
      </c>
      <c r="D50" s="90"/>
      <c r="E50" s="92"/>
      <c r="F50" s="91">
        <v>46022</v>
      </c>
      <c r="G50" s="88" t="s">
        <v>54</v>
      </c>
      <c r="H50" s="88" t="s">
        <v>55</v>
      </c>
    </row>
    <row r="51" spans="2:8" x14ac:dyDescent="0.25">
      <c r="B51" t="s">
        <v>126</v>
      </c>
      <c r="C51" s="113">
        <v>1540000</v>
      </c>
      <c r="D51" s="90"/>
      <c r="E51" s="92"/>
      <c r="F51" s="91">
        <v>46022</v>
      </c>
      <c r="G51" s="88" t="s">
        <v>54</v>
      </c>
      <c r="H51" s="88" t="s">
        <v>55</v>
      </c>
    </row>
    <row r="52" spans="2:8" x14ac:dyDescent="0.25">
      <c r="B52" t="s">
        <v>56</v>
      </c>
      <c r="C52" s="113">
        <v>180000000</v>
      </c>
      <c r="D52" s="90"/>
      <c r="E52" s="92"/>
      <c r="F52" s="91">
        <v>46295</v>
      </c>
      <c r="G52" s="88" t="s">
        <v>54</v>
      </c>
      <c r="H52" s="88" t="s">
        <v>55</v>
      </c>
    </row>
    <row r="53" spans="2:8" x14ac:dyDescent="0.25">
      <c r="B53" t="s">
        <v>127</v>
      </c>
      <c r="C53" s="113">
        <v>450000</v>
      </c>
      <c r="D53" s="90"/>
      <c r="E53" s="92"/>
      <c r="F53" s="91">
        <v>46022</v>
      </c>
      <c r="G53" s="88" t="s">
        <v>54</v>
      </c>
      <c r="H53" s="88" t="s">
        <v>55</v>
      </c>
    </row>
    <row r="54" spans="2:8" x14ac:dyDescent="0.25">
      <c r="B54" t="s">
        <v>128</v>
      </c>
      <c r="C54" s="119">
        <v>7700000</v>
      </c>
      <c r="D54" s="90"/>
      <c r="E54" s="92"/>
      <c r="F54" s="91">
        <v>46022</v>
      </c>
      <c r="G54" s="88" t="s">
        <v>54</v>
      </c>
      <c r="H54" s="88" t="s">
        <v>55</v>
      </c>
    </row>
    <row r="55" spans="2:8" x14ac:dyDescent="0.25">
      <c r="B55" s="114" t="s">
        <v>129</v>
      </c>
      <c r="C55" s="113">
        <v>828000</v>
      </c>
      <c r="D55" s="90"/>
      <c r="E55" s="92"/>
      <c r="F55" s="91">
        <v>46022</v>
      </c>
      <c r="G55" s="88" t="s">
        <v>54</v>
      </c>
      <c r="H55" s="88" t="s">
        <v>55</v>
      </c>
    </row>
    <row r="56" spans="2:8" x14ac:dyDescent="0.25">
      <c r="B56" s="114" t="s">
        <v>86</v>
      </c>
      <c r="C56" s="113">
        <v>12425028</v>
      </c>
      <c r="D56" s="90"/>
      <c r="E56" s="92"/>
      <c r="F56" s="91">
        <v>46022</v>
      </c>
      <c r="G56" s="88" t="s">
        <v>54</v>
      </c>
      <c r="H56" s="88" t="s">
        <v>55</v>
      </c>
    </row>
    <row r="57" spans="2:8" x14ac:dyDescent="0.25">
      <c r="B57" t="s">
        <v>130</v>
      </c>
      <c r="C57" s="113">
        <v>1140000</v>
      </c>
      <c r="D57" s="90"/>
      <c r="E57" s="92"/>
      <c r="F57" s="91">
        <v>46022</v>
      </c>
      <c r="G57" s="88" t="s">
        <v>54</v>
      </c>
      <c r="H57" s="88" t="s">
        <v>55</v>
      </c>
    </row>
    <row r="58" spans="2:8" x14ac:dyDescent="0.25">
      <c r="B58" t="s">
        <v>98</v>
      </c>
      <c r="C58" s="113">
        <v>121675800</v>
      </c>
      <c r="D58" s="90"/>
      <c r="E58" s="92"/>
      <c r="F58" s="91">
        <v>46295</v>
      </c>
      <c r="G58" s="88" t="s">
        <v>54</v>
      </c>
      <c r="H58" s="88" t="s">
        <v>55</v>
      </c>
    </row>
    <row r="59" spans="2:8" x14ac:dyDescent="0.25">
      <c r="B59" s="114" t="s">
        <v>131</v>
      </c>
      <c r="C59" s="113">
        <v>7898010</v>
      </c>
      <c r="D59" s="90"/>
      <c r="E59" s="92"/>
      <c r="F59" s="91">
        <v>46022</v>
      </c>
      <c r="G59" s="88" t="s">
        <v>54</v>
      </c>
      <c r="H59" s="88" t="s">
        <v>55</v>
      </c>
    </row>
    <row r="60" spans="2:8" x14ac:dyDescent="0.25">
      <c r="B60" s="114" t="s">
        <v>132</v>
      </c>
      <c r="C60" s="113">
        <v>15000000</v>
      </c>
      <c r="D60" s="90"/>
      <c r="E60" s="92"/>
      <c r="F60" s="91">
        <v>46022</v>
      </c>
      <c r="G60" s="88" t="s">
        <v>54</v>
      </c>
      <c r="H60" s="88" t="s">
        <v>55</v>
      </c>
    </row>
    <row r="61" spans="2:8" x14ac:dyDescent="0.25">
      <c r="B61" t="s">
        <v>80</v>
      </c>
      <c r="C61" s="113">
        <v>835000</v>
      </c>
      <c r="D61" s="90"/>
      <c r="E61" s="92"/>
      <c r="F61" s="91">
        <v>46022</v>
      </c>
      <c r="G61" s="88" t="s">
        <v>54</v>
      </c>
      <c r="H61" s="88" t="s">
        <v>55</v>
      </c>
    </row>
    <row r="62" spans="2:8" x14ac:dyDescent="0.25">
      <c r="B62" t="s">
        <v>133</v>
      </c>
      <c r="C62" s="113">
        <v>595340</v>
      </c>
      <c r="D62" s="90"/>
      <c r="E62" s="92"/>
      <c r="F62" s="91">
        <v>46022</v>
      </c>
      <c r="G62" s="88" t="s">
        <v>54</v>
      </c>
      <c r="H62" s="88" t="s">
        <v>55</v>
      </c>
    </row>
    <row r="63" spans="2:8" x14ac:dyDescent="0.25">
      <c r="B63" s="114" t="s">
        <v>134</v>
      </c>
      <c r="C63" s="113">
        <v>2676000</v>
      </c>
      <c r="D63" s="90"/>
      <c r="E63" s="92"/>
      <c r="F63" s="91">
        <v>46022</v>
      </c>
      <c r="G63" s="88" t="s">
        <v>54</v>
      </c>
      <c r="H63" s="88" t="s">
        <v>55</v>
      </c>
    </row>
    <row r="64" spans="2:8" x14ac:dyDescent="0.25">
      <c r="B64" t="s">
        <v>81</v>
      </c>
      <c r="C64" s="113">
        <v>6834000</v>
      </c>
      <c r="D64" s="90"/>
      <c r="E64" s="92"/>
      <c r="F64" s="91">
        <v>46022</v>
      </c>
      <c r="G64" s="88" t="s">
        <v>54</v>
      </c>
      <c r="H64" s="88" t="s">
        <v>55</v>
      </c>
    </row>
    <row r="65" spans="2:8" x14ac:dyDescent="0.25">
      <c r="B65" s="114" t="s">
        <v>82</v>
      </c>
      <c r="C65" s="113">
        <v>14707865</v>
      </c>
      <c r="D65" s="90"/>
      <c r="E65" s="92"/>
      <c r="F65" s="91">
        <v>46022</v>
      </c>
      <c r="G65" s="88" t="s">
        <v>54</v>
      </c>
      <c r="H65" s="88" t="s">
        <v>55</v>
      </c>
    </row>
    <row r="66" spans="2:8" x14ac:dyDescent="0.25">
      <c r="B66" t="s">
        <v>83</v>
      </c>
      <c r="C66" s="113">
        <v>1075000</v>
      </c>
      <c r="D66" s="90"/>
      <c r="E66" s="92"/>
      <c r="F66" s="91">
        <v>46022</v>
      </c>
      <c r="G66" s="88" t="s">
        <v>54</v>
      </c>
      <c r="H66" s="88" t="s">
        <v>55</v>
      </c>
    </row>
    <row r="67" spans="2:8" x14ac:dyDescent="0.25">
      <c r="B67" s="114" t="s">
        <v>135</v>
      </c>
      <c r="C67" s="113">
        <v>521000</v>
      </c>
      <c r="D67" s="90"/>
      <c r="E67" s="92"/>
      <c r="F67" s="91">
        <v>46022</v>
      </c>
      <c r="G67" s="88" t="s">
        <v>54</v>
      </c>
      <c r="H67" s="88" t="s">
        <v>55</v>
      </c>
    </row>
    <row r="68" spans="2:8" x14ac:dyDescent="0.25">
      <c r="B68" s="114" t="s">
        <v>57</v>
      </c>
      <c r="C68" s="113">
        <v>6150000</v>
      </c>
      <c r="D68" s="90"/>
      <c r="E68" s="92"/>
      <c r="F68" s="91">
        <v>46022</v>
      </c>
      <c r="G68" s="88" t="s">
        <v>54</v>
      </c>
      <c r="H68" s="88" t="s">
        <v>55</v>
      </c>
    </row>
    <row r="69" spans="2:8" x14ac:dyDescent="0.25">
      <c r="B69" s="114" t="s">
        <v>137</v>
      </c>
      <c r="C69" s="113">
        <v>1849646</v>
      </c>
      <c r="D69" s="90"/>
      <c r="E69" s="92"/>
      <c r="F69" s="91">
        <v>46022</v>
      </c>
      <c r="G69" s="88" t="s">
        <v>54</v>
      </c>
      <c r="H69" s="88" t="s">
        <v>55</v>
      </c>
    </row>
    <row r="70" spans="2:8" x14ac:dyDescent="0.25">
      <c r="B70" s="114" t="s">
        <v>138</v>
      </c>
      <c r="C70" s="113">
        <v>41063000</v>
      </c>
      <c r="D70" s="90"/>
      <c r="E70" s="92"/>
      <c r="F70" s="91">
        <v>46022</v>
      </c>
      <c r="G70" s="88" t="s">
        <v>54</v>
      </c>
      <c r="H70" s="88" t="s">
        <v>55</v>
      </c>
    </row>
    <row r="71" spans="2:8" x14ac:dyDescent="0.25">
      <c r="B71" s="114" t="s">
        <v>84</v>
      </c>
      <c r="C71" s="113">
        <v>801600</v>
      </c>
      <c r="D71" s="90"/>
      <c r="E71" s="92"/>
      <c r="F71" s="91">
        <v>46022</v>
      </c>
      <c r="G71" s="88" t="s">
        <v>54</v>
      </c>
      <c r="H71" s="88" t="s">
        <v>55</v>
      </c>
    </row>
    <row r="72" spans="2:8" x14ac:dyDescent="0.25">
      <c r="B72" s="114" t="s">
        <v>139</v>
      </c>
      <c r="C72" s="113">
        <v>19541500</v>
      </c>
      <c r="D72" s="90"/>
      <c r="E72" s="92"/>
      <c r="F72" s="91">
        <v>46022</v>
      </c>
      <c r="G72" s="88" t="s">
        <v>54</v>
      </c>
      <c r="H72" s="88" t="s">
        <v>55</v>
      </c>
    </row>
    <row r="73" spans="2:8" x14ac:dyDescent="0.25">
      <c r="B73" t="s">
        <v>140</v>
      </c>
      <c r="C73" s="113">
        <v>581898</v>
      </c>
      <c r="D73" s="90"/>
      <c r="E73" s="92"/>
      <c r="F73" s="91">
        <v>46022</v>
      </c>
      <c r="G73" s="88" t="s">
        <v>54</v>
      </c>
      <c r="H73" s="88" t="s">
        <v>55</v>
      </c>
    </row>
    <row r="74" spans="2:8" x14ac:dyDescent="0.25">
      <c r="B74" s="114" t="s">
        <v>141</v>
      </c>
      <c r="C74" s="113">
        <v>13170000</v>
      </c>
      <c r="D74" s="90"/>
      <c r="E74" s="92"/>
      <c r="F74" s="91">
        <v>46022</v>
      </c>
      <c r="G74" s="88" t="s">
        <v>54</v>
      </c>
      <c r="H74" s="88" t="s">
        <v>55</v>
      </c>
    </row>
    <row r="75" spans="2:8" x14ac:dyDescent="0.25">
      <c r="B75" s="114" t="s">
        <v>99</v>
      </c>
      <c r="C75" s="113">
        <v>131941762</v>
      </c>
      <c r="D75" s="90"/>
      <c r="E75" s="92"/>
      <c r="F75" s="117">
        <v>46295</v>
      </c>
      <c r="G75" s="88" t="s">
        <v>54</v>
      </c>
      <c r="H75" s="88" t="s">
        <v>55</v>
      </c>
    </row>
    <row r="76" spans="2:8" x14ac:dyDescent="0.25">
      <c r="B76" s="114" t="s">
        <v>145</v>
      </c>
      <c r="C76" s="113">
        <v>24565000</v>
      </c>
      <c r="D76" s="90"/>
      <c r="E76" s="92"/>
      <c r="F76" s="91">
        <v>46203</v>
      </c>
      <c r="G76" s="88" t="s">
        <v>54</v>
      </c>
      <c r="H76" s="88" t="s">
        <v>55</v>
      </c>
    </row>
    <row r="77" spans="2:8" x14ac:dyDescent="0.25">
      <c r="B77" s="114" t="s">
        <v>101</v>
      </c>
      <c r="C77" s="113">
        <v>42800000</v>
      </c>
      <c r="D77" s="90"/>
      <c r="E77" s="92"/>
      <c r="F77" s="91">
        <v>46022</v>
      </c>
      <c r="G77" s="88" t="s">
        <v>54</v>
      </c>
      <c r="H77" s="88" t="s">
        <v>55</v>
      </c>
    </row>
    <row r="78" spans="2:8" x14ac:dyDescent="0.25">
      <c r="B78" s="114" t="s">
        <v>100</v>
      </c>
      <c r="C78" s="113">
        <v>12000000</v>
      </c>
      <c r="D78" s="90"/>
      <c r="E78" s="92"/>
      <c r="F78" s="91">
        <v>46022</v>
      </c>
      <c r="G78" s="88" t="s">
        <v>54</v>
      </c>
      <c r="H78" s="88" t="s">
        <v>55</v>
      </c>
    </row>
    <row r="79" spans="2:8" x14ac:dyDescent="0.25">
      <c r="B79" s="114" t="s">
        <v>142</v>
      </c>
      <c r="C79" s="113">
        <v>23199000</v>
      </c>
      <c r="D79" s="90"/>
      <c r="E79" s="92"/>
      <c r="F79" s="91">
        <v>46022</v>
      </c>
      <c r="G79" s="88" t="s">
        <v>54</v>
      </c>
      <c r="H79" s="88" t="s">
        <v>55</v>
      </c>
    </row>
    <row r="80" spans="2:8" x14ac:dyDescent="0.25">
      <c r="B80" s="114" t="s">
        <v>143</v>
      </c>
      <c r="C80" s="113">
        <v>1654100</v>
      </c>
      <c r="D80" s="90"/>
      <c r="E80" s="92"/>
      <c r="F80" s="91">
        <v>46022</v>
      </c>
      <c r="G80" s="88" t="s">
        <v>54</v>
      </c>
      <c r="H80" s="88" t="s">
        <v>55</v>
      </c>
    </row>
    <row r="81" spans="2:8" x14ac:dyDescent="0.25">
      <c r="B81" s="114" t="s">
        <v>144</v>
      </c>
      <c r="C81" s="113">
        <v>10634223</v>
      </c>
      <c r="D81" s="90"/>
      <c r="E81" s="92"/>
      <c r="F81" s="91">
        <v>46022</v>
      </c>
      <c r="G81" s="88" t="s">
        <v>54</v>
      </c>
      <c r="H81" s="88" t="s">
        <v>55</v>
      </c>
    </row>
    <row r="82" spans="2:8" x14ac:dyDescent="0.25">
      <c r="B82" s="114" t="s">
        <v>146</v>
      </c>
      <c r="C82" s="113">
        <v>21000000</v>
      </c>
      <c r="D82" s="90"/>
      <c r="E82" s="92"/>
      <c r="F82" s="91">
        <v>46022</v>
      </c>
      <c r="G82" s="88" t="s">
        <v>54</v>
      </c>
      <c r="H82" s="88" t="s">
        <v>55</v>
      </c>
    </row>
    <row r="83" spans="2:8" x14ac:dyDescent="0.25">
      <c r="B83" s="114" t="s">
        <v>147</v>
      </c>
      <c r="C83" s="113">
        <v>7700000</v>
      </c>
      <c r="D83" s="90"/>
      <c r="E83" s="92"/>
      <c r="F83" s="91">
        <v>46022</v>
      </c>
      <c r="G83" s="88" t="s">
        <v>54</v>
      </c>
      <c r="H83" s="88" t="s">
        <v>55</v>
      </c>
    </row>
    <row r="84" spans="2:8" x14ac:dyDescent="0.25">
      <c r="B84" t="s">
        <v>103</v>
      </c>
      <c r="C84" s="113"/>
      <c r="D84" s="90">
        <v>7107</v>
      </c>
      <c r="E84" s="92">
        <v>49541120</v>
      </c>
      <c r="F84" s="91">
        <v>46203</v>
      </c>
      <c r="G84" s="88" t="s">
        <v>54</v>
      </c>
      <c r="H84" s="88" t="s">
        <v>55</v>
      </c>
    </row>
    <row r="85" spans="2:8" x14ac:dyDescent="0.25">
      <c r="B85" s="114" t="s">
        <v>105</v>
      </c>
      <c r="C85" s="113"/>
      <c r="D85" s="90">
        <v>4451</v>
      </c>
      <c r="E85" s="92">
        <v>31026808</v>
      </c>
      <c r="F85" s="91">
        <v>46203</v>
      </c>
      <c r="G85" s="88" t="s">
        <v>54</v>
      </c>
      <c r="H85" s="88" t="s">
        <v>55</v>
      </c>
    </row>
    <row r="86" spans="2:8" x14ac:dyDescent="0.25">
      <c r="B86" s="114" t="s">
        <v>136</v>
      </c>
      <c r="C86" s="113"/>
      <c r="D86" s="90">
        <v>461</v>
      </c>
      <c r="E86" s="92">
        <v>3213515</v>
      </c>
      <c r="F86" s="91">
        <v>46203</v>
      </c>
      <c r="G86" s="88" t="s">
        <v>54</v>
      </c>
      <c r="H86" s="88" t="s">
        <v>55</v>
      </c>
    </row>
    <row r="87" spans="2:8" x14ac:dyDescent="0.25">
      <c r="B87" s="88" t="s">
        <v>88</v>
      </c>
      <c r="D87" s="90">
        <v>459004.34</v>
      </c>
      <c r="E87" s="92">
        <v>3199604503</v>
      </c>
      <c r="F87" s="91">
        <v>46386</v>
      </c>
      <c r="G87" s="88" t="s">
        <v>54</v>
      </c>
      <c r="H87" s="88" t="s">
        <v>55</v>
      </c>
    </row>
    <row r="88" spans="2:8" x14ac:dyDescent="0.25">
      <c r="B88" s="93" t="s">
        <v>89</v>
      </c>
      <c r="C88" s="92"/>
      <c r="D88" s="90">
        <v>21793</v>
      </c>
      <c r="E88" s="92">
        <v>151913554</v>
      </c>
      <c r="F88" s="91">
        <v>46022</v>
      </c>
      <c r="G88" s="88" t="s">
        <v>54</v>
      </c>
      <c r="H88" s="88" t="s">
        <v>55</v>
      </c>
    </row>
    <row r="89" spans="2:8" x14ac:dyDescent="0.25">
      <c r="B89" s="93" t="s">
        <v>90</v>
      </c>
      <c r="C89" s="92"/>
      <c r="D89" s="90">
        <v>913.54</v>
      </c>
      <c r="E89" s="92">
        <v>6368058.9550000001</v>
      </c>
      <c r="F89" s="91">
        <v>46022</v>
      </c>
      <c r="G89" s="88" t="s">
        <v>54</v>
      </c>
      <c r="H89" s="88" t="s">
        <v>55</v>
      </c>
    </row>
    <row r="90" spans="2:8" x14ac:dyDescent="0.25">
      <c r="B90" s="88" t="s">
        <v>91</v>
      </c>
      <c r="C90" s="92"/>
      <c r="D90" s="90">
        <v>6321.31</v>
      </c>
      <c r="E90" s="92">
        <v>44064271.682500005</v>
      </c>
      <c r="F90" s="91">
        <v>46022</v>
      </c>
      <c r="G90" s="88" t="s">
        <v>54</v>
      </c>
      <c r="H90" s="88" t="s">
        <v>55</v>
      </c>
    </row>
    <row r="91" spans="2:8" x14ac:dyDescent="0.25">
      <c r="B91" s="93" t="s">
        <v>58</v>
      </c>
      <c r="C91" s="92"/>
      <c r="D91" s="90">
        <v>850</v>
      </c>
      <c r="E91" s="92">
        <v>5925137.5</v>
      </c>
      <c r="F91" s="91">
        <v>46022</v>
      </c>
      <c r="G91" s="88" t="s">
        <v>54</v>
      </c>
      <c r="H91" s="88" t="s">
        <v>55</v>
      </c>
    </row>
    <row r="92" spans="2:8" x14ac:dyDescent="0.25">
      <c r="B92" s="93" t="s">
        <v>92</v>
      </c>
      <c r="C92" s="92"/>
      <c r="D92" s="90">
        <v>35400.06</v>
      </c>
      <c r="E92" s="92">
        <v>246764968.24499997</v>
      </c>
      <c r="F92" s="91">
        <v>46203</v>
      </c>
      <c r="G92" s="88" t="s">
        <v>54</v>
      </c>
      <c r="H92" s="88" t="s">
        <v>55</v>
      </c>
    </row>
    <row r="93" spans="2:8" x14ac:dyDescent="0.25">
      <c r="B93" s="88" t="s">
        <v>93</v>
      </c>
      <c r="C93" s="92"/>
      <c r="D93" s="90">
        <v>32621.21</v>
      </c>
      <c r="E93" s="92">
        <v>227394299.60749999</v>
      </c>
      <c r="F93" s="91">
        <v>46203</v>
      </c>
      <c r="G93" s="88" t="s">
        <v>54</v>
      </c>
      <c r="H93" s="88" t="s">
        <v>55</v>
      </c>
    </row>
    <row r="94" spans="2:8" x14ac:dyDescent="0.25">
      <c r="B94" s="88" t="s">
        <v>94</v>
      </c>
      <c r="C94" s="92"/>
      <c r="D94" s="90">
        <v>2923</v>
      </c>
      <c r="E94" s="92">
        <v>20375502.25</v>
      </c>
      <c r="F94" s="91">
        <v>46022</v>
      </c>
      <c r="G94" s="88" t="s">
        <v>54</v>
      </c>
      <c r="H94" s="88" t="s">
        <v>55</v>
      </c>
    </row>
    <row r="95" spans="2:8" x14ac:dyDescent="0.25">
      <c r="B95" t="s">
        <v>59</v>
      </c>
      <c r="C95" s="92"/>
      <c r="D95" s="90">
        <v>1971.5</v>
      </c>
      <c r="E95" s="92">
        <v>13742833.625</v>
      </c>
      <c r="F95" s="91">
        <v>46022</v>
      </c>
      <c r="G95" s="88" t="s">
        <v>54</v>
      </c>
      <c r="H95" s="88" t="s">
        <v>55</v>
      </c>
    </row>
    <row r="96" spans="2:8" x14ac:dyDescent="0.25">
      <c r="B96" s="88" t="s">
        <v>95</v>
      </c>
      <c r="C96" s="92"/>
      <c r="D96" s="90">
        <v>24.92</v>
      </c>
      <c r="E96" s="92">
        <v>173711.09000000003</v>
      </c>
      <c r="F96" s="91">
        <v>46022</v>
      </c>
      <c r="G96" s="88" t="s">
        <v>54</v>
      </c>
      <c r="H96" s="88" t="s">
        <v>55</v>
      </c>
    </row>
    <row r="97" spans="2:8" x14ac:dyDescent="0.25">
      <c r="B97" s="88" t="s">
        <v>96</v>
      </c>
      <c r="C97" s="89"/>
      <c r="D97" s="90">
        <v>2048.64</v>
      </c>
      <c r="E97" s="92">
        <v>14280557.279999999</v>
      </c>
      <c r="F97" s="91">
        <v>46203</v>
      </c>
      <c r="G97" s="88" t="s">
        <v>54</v>
      </c>
      <c r="H97" s="88" t="s">
        <v>55</v>
      </c>
    </row>
    <row r="98" spans="2:8" x14ac:dyDescent="0.25">
      <c r="B98" s="88" t="s">
        <v>97</v>
      </c>
      <c r="C98" s="89"/>
      <c r="D98" s="90">
        <v>13918.83</v>
      </c>
      <c r="E98" s="92">
        <v>97024684.222499996</v>
      </c>
      <c r="F98" s="91">
        <v>46203</v>
      </c>
      <c r="G98" s="88" t="s">
        <v>54</v>
      </c>
      <c r="H98" s="88" t="s">
        <v>55</v>
      </c>
    </row>
    <row r="99" spans="2:8" x14ac:dyDescent="0.25">
      <c r="B99" s="82" t="s">
        <v>60</v>
      </c>
      <c r="C99" s="94">
        <v>1010694412</v>
      </c>
      <c r="D99" s="95">
        <v>589817.81000000006</v>
      </c>
      <c r="E99" s="94">
        <f>SUM(E84:E98)</f>
        <v>4111413524.4575</v>
      </c>
      <c r="F99" s="94"/>
      <c r="G99" s="94"/>
      <c r="H99" s="94"/>
    </row>
    <row r="101" spans="2:8" x14ac:dyDescent="0.25">
      <c r="B101" s="17" t="s">
        <v>22</v>
      </c>
      <c r="C101" s="96"/>
      <c r="D101" s="18"/>
      <c r="E101" s="80"/>
      <c r="F101" s="12"/>
      <c r="G101" s="51"/>
      <c r="H101" s="12"/>
    </row>
    <row r="102" spans="2:8" x14ac:dyDescent="0.25">
      <c r="B102" s="128" t="s">
        <v>13</v>
      </c>
      <c r="C102" s="128" t="s">
        <v>14</v>
      </c>
      <c r="D102" s="128"/>
      <c r="E102" s="128" t="s">
        <v>15</v>
      </c>
      <c r="F102" s="128" t="s">
        <v>23</v>
      </c>
      <c r="G102" s="128" t="s">
        <v>24</v>
      </c>
      <c r="H102" s="128" t="s">
        <v>25</v>
      </c>
    </row>
    <row r="103" spans="2:8" x14ac:dyDescent="0.25">
      <c r="B103" s="129"/>
      <c r="C103" s="97" t="s">
        <v>16</v>
      </c>
      <c r="D103" s="97" t="s">
        <v>17</v>
      </c>
      <c r="E103" s="129"/>
      <c r="F103" s="129"/>
      <c r="G103" s="129"/>
      <c r="H103" s="129"/>
    </row>
    <row r="104" spans="2:8" x14ac:dyDescent="0.25">
      <c r="B104" s="74"/>
      <c r="C104" s="84"/>
      <c r="D104" s="98"/>
      <c r="E104" s="84"/>
      <c r="F104" s="84"/>
      <c r="G104" s="84"/>
      <c r="H104" s="84"/>
    </row>
    <row r="105" spans="2:8" x14ac:dyDescent="0.25">
      <c r="B105" s="74"/>
      <c r="C105" s="84"/>
      <c r="D105" s="98"/>
      <c r="E105" s="84"/>
      <c r="F105" s="84"/>
      <c r="G105" s="84"/>
      <c r="H105" s="84"/>
    </row>
    <row r="106" spans="2:8" x14ac:dyDescent="0.25">
      <c r="B106" s="99" t="s">
        <v>18</v>
      </c>
      <c r="C106" s="100">
        <v>0</v>
      </c>
      <c r="D106" s="99">
        <v>0</v>
      </c>
      <c r="E106" s="100">
        <v>0</v>
      </c>
      <c r="F106" s="100"/>
      <c r="G106" s="100"/>
      <c r="H106" s="100"/>
    </row>
    <row r="107" spans="2:8" x14ac:dyDescent="0.25">
      <c r="B107" s="130" t="s">
        <v>31</v>
      </c>
      <c r="C107" s="130"/>
      <c r="D107" s="130"/>
      <c r="E107" s="130"/>
      <c r="F107" s="130"/>
      <c r="G107" s="130"/>
      <c r="H107" s="130"/>
    </row>
    <row r="109" spans="2:8" x14ac:dyDescent="0.25">
      <c r="D109" s="104"/>
    </row>
    <row r="110" spans="2:8" x14ac:dyDescent="0.25">
      <c r="C110" s="116"/>
    </row>
  </sheetData>
  <mergeCells count="13">
    <mergeCell ref="F16:F17"/>
    <mergeCell ref="G16:G17"/>
    <mergeCell ref="H16:H17"/>
    <mergeCell ref="C16:D16"/>
    <mergeCell ref="B16:B17"/>
    <mergeCell ref="E16:E17"/>
    <mergeCell ref="G102:G103"/>
    <mergeCell ref="H102:H103"/>
    <mergeCell ref="B107:H107"/>
    <mergeCell ref="B102:B103"/>
    <mergeCell ref="C102:D102"/>
    <mergeCell ref="E102:E103"/>
    <mergeCell ref="F102:F103"/>
  </mergeCells>
  <hyperlinks>
    <hyperlink ref="A4" location="Índice!A1" display="Índice" xr:uid="{54D7B167-5D2F-483B-B345-AF3D3EA61BBD}"/>
  </hyperlinks>
  <pageMargins left="0.70866141732283472" right="0.70866141732283472" top="0.74803149606299213" bottom="0.74803149606299213" header="0.31496062992125984" footer="0.31496062992125984"/>
  <pageSetup paperSize="9" scale="5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D3003-23B7-474E-B3C9-82D5695E9825}">
  <sheetPr>
    <pageSetUpPr fitToPage="1"/>
  </sheetPr>
  <dimension ref="A5:J38"/>
  <sheetViews>
    <sheetView showGridLines="0" zoomScaleNormal="100" workbookViewId="0">
      <selection activeCell="D8" sqref="D8"/>
    </sheetView>
  </sheetViews>
  <sheetFormatPr baseColWidth="10" defaultColWidth="11.42578125" defaultRowHeight="12.75" x14ac:dyDescent="0.25"/>
  <cols>
    <col min="1" max="1" width="11.42578125" style="18"/>
    <col min="2" max="2" width="41.7109375" style="18" bestFit="1" customWidth="1"/>
    <col min="3" max="5" width="20.85546875" style="18" customWidth="1"/>
    <col min="6" max="9" width="11.42578125" style="18"/>
    <col min="10" max="10" width="12.28515625" style="18" bestFit="1" customWidth="1"/>
    <col min="11" max="16384" width="11.42578125" style="18"/>
  </cols>
  <sheetData>
    <row r="5" spans="1:8" x14ac:dyDescent="0.2">
      <c r="A5" s="81" t="s">
        <v>11</v>
      </c>
      <c r="B5" s="31" t="s">
        <v>0</v>
      </c>
      <c r="C5" s="32"/>
      <c r="D5" s="32"/>
      <c r="E5" s="32"/>
      <c r="F5" s="33"/>
      <c r="G5" s="33"/>
      <c r="H5" s="33"/>
    </row>
    <row r="6" spans="1:8" x14ac:dyDescent="0.2">
      <c r="A6" s="30"/>
      <c r="B6" s="34" t="s">
        <v>1</v>
      </c>
      <c r="C6" s="32"/>
      <c r="D6" s="32"/>
      <c r="E6" s="32"/>
      <c r="F6" s="33"/>
      <c r="G6" s="33"/>
      <c r="H6" s="33"/>
    </row>
    <row r="7" spans="1:8" x14ac:dyDescent="0.2">
      <c r="A7" s="30"/>
      <c r="B7" s="34" t="s">
        <v>2</v>
      </c>
      <c r="C7" s="32"/>
      <c r="D7" s="32"/>
      <c r="E7" s="32"/>
      <c r="F7" s="33"/>
      <c r="G7" s="33"/>
      <c r="H7" s="33"/>
    </row>
    <row r="8" spans="1:8" x14ac:dyDescent="0.2">
      <c r="A8" s="30"/>
      <c r="B8" s="60" t="s">
        <v>148</v>
      </c>
      <c r="C8" s="32"/>
      <c r="D8" s="32"/>
      <c r="E8" s="32"/>
      <c r="F8" s="33"/>
      <c r="G8" s="33"/>
      <c r="H8" s="33"/>
    </row>
    <row r="9" spans="1:8" x14ac:dyDescent="0.25">
      <c r="A9" s="30"/>
      <c r="B9" s="33"/>
      <c r="C9" s="33"/>
      <c r="D9" s="33"/>
      <c r="E9" s="33"/>
      <c r="F9" s="33"/>
      <c r="G9" s="33"/>
      <c r="H9" s="33"/>
    </row>
    <row r="10" spans="1:8" x14ac:dyDescent="0.2">
      <c r="A10" s="33"/>
      <c r="B10" s="35" t="s">
        <v>3</v>
      </c>
      <c r="C10" s="58" t="s">
        <v>0</v>
      </c>
      <c r="D10" s="33"/>
      <c r="E10" s="33"/>
      <c r="F10" s="33"/>
      <c r="G10" s="33"/>
      <c r="H10" s="33"/>
    </row>
    <row r="11" spans="1:8" x14ac:dyDescent="0.2">
      <c r="A11" s="33"/>
      <c r="B11" s="35" t="s">
        <v>4</v>
      </c>
      <c r="C11" s="65">
        <v>45930</v>
      </c>
      <c r="D11" s="33"/>
      <c r="E11" s="33"/>
      <c r="F11" s="33"/>
      <c r="G11" s="33"/>
      <c r="H11" s="33"/>
    </row>
    <row r="12" spans="1:8" ht="15" x14ac:dyDescent="0.25">
      <c r="A12" s="33"/>
      <c r="B12" s="35" t="s">
        <v>5</v>
      </c>
      <c r="C12" s="107">
        <v>6970.65</v>
      </c>
      <c r="D12" s="33"/>
      <c r="E12" s="33"/>
      <c r="F12" s="33"/>
      <c r="G12" s="33"/>
      <c r="H12" s="33"/>
    </row>
    <row r="13" spans="1:8" x14ac:dyDescent="0.25">
      <c r="A13" s="33"/>
      <c r="B13" s="36"/>
      <c r="C13" s="33"/>
      <c r="D13" s="33"/>
      <c r="E13" s="33"/>
      <c r="F13" s="33"/>
      <c r="G13" s="33"/>
      <c r="H13" s="33"/>
    </row>
    <row r="14" spans="1:8" x14ac:dyDescent="0.25">
      <c r="A14" s="33"/>
      <c r="B14" s="36" t="s">
        <v>19</v>
      </c>
      <c r="C14" s="33"/>
      <c r="D14" s="33"/>
      <c r="E14" s="83"/>
      <c r="F14" s="33"/>
      <c r="G14" s="33"/>
      <c r="H14" s="33"/>
    </row>
    <row r="15" spans="1:8" x14ac:dyDescent="0.25">
      <c r="A15" s="33"/>
      <c r="B15" s="36"/>
      <c r="C15" s="37"/>
      <c r="D15" s="33"/>
      <c r="E15" s="83"/>
      <c r="F15" s="33"/>
      <c r="G15" s="33"/>
      <c r="H15" s="33"/>
    </row>
    <row r="16" spans="1:8" x14ac:dyDescent="0.25">
      <c r="A16" s="33"/>
      <c r="B16" s="36" t="s">
        <v>21</v>
      </c>
      <c r="C16" s="37"/>
      <c r="D16" s="33"/>
      <c r="E16" s="33"/>
      <c r="F16" s="33"/>
      <c r="G16" s="33"/>
      <c r="H16" s="33"/>
    </row>
    <row r="17" spans="1:10" s="17" customFormat="1" x14ac:dyDescent="0.25">
      <c r="A17" s="36"/>
      <c r="B17" s="131" t="s">
        <v>13</v>
      </c>
      <c r="C17" s="131" t="s">
        <v>14</v>
      </c>
      <c r="D17" s="131"/>
      <c r="E17" s="131" t="s">
        <v>15</v>
      </c>
      <c r="F17" s="131" t="s">
        <v>23</v>
      </c>
      <c r="G17" s="131" t="s">
        <v>24</v>
      </c>
      <c r="H17" s="131" t="s">
        <v>25</v>
      </c>
    </row>
    <row r="18" spans="1:10" s="17" customFormat="1" x14ac:dyDescent="0.25">
      <c r="A18" s="36"/>
      <c r="B18" s="132"/>
      <c r="C18" s="38" t="s">
        <v>16</v>
      </c>
      <c r="D18" s="38" t="s">
        <v>17</v>
      </c>
      <c r="E18" s="132"/>
      <c r="F18" s="132"/>
      <c r="G18" s="132"/>
      <c r="H18" s="132"/>
    </row>
    <row r="19" spans="1:10" x14ac:dyDescent="0.25">
      <c r="A19" s="33"/>
      <c r="B19" s="110" t="s">
        <v>68</v>
      </c>
      <c r="C19" s="40" t="s">
        <v>26</v>
      </c>
      <c r="D19" s="41">
        <v>1743587</v>
      </c>
      <c r="E19" s="42">
        <v>12153934721.549999</v>
      </c>
      <c r="F19" s="102">
        <v>46022</v>
      </c>
      <c r="G19" s="33" t="s">
        <v>30</v>
      </c>
      <c r="H19" s="33" t="s">
        <v>27</v>
      </c>
      <c r="J19" s="76"/>
    </row>
    <row r="20" spans="1:10" x14ac:dyDescent="0.25">
      <c r="A20" s="33"/>
      <c r="B20" s="39" t="s">
        <v>28</v>
      </c>
      <c r="C20" s="40" t="s">
        <v>26</v>
      </c>
      <c r="D20" s="50">
        <v>734473.24</v>
      </c>
      <c r="E20" s="42">
        <v>5119755890.4060001</v>
      </c>
      <c r="F20" s="102">
        <v>46022</v>
      </c>
      <c r="G20" s="33" t="s">
        <v>30</v>
      </c>
      <c r="H20" s="33"/>
    </row>
    <row r="21" spans="1:10" x14ac:dyDescent="0.25">
      <c r="B21" s="39" t="s">
        <v>29</v>
      </c>
      <c r="C21" s="40" t="s">
        <v>26</v>
      </c>
      <c r="D21" s="50">
        <v>-734473.24</v>
      </c>
      <c r="E21" s="78">
        <v>-5119755890.4060001</v>
      </c>
      <c r="F21" s="102">
        <v>46022</v>
      </c>
      <c r="G21" s="33" t="s">
        <v>30</v>
      </c>
    </row>
    <row r="22" spans="1:10" x14ac:dyDescent="0.25">
      <c r="B22" s="44" t="s">
        <v>18</v>
      </c>
      <c r="C22" s="45">
        <v>0</v>
      </c>
      <c r="D22" s="46">
        <f>+D19+D20+D21</f>
        <v>1743587.0000000002</v>
      </c>
      <c r="E22" s="45">
        <f>+E19+E20+E21</f>
        <v>12153934721.550001</v>
      </c>
      <c r="F22" s="47"/>
      <c r="G22" s="47"/>
      <c r="H22" s="47"/>
    </row>
    <row r="23" spans="1:10" x14ac:dyDescent="0.25">
      <c r="B23" s="36"/>
      <c r="C23" s="33"/>
      <c r="D23" s="33"/>
      <c r="E23" s="57"/>
      <c r="F23" s="33"/>
      <c r="G23" s="33"/>
      <c r="H23" s="33"/>
    </row>
    <row r="24" spans="1:10" x14ac:dyDescent="0.25">
      <c r="B24" s="36"/>
      <c r="C24" s="33"/>
      <c r="D24" s="33"/>
      <c r="E24" s="59"/>
      <c r="F24" s="33"/>
      <c r="G24" s="33"/>
      <c r="H24" s="33"/>
    </row>
    <row r="25" spans="1:10" x14ac:dyDescent="0.25">
      <c r="B25" s="36" t="s">
        <v>22</v>
      </c>
      <c r="C25" s="37"/>
      <c r="D25" s="33"/>
      <c r="E25" s="33"/>
      <c r="F25" s="33"/>
      <c r="G25" s="33"/>
      <c r="H25" s="33"/>
    </row>
    <row r="26" spans="1:10" s="17" customFormat="1" x14ac:dyDescent="0.25">
      <c r="B26" s="131" t="s">
        <v>13</v>
      </c>
      <c r="C26" s="131" t="s">
        <v>14</v>
      </c>
      <c r="D26" s="131"/>
      <c r="E26" s="131" t="s">
        <v>15</v>
      </c>
      <c r="F26" s="131" t="s">
        <v>23</v>
      </c>
      <c r="G26" s="131" t="s">
        <v>24</v>
      </c>
      <c r="H26" s="131" t="s">
        <v>25</v>
      </c>
    </row>
    <row r="27" spans="1:10" s="17" customFormat="1" x14ac:dyDescent="0.25">
      <c r="B27" s="132"/>
      <c r="C27" s="38" t="s">
        <v>16</v>
      </c>
      <c r="D27" s="38" t="s">
        <v>17</v>
      </c>
      <c r="E27" s="132"/>
      <c r="F27" s="132"/>
      <c r="G27" s="132"/>
      <c r="H27" s="132"/>
    </row>
    <row r="28" spans="1:10" ht="15" x14ac:dyDescent="0.25">
      <c r="B28" s="43" t="s">
        <v>69</v>
      </c>
      <c r="C28" s="48">
        <v>0</v>
      </c>
      <c r="D28" s="49">
        <v>6855659</v>
      </c>
      <c r="E28" s="16">
        <v>47788399408.349998</v>
      </c>
      <c r="F28" s="56">
        <v>48304</v>
      </c>
      <c r="G28" s="33" t="s">
        <v>30</v>
      </c>
      <c r="H28" s="33" t="s">
        <v>27</v>
      </c>
    </row>
    <row r="29" spans="1:10" x14ac:dyDescent="0.2">
      <c r="B29" s="43" t="s">
        <v>28</v>
      </c>
      <c r="C29" s="48">
        <v>0</v>
      </c>
      <c r="D29" s="49">
        <v>2390627.71</v>
      </c>
      <c r="E29" s="42">
        <v>16664229046.7115</v>
      </c>
      <c r="F29" s="56">
        <v>48304</v>
      </c>
      <c r="G29" s="33" t="s">
        <v>30</v>
      </c>
      <c r="H29" s="33"/>
    </row>
    <row r="30" spans="1:10" x14ac:dyDescent="0.2">
      <c r="B30" s="43" t="s">
        <v>29</v>
      </c>
      <c r="C30" s="48">
        <v>0</v>
      </c>
      <c r="D30" s="50">
        <v>-2390627.71</v>
      </c>
      <c r="E30" s="78">
        <v>-16664229046.711498</v>
      </c>
      <c r="F30" s="56">
        <v>48304</v>
      </c>
      <c r="G30" s="33" t="s">
        <v>30</v>
      </c>
      <c r="H30" s="33"/>
    </row>
    <row r="31" spans="1:10" x14ac:dyDescent="0.25">
      <c r="B31" s="44" t="s">
        <v>18</v>
      </c>
      <c r="C31" s="45">
        <v>0</v>
      </c>
      <c r="D31" s="46">
        <f>+D28+D29+D30</f>
        <v>6855659.0000000009</v>
      </c>
      <c r="E31" s="45">
        <f>+E28+E29+E30</f>
        <v>47788399408.350006</v>
      </c>
      <c r="F31" s="47"/>
      <c r="G31" s="47"/>
      <c r="H31" s="47"/>
    </row>
    <row r="32" spans="1:10" ht="14.45" customHeight="1" x14ac:dyDescent="0.25">
      <c r="B32" s="134" t="s">
        <v>32</v>
      </c>
      <c r="C32" s="134"/>
      <c r="D32" s="134"/>
      <c r="E32" s="134"/>
      <c r="F32" s="134"/>
      <c r="G32" s="134"/>
      <c r="H32" s="134"/>
    </row>
    <row r="33" spans="2:8" x14ac:dyDescent="0.25">
      <c r="B33" s="36"/>
      <c r="C33" s="33"/>
      <c r="D33" s="33"/>
      <c r="E33" s="33"/>
      <c r="F33" s="33"/>
      <c r="G33" s="33"/>
      <c r="H33" s="33"/>
    </row>
    <row r="34" spans="2:8" x14ac:dyDescent="0.25">
      <c r="B34" s="36"/>
      <c r="C34" s="33"/>
      <c r="D34" s="33"/>
      <c r="E34" s="33"/>
      <c r="F34" s="33"/>
      <c r="G34" s="33"/>
      <c r="H34" s="33"/>
    </row>
    <row r="35" spans="2:8" x14ac:dyDescent="0.25">
      <c r="B35" s="36"/>
      <c r="C35" s="33"/>
      <c r="D35" s="83"/>
      <c r="E35" s="59"/>
      <c r="F35" s="33"/>
      <c r="G35" s="33"/>
      <c r="H35" s="33"/>
    </row>
    <row r="36" spans="2:8" x14ac:dyDescent="0.2">
      <c r="B36" s="52"/>
      <c r="C36" s="52"/>
      <c r="D36" s="32"/>
      <c r="E36" s="76"/>
      <c r="F36" s="33"/>
      <c r="G36" s="52"/>
      <c r="H36" s="33"/>
    </row>
    <row r="37" spans="2:8" x14ac:dyDescent="0.2">
      <c r="B37" s="53"/>
      <c r="C37" s="54"/>
      <c r="D37" s="118"/>
      <c r="E37" s="76"/>
      <c r="F37" s="33"/>
      <c r="G37" s="53"/>
      <c r="H37" s="33"/>
    </row>
    <row r="38" spans="2:8" x14ac:dyDescent="0.2">
      <c r="B38" s="53"/>
      <c r="C38" s="53"/>
      <c r="D38" s="32"/>
      <c r="F38" s="33"/>
      <c r="G38" s="53"/>
      <c r="H38" s="33"/>
    </row>
  </sheetData>
  <mergeCells count="13">
    <mergeCell ref="B32:H32"/>
    <mergeCell ref="H17:H18"/>
    <mergeCell ref="B26:B27"/>
    <mergeCell ref="C26:D26"/>
    <mergeCell ref="E26:E27"/>
    <mergeCell ref="F26:F27"/>
    <mergeCell ref="G26:G27"/>
    <mergeCell ref="H26:H27"/>
    <mergeCell ref="B17:B18"/>
    <mergeCell ref="C17:D17"/>
    <mergeCell ref="E17:E18"/>
    <mergeCell ref="F17:F18"/>
    <mergeCell ref="G17:G18"/>
  </mergeCells>
  <hyperlinks>
    <hyperlink ref="A5" location="Índice!A1" display="Índice" xr:uid="{BB3AD256-381E-4C06-BB4B-A5DEAF2C07BA}"/>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D65F4-B372-4176-BF43-3D4592678C28}">
  <sheetPr>
    <pageSetUpPr fitToPage="1"/>
  </sheetPr>
  <dimension ref="A5:J42"/>
  <sheetViews>
    <sheetView showGridLines="0" topLeftCell="A14" zoomScale="89" zoomScaleNormal="89" workbookViewId="0">
      <selection activeCell="A33" sqref="A33"/>
    </sheetView>
  </sheetViews>
  <sheetFormatPr baseColWidth="10" defaultColWidth="11.42578125" defaultRowHeight="12.75" x14ac:dyDescent="0.25"/>
  <cols>
    <col min="1" max="1" width="11.42578125" style="18"/>
    <col min="2" max="2" width="55.42578125" style="18" customWidth="1"/>
    <col min="3" max="5" width="20.85546875" style="18" customWidth="1"/>
    <col min="6" max="6" width="12.5703125" style="18" customWidth="1"/>
    <col min="7" max="7" width="38.5703125" style="18" bestFit="1" customWidth="1"/>
    <col min="8" max="9" width="11.42578125" style="18"/>
    <col min="10" max="10" width="16.140625" style="18" bestFit="1" customWidth="1"/>
    <col min="11" max="16384" width="11.42578125" style="18"/>
  </cols>
  <sheetData>
    <row r="5" spans="1:8" x14ac:dyDescent="0.2">
      <c r="A5" s="30" t="s">
        <v>11</v>
      </c>
      <c r="B5" s="31" t="s">
        <v>0</v>
      </c>
      <c r="C5" s="32"/>
      <c r="D5" s="32"/>
      <c r="E5" s="32"/>
      <c r="F5" s="33"/>
      <c r="G5" s="33"/>
      <c r="H5" s="33"/>
    </row>
    <row r="6" spans="1:8" x14ac:dyDescent="0.2">
      <c r="A6" s="30"/>
      <c r="B6" s="34" t="s">
        <v>1</v>
      </c>
      <c r="C6" s="32"/>
      <c r="D6" s="32"/>
      <c r="E6" s="32"/>
      <c r="F6" s="33"/>
      <c r="G6" s="33"/>
      <c r="H6" s="33"/>
    </row>
    <row r="7" spans="1:8" x14ac:dyDescent="0.2">
      <c r="A7" s="30"/>
      <c r="B7" s="34" t="s">
        <v>2</v>
      </c>
      <c r="C7" s="32"/>
      <c r="D7" s="32"/>
      <c r="E7" s="32"/>
      <c r="F7" s="33"/>
      <c r="G7" s="33"/>
      <c r="H7" s="33"/>
    </row>
    <row r="8" spans="1:8" x14ac:dyDescent="0.2">
      <c r="A8" s="30"/>
      <c r="B8" s="60" t="s">
        <v>148</v>
      </c>
      <c r="C8" s="32"/>
      <c r="D8" s="32"/>
      <c r="E8" s="32"/>
      <c r="F8" s="33"/>
      <c r="G8" s="33"/>
      <c r="H8" s="33"/>
    </row>
    <row r="9" spans="1:8" x14ac:dyDescent="0.25">
      <c r="A9" s="30"/>
      <c r="B9" s="33"/>
      <c r="C9" s="33"/>
      <c r="D9" s="33"/>
      <c r="E9" s="33"/>
      <c r="F9" s="33"/>
      <c r="G9" s="33"/>
      <c r="H9" s="33"/>
    </row>
    <row r="10" spans="1:8" x14ac:dyDescent="0.2">
      <c r="A10" s="33"/>
      <c r="B10" s="35" t="s">
        <v>3</v>
      </c>
      <c r="C10" s="58" t="s">
        <v>0</v>
      </c>
      <c r="D10" s="33"/>
      <c r="E10" s="33"/>
      <c r="F10" s="33"/>
      <c r="G10" s="33"/>
      <c r="H10" s="33"/>
    </row>
    <row r="11" spans="1:8" x14ac:dyDescent="0.2">
      <c r="A11" s="33"/>
      <c r="B11" s="35" t="s">
        <v>4</v>
      </c>
      <c r="C11" s="65">
        <v>45930</v>
      </c>
      <c r="D11" s="33"/>
      <c r="E11" s="33"/>
      <c r="F11" s="33"/>
      <c r="G11" s="33"/>
      <c r="H11" s="33"/>
    </row>
    <row r="12" spans="1:8" ht="15" x14ac:dyDescent="0.25">
      <c r="A12" s="33"/>
      <c r="B12" s="35" t="s">
        <v>5</v>
      </c>
      <c r="C12" s="107">
        <v>6970.65</v>
      </c>
      <c r="D12" s="106"/>
      <c r="E12" s="33"/>
      <c r="F12" s="33"/>
      <c r="G12" s="33"/>
      <c r="H12" s="33"/>
    </row>
    <row r="13" spans="1:8" x14ac:dyDescent="0.25">
      <c r="A13" s="33"/>
      <c r="B13" s="36"/>
      <c r="C13" s="33"/>
      <c r="D13" s="106"/>
      <c r="E13" s="33"/>
      <c r="F13" s="33"/>
      <c r="G13" s="33"/>
      <c r="H13" s="33"/>
    </row>
    <row r="14" spans="1:8" x14ac:dyDescent="0.25">
      <c r="A14" s="33"/>
      <c r="B14" s="36" t="s">
        <v>20</v>
      </c>
      <c r="C14" s="33"/>
      <c r="D14" s="33"/>
      <c r="E14" s="33"/>
      <c r="F14" s="33"/>
      <c r="G14" s="33"/>
      <c r="H14" s="33"/>
    </row>
    <row r="15" spans="1:8" x14ac:dyDescent="0.25">
      <c r="A15" s="33"/>
      <c r="B15" s="36"/>
      <c r="C15" s="33"/>
      <c r="D15" s="33"/>
      <c r="E15" s="33"/>
      <c r="F15" s="33"/>
      <c r="G15" s="33"/>
      <c r="H15" s="33"/>
    </row>
    <row r="16" spans="1:8" x14ac:dyDescent="0.25">
      <c r="A16" s="33"/>
      <c r="B16" s="36" t="s">
        <v>21</v>
      </c>
      <c r="C16" s="37"/>
      <c r="D16" s="33"/>
      <c r="E16" s="33"/>
      <c r="F16" s="33"/>
      <c r="G16" s="33"/>
      <c r="H16" s="33"/>
    </row>
    <row r="17" spans="1:10" x14ac:dyDescent="0.25">
      <c r="A17" s="33"/>
      <c r="B17" s="131" t="s">
        <v>13</v>
      </c>
      <c r="C17" s="131" t="s">
        <v>14</v>
      </c>
      <c r="D17" s="131"/>
      <c r="E17" s="131" t="s">
        <v>15</v>
      </c>
      <c r="F17" s="131" t="s">
        <v>23</v>
      </c>
      <c r="G17" s="131" t="s">
        <v>24</v>
      </c>
      <c r="H17" s="131" t="s">
        <v>25</v>
      </c>
    </row>
    <row r="18" spans="1:10" x14ac:dyDescent="0.25">
      <c r="A18" s="33"/>
      <c r="B18" s="132"/>
      <c r="C18" s="38" t="s">
        <v>16</v>
      </c>
      <c r="D18" s="38" t="s">
        <v>17</v>
      </c>
      <c r="E18" s="132"/>
      <c r="F18" s="132"/>
      <c r="G18" s="132"/>
      <c r="H18" s="132"/>
    </row>
    <row r="19" spans="1:10" x14ac:dyDescent="0.25">
      <c r="A19" s="33"/>
      <c r="B19" s="77" t="s">
        <v>48</v>
      </c>
      <c r="C19" s="86">
        <v>14990928</v>
      </c>
      <c r="D19" s="85">
        <v>0</v>
      </c>
      <c r="E19" s="84">
        <f>+D19*Índice!$C$12</f>
        <v>0</v>
      </c>
      <c r="F19" s="120">
        <v>46022</v>
      </c>
      <c r="G19" s="18" t="s">
        <v>30</v>
      </c>
      <c r="H19" s="98" t="s">
        <v>42</v>
      </c>
      <c r="I19" s="62"/>
    </row>
    <row r="20" spans="1:10" x14ac:dyDescent="0.25">
      <c r="A20" s="33"/>
      <c r="B20" s="77" t="s">
        <v>62</v>
      </c>
      <c r="C20" s="86">
        <v>42005000</v>
      </c>
      <c r="D20" s="85"/>
      <c r="E20" s="84">
        <f>+D20*Índice!$C$12</f>
        <v>0</v>
      </c>
      <c r="F20" s="120">
        <v>46295</v>
      </c>
      <c r="G20" s="18" t="s">
        <v>30</v>
      </c>
      <c r="H20" s="98" t="s">
        <v>42</v>
      </c>
      <c r="I20" s="62"/>
    </row>
    <row r="21" spans="1:10" x14ac:dyDescent="0.25">
      <c r="A21" s="33"/>
      <c r="B21" s="77" t="s">
        <v>63</v>
      </c>
      <c r="C21" s="86">
        <v>0</v>
      </c>
      <c r="D21" s="85">
        <v>14595.05</v>
      </c>
      <c r="E21" s="84">
        <f>+D21*Índice!$C$12</f>
        <v>101736985.28249998</v>
      </c>
      <c r="F21" s="120">
        <v>46295</v>
      </c>
      <c r="G21" s="18" t="s">
        <v>30</v>
      </c>
      <c r="H21" s="98" t="s">
        <v>42</v>
      </c>
      <c r="I21" s="62"/>
    </row>
    <row r="22" spans="1:10" x14ac:dyDescent="0.25">
      <c r="B22" s="77" t="s">
        <v>50</v>
      </c>
      <c r="C22" s="86">
        <v>46347764</v>
      </c>
      <c r="D22" s="85">
        <v>0</v>
      </c>
      <c r="E22" s="84">
        <f>+D22*Índice!$C$12</f>
        <v>0</v>
      </c>
      <c r="F22" s="103">
        <v>46064</v>
      </c>
      <c r="G22" s="18" t="s">
        <v>30</v>
      </c>
      <c r="H22" s="98" t="s">
        <v>42</v>
      </c>
      <c r="I22" s="62"/>
    </row>
    <row r="23" spans="1:10" x14ac:dyDescent="0.25">
      <c r="A23" s="33"/>
      <c r="B23" s="77" t="s">
        <v>47</v>
      </c>
      <c r="C23" s="86">
        <v>226869741</v>
      </c>
      <c r="D23" s="85">
        <v>0</v>
      </c>
      <c r="E23" s="84">
        <f>+D23*Índice!$C$12</f>
        <v>0</v>
      </c>
      <c r="F23" s="120">
        <v>46022</v>
      </c>
      <c r="G23" s="18" t="s">
        <v>30</v>
      </c>
      <c r="H23" s="98" t="s">
        <v>42</v>
      </c>
      <c r="I23" s="62"/>
    </row>
    <row r="24" spans="1:10" x14ac:dyDescent="0.2">
      <c r="A24" s="33"/>
      <c r="B24" s="77" t="s">
        <v>43</v>
      </c>
      <c r="C24" s="121">
        <v>2010726027</v>
      </c>
      <c r="D24" s="122">
        <v>217024.66</v>
      </c>
      <c r="E24" s="123">
        <f>+D24*Índice!$C$12</f>
        <v>1512802946.2289999</v>
      </c>
      <c r="F24" s="103">
        <v>46295</v>
      </c>
      <c r="G24" s="18" t="s">
        <v>30</v>
      </c>
      <c r="H24" s="98" t="s">
        <v>42</v>
      </c>
      <c r="I24" s="62"/>
    </row>
    <row r="25" spans="1:10" x14ac:dyDescent="0.25">
      <c r="A25" s="33"/>
      <c r="B25" s="77" t="s">
        <v>44</v>
      </c>
      <c r="C25" s="124">
        <v>-2017729452</v>
      </c>
      <c r="D25" s="122">
        <v>-207910.96</v>
      </c>
      <c r="E25" s="123">
        <f>+D25*Índice!$C$12</f>
        <v>-1449274533.3239999</v>
      </c>
      <c r="F25" s="120">
        <v>46295</v>
      </c>
      <c r="G25" s="18" t="s">
        <v>30</v>
      </c>
      <c r="H25" s="98" t="s">
        <v>42</v>
      </c>
    </row>
    <row r="26" spans="1:10" ht="14.25" customHeight="1" x14ac:dyDescent="0.25">
      <c r="B26" s="44" t="s">
        <v>18</v>
      </c>
      <c r="C26" s="55">
        <f>SUM(C19:C25)</f>
        <v>323210008</v>
      </c>
      <c r="D26" s="111">
        <f>SUM(D19:D25)</f>
        <v>23708.75</v>
      </c>
      <c r="E26" s="55">
        <f>SUM(E19:E25)</f>
        <v>165265398.1875</v>
      </c>
      <c r="F26" s="47"/>
      <c r="G26" s="47"/>
      <c r="H26" s="47"/>
      <c r="J26" s="80"/>
    </row>
    <row r="27" spans="1:10" x14ac:dyDescent="0.25">
      <c r="B27" s="36"/>
      <c r="C27" s="33"/>
      <c r="D27" s="33"/>
      <c r="E27" s="33"/>
      <c r="F27" s="33"/>
      <c r="G27" s="33"/>
      <c r="H27" s="33"/>
    </row>
    <row r="28" spans="1:10" x14ac:dyDescent="0.25">
      <c r="B28" s="36"/>
      <c r="C28" s="33"/>
      <c r="D28" s="33"/>
      <c r="E28" s="33"/>
      <c r="F28" s="33"/>
      <c r="G28" s="33"/>
      <c r="H28" s="33"/>
    </row>
    <row r="29" spans="1:10" x14ac:dyDescent="0.25">
      <c r="B29" s="36" t="s">
        <v>22</v>
      </c>
      <c r="C29" s="37"/>
      <c r="D29" s="33"/>
      <c r="E29" s="33"/>
      <c r="F29" s="33"/>
      <c r="G29" s="33"/>
      <c r="H29" s="33"/>
    </row>
    <row r="30" spans="1:10" x14ac:dyDescent="0.25">
      <c r="B30" s="131" t="s">
        <v>13</v>
      </c>
      <c r="C30" s="131" t="s">
        <v>14</v>
      </c>
      <c r="D30" s="131"/>
      <c r="E30" s="131" t="s">
        <v>15</v>
      </c>
      <c r="F30" s="131" t="s">
        <v>23</v>
      </c>
      <c r="G30" s="131" t="s">
        <v>24</v>
      </c>
      <c r="H30" s="131" t="s">
        <v>25</v>
      </c>
    </row>
    <row r="31" spans="1:10" x14ac:dyDescent="0.25">
      <c r="B31" s="132"/>
      <c r="C31" s="38" t="s">
        <v>16</v>
      </c>
      <c r="D31" s="38" t="s">
        <v>17</v>
      </c>
      <c r="E31" s="132"/>
      <c r="F31" s="132"/>
      <c r="G31" s="132"/>
      <c r="H31" s="132"/>
    </row>
    <row r="32" spans="1:10" x14ac:dyDescent="0.25">
      <c r="B32" s="60" t="s">
        <v>45</v>
      </c>
      <c r="C32" s="123">
        <v>15000000000</v>
      </c>
      <c r="D32" s="125">
        <v>2500000</v>
      </c>
      <c r="E32" s="123">
        <f>+D32*Índice!$C$12</f>
        <v>17426625000</v>
      </c>
      <c r="F32" s="127">
        <v>47208</v>
      </c>
      <c r="G32" s="98" t="s">
        <v>30</v>
      </c>
      <c r="H32" s="98" t="s">
        <v>42</v>
      </c>
    </row>
    <row r="33" spans="2:10" x14ac:dyDescent="0.25">
      <c r="B33" s="77" t="s">
        <v>43</v>
      </c>
      <c r="C33" s="123">
        <v>4063171233</v>
      </c>
      <c r="D33" s="125">
        <v>377284.25</v>
      </c>
      <c r="E33" s="123">
        <f>+D33*Índice!$C$12</f>
        <v>2629916457.2624998</v>
      </c>
      <c r="F33" s="127">
        <v>47208</v>
      </c>
      <c r="G33" s="98" t="s">
        <v>30</v>
      </c>
      <c r="H33" s="98" t="s">
        <v>42</v>
      </c>
    </row>
    <row r="34" spans="2:10" x14ac:dyDescent="0.25">
      <c r="B34" s="77" t="s">
        <v>44</v>
      </c>
      <c r="C34" s="124">
        <v>-3953890411</v>
      </c>
      <c r="D34" s="126">
        <v>-371496.58</v>
      </c>
      <c r="E34" s="123">
        <f>+D34*Índice!$C$12</f>
        <v>-2589572635.3769999</v>
      </c>
      <c r="F34" s="127">
        <v>47208</v>
      </c>
      <c r="G34" s="98" t="s">
        <v>30</v>
      </c>
      <c r="H34" s="98" t="s">
        <v>42</v>
      </c>
    </row>
    <row r="35" spans="2:10" x14ac:dyDescent="0.25">
      <c r="B35" s="44" t="s">
        <v>18</v>
      </c>
      <c r="C35" s="55">
        <f>SUM(C32:C34)</f>
        <v>15109280822</v>
      </c>
      <c r="D35" s="46">
        <f>SUM(D32:D34)</f>
        <v>2505787.67</v>
      </c>
      <c r="E35" s="55">
        <f>SUM(E32:E34)</f>
        <v>17466968821.885502</v>
      </c>
      <c r="F35" s="47"/>
      <c r="G35" s="47"/>
      <c r="H35" s="47"/>
      <c r="J35" s="80"/>
    </row>
    <row r="36" spans="2:10" ht="14.45" customHeight="1" x14ac:dyDescent="0.25">
      <c r="B36" s="134" t="s">
        <v>31</v>
      </c>
      <c r="C36" s="134"/>
      <c r="D36" s="134"/>
      <c r="E36" s="134"/>
      <c r="F36" s="134"/>
      <c r="G36" s="134"/>
      <c r="H36" s="134"/>
    </row>
    <row r="39" spans="2:10" x14ac:dyDescent="0.25">
      <c r="E39" s="80"/>
    </row>
    <row r="40" spans="2:10" x14ac:dyDescent="0.2">
      <c r="B40" s="52"/>
      <c r="C40" s="52"/>
      <c r="D40" s="32"/>
      <c r="G40" s="52"/>
    </row>
    <row r="41" spans="2:10" x14ac:dyDescent="0.2">
      <c r="B41" s="53"/>
      <c r="C41" s="54"/>
      <c r="D41" s="32"/>
      <c r="G41" s="53"/>
    </row>
    <row r="42" spans="2:10" x14ac:dyDescent="0.2">
      <c r="B42" s="53"/>
      <c r="C42" s="53"/>
      <c r="D42" s="32"/>
      <c r="G42" s="53"/>
    </row>
  </sheetData>
  <mergeCells count="13">
    <mergeCell ref="B36:H36"/>
    <mergeCell ref="H17:H18"/>
    <mergeCell ref="B30:B31"/>
    <mergeCell ref="C30:D30"/>
    <mergeCell ref="E30:E31"/>
    <mergeCell ref="F30:F31"/>
    <mergeCell ref="G30:G31"/>
    <mergeCell ref="H30:H31"/>
    <mergeCell ref="B17:B18"/>
    <mergeCell ref="C17:D17"/>
    <mergeCell ref="E17:E18"/>
    <mergeCell ref="F17:F18"/>
    <mergeCell ref="G17:G18"/>
  </mergeCells>
  <hyperlinks>
    <hyperlink ref="A5" location="Índice!A1" display="Índice" xr:uid="{76BF7EE9-F9D5-4095-8B90-3C9EBA8E3812}"/>
  </hyperlinks>
  <pageMargins left="0.70866141732283472" right="0.70866141732283472" top="0.74803149606299213" bottom="0.74803149606299213" header="0.31496062992125984" footer="0.31496062992125984"/>
  <pageSetup paperSize="9" scale="5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B098F-BF2D-45FF-9EA9-671C8F95AA0F}">
  <dimension ref="A1:K14"/>
  <sheetViews>
    <sheetView showGridLines="0" zoomScaleNormal="100" workbookViewId="0"/>
  </sheetViews>
  <sheetFormatPr baseColWidth="10" defaultRowHeight="15" x14ac:dyDescent="0.25"/>
  <cols>
    <col min="1" max="1" width="26.140625" customWidth="1"/>
    <col min="2" max="2" width="21.28515625" customWidth="1"/>
    <col min="3" max="3" width="22" customWidth="1"/>
    <col min="4" max="4" width="12.7109375" customWidth="1"/>
    <col min="5" max="5" width="13.42578125" customWidth="1"/>
    <col min="6" max="7" width="15" customWidth="1"/>
    <col min="8" max="8" width="21" customWidth="1"/>
    <col min="9" max="9" width="13.7109375" bestFit="1" customWidth="1"/>
    <col min="11" max="11" width="13.7109375" bestFit="1" customWidth="1"/>
  </cols>
  <sheetData>
    <row r="1" spans="1:11" x14ac:dyDescent="0.25">
      <c r="B1" s="63" t="s">
        <v>3</v>
      </c>
      <c r="D1" s="64"/>
    </row>
    <row r="2" spans="1:11" x14ac:dyDescent="0.25">
      <c r="B2" s="108">
        <v>45930</v>
      </c>
      <c r="D2" s="64"/>
    </row>
    <row r="4" spans="1:11" x14ac:dyDescent="0.25">
      <c r="C4" s="2" t="s">
        <v>34</v>
      </c>
    </row>
    <row r="7" spans="1:11" ht="36" x14ac:dyDescent="0.25">
      <c r="A7" s="66" t="s">
        <v>35</v>
      </c>
      <c r="B7" s="66" t="s">
        <v>64</v>
      </c>
      <c r="C7" s="66" t="s">
        <v>65</v>
      </c>
      <c r="D7" s="66" t="s">
        <v>36</v>
      </c>
      <c r="E7" s="66" t="s">
        <v>37</v>
      </c>
      <c r="F7" s="66" t="s">
        <v>38</v>
      </c>
      <c r="G7" s="67" t="s">
        <v>39</v>
      </c>
      <c r="H7" s="66" t="s">
        <v>40</v>
      </c>
    </row>
    <row r="8" spans="1:11" ht="113.45" customHeight="1" x14ac:dyDescent="0.25">
      <c r="A8" s="68" t="s">
        <v>46</v>
      </c>
      <c r="B8" s="69">
        <v>0</v>
      </c>
      <c r="C8" s="69">
        <v>0</v>
      </c>
      <c r="D8" s="70">
        <v>0</v>
      </c>
      <c r="E8" s="79">
        <v>4303224559</v>
      </c>
      <c r="F8" s="71">
        <v>0</v>
      </c>
      <c r="G8" s="72">
        <v>0</v>
      </c>
      <c r="H8" s="73" t="s">
        <v>49</v>
      </c>
    </row>
    <row r="9" spans="1:11" ht="113.45" customHeight="1" x14ac:dyDescent="0.25">
      <c r="A9" s="68" t="s">
        <v>53</v>
      </c>
      <c r="B9" s="69">
        <v>8274749</v>
      </c>
      <c r="C9" s="69">
        <v>0</v>
      </c>
      <c r="D9" s="70">
        <v>0</v>
      </c>
      <c r="E9" s="79">
        <v>0</v>
      </c>
      <c r="F9" s="71">
        <v>0</v>
      </c>
      <c r="G9" s="72">
        <v>1725251</v>
      </c>
      <c r="H9" s="73" t="s">
        <v>66</v>
      </c>
    </row>
    <row r="10" spans="1:11" ht="123.75" customHeight="1" x14ac:dyDescent="0.25">
      <c r="A10" s="68" t="s">
        <v>41</v>
      </c>
      <c r="B10" s="69">
        <v>63874477242</v>
      </c>
      <c r="C10" s="69">
        <v>59942334129.899994</v>
      </c>
      <c r="D10" s="70">
        <v>0</v>
      </c>
      <c r="E10" s="70">
        <v>0</v>
      </c>
      <c r="F10" s="71">
        <v>0</v>
      </c>
      <c r="G10" s="72">
        <v>20000000</v>
      </c>
      <c r="H10" s="73" t="s">
        <v>67</v>
      </c>
      <c r="I10" s="109"/>
      <c r="J10" s="16"/>
      <c r="K10" s="109"/>
    </row>
    <row r="11" spans="1:11" ht="113.45" customHeight="1" x14ac:dyDescent="0.25">
      <c r="A11" s="68" t="s">
        <v>51</v>
      </c>
      <c r="B11" s="69">
        <v>1788168045</v>
      </c>
      <c r="C11" s="69">
        <v>1746496357.5</v>
      </c>
      <c r="D11" s="70">
        <v>0</v>
      </c>
      <c r="E11" s="79">
        <v>0</v>
      </c>
      <c r="F11" s="71">
        <v>0</v>
      </c>
      <c r="G11" s="72">
        <v>0</v>
      </c>
      <c r="H11" s="73" t="s">
        <v>52</v>
      </c>
      <c r="I11" s="109"/>
    </row>
    <row r="12" spans="1:11" x14ac:dyDescent="0.25">
      <c r="B12" s="87"/>
    </row>
    <row r="13" spans="1:11" ht="17.25" customHeight="1" x14ac:dyDescent="0.25">
      <c r="A13" s="105" t="s">
        <v>61</v>
      </c>
      <c r="C13" s="101"/>
    </row>
    <row r="14" spans="1:11" ht="78.75" customHeight="1" x14ac:dyDescent="0.25">
      <c r="A14" s="135" t="s">
        <v>70</v>
      </c>
      <c r="B14" s="136"/>
    </row>
  </sheetData>
  <mergeCells count="1">
    <mergeCell ref="A14:B14"/>
  </mergeCells>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0S00s8bTLpVBE3LqHyCD6TSrpyOsvABxcRwTuehLKBs1XChL7W8kPT3ZsPBUpejGkfzyQ5YoAmWO
hnWnr0XhWg==</DigestValue>
    </Reference>
    <Reference Type="http://www.w3.org/2000/09/xmldsig#Object" URI="#idOfficeObject">
      <DigestMethod Algorithm="http://www.w3.org/2001/04/xmlenc#sha512"/>
      <DigestValue>i+IhwZFHaFtRVMXwgjrehsmGxofp8TZ0AOQ4T+yIngzZxRSNbEuBQXRQo8LiK5x40CEuhuoMxg5K
WU/wdOgn+w==</DigestValue>
    </Reference>
    <Reference Type="http://uri.etsi.org/01903#SignedProperties" URI="#idSignedProperties">
      <Transforms>
        <Transform Algorithm="http://www.w3.org/TR/2001/REC-xml-c14n-20010315"/>
      </Transforms>
      <DigestMethod Algorithm="http://www.w3.org/2001/04/xmlenc#sha512"/>
      <DigestValue>65mY8giIes3RiBlQKMcC31H2j3ZCEuXpLD9nu0Per+sTxi8yhu8hOjfkZzPnP7v+5QQYfsSexUA6
NM3Fr9b4uw==</DigestValue>
    </Reference>
    <Reference Type="http://www.w3.org/2000/09/xmldsig#Object" URI="#idValidSigLnImg">
      <DigestMethod Algorithm="http://www.w3.org/2001/04/xmlenc#sha512"/>
      <DigestValue>zxPnc/gHfWEG1YddzUfDY0OEA31tvhkyEMzoe9k4cO78xD4Y/LFoHQQ6G3vKNwSYiUsigIwSVC4c
Rr9FvMoMwg==</DigestValue>
    </Reference>
    <Reference Type="http://www.w3.org/2000/09/xmldsig#Object" URI="#idInvalidSigLnImg">
      <DigestMethod Algorithm="http://www.w3.org/2001/04/xmlenc#sha512"/>
      <DigestValue>8ebOaFNlkOk29lMJJrQ8ZBa44ceMaddZbpUZR1RbYPji2xDtsQ9u76Y351fLThq8muueAmduK15N
hNuP+mgW0Q==</DigestValue>
    </Reference>
  </SignedInfo>
  <SignatureValue>TWV3y784GYgaC9TDsgl9MWI6vzSa0WDb2Ra9uokysNYyq6rGaqTbl+y4fQyUZiTrb5/Vd6BP6QBe
qKiLnXpc3P17fC4vklu1cp4lRiYWY7CnXPt+JoXfmiBncHNhBnepGFCxUqAxo34vPz1om/VH4+MC
/b6pvfqLFe6rjQGWeMGFiOQ03Ltat2dyapEBkrc/WhZbJwfitPsIRPy37qrvU4KjxrUOfY6XX3YQ
6xubBAh35rnuCbXmxJ9yvqj3IA8QeUtm0/9YD/9uTUIEe8MRwRGj6rHQDfAm6cpmv4OrncpBi5C6
4qAdS+MDKocJGU71OUUdBZNIuAezddvKcyj93g==</SignatureValue>
  <KeyInfo>
    <X509Data>
      <X509Certificate>MIIHtzCCBZ+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DMTrY9w8dnmG8bmI08QKxbDvmqQ9fTBwmcuFyXh3FCNpDRtnvxox8DR80LeCVcOURN81rLqpkx/RMhm/DrJvkxMFoOzPoKj7zcFscqb7Cd99+vhuL+96uDRMWfc3wgKyG4qj+ZG4I61Mevrks09Qk8BubBpRvWD3qBT4frrA8NcS5Lf7BptBnaKw8oPKIYvfzppw1h3eil4kU7jHz1fRVA606WuOReRtIqy1dQmgvEBK9dBcSVCP1aTAoRztDBhrcUysnsCpShYI883zLvwD4feuSpZ02QQ7B+8PxrUJFiYoJuStmhsONpcBf9vV0l3IvHXkCAwEAAaOCAucwggLjMAwGA1UdEwEB/wQCMAAwHQYDVR0OBBYEFI1mZBGrCSf9o6OpwKyFHf2QFivcMB8GA1UdIwQYMBaAFL41VGJoYOcm0zHBX5ex4vZkzgf1MA4GA1UdDwEB/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iFrgwmPvRNRV/7XDKJn8/CA83FKHkHTa3u8TJmbl7QlR/eLYXDHJr3joW9z/5XnLAUu9pki6mYdPa+JLXId2EAByT72dEnjxEcNu2ZLw+mge0fq3xqMY6Q/ecC64JjV67x8FbrWR7GYWGxy+SuyR4H5ws5RmsvJK3aUgIA4ukNZtgsbqMCOBbVuuDURMVwyBIulvE/rwm6/WArcTFqroCM/+vEjrCZM3BNYHi+v0L7DOnkC2eD4d+pzTWuBrsdrxYso7iMBSkOYk7PljBFcLcYIA4K3L95G7aTjbHYu8LF9i3iJcbs0cCqJ9mtATRUMe2uAs8BZuRvNAehXVk4cT/yHbFvNH09ViD+9La51dGNl4WjGm4Pg2oja9LVZmDXXKav5LddA8Sm1UCdEPX4WsBa1YtM7FMiOe03yuXX1YXV9Q/1VRiwmdMLdHroHCSkovN+I8128P9kymGOECK+wzwvNtUHlXGmGLJW0aONyh1lL7BbpheYoK1j0NXx25gLtv0HuEr9ks9KTL1YfBg65gBSh9w5GIKaCY3nfLEntEEsyu0rf6byyMRHXxdIzG95meMcgIxaaZfSTG/p6AE3m/5C0B29toqGb1xG8jWAGlcn4LrIsTTDOxiEgpkxVivJYC3NK9DBYZd+PFmwfouknPom2XYZR2Rlu2E5T6A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SQ6a0wLwuQdlmlNB9wZWfuyu+hiR9dKWYxuBxtWG8uD7VW86t7M2xRX7XYRbzXDrQ9ULZnUtSU6wbApOY6RKSQ==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4L7jH/1+YneextywQvEE/bPiI25RSoTCGPhFAXFL7GUev5DXCSd+iwGkXpeQejGcouK2NJ0beFwMJOgKBnYAUA==</DigestValue>
      </Reference>
      <Reference URI="/xl/drawings/drawing2.xml?ContentType=application/vnd.openxmlformats-officedocument.drawing+xml">
        <DigestMethod Algorithm="http://www.w3.org/2001/04/xmlenc#sha512"/>
        <DigestValue>xr6JGgx73tCmbop2Js+pFFx4sR20kOH+8J0jeLQ/l8zU48FItP0DYM5uqgSgC9PkzJQIike+XqNsjnXvqlYe2g==</DigestValue>
      </Reference>
      <Reference URI="/xl/drawings/drawing3.xml?ContentType=application/vnd.openxmlformats-officedocument.drawing+xml">
        <DigestMethod Algorithm="http://www.w3.org/2001/04/xmlenc#sha512"/>
        <DigestValue>nMr7WCYt/sLXIs3g5/gW3soDrEAwTo3FKfJJtdOykg4iTdxlnypikkPKZqZWfj3nW2maa5ki5zBSD/9n0S3RZg==</DigestValue>
      </Reference>
      <Reference URI="/xl/drawings/drawing4.xml?ContentType=application/vnd.openxmlformats-officedocument.drawing+xml">
        <DigestMethod Algorithm="http://www.w3.org/2001/04/xmlenc#sha512"/>
        <DigestValue>6sPR7xHTmd4o6TkOr4HXstwqmrUiZB8TZqwXHHgwGuyDTwrcNa2TEPCH9Svuq1/yxhthfe8+NmvztFAAuJi49w==</DigestValue>
      </Reference>
      <Reference URI="/xl/drawings/drawing5.xml?ContentType=application/vnd.openxmlformats-officedocument.drawing+xml">
        <DigestMethod Algorithm="http://www.w3.org/2001/04/xmlenc#sha512"/>
        <DigestValue>QB1O+XjVrm1aCQw8WEFvzHFLAUQhb0ScaAzhqyUCtos3JZF3LmQSrrqliZK0/eoLqlYdTxGcNnpYB7oJ7GF+7g==</DigestValue>
      </Reference>
      <Reference URI="/xl/drawings/vmlDrawing1.vml?ContentType=application/vnd.openxmlformats-officedocument.vmlDrawing">
        <DigestMethod Algorithm="http://www.w3.org/2001/04/xmlenc#sha512"/>
        <DigestValue>UNNeamoGOo5Er6kcvHWceeE/WXo1k9tCT2RpBklmd2rAQeGmDiLMpn3PTPlw+uZcW8lNROjuXLxYncxGCrBvMA==</DigestValue>
      </Reference>
      <Reference URI="/xl/media/image1.png?ContentType=image/png">
        <DigestMethod Algorithm="http://www.w3.org/2001/04/xmlenc#sha512"/>
        <DigestValue>YlLc/1ZeSC6rfCXmhmrNEvB1265wifGx1SOnh9FhUQIEJUXFKK5GR+jlc4tWbB0+uyntJPye3iHU64qW//JqcQ==</DigestValue>
      </Reference>
      <Reference URI="/xl/media/image2.emf?ContentType=image/x-emf">
        <DigestMethod Algorithm="http://www.w3.org/2001/04/xmlenc#sha512"/>
        <DigestValue>3vqNXE6CiUDYRvINq/sudKMYLtPobv/BheOiH3NacKeD9O6dzSJCVjx/5PmJ9vE3fIxQPpX20SemAfLyoqUJXA==</DigestValue>
      </Reference>
      <Reference URI="/xl/media/image3.emf?ContentType=image/x-emf">
        <DigestMethod Algorithm="http://www.w3.org/2001/04/xmlenc#sha512"/>
        <DigestValue>vlfMUkSoI1vMq8U34v7XcvexIvwXZTQZfkEdsCT8y4iv630Xde/Z+HLnh36OIeObnvkW0v4X/qisVsn2T34ERA==</DigestValue>
      </Reference>
      <Reference URI="/xl/printerSettings/printerSettings1.bin?ContentType=application/vnd.openxmlformats-officedocument.spreadsheetml.printerSettings">
        <DigestMethod Algorithm="http://www.w3.org/2001/04/xmlenc#sha512"/>
        <DigestValue>E4dL2f++Ux2jXbLjNqkzHv2bfVnUd/R4kzSn8A0yo20WXF7kjDSuAR6e3HPjgoCF+hhmFU1+rlwRILOQw+frgA==</DigestValue>
      </Reference>
      <Reference URI="/xl/printerSettings/printerSettings2.bin?ContentType=application/vnd.openxmlformats-officedocument.spreadsheetml.printerSettings">
        <DigestMethod Algorithm="http://www.w3.org/2001/04/xmlenc#sha512"/>
        <DigestValue>MMh5f6inA1LjHcrZZbmyPHeM/CbOvJeEbdQv4UdLCJ6ho1rRtWUBpmrpuUDeII8lbgaN9Y3YWSSZXLXvlNM/VA==</DigestValue>
      </Reference>
      <Reference URI="/xl/printerSettings/printerSettings3.bin?ContentType=application/vnd.openxmlformats-officedocument.spreadsheetml.printerSettings">
        <DigestMethod Algorithm="http://www.w3.org/2001/04/xmlenc#sha512"/>
        <DigestValue>mz//Rt37drS2nNZuqAtDJgeyPi2VocfMGZg0mG2RpmaltgW69oQ5kw26mrDEhPGskd/eXFMjr83xEKhsyWeePg==</DigestValue>
      </Reference>
      <Reference URI="/xl/printerSettings/printerSettings4.bin?ContentType=application/vnd.openxmlformats-officedocument.spreadsheetml.printerSettings">
        <DigestMethod Algorithm="http://www.w3.org/2001/04/xmlenc#sha512"/>
        <DigestValue>gBtmuxDTcKZYV0Vvjtc8gkHz3P/lg85xWo+Wr0FWlE/1soOgi9rgwB7Kowyq8Uk25OrZq3q6QoLZlI2pkHCQ1A==</DigestValue>
      </Reference>
      <Reference URI="/xl/printerSettings/printerSettings5.bin?ContentType=application/vnd.openxmlformats-officedocument.spreadsheetml.printerSettings">
        <DigestMethod Algorithm="http://www.w3.org/2001/04/xmlenc#sha512"/>
        <DigestValue>2lA8bq4lzCele5pWO289R9/ACeFzl1JAH3UWLQDDo+mCsooPchzVx76wYOpcg5+5OzDJhACf0WEyKbYGCxf16w==</DigestValue>
      </Reference>
      <Reference URI="/xl/sharedStrings.xml?ContentType=application/vnd.openxmlformats-officedocument.spreadsheetml.sharedStrings+xml">
        <DigestMethod Algorithm="http://www.w3.org/2001/04/xmlenc#sha512"/>
        <DigestValue>awaczoxHsCiSkkymOMJgkcvAqJQT3q2kdi7p30m6L0eFMvfhFgCm7B58lZb8wxs/drR8s+3bv+KMIt2BuLaZXw==</DigestValue>
      </Reference>
      <Reference URI="/xl/styles.xml?ContentType=application/vnd.openxmlformats-officedocument.spreadsheetml.styles+xml">
        <DigestMethod Algorithm="http://www.w3.org/2001/04/xmlenc#sha512"/>
        <DigestValue>g3SXb5rbvH3S8WHuM0iyalVTT6/9URPgWevwaywaI2DXdlYZ2O2mm1gZ890dZ5z7rCLkAXjDv67bseKf96r77g==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fwlYGiNTCUnglBJU6S21JyR2SvY1T8VO78LB6+Zx3TK0yY/Ps1iOzZgbreH0b646JuvAzRgX4CR7y5sm9sC0eg==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sU0jEd8tVBiloZXbDyoUFtiV5lO0eKfaYXPQSsjemMnRAQa1IldO/cYtPrBb+b7ZR/z0i/k2Um+cVk0Ai60TUw==</DigestValue>
      </Reference>
      <Reference URI="/xl/worksheets/sheet2.xml?ContentType=application/vnd.openxmlformats-officedocument.spreadsheetml.worksheet+xml">
        <DigestMethod Algorithm="http://www.w3.org/2001/04/xmlenc#sha512"/>
        <DigestValue>5D1XtxiV0tO7sGEXbsLpMWMebvlK6emS9TTJg6QAOX37uuX1WVhO5aIJSj0D+soI1ZEVTm7mHCcvTgQI9ej2nQ==</DigestValue>
      </Reference>
      <Reference URI="/xl/worksheets/sheet3.xml?ContentType=application/vnd.openxmlformats-officedocument.spreadsheetml.worksheet+xml">
        <DigestMethod Algorithm="http://www.w3.org/2001/04/xmlenc#sha512"/>
        <DigestValue>Smn6xcaI7sh+wVJnTD85Yb4as9fBXxwzYafBx0vsnp7fzIV4HievpF+VXdHrUC2hbkNjtjSNFsaP4RhhMM8jrA==</DigestValue>
      </Reference>
      <Reference URI="/xl/worksheets/sheet4.xml?ContentType=application/vnd.openxmlformats-officedocument.spreadsheetml.worksheet+xml">
        <DigestMethod Algorithm="http://www.w3.org/2001/04/xmlenc#sha512"/>
        <DigestValue>s1n8r3cI9yIUcoigAipXtQd8G2hhz8adLQnIG4kalX7xh8RDWbIUs7kYyD++wVxWwryU7Qf/u611WLsgpoqaAA==</DigestValue>
      </Reference>
      <Reference URI="/xl/worksheets/sheet5.xml?ContentType=application/vnd.openxmlformats-officedocument.spreadsheetml.worksheet+xml">
        <DigestMethod Algorithm="http://www.w3.org/2001/04/xmlenc#sha512"/>
        <DigestValue>yu6Ce98AMktezWjExSAC/WI1ml7rmLIHB4sLQ2/VSW5xyk5Ac+FdMfQbXCDtJYseQ6xcDKsU2Qiz8Lkk8GA5+Q==</DigestValue>
      </Reference>
    </Manifest>
    <SignatureProperties>
      <SignatureProperty Id="idSignatureTime" Target="#idPackageSignature">
        <mdssi:SignatureTime xmlns:mdssi="http://schemas.openxmlformats.org/package/2006/digital-signature">
          <mdssi:Format>YYYY-MM-DDThh:mm:ssTZD</mdssi:Format>
          <mdssi:Value>2025-11-12T20:22:08Z</mdssi:Value>
        </mdssi:SignatureTime>
      </SignatureProperty>
    </SignatureProperties>
  </Object>
  <Object Id="idOfficeObject">
    <SignatureProperties>
      <SignatureProperty Id="idOfficeV1Details" Target="#idPackageSignature">
        <SignatureInfoV1 xmlns="http://schemas.microsoft.com/office/2006/digsig">
          <SetupID>{50522404-6209-4E63-92E5-1E2EAB9BBCCF}</SetupID>
          <SignatureText>MIGUEL ROLON</SignatureText>
          <SignatureImage/>
          <SignatureComments/>
          <WindowsVersion>10.0</WindowsVersion>
          <OfficeVersion>16.0.19328/27</OfficeVersion>
          <ApplicationVersion>16.0.19328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2025-11-12T20:22:08Z</xd:SigningTime>
          <xd:SigningCertificate>
            <xd:Cert>
              <xd:CertDigest>
                <DigestMethod Algorithm="http://www.w3.org/2001/04/xmlenc#sha512"/>
                <DigestValue>ljG8kyBh1tu1ON1iLCzZ6QlCr3yWATbHV7537f/a4evKmaZ1d8eT9TSFmyGWgtKQZXN7Te+6o5ui+weSiPvOIg==</DigestValue>
              </xd:CertDigest>
              <xd:IssuerSerial>
                <X509IssuerName>SERIALNUMBER=RUC80080610-7, CN=CODE100 S.A., OU=Prestador Cualificado de Servicios de Confianza, O=ICPP, C=PY</X509IssuerName>
                <X509SerialNumber>293933475940374205663841159693013757398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k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Yfe0QVU1tEG+AAAABAAAAAoAAABMAAAAAAAAAAAAAAAAAAAA//////////9gAAAAMQAyAC8AMQAxAC8AMgAwADIANQ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dAAAASAAAACUAAAAMAAAABAAAAFQAAACUAAAAKgAAADMAAACbAAAARwAAAAEAAABh97RBVTW0QSoAAAAzAAAADAAAAEwAAAAAAAAAAAAAAAAAAAD//////////2QAAABNAEkARwBVAEUATAAgAFIATwBMAE8ATgAOAAAABAAAAAsAAAALAAAACAAAAAgAAAAEAAAACgAAAAwAAAAIAAAADAAAAAwAAABLAAAAQAAAADAAAAAFAAAAIAAAAAEAAAABAAAAEAAAAAAAAAAAAAAABgEAAIAAAAAAAAAAAAAAAAYBAACAAAAAJQAAAAwAAAACAAAAJwAAABgAAAAFAAAAAAAAAP///wAAAAAAJQAAAAwAAAAFAAAATAAAAGQAAAAAAAAAUAAAAAUBAAB8AAAAAAAAAFAAAAAGAQAALQAAACEA8AAAAAAAAAAAAAAAgD8AAAAAAAAAAAAAgD8AAAAAAAAAAAAAAAAAAAAAAAAAAAAAAAAAAAAAAAAAACUAAAAMAAAAAAAAgCgAAAAMAAAABQAAACcAAAAYAAAABQAAAAAAAAD///8AAAAAACUAAAAMAAAABQAAAEwAAABkAAAACQAAAFAAAAD8AAAAXAAAAAkAAABQAAAA9AAAAA0AAAAhAPAAAAAAAAAAAAAAAIA/AAAAAAAAAAAAAIA/AAAAAAAAAAAAAAAAAAAAAAAAAAAAAAAAAAAAAAAAAAAlAAAADAAAAAAAAIAoAAAADAAAAAUAAAAnAAAAGAAAAAUAAAAAAAAA////AAAAAAAlAAAADAAAAAUAAABMAAAAZAAAAAkAAABgAAAA/AAAAGwAAAAJAAAAYAAAAPQAAAANAAAAIQDwAAAAAAAAAAAAAACAPwAAAAAAAAAAAACAPwAAAAAAAAAAAAAAAAAAAAAAAAAAAAAAAAAAAAAAAAAAJQAAAAwAAAAAAACAKAAAAAwAAAAFAAAAJQAAAAwAAAABAAAAGAAAAAwAAAAAAAAAEgAAAAwAAAABAAAAHgAAABgAAAAJAAAAYAAAAP0AAABtAAAAJQAAAAwAAAABAAAAVAAAAMAAAAAKAAAAYAAAAH4AAABsAAAAAQAAAGH3tEFVNbRBCgAAAGAAAAATAAAATAAAAAAAAAAAAAAAAAAAAP//////////dAAAAFIARQBQAFIARQBTAEUATgBUAEEATgBUAEUAIABMAEUARwBBAEwAgD8HAAAABgAAAAYAAAAHAAAABgAAAAYAAAAGAAAACAAAAAUAAAAHAAAACAAAAAUAAAAGAAAAAwAAAAUAAAAGAAAACAAAAAcAAAAF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ASAAAADAAAAAEAAAAWAAAADAAAAAAAAABUAAAAPAEAAAoAAABwAAAA+wAAAHwAAAABAAAAYfe0QVU1tEEKAAAAcAAAACgAAABMAAAABAAAAAkAAABwAAAA/QAAAH0AAACcAAAARgBpAHIAbQBhAGQAbwAgAHAAbwByADoAIABNAEkARwBVAEUATAAgAE8AUwBDAEEAUgAgAFIATwBMAE8ATgAgAEUAUwBQAEkATgBPAEwAQQAGAAAAAwAAAAQAAAAJAAAABgAAAAcAAAAHAAAAAwAAAAcAAAAHAAAABAAAAAMAAAADAAAACgAAAAMAAAAIAAAACAAAAAYAAAAFAAAAAwAAAAkAAAAGAAAABwAAAAcAAAAHAAAAAwAAAAcAAAAJAAAABQAAAAkAAAAIAAAAAwAAAAYAAAAGAAAABgAAAAMAAAAIAAAACQAAAAUAAAAHAAAAFgAAAAwAAAAAAAAAJQAAAAwAAAACAAAADgAAABQAAAAAAAAAEAAAABQAAAA=</Object>
  <Object Id="idInvalidSigLnImg">AQAAAGwAAAAAAAAAAAAAAAUBAAB/AAAAAAAAAAAAAAAnFwAARAsAACBFTUYAAAEA/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H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lAAAADAAAAAEAAAAYAAAADAAAAAAAAAASAAAADAAAAAEAAAAeAAAAGAAAAAkAAABgAAAA/QAAAG0AAAAlAAAADAAAAAEAAABUAAAAwAAAAAoAAABgAAAAfgAAAGwAAAABAAAAYfe0QVU1tEEKAAAAYAAAABMAAABMAAAAAAAAAAAAAAAAAAAA//////////90AAAAUgBFAFAAUgBFAFMARQBOAFQAQQBOAFQARQAgAEwARQBHAEEATABQAAcAAAAGAAAABgAAAAcAAAAGAAAABgAAAAYAAAAIAAAABQAAAAcAAAAIAAAABQAAAAYAAAADAAAABQAAAAYAAAAIAAAABwAAAAU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gjWLagW+KU7UfuUko7YTZMyMEpXng5eypsMHs96GtFY=</DigestValue>
    </Reference>
    <Reference Type="http://www.w3.org/2000/09/xmldsig#Object" URI="#idOfficeObject">
      <DigestMethod Algorithm="http://www.w3.org/2001/04/xmlenc#sha256"/>
      <DigestValue>Hs6RJ7D3f62fEJRPT9SDtsUdtLur1D7WZcgUFEBLJGg=</DigestValue>
    </Reference>
    <Reference Type="http://uri.etsi.org/01903#SignedProperties" URI="#idSignedProperties">
      <Transforms>
        <Transform Algorithm="http://www.w3.org/TR/2001/REC-xml-c14n-20010315"/>
      </Transforms>
      <DigestMethod Algorithm="http://www.w3.org/2001/04/xmlenc#sha256"/>
      <DigestValue>JNTwGIGpN2id8eHkjBDTpVDtUClcBiLqaQBLCu9rqoo=</DigestValue>
    </Reference>
    <Reference Type="http://www.w3.org/2000/09/xmldsig#Object" URI="#idValidSigLnImg">
      <DigestMethod Algorithm="http://www.w3.org/2001/04/xmlenc#sha256"/>
      <DigestValue>Zyex+7CwwZXcCWMP4dOD02HjSxnH5yrVx71LfdktkZs=</DigestValue>
    </Reference>
    <Reference Type="http://www.w3.org/2000/09/xmldsig#Object" URI="#idInvalidSigLnImg">
      <DigestMethod Algorithm="http://www.w3.org/2001/04/xmlenc#sha256"/>
      <DigestValue>0a2HOWfiLUahSCjtg5IP0p82k6gqjnIIAtKTXTT2NOM=</DigestValue>
    </Reference>
  </SignedInfo>
  <SignatureValue>pqHXg73WVw9k6/uuHqn6XS2UfUH8ZKrAHaFLqLELl0zLVa7kLEsDm4ReD1rUIH1B9vUra2V8Uggz
2OFOxC8aEdIMxF6tikVILPk8szVQCNLj3jYvmcW14z5VBAZRv0nJGn67/984Rq4JkjDzOISJ54NN
9S8lOE60DB7o/IAB4vAC8ZXWCkAO+6YdcdP3Z5OuUQzI+O6SllDbdkkeYewlZkG/7ACVIbf0ODLP
D/Io4Wnosvr6n7SrB4D4jOSOOaXbZ0Ugyb1K0iL75rTs9ikCR7eB/oS64H5HUogkDzTDcfxZ8JVR
RmedrYQZc9cFhuHJJ9BVxOLJi7t8WAQF8/3VxA==</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3L9OKlHX4HCnNm6oUVs+Cfrr8cc82PCWseWRQqiZiwA=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g9bIDo6k8/t4WjXWCRNyoVqgsxgLaLddfciy7LDz9oI=</DigestValue>
      </Reference>
      <Reference URI="/xl/drawings/drawing2.xml?ContentType=application/vnd.openxmlformats-officedocument.drawing+xml">
        <DigestMethod Algorithm="http://www.w3.org/2001/04/xmlenc#sha256"/>
        <DigestValue>FdB42SMEGaDsjTGSdUtGPPhOMjVd6wQqIZSvhtUGEMA=</DigestValue>
      </Reference>
      <Reference URI="/xl/drawings/drawing3.xml?ContentType=application/vnd.openxmlformats-officedocument.drawing+xml">
        <DigestMethod Algorithm="http://www.w3.org/2001/04/xmlenc#sha256"/>
        <DigestValue>/07TjNTNBkZT9wkHkQEXh1r8gq/uli6N5Xj5MFvoMwo=</DigestValue>
      </Reference>
      <Reference URI="/xl/drawings/drawing4.xml?ContentType=application/vnd.openxmlformats-officedocument.drawing+xml">
        <DigestMethod Algorithm="http://www.w3.org/2001/04/xmlenc#sha256"/>
        <DigestValue>a0BQaAYsp8F4oSbbqKGkd+AMfwykn7cBfdhtBbIsWrQ=</DigestValue>
      </Reference>
      <Reference URI="/xl/drawings/drawing5.xml?ContentType=application/vnd.openxmlformats-officedocument.drawing+xml">
        <DigestMethod Algorithm="http://www.w3.org/2001/04/xmlenc#sha256"/>
        <DigestValue>ts/6YoOj7OdhP934x3TwNn0rTUkf+Xj5Agaw9htPV6I=</DigestValue>
      </Reference>
      <Reference URI="/xl/drawings/vmlDrawing1.vml?ContentType=application/vnd.openxmlformats-officedocument.vmlDrawing">
        <DigestMethod Algorithm="http://www.w3.org/2001/04/xmlenc#sha256"/>
        <DigestValue>DJ30/C5YYNfaV5TEzXu1vlxoet1xP2E/NCiQofhTYiU=</DigestValue>
      </Reference>
      <Reference URI="/xl/media/image1.png?ContentType=image/png">
        <DigestMethod Algorithm="http://www.w3.org/2001/04/xmlenc#sha256"/>
        <DigestValue>L5xfTehmLs0CkqKcnTr6dgj9cNF6+riFRlYwZBeww+U=</DigestValue>
      </Reference>
      <Reference URI="/xl/media/image2.emf?ContentType=image/x-emf">
        <DigestMethod Algorithm="http://www.w3.org/2001/04/xmlenc#sha256"/>
        <DigestValue>Jpl36oEdfV2ReUNq8bc1HRj7kQy5nDvNjLrVZBWoGA0=</DigestValue>
      </Reference>
      <Reference URI="/xl/media/image3.emf?ContentType=image/x-emf">
        <DigestMethod Algorithm="http://www.w3.org/2001/04/xmlenc#sha256"/>
        <DigestValue>QCt3KHLSDAZ7bY2IbdaOtkmFK/dw01/5nRqvu49HPcg=</DigestValue>
      </Reference>
      <Reference URI="/xl/printerSettings/printerSettings1.bin?ContentType=application/vnd.openxmlformats-officedocument.spreadsheetml.printerSettings">
        <DigestMethod Algorithm="http://www.w3.org/2001/04/xmlenc#sha256"/>
        <DigestValue>Jo8PQjXrD+SIsu8KfS83HZZ9UDwQbss9zhdPf/2Nohs=</DigestValue>
      </Reference>
      <Reference URI="/xl/printerSettings/printerSettings2.bin?ContentType=application/vnd.openxmlformats-officedocument.spreadsheetml.printerSettings">
        <DigestMethod Algorithm="http://www.w3.org/2001/04/xmlenc#sha256"/>
        <DigestValue>IK9ZoQ32T80U2nZ8P8Q+s8YwAIHWYvp3V+clCeYcIRM=</DigestValue>
      </Reference>
      <Reference URI="/xl/printerSettings/printerSettings3.bin?ContentType=application/vnd.openxmlformats-officedocument.spreadsheetml.printerSettings">
        <DigestMethod Algorithm="http://www.w3.org/2001/04/xmlenc#sha256"/>
        <DigestValue>FHCWxNj5ekNi9wWMIwtpIlJTj2WBDl6fyLQ4iCV2D8M=</DigestValue>
      </Reference>
      <Reference URI="/xl/printerSettings/printerSettings4.bin?ContentType=application/vnd.openxmlformats-officedocument.spreadsheetml.printerSettings">
        <DigestMethod Algorithm="http://www.w3.org/2001/04/xmlenc#sha256"/>
        <DigestValue>njlXmpMbSkrFsuTneYsTZiU16+6CVD3KQBwMxr/ITIA=</DigestValue>
      </Reference>
      <Reference URI="/xl/printerSettings/printerSettings5.bin?ContentType=application/vnd.openxmlformats-officedocument.spreadsheetml.printerSettings">
        <DigestMethod Algorithm="http://www.w3.org/2001/04/xmlenc#sha256"/>
        <DigestValue>niiuVUmPDpA2TtIVECuskSfskaHF3rkzDuuSh7v3bNY=</DigestValue>
      </Reference>
      <Reference URI="/xl/sharedStrings.xml?ContentType=application/vnd.openxmlformats-officedocument.spreadsheetml.sharedStrings+xml">
        <DigestMethod Algorithm="http://www.w3.org/2001/04/xmlenc#sha256"/>
        <DigestValue>WhouJpTkKd1GJu89lWagsfbqWMsR74i8YYI9sIWslrc=</DigestValue>
      </Reference>
      <Reference URI="/xl/styles.xml?ContentType=application/vnd.openxmlformats-officedocument.spreadsheetml.styles+xml">
        <DigestMethod Algorithm="http://www.w3.org/2001/04/xmlenc#sha256"/>
        <DigestValue>gR7Y8qyzw6fqWvXR0g1SF8Jlm4C4zgit0inpp3TtFAc=</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f/2RSqyL8vDsk/nXFfH4s/8q3yINuDJ9BzxPFf0t4iE=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sHKe4+Jd4AHUnxPd7xRIi+TGfOg8Qt8Pog7Ck5Vwzlk=</DigestValue>
      </Reference>
      <Reference URI="/xl/worksheets/sheet2.xml?ContentType=application/vnd.openxmlformats-officedocument.spreadsheetml.worksheet+xml">
        <DigestMethod Algorithm="http://www.w3.org/2001/04/xmlenc#sha256"/>
        <DigestValue>JtGO5fWsNM2ZFt8vKAdPYyG48DHdGrgwEVxZCGqdpBs=</DigestValue>
      </Reference>
      <Reference URI="/xl/worksheets/sheet3.xml?ContentType=application/vnd.openxmlformats-officedocument.spreadsheetml.worksheet+xml">
        <DigestMethod Algorithm="http://www.w3.org/2001/04/xmlenc#sha256"/>
        <DigestValue>sMc30q3gL/OiPw+setXO3nIWyJ1fO6z3m7yPzVZ1E4s=</DigestValue>
      </Reference>
      <Reference URI="/xl/worksheets/sheet4.xml?ContentType=application/vnd.openxmlformats-officedocument.spreadsheetml.worksheet+xml">
        <DigestMethod Algorithm="http://www.w3.org/2001/04/xmlenc#sha256"/>
        <DigestValue>jJkzpeXKcEYV0Zxi0ugmloyHPP1hWySVvVZCImlU9G0=</DigestValue>
      </Reference>
      <Reference URI="/xl/worksheets/sheet5.xml?ContentType=application/vnd.openxmlformats-officedocument.spreadsheetml.worksheet+xml">
        <DigestMethod Algorithm="http://www.w3.org/2001/04/xmlenc#sha256"/>
        <DigestValue>0d92eQJpztUpAuSIMsLVBt5t0GgCEcnC/M3xPNX5KJo=</DigestValue>
      </Reference>
    </Manifest>
    <SignatureProperties>
      <SignatureProperty Id="idSignatureTime" Target="#idPackageSignature">
        <mdssi:SignatureTime xmlns:mdssi="http://schemas.openxmlformats.org/package/2006/digital-signature">
          <mdssi:Format>YYYY-MM-DDThh:mm:ssTZD</mdssi:Format>
          <mdssi:Value>2025-11-13T12:07:45Z</mdssi:Value>
        </mdssi:SignatureTime>
      </SignatureProperty>
    </SignatureProperties>
  </Object>
  <Object Id="idOfficeObject">
    <SignatureProperties>
      <SignatureProperty Id="idOfficeV1Details" Target="#idPackageSignature">
        <SignatureInfoV1 xmlns="http://schemas.microsoft.com/office/2006/digsig">
          <SetupID>{27E897F4-B6E5-45CB-94B9-26D4AF09F51C}</SetupID>
          <SignatureText>GERARDO R. RUIZ</SignatureText>
          <SignatureImage/>
          <SignatureComments/>
          <WindowsVersion>10.0</WindowsVersion>
          <OfficeVersion>16.0.19328/27</OfficeVersion>
          <ApplicationVersion>16.0.19328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2025-11-13T12:07:45Z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U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B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PAAAAVgAAADAAAAA7AAAAo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QAAAAVwAAACUAAAAMAAAABAAAAFQAAACoAAAAMQAAADsAAADOAAAAVgAAAAEAAABVVY9BhfaOQTEAAAA7AAAADwAAAEwAAAAAAAAAAAAAAAAAAAD//////////2wAAABHAEUAUgBBAFIARABPACAAUgAuACAAUgBVAEkAWgAAAA4AAAAKAAAADAAAAA0AAAAMAAAADgAAAA8AAAAFAAAADAAAAAQ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YX2jk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YX2jk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LAsAACBFTUYAAAEAzCA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I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wAAAFYAAAAwAAAAOwAAAK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AAAAFcAAAAlAAAADAAAAAQAAABUAAAAqAAAADEAAAA7AAAAzgAAAFYAAAABAAAAVVWPQYX2jkExAAAAOwAAAA8AAABMAAAAAAAAAAAAAAAAAAAA//////////9sAAAARwBFAFIAQQBSAEQATwAgAFIALgAgAFIAVQBJAFoAAAAOAAAACgAAAAwAAAANAAAADAAAAA4AAAAPAAAABQAAAAwAAAAEAAAABQAAAAwAAAAOAAAABQ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GF9o5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GF9o5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F9371E-8D75-4786-995D-D2368E9A10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1F200D-31DD-46AB-AF28-4A6AE418A387}">
  <ds:schemaRefs>
    <ds:schemaRef ds:uri="http://purl.org/dc/dcmitype/"/>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http://schemas.microsoft.com/office/infopath/2007/PartnerControls"/>
    <ds:schemaRef ds:uri="b934fac7-a2ac-41e0-adc5-9ae2ade0ae87"/>
    <ds:schemaRef ds:uri="df3d6109-0b77-46d1-b89c-8b39010869f2"/>
    <ds:schemaRef ds:uri="http://www.w3.org/XML/1998/namespace"/>
    <ds:schemaRef ds:uri="http://purl.org/dc/terms/"/>
  </ds:schemaRefs>
</ds:datastoreItem>
</file>

<file path=customXml/itemProps3.xml><?xml version="1.0" encoding="utf-8"?>
<ds:datastoreItem xmlns:ds="http://schemas.openxmlformats.org/officeDocument/2006/customXml" ds:itemID="{29D07BB6-1056-47EF-806A-B5E79AE6D3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8</vt:i4>
      </vt:variant>
    </vt:vector>
  </HeadingPairs>
  <TitlesOfParts>
    <vt:vector size="13" baseType="lpstr">
      <vt:lpstr>Índice</vt:lpstr>
      <vt:lpstr>Comercial</vt:lpstr>
      <vt:lpstr>Financiera</vt:lpstr>
      <vt:lpstr>Otros</vt:lpstr>
      <vt:lpstr>COMPARATIVO</vt:lpstr>
      <vt:lpstr>Comercial!Área_de_impresión</vt:lpstr>
      <vt:lpstr>Financiera!Área_de_impresión</vt:lpstr>
      <vt:lpstr>Índice!Área_de_impresión</vt:lpstr>
      <vt:lpstr>Otros!Área_de_impresión</vt:lpstr>
      <vt:lpstr>Comercial!Títulos_a_imprimir</vt:lpstr>
      <vt:lpstr>Financiera!Títulos_a_imprimir</vt:lpstr>
      <vt:lpstr>Índice!Títulos_a_imprimir</vt:lpstr>
      <vt:lpstr>Otros!Títulos_a_imprimir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Yanina Portillo</dc:creator>
  <cp:keywords/>
  <dc:description/>
  <cp:lastModifiedBy>Laura Fleitas</cp:lastModifiedBy>
  <cp:revision/>
  <dcterms:created xsi:type="dcterms:W3CDTF">2020-11-05T21:11:45Z</dcterms:created>
  <dcterms:modified xsi:type="dcterms:W3CDTF">2025-11-12T20:22:00Z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