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  <Override PartName="/_xmlsignatures/sig6.xml" ContentType="application/vnd.openxmlformats-package.digital-signature-xmlsignature+xml"/>
  <Override PartName="/_xmlsignatures/sig7.xml" ContentType="application/vnd.openxmlformats-package.digital-signature-xmlsignature+xml"/>
  <Override PartName="/_xmlsignatures/sig8.xml" ContentType="application/vnd.openxmlformats-package.digital-signature-xmlsignature+xml"/>
  <Override PartName="/_xmlsignatures/sig9.xml" ContentType="application/vnd.openxmlformats-package.digital-signature-xmlsignature+xml"/>
  <Override PartName="/_xmlsignatures/sig10.xml" ContentType="application/vnd.openxmlformats-package.digital-signature-xmlsignature+xml"/>
  <Override PartName="/_xmlsignatures/sig11.xml" ContentType="application/vnd.openxmlformats-package.digital-signature-xmlsignature+xml"/>
  <Override PartName="/_xmlsignatures/sig1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cgauditores-my.sharepoint.com/personal/rnunez_pcgauditores_onmicrosoft_com/Documents/AA AUDITORÍAS 2025/PROBERIS/12/"/>
    </mc:Choice>
  </mc:AlternateContent>
  <xr:revisionPtr revIDLastSave="4" documentId="13_ncr:1_{74C06E71-CF42-4611-9B39-81957FB95B31}" xr6:coauthVersionLast="47" xr6:coauthVersionMax="47" xr10:uidLastSave="{3FDA79D3-6416-4DD4-B98B-19995CE3F5C1}"/>
  <bookViews>
    <workbookView xWindow="-108" yWindow="-108" windowWidth="23256" windowHeight="13896" activeTab="1" xr2:uid="{AE887688-9433-4E67-9652-D1C9F0528315}"/>
  </bookViews>
  <sheets>
    <sheet name="Índice" sheetId="1" r:id="rId1"/>
    <sheet name="Comercial" sheetId="2" r:id="rId2"/>
    <sheet name="Financiera" sheetId="3" r:id="rId3"/>
    <sheet name="Otros" sheetId="5" r:id="rId4"/>
    <sheet name="COMPARATIVO" sheetId="7" r:id="rId5"/>
  </sheets>
  <definedNames>
    <definedName name="_xlnm._FilterDatabase" localSheetId="1" hidden="1">Comercial!$A$17:$H$17</definedName>
    <definedName name="_xlnm.Print_Area" localSheetId="1">Comercial!$A$4:$E$28</definedName>
    <definedName name="_xlnm.Print_Area" localSheetId="2">Financiera!$A$5:$E$35</definedName>
    <definedName name="_xlnm.Print_Area" localSheetId="0">Índice!$A$5:$G$20</definedName>
    <definedName name="_xlnm.Print_Area" localSheetId="3">Otros!$A$5:$E$28</definedName>
    <definedName name="_xlnm.Print_Titles" localSheetId="1">Comercial!$4:$7</definedName>
    <definedName name="_xlnm.Print_Titles" localSheetId="2">Financiera!$5:$8</definedName>
    <definedName name="_xlnm.Print_Titles" localSheetId="0">Índice!$5:$8</definedName>
    <definedName name="_xlnm.Print_Titles" localSheetId="3">Otros!$5:$8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18" i="2" l="1"/>
  <c r="D118" i="2"/>
  <c r="D26" i="5"/>
  <c r="F18" i="1"/>
  <c r="C26" i="5"/>
  <c r="C35" i="5"/>
  <c r="D35" i="5"/>
  <c r="E26" i="5"/>
  <c r="F19" i="1" s="1"/>
  <c r="E35" i="5"/>
  <c r="D12" i="5"/>
  <c r="E124" i="2"/>
  <c r="D124" i="2"/>
  <c r="C118" i="2"/>
  <c r="E31" i="3"/>
  <c r="C31" i="3"/>
  <c r="C22" i="3"/>
  <c r="D22" i="3"/>
  <c r="F17" i="1" l="1"/>
  <c r="E22" i="3" l="1"/>
  <c r="D31" i="3"/>
  <c r="F20" i="1" l="1"/>
</calcChain>
</file>

<file path=xl/sharedStrings.xml><?xml version="1.0" encoding="utf-8"?>
<sst xmlns="http://schemas.openxmlformats.org/spreadsheetml/2006/main" count="475" uniqueCount="164">
  <si>
    <t>PROBERIS S.A.E.</t>
  </si>
  <si>
    <t>Calle Prof. Manuel Riquelme No. 1936</t>
  </si>
  <si>
    <t>Asunción, Paraguay</t>
  </si>
  <si>
    <t>Denominación de la Entidad</t>
  </si>
  <si>
    <t>Corte</t>
  </si>
  <si>
    <t>TC de referencia:</t>
  </si>
  <si>
    <t xml:space="preserve">INFORME SOBRE EL ESTADO DE DEUDAS </t>
  </si>
  <si>
    <t>Contenido:</t>
  </si>
  <si>
    <t>1.1-DEUDAS COMERCIALES</t>
  </si>
  <si>
    <t>1.2-DEUDAS FINANCIERAS</t>
  </si>
  <si>
    <t>1.3-OTROS PASIVOS</t>
  </si>
  <si>
    <t>Índice</t>
  </si>
  <si>
    <t>DEUDAS COMERCIALES</t>
  </si>
  <si>
    <t>Entidad</t>
  </si>
  <si>
    <t xml:space="preserve">Monto </t>
  </si>
  <si>
    <t xml:space="preserve">Equivalente en Gs. </t>
  </si>
  <si>
    <t xml:space="preserve">Gs. </t>
  </si>
  <si>
    <t>USD.</t>
  </si>
  <si>
    <t xml:space="preserve">Totales </t>
  </si>
  <si>
    <t>DEUDAS FINANCIERAS</t>
  </si>
  <si>
    <t>OTROS PASIVOS</t>
  </si>
  <si>
    <t>PASIVO CORRIENTE</t>
  </si>
  <si>
    <t>PASIVO NO CORRIENTE</t>
  </si>
  <si>
    <t xml:space="preserve">Vencimiento </t>
  </si>
  <si>
    <t>Estado</t>
  </si>
  <si>
    <t>Garantía</t>
  </si>
  <si>
    <t>Hipotecaria</t>
  </si>
  <si>
    <t>Intereses préstamos a pagar</t>
  </si>
  <si>
    <t>(-) Intereses a Devengar</t>
  </si>
  <si>
    <t>Vigente</t>
  </si>
  <si>
    <t>La Sociedad no cuenta con deudas preferentes o privilegiadas vigentes de pago a la presentación del presente informe.</t>
  </si>
  <si>
    <t>La Sociedad cuenta con deudas preferentes o privilegiadas vigentes de pago a la presentación del presente informe.</t>
  </si>
  <si>
    <t>La Sociedad cuenta  con deudas preferentes o privilegiadas vigentes de pago a la presentación del presente informe.</t>
  </si>
  <si>
    <t>COMPARATIVO SALDOS CENTRAL DE RIESGOS CREDITICIOS DEL BCP - ESTADO DE DEUDAS DE LA ENTIDAD</t>
  </si>
  <si>
    <t>Entidad Financiera</t>
  </si>
  <si>
    <t>OTRAS DEUDAS</t>
  </si>
  <si>
    <t>CODEUDORIA</t>
  </si>
  <si>
    <t>COMENTARIO SOBRE CODEUDORIAS</t>
  </si>
  <si>
    <t>CONTINGENCIAS</t>
  </si>
  <si>
    <t>COMENTARIO SOBRE CONTINGENCIAS</t>
  </si>
  <si>
    <t>Banco BASA S.A.</t>
  </si>
  <si>
    <t>Titulo</t>
  </si>
  <si>
    <t>Intereses Bonos a pagar</t>
  </si>
  <si>
    <t>(-) Intereses Bonos a Devengar</t>
  </si>
  <si>
    <t>BONOS CORPORATIVOS</t>
  </si>
  <si>
    <t>SUDAMERIS BANK S.A.E.C.A.</t>
  </si>
  <si>
    <t>Remuneración y cargas sociales a pagar</t>
  </si>
  <si>
    <t>Tarjeta de Crédito a Pagar</t>
  </si>
  <si>
    <t>Fideicomiso de garantía con Finexpar hoy Z Banco</t>
  </si>
  <si>
    <t>Impuestos a la renta a Pagar</t>
  </si>
  <si>
    <t>FINANCIERA PARAGUAYO JAPONESA S.A.E.C.A</t>
  </si>
  <si>
    <t>BANCO CONTINENTAL S.A.E.C.A.</t>
  </si>
  <si>
    <t>Pendiente</t>
  </si>
  <si>
    <t>A sola firma</t>
  </si>
  <si>
    <t>MANUFACTURA DE PILAR SA</t>
  </si>
  <si>
    <t>SIMETRIA S.A</t>
  </si>
  <si>
    <t>TOTALES</t>
  </si>
  <si>
    <t>OBSERVACIONES:</t>
  </si>
  <si>
    <t>Seguros a Pagar Gs</t>
  </si>
  <si>
    <t>Seguros a Pagar USD</t>
  </si>
  <si>
    <t>Bancos.  - Préstamo CP</t>
  </si>
  <si>
    <t>Bancos.  - Préstamo LP</t>
  </si>
  <si>
    <t>ACSA - A.C Importaciones SA</t>
  </si>
  <si>
    <t>BRIO SRL</t>
  </si>
  <si>
    <t>Cafepar SA</t>
  </si>
  <si>
    <t>El Imperio S.A</t>
  </si>
  <si>
    <t>EZ PARAGUAY</t>
  </si>
  <si>
    <t>FRUCTUS TERRAE</t>
  </si>
  <si>
    <t>HI Servicios Generales SRL</t>
  </si>
  <si>
    <t>S &amp; K SA</t>
  </si>
  <si>
    <t>Segupak S.A</t>
  </si>
  <si>
    <t>Venezia S.A</t>
  </si>
  <si>
    <t>ESSAP</t>
  </si>
  <si>
    <t>Automotores y Maquinarias SAECA</t>
  </si>
  <si>
    <t>DVA Agro Paraguay SRL</t>
  </si>
  <si>
    <t>COMAGRO S.A</t>
  </si>
  <si>
    <t>Importadora Alemana S.A</t>
  </si>
  <si>
    <t>Importclima S.A</t>
  </si>
  <si>
    <t>OLAM S.R.L</t>
  </si>
  <si>
    <t>SOMAX AGRO S.A</t>
  </si>
  <si>
    <t>ALIANZA GARANTIA DE SEGUROS</t>
  </si>
  <si>
    <t>NGO SAECA</t>
  </si>
  <si>
    <t>Valores Casa de Bolsa S.A</t>
  </si>
  <si>
    <t>PCG Auditores Consultores</t>
  </si>
  <si>
    <t xml:space="preserve">Amadeus Hospitality </t>
  </si>
  <si>
    <t>Cabral Comunicación audiovisual USD</t>
  </si>
  <si>
    <t>Caminos del vino</t>
  </si>
  <si>
    <t>Centro Garofalo S.A</t>
  </si>
  <si>
    <t>Edeltex S.A</t>
  </si>
  <si>
    <t>FRESH &amp; FROZEN S.A</t>
  </si>
  <si>
    <t>HOSPICENTER S.A</t>
  </si>
  <si>
    <t>Karen Maria Jose Garay Martinez</t>
  </si>
  <si>
    <t>Lavatt S.A</t>
  </si>
  <si>
    <t>Nucleo S.A.</t>
  </si>
  <si>
    <t>Tecnologia en Electrónica e Informática SA</t>
  </si>
  <si>
    <t>TUPI RAMOS GENERALES S.A</t>
  </si>
  <si>
    <t>WIDU EAS</t>
  </si>
  <si>
    <t>A.I.T Sociedad Anónima</t>
  </si>
  <si>
    <t>Sanri S.A</t>
  </si>
  <si>
    <t>La Consolidada de Seguros S.A</t>
  </si>
  <si>
    <t>Alianza Garantía de Seguros S.A</t>
  </si>
  <si>
    <t>Cel.: +595 976 335 119</t>
  </si>
  <si>
    <t>Administracion Nacional  de Electricidad</t>
  </si>
  <si>
    <t>Agama SRL</t>
  </si>
  <si>
    <t>Arami de los Santos Duarte</t>
  </si>
  <si>
    <t xml:space="preserve">Asociacion Asuncion  Convention &amp; Visitors Bureau </t>
  </si>
  <si>
    <t>Asociacion Industrial Hotelera</t>
  </si>
  <si>
    <t>Bolsa de Valores y productos de Asunción</t>
  </si>
  <si>
    <t>Carlos Daniel Villagra</t>
  </si>
  <si>
    <t>Casa Modiga S.A</t>
  </si>
  <si>
    <t>Consorcio de Copropietarios del Edificio</t>
  </si>
  <si>
    <t>Coppipunto S.A</t>
  </si>
  <si>
    <t>Cuerpo de Bomberos Voluntarios del Paraguay</t>
  </si>
  <si>
    <t>Deleite S.R.L</t>
  </si>
  <si>
    <t>ECO Emprendimientos S.A</t>
  </si>
  <si>
    <t>ENERSOL S.A</t>
  </si>
  <si>
    <t>EXPRESS ALIMENTOS S.A</t>
  </si>
  <si>
    <t>GLOBAL MARKET S.R.L IMPORT - EXPORT</t>
  </si>
  <si>
    <t>Granja Koeju S.R.L</t>
  </si>
  <si>
    <t>Heca Group EAS Unipersonal</t>
  </si>
  <si>
    <t>Imprenta Modelo S.A</t>
  </si>
  <si>
    <t>INK - NDM S.R.L</t>
  </si>
  <si>
    <t>Inversion y Desarrollo de Emergencias Medicas</t>
  </si>
  <si>
    <t>JWF Sociedad Anónima</t>
  </si>
  <si>
    <t>Kube S.A</t>
  </si>
  <si>
    <t>La Rural de Seguros</t>
  </si>
  <si>
    <t>Lavoro S.A</t>
  </si>
  <si>
    <t>Lliliana Cerafina Meza Vera ( Tecnologa )</t>
  </si>
  <si>
    <t>Lourdes Cristina Colman Garcia</t>
  </si>
  <si>
    <t>Lucia Guillermina Tamay Gonzalez</t>
  </si>
  <si>
    <t>Luis Enrique Peroni Giralt</t>
  </si>
  <si>
    <t>Maria Alejandra Lopez Samaniego</t>
  </si>
  <si>
    <t>AUDI Servicio &amp; Productos de Marta Cecilia Leal Rolón</t>
  </si>
  <si>
    <t>Milciades Rolon Gomez</t>
  </si>
  <si>
    <t>Moragro S.A</t>
  </si>
  <si>
    <t>Multitainer S.A</t>
  </si>
  <si>
    <t>Muester S.A</t>
  </si>
  <si>
    <t>Pedro Pablo Riquelme Pereira</t>
  </si>
  <si>
    <t>ProActif Care S.A</t>
  </si>
  <si>
    <t>Proveedor del Exterior</t>
  </si>
  <si>
    <t>Singel S.A</t>
  </si>
  <si>
    <t>Super Box S.A</t>
  </si>
  <si>
    <t>TK Elevadores Paraguay S.R.L</t>
  </si>
  <si>
    <t>Transagro S.A</t>
  </si>
  <si>
    <t>VRO Pardo S.R.L</t>
  </si>
  <si>
    <t>WINE BAR S.R.L</t>
  </si>
  <si>
    <t>Wines And Spirits S.A</t>
  </si>
  <si>
    <t>Zeta Banco S.A.E</t>
  </si>
  <si>
    <t>Arion Logistic</t>
  </si>
  <si>
    <t>Banco Conmtinental S.A.E.C.A</t>
  </si>
  <si>
    <t>Corporation Sekiura S.A.C.E.I</t>
  </si>
  <si>
    <t>Feller Rate Clasificadora de Riesgo Limitada</t>
  </si>
  <si>
    <t>Guesttek</t>
  </si>
  <si>
    <t>La Marca S.A</t>
  </si>
  <si>
    <t>NEW Cotton S.A</t>
  </si>
  <si>
    <t>Taruma Paraguay S.A</t>
  </si>
  <si>
    <t>Vouga Abogados Sociedad Simple</t>
  </si>
  <si>
    <t>Informe de Calificación de riesgos BCP al 31/12/2025</t>
  </si>
  <si>
    <t>Informe sobre deudas PROBERIS al 31/12/2025</t>
  </si>
  <si>
    <t>BANCO NACIONAL DE FOMENTO</t>
  </si>
  <si>
    <t>Corresponde a un Préstamo</t>
  </si>
  <si>
    <t>Corresponde a un préstamo y  una linea de  Tarjeta de Crédito</t>
  </si>
  <si>
    <t>Corresponde  a un préstamo hipotecario y una linea de tarjeta de crédito.</t>
  </si>
  <si>
    <t>Corresponde  a un préstamo con garantia fiduciaria y tarjeta de crédito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</si>
</sst>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(* #,##0_);_(* \(#,##0\);_(* &quot;-&quot;_);_(@_)"/>
    <numFmt numFmtId="167" formatCode="_-* #,##0_-;\-* #,##0_-;_-* &quot;-&quot;??_-;_-@_-"/>
    <numFmt numFmtId="168" formatCode="_ * #,##0.00_ ;_ * \-#,##0.00_ ;_ * &quot;-&quot;_ ;_ @_ "/>
    <numFmt numFmtId="169" formatCode="_(* #,##0.00_);_(* \(#,##0.00\);_(* &quot;-&quot;_);_(@_)"/>
    <numFmt numFmtId="170" formatCode="_-* #,##0.00\ _€_-;\-* #,##0.00\ _€_-;_-* &quot;-&quot;??\ _€_-;_-@_-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 Narrow"/>
      <family val="2"/>
    </font>
    <font>
      <sz val="12"/>
      <color theme="1"/>
      <name val="Arial"/>
      <family val="2"/>
    </font>
    <font>
      <sz val="10"/>
      <color theme="1"/>
      <name val="Arial Narrow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u/>
      <sz val="10"/>
      <color theme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sz val="11"/>
      <color theme="1"/>
      <name val="Aptos Narrow"/>
      <family val="2"/>
    </font>
    <font>
      <b/>
      <u/>
      <sz val="11"/>
      <name val="Calibri"/>
      <family val="2"/>
      <scheme val="minor"/>
    </font>
    <font>
      <sz val="1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2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6" fillId="0" borderId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3" fillId="0" borderId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134">
    <xf numFmtId="0" fontId="0" fillId="0" borderId="0" xfId="0"/>
    <xf numFmtId="0" fontId="2" fillId="0" borderId="0" xfId="1"/>
    <xf numFmtId="0" fontId="1" fillId="0" borderId="0" xfId="0" applyFont="1"/>
    <xf numFmtId="0" fontId="2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5" fontId="0" fillId="0" borderId="0" xfId="2" applyFont="1" applyAlignment="1">
      <alignment horizontal="center" vertical="center"/>
    </xf>
    <xf numFmtId="167" fontId="0" fillId="0" borderId="0" xfId="2" applyNumberFormat="1" applyFont="1"/>
    <xf numFmtId="167" fontId="1" fillId="0" borderId="4" xfId="0" applyNumberFormat="1" applyFont="1" applyBorder="1"/>
    <xf numFmtId="168" fontId="0" fillId="0" borderId="0" xfId="3" applyNumberFormat="1" applyFont="1" applyAlignment="1">
      <alignment horizontal="center" vertical="center"/>
    </xf>
    <xf numFmtId="41" fontId="0" fillId="0" borderId="0" xfId="3" applyFont="1"/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0" fillId="0" borderId="0" xfId="2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167" fontId="12" fillId="0" borderId="0" xfId="0" applyNumberFormat="1" applyFont="1"/>
    <xf numFmtId="0" fontId="12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6" fillId="0" borderId="0" xfId="0" applyFont="1"/>
    <xf numFmtId="0" fontId="17" fillId="2" borderId="0" xfId="0" applyFont="1" applyFill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0" borderId="0" xfId="1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1" fillId="0" borderId="0" xfId="0" quotePrefix="1" applyFont="1" applyAlignment="1">
      <alignment horizontal="center" vertical="center"/>
    </xf>
    <xf numFmtId="0" fontId="20" fillId="3" borderId="3" xfId="0" applyFont="1" applyFill="1" applyBorder="1" applyAlignment="1">
      <alignment horizontal="center" vertical="center" wrapText="1"/>
    </xf>
    <xf numFmtId="14" fontId="21" fillId="0" borderId="0" xfId="0" applyNumberFormat="1" applyFont="1" applyAlignment="1">
      <alignment horizontal="left" vertical="center"/>
    </xf>
    <xf numFmtId="167" fontId="21" fillId="0" borderId="0" xfId="2" applyNumberFormat="1" applyFont="1" applyAlignment="1">
      <alignment horizontal="center" vertical="center"/>
    </xf>
    <xf numFmtId="165" fontId="21" fillId="0" borderId="0" xfId="2" applyFont="1" applyAlignment="1">
      <alignment horizontal="center" vertical="center"/>
    </xf>
    <xf numFmtId="41" fontId="21" fillId="0" borderId="0" xfId="3" applyFont="1" applyAlignment="1">
      <alignment horizontal="center" vertical="center"/>
    </xf>
    <xf numFmtId="0" fontId="22" fillId="0" borderId="0" xfId="0" applyFont="1"/>
    <xf numFmtId="0" fontId="20" fillId="3" borderId="1" xfId="0" applyFont="1" applyFill="1" applyBorder="1" applyAlignment="1">
      <alignment horizontal="center" vertical="center"/>
    </xf>
    <xf numFmtId="41" fontId="20" fillId="3" borderId="1" xfId="3" applyFont="1" applyFill="1" applyBorder="1" applyAlignment="1">
      <alignment horizontal="center" vertical="center"/>
    </xf>
    <xf numFmtId="168" fontId="20" fillId="3" borderId="1" xfId="3" applyNumberFormat="1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167" fontId="21" fillId="0" borderId="0" xfId="10" applyNumberFormat="1" applyFont="1" applyAlignment="1">
      <alignment horizontal="center" vertical="center"/>
    </xf>
    <xf numFmtId="165" fontId="21" fillId="0" borderId="0" xfId="10" applyFont="1" applyAlignment="1">
      <alignment horizontal="center" vertical="center"/>
    </xf>
    <xf numFmtId="169" fontId="21" fillId="0" borderId="0" xfId="10" applyNumberFormat="1" applyFont="1" applyAlignment="1">
      <alignment horizontal="center" vertical="center"/>
    </xf>
    <xf numFmtId="168" fontId="1" fillId="0" borderId="0" xfId="3" applyNumberFormat="1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2" borderId="0" xfId="0" applyFont="1" applyFill="1" applyAlignment="1">
      <alignment horizontal="center" vertical="center"/>
    </xf>
    <xf numFmtId="167" fontId="20" fillId="3" borderId="1" xfId="2" applyNumberFormat="1" applyFont="1" applyFill="1" applyBorder="1" applyAlignment="1">
      <alignment horizontal="center" vertical="center"/>
    </xf>
    <xf numFmtId="167" fontId="21" fillId="0" borderId="0" xfId="17" applyNumberFormat="1" applyFont="1" applyAlignment="1">
      <alignment horizontal="center" vertical="center"/>
    </xf>
    <xf numFmtId="165" fontId="21" fillId="0" borderId="0" xfId="17" applyFont="1" applyAlignment="1">
      <alignment horizontal="center" vertical="center"/>
    </xf>
    <xf numFmtId="14" fontId="21" fillId="0" borderId="0" xfId="0" applyNumberFormat="1" applyFont="1" applyAlignment="1">
      <alignment horizontal="center" vertical="center"/>
    </xf>
    <xf numFmtId="170" fontId="21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/>
    </xf>
    <xf numFmtId="3" fontId="21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14" fontId="0" fillId="0" borderId="0" xfId="2" applyNumberFormat="1" applyFont="1" applyAlignment="1">
      <alignment horizontal="center" vertical="center"/>
    </xf>
    <xf numFmtId="167" fontId="0" fillId="0" borderId="0" xfId="0" applyNumberFormat="1"/>
    <xf numFmtId="3" fontId="10" fillId="0" borderId="0" xfId="0" applyNumberFormat="1" applyFont="1" applyAlignment="1">
      <alignment horizontal="center" vertical="center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23" fillId="4" borderId="5" xfId="0" applyFont="1" applyFill="1" applyBorder="1" applyAlignment="1">
      <alignment horizontal="center" vertical="center" wrapText="1"/>
    </xf>
    <xf numFmtId="0" fontId="23" fillId="4" borderId="6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left" vertical="center" wrapText="1"/>
    </xf>
    <xf numFmtId="3" fontId="17" fillId="0" borderId="5" xfId="0" applyNumberFormat="1" applyFont="1" applyBorder="1" applyAlignment="1">
      <alignment horizontal="right"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41" fontId="0" fillId="0" borderId="6" xfId="3" applyFont="1" applyBorder="1" applyAlignment="1">
      <alignment vertical="center"/>
    </xf>
    <xf numFmtId="0" fontId="0" fillId="0" borderId="5" xfId="0" applyBorder="1" applyAlignment="1">
      <alignment vertical="center" wrapText="1"/>
    </xf>
    <xf numFmtId="4" fontId="9" fillId="0" borderId="0" xfId="0" applyNumberFormat="1" applyFont="1" applyAlignment="1">
      <alignment horizontal="left"/>
    </xf>
    <xf numFmtId="41" fontId="10" fillId="0" borderId="0" xfId="0" applyNumberFormat="1" applyFont="1" applyAlignment="1">
      <alignment horizontal="center" vertical="center"/>
    </xf>
    <xf numFmtId="14" fontId="10" fillId="0" borderId="0" xfId="0" applyNumberFormat="1" applyFont="1" applyAlignment="1">
      <alignment vertical="center"/>
    </xf>
    <xf numFmtId="166" fontId="21" fillId="0" borderId="0" xfId="10" applyNumberFormat="1" applyFont="1" applyAlignment="1">
      <alignment horizontal="center" vertical="center"/>
    </xf>
    <xf numFmtId="41" fontId="0" fillId="0" borderId="5" xfId="3" applyFont="1" applyBorder="1" applyAlignment="1">
      <alignment vertical="center"/>
    </xf>
    <xf numFmtId="167" fontId="10" fillId="0" borderId="0" xfId="0" applyNumberFormat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20" fillId="3" borderId="2" xfId="0" applyFont="1" applyFill="1" applyBorder="1" applyAlignment="1">
      <alignment horizontal="center" vertical="center" wrapText="1"/>
    </xf>
    <xf numFmtId="43" fontId="21" fillId="0" borderId="0" xfId="0" applyNumberFormat="1" applyFont="1" applyAlignment="1">
      <alignment horizontal="center" vertical="center"/>
    </xf>
    <xf numFmtId="167" fontId="10" fillId="0" borderId="0" xfId="2" applyNumberFormat="1" applyFont="1" applyAlignment="1">
      <alignment horizontal="center" vertical="center"/>
    </xf>
    <xf numFmtId="165" fontId="10" fillId="0" borderId="0" xfId="17" applyFont="1" applyAlignment="1">
      <alignment horizontal="center" vertical="center"/>
    </xf>
    <xf numFmtId="167" fontId="10" fillId="0" borderId="0" xfId="17" applyNumberFormat="1" applyFont="1" applyAlignment="1">
      <alignment horizontal="center" vertical="center"/>
    </xf>
    <xf numFmtId="0" fontId="24" fillId="0" borderId="0" xfId="0" applyFont="1"/>
    <xf numFmtId="3" fontId="24" fillId="0" borderId="0" xfId="0" applyNumberFormat="1" applyFont="1"/>
    <xf numFmtId="168" fontId="24" fillId="0" borderId="0" xfId="3" applyNumberFormat="1" applyFont="1" applyFill="1" applyBorder="1"/>
    <xf numFmtId="14" fontId="24" fillId="0" borderId="0" xfId="0" applyNumberFormat="1" applyFont="1"/>
    <xf numFmtId="41" fontId="24" fillId="0" borderId="0" xfId="0" applyNumberFormat="1" applyFont="1"/>
    <xf numFmtId="0" fontId="24" fillId="5" borderId="0" xfId="0" applyFont="1" applyFill="1"/>
    <xf numFmtId="41" fontId="20" fillId="3" borderId="2" xfId="3" applyFont="1" applyFill="1" applyBorder="1" applyAlignment="1">
      <alignment horizontal="center" vertical="center" wrapText="1"/>
    </xf>
    <xf numFmtId="168" fontId="20" fillId="3" borderId="2" xfId="3" applyNumberFormat="1" applyFont="1" applyFill="1" applyBorder="1" applyAlignment="1">
      <alignment horizontal="center" vertical="center" wrapText="1"/>
    </xf>
    <xf numFmtId="0" fontId="10" fillId="0" borderId="0" xfId="0" quotePrefix="1" applyFont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165" fontId="9" fillId="3" borderId="1" xfId="2" applyFont="1" applyFill="1" applyBorder="1" applyAlignment="1">
      <alignment horizontal="center" vertical="center"/>
    </xf>
    <xf numFmtId="167" fontId="9" fillId="3" borderId="1" xfId="2" applyNumberFormat="1" applyFont="1" applyFill="1" applyBorder="1" applyAlignment="1">
      <alignment horizontal="center" vertical="center"/>
    </xf>
    <xf numFmtId="3" fontId="17" fillId="0" borderId="0" xfId="0" applyNumberFormat="1" applyFont="1" applyAlignment="1">
      <alignment horizontal="right" vertical="center" wrapText="1"/>
    </xf>
    <xf numFmtId="14" fontId="21" fillId="2" borderId="0" xfId="0" applyNumberFormat="1" applyFont="1" applyFill="1" applyAlignment="1">
      <alignment horizontal="center" vertical="center"/>
    </xf>
    <xf numFmtId="14" fontId="10" fillId="2" borderId="0" xfId="0" applyNumberFormat="1" applyFont="1" applyFill="1" applyAlignment="1">
      <alignment horizontal="center" vertical="center"/>
    </xf>
    <xf numFmtId="0" fontId="25" fillId="0" borderId="0" xfId="0" applyFont="1"/>
    <xf numFmtId="4" fontId="1" fillId="0" borderId="0" xfId="0" applyNumberFormat="1" applyFont="1" applyAlignment="1">
      <alignment horizontal="left"/>
    </xf>
    <xf numFmtId="14" fontId="9" fillId="0" borderId="0" xfId="0" applyNumberFormat="1" applyFont="1"/>
    <xf numFmtId="3" fontId="0" fillId="0" borderId="0" xfId="0" applyNumberFormat="1"/>
    <xf numFmtId="14" fontId="10" fillId="0" borderId="0" xfId="0" applyNumberFormat="1" applyFont="1" applyAlignment="1">
      <alignment horizontal="left" vertical="center"/>
    </xf>
    <xf numFmtId="165" fontId="20" fillId="3" borderId="1" xfId="2" applyFont="1" applyFill="1" applyBorder="1" applyAlignment="1">
      <alignment horizontal="center" vertical="center"/>
    </xf>
    <xf numFmtId="0" fontId="20" fillId="3" borderId="0" xfId="0" applyFont="1" applyFill="1" applyAlignment="1">
      <alignment horizontal="center" vertical="center" wrapText="1"/>
    </xf>
    <xf numFmtId="167" fontId="0" fillId="0" borderId="0" xfId="2" applyNumberFormat="1" applyFont="1" applyBorder="1"/>
    <xf numFmtId="41" fontId="0" fillId="0" borderId="0" xfId="0" applyNumberFormat="1" applyAlignment="1">
      <alignment horizontal="center" vertical="center"/>
    </xf>
    <xf numFmtId="43" fontId="21" fillId="0" borderId="0" xfId="0" applyNumberFormat="1" applyFont="1"/>
    <xf numFmtId="41" fontId="0" fillId="0" borderId="0" xfId="0" applyNumberFormat="1"/>
    <xf numFmtId="41" fontId="9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7" fontId="12" fillId="0" borderId="0" xfId="2" applyNumberFormat="1" applyFont="1" applyFill="1" applyBorder="1"/>
    <xf numFmtId="168" fontId="26" fillId="0" borderId="0" xfId="3" applyNumberFormat="1" applyFont="1" applyFill="1" applyBorder="1"/>
    <xf numFmtId="41" fontId="26" fillId="0" borderId="0" xfId="0" applyNumberFormat="1" applyFont="1"/>
    <xf numFmtId="0" fontId="0" fillId="0" borderId="0" xfId="0" applyAlignment="1">
      <alignment vertical="top"/>
    </xf>
    <xf numFmtId="165" fontId="21" fillId="0" borderId="0" xfId="0" applyNumberFormat="1" applyFont="1" applyAlignment="1">
      <alignment horizontal="center" vertical="center"/>
    </xf>
    <xf numFmtId="168" fontId="0" fillId="0" borderId="0" xfId="0" applyNumberFormat="1"/>
    <xf numFmtId="167" fontId="21" fillId="0" borderId="0" xfId="2" applyNumberFormat="1" applyFont="1" applyBorder="1" applyAlignment="1">
      <alignment horizontal="center" vertical="center"/>
    </xf>
    <xf numFmtId="41" fontId="5" fillId="0" borderId="0" xfId="3" applyFont="1" applyFill="1"/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65" fontId="9" fillId="0" borderId="0" xfId="2" applyFont="1" applyAlignment="1">
      <alignment horizontal="left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center" vertical="center" wrapText="1"/>
    </xf>
    <xf numFmtId="165" fontId="20" fillId="0" borderId="0" xfId="2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0" fillId="0" borderId="0" xfId="0"/>
  </cellXfs>
  <cellStyles count="20">
    <cellStyle name="Hipervínculo" xfId="1" builtinId="8"/>
    <cellStyle name="Hipervínculo 2" xfId="8" xr:uid="{BA34ED0B-E292-4C24-86C6-2C71A642BD7F}"/>
    <cellStyle name="Millares" xfId="2" builtinId="3"/>
    <cellStyle name="Millares [0]" xfId="3" builtinId="6"/>
    <cellStyle name="Millares [0] 5" xfId="5" xr:uid="{FF127242-FEC0-4F7E-AF02-369DE840AC05}"/>
    <cellStyle name="Millares [0] 5 2" xfId="11" xr:uid="{29AD47AE-0919-4F46-B819-E88006B4EE40}"/>
    <cellStyle name="Millares 2" xfId="7" xr:uid="{CA370007-DF6B-4A7E-A12F-363462E0318C}"/>
    <cellStyle name="Millares 2 2" xfId="6" xr:uid="{15CB277C-4FEB-425F-963A-D6ED0F46044B}"/>
    <cellStyle name="Millares 2 3" xfId="13" xr:uid="{5CE81310-9969-45AC-A3FF-8B864DDB7B26}"/>
    <cellStyle name="Millares 2 4" xfId="18" xr:uid="{AE8ECD35-01D0-495D-8DAE-98ABC27088F2}"/>
    <cellStyle name="Millares 3" xfId="9" xr:uid="{61B2ECA0-59F1-4D5F-AAD8-85928E518EDD}"/>
    <cellStyle name="Millares 3 2" xfId="14" xr:uid="{A2E2DF36-ED97-4FD4-A04A-71F42CCDC8EB}"/>
    <cellStyle name="Millares 3 3" xfId="19" xr:uid="{91D3D8A6-05CC-4169-9BE1-2F9EC327F606}"/>
    <cellStyle name="Millares 4" xfId="10" xr:uid="{9DAFC4C6-8908-40D4-A1E6-C6ED50DF9C72}"/>
    <cellStyle name="Millares 5" xfId="12" xr:uid="{23EA0F03-71DF-4C82-BD1F-42AC1F5F0C59}"/>
    <cellStyle name="Millares 6" xfId="15" xr:uid="{7FC02CD3-250E-4E2E-92C3-823AB8E43587}"/>
    <cellStyle name="Millares 7" xfId="17" xr:uid="{E8409264-2843-4834-B5F1-DFB7EEC8B38C}"/>
    <cellStyle name="Normal" xfId="0" builtinId="0"/>
    <cellStyle name="Normal 2" xfId="4" xr:uid="{580D129F-8383-463C-8C23-A2CFDD3EC490}"/>
    <cellStyle name="Normal 2 2" xfId="16" xr:uid="{2FA712B1-5C0F-4508-98B0-920A9B0C90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47625</xdr:rowOff>
    </xdr:from>
    <xdr:to>
      <xdr:col>1</xdr:col>
      <xdr:colOff>1171576</xdr:colOff>
      <xdr:row>2</xdr:row>
      <xdr:rowOff>66675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39A0659-9188-DA5A-8E18-C60B00583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47625"/>
          <a:ext cx="1876426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1114426</xdr:colOff>
      <xdr:row>2</xdr:row>
      <xdr:rowOff>76200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2ADC152-69A0-4E1B-ADE6-191F3DBFB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76426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1116566</xdr:colOff>
      <xdr:row>2</xdr:row>
      <xdr:rowOff>78983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B105D7E-3592-42C7-BDA2-589049325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76426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1876426</xdr:colOff>
      <xdr:row>2</xdr:row>
      <xdr:rowOff>19050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AD0397E-B39F-4B39-B81D-4D5B5D419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76426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1876426</xdr:colOff>
      <xdr:row>2</xdr:row>
      <xdr:rowOff>19050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355230C-5BBC-4067-BC0D-18B6AE147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92606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dimension ref="B5:I29"/>
  <sheetViews>
    <sheetView showGridLines="0" zoomScaleNormal="100" workbookViewId="0">
      <selection activeCell="E1" sqref="E1"/>
    </sheetView>
  </sheetViews>
  <sheetFormatPr baseColWidth="10" defaultColWidth="11.44140625" defaultRowHeight="14.4" x14ac:dyDescent="0.3"/>
  <cols>
    <col min="2" max="2" width="36.88671875" bestFit="1" customWidth="1"/>
    <col min="3" max="5" width="23" customWidth="1"/>
    <col min="6" max="6" width="17.33203125" customWidth="1"/>
    <col min="7" max="7" width="2.88671875" customWidth="1"/>
    <col min="8" max="8" width="17.88671875" style="13" bestFit="1" customWidth="1"/>
    <col min="9" max="9" width="15" bestFit="1" customWidth="1"/>
  </cols>
  <sheetData>
    <row r="5" spans="2:3" ht="15.6" x14ac:dyDescent="0.3">
      <c r="B5" s="10" t="s">
        <v>0</v>
      </c>
    </row>
    <row r="6" spans="2:3" x14ac:dyDescent="0.3">
      <c r="B6" s="11" t="s">
        <v>1</v>
      </c>
    </row>
    <row r="7" spans="2:3" x14ac:dyDescent="0.3">
      <c r="B7" s="11" t="s">
        <v>2</v>
      </c>
    </row>
    <row r="8" spans="2:3" x14ac:dyDescent="0.3">
      <c r="B8" s="11" t="s">
        <v>101</v>
      </c>
    </row>
    <row r="9" spans="2:3" x14ac:dyDescent="0.3">
      <c r="B9" s="11"/>
    </row>
    <row r="10" spans="2:3" x14ac:dyDescent="0.3">
      <c r="B10" s="2" t="s">
        <v>3</v>
      </c>
      <c r="C10" s="8" t="s">
        <v>0</v>
      </c>
    </row>
    <row r="11" spans="2:3" x14ac:dyDescent="0.3">
      <c r="B11" s="2" t="s">
        <v>4</v>
      </c>
      <c r="C11" s="9">
        <v>46022</v>
      </c>
    </row>
    <row r="12" spans="2:3" x14ac:dyDescent="0.3">
      <c r="B12" s="2" t="s">
        <v>5</v>
      </c>
      <c r="C12" s="105">
        <v>6585.55</v>
      </c>
    </row>
    <row r="13" spans="2:3" x14ac:dyDescent="0.3">
      <c r="B13" s="2"/>
    </row>
    <row r="14" spans="2:3" x14ac:dyDescent="0.3">
      <c r="B14" s="2" t="s">
        <v>6</v>
      </c>
    </row>
    <row r="15" spans="2:3" x14ac:dyDescent="0.3">
      <c r="B15" s="2"/>
    </row>
    <row r="16" spans="2:3" x14ac:dyDescent="0.3">
      <c r="B16" s="7" t="s">
        <v>7</v>
      </c>
    </row>
    <row r="17" spans="2:9" x14ac:dyDescent="0.3">
      <c r="B17" s="2"/>
      <c r="C17" s="1" t="s">
        <v>8</v>
      </c>
      <c r="E17" s="2"/>
      <c r="F17" s="13">
        <f>+Comercial!E118+Comercial!C118+Comercial!E124</f>
        <v>6628221747.6604996</v>
      </c>
      <c r="I17" s="64"/>
    </row>
    <row r="18" spans="2:9" x14ac:dyDescent="0.3">
      <c r="C18" s="1" t="s">
        <v>9</v>
      </c>
      <c r="E18" s="2"/>
      <c r="F18" s="13">
        <f>+Financiera!E22+Financiera!E31+Financiera!C22+Financiera!C31</f>
        <v>60633907202.820908</v>
      </c>
      <c r="I18" s="64"/>
    </row>
    <row r="19" spans="2:9" x14ac:dyDescent="0.3">
      <c r="C19" s="1" t="s">
        <v>10</v>
      </c>
      <c r="F19" s="13">
        <f>+Otros!E26+Otros!E35+Otros!C26+Otros!C35</f>
        <v>35010051057.395981</v>
      </c>
      <c r="I19" s="64"/>
    </row>
    <row r="20" spans="2:9" ht="15" thickBot="1" x14ac:dyDescent="0.35">
      <c r="F20" s="14">
        <f>SUM(F17:F19)</f>
        <v>102272180007.87738</v>
      </c>
    </row>
    <row r="21" spans="2:9" ht="15" thickTop="1" x14ac:dyDescent="0.3">
      <c r="F21" s="13"/>
    </row>
    <row r="22" spans="2:9" x14ac:dyDescent="0.3">
      <c r="B22" s="20" t="s">
        <v>32</v>
      </c>
      <c r="C22" s="22"/>
      <c r="D22" s="22"/>
      <c r="E22" s="22"/>
      <c r="F22" s="21"/>
    </row>
    <row r="23" spans="2:9" x14ac:dyDescent="0.3">
      <c r="F23" s="64"/>
    </row>
    <row r="25" spans="2:9" ht="15.6" x14ac:dyDescent="0.3">
      <c r="B25" s="23"/>
      <c r="C25" s="24"/>
      <c r="D25" s="25"/>
      <c r="E25" s="24"/>
      <c r="F25" s="16"/>
    </row>
    <row r="26" spans="2:9" x14ac:dyDescent="0.3">
      <c r="B26" s="26"/>
      <c r="C26" s="27"/>
      <c r="D26" s="28"/>
      <c r="E26" s="29"/>
    </row>
    <row r="27" spans="2:9" x14ac:dyDescent="0.3">
      <c r="B27" s="52"/>
      <c r="D27" s="52"/>
      <c r="E27" s="52"/>
      <c r="F27" s="5"/>
      <c r="G27" s="5"/>
      <c r="I27" s="5"/>
    </row>
    <row r="28" spans="2:9" x14ac:dyDescent="0.3">
      <c r="B28" s="53"/>
      <c r="D28" s="54"/>
      <c r="E28" s="53"/>
      <c r="F28" s="5"/>
      <c r="G28" s="5"/>
      <c r="I28" s="5"/>
    </row>
    <row r="29" spans="2:9" x14ac:dyDescent="0.3">
      <c r="B29" s="53"/>
      <c r="D29" s="53"/>
      <c r="E29" s="53"/>
      <c r="F29" s="5"/>
      <c r="G29" s="5"/>
      <c r="I29" s="5"/>
    </row>
  </sheetData>
  <hyperlinks>
    <hyperlink ref="C17" location="Comercial!A1" display="1.1-DEUDAS COMERCIALES" xr:uid="{43D7113C-4720-4E47-B133-618798FD4E02}"/>
    <hyperlink ref="C18" location="Financiera!A1" display="1.2-DEUDAS FINANCIERAS" xr:uid="{3D11856C-833D-461F-9F8C-052D3523CED0}"/>
    <hyperlink ref="C19" location="Otros!A1" display="1.3-OTROS PASIVOS" xr:uid="{6DDD3B34-98C4-4E16-BDB9-5C979AB4DBE6}"/>
  </hyperlinks>
  <pageMargins left="0.70866141732283472" right="0.70866141732283472" top="0.74803149606299213" bottom="0.74803149606299213" header="0.31496062992125984" footer="0.31496062992125984"/>
  <pageSetup paperSize="9" scale="6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FBE7-1FBA-4192-A447-41110D3E6B36}">
  <sheetPr>
    <pageSetUpPr fitToPage="1"/>
  </sheetPr>
  <dimension ref="A4:H128"/>
  <sheetViews>
    <sheetView showGridLines="0" tabSelected="1" topLeftCell="A111" zoomScale="92" zoomScaleNormal="130" workbookViewId="0">
      <selection activeCell="C142" sqref="C142"/>
    </sheetView>
  </sheetViews>
  <sheetFormatPr baseColWidth="10" defaultColWidth="11.44140625" defaultRowHeight="14.4" x14ac:dyDescent="0.3"/>
  <cols>
    <col min="1" max="1" width="11.44140625" style="5"/>
    <col min="2" max="2" width="46.88671875" style="4" bestFit="1" customWidth="1"/>
    <col min="3" max="5" width="20.88671875" style="5" customWidth="1"/>
    <col min="6" max="6" width="13.5546875" style="5" customWidth="1"/>
    <col min="7" max="7" width="11.44140625" style="15"/>
    <col min="8" max="10" width="11.44140625" style="5"/>
    <col min="11" max="11" width="14.88671875" style="5" bestFit="1" customWidth="1"/>
    <col min="12" max="16384" width="11.44140625" style="5"/>
  </cols>
  <sheetData>
    <row r="4" spans="1:8" x14ac:dyDescent="0.3">
      <c r="A4" s="3" t="s">
        <v>11</v>
      </c>
      <c r="B4" s="31" t="s">
        <v>0</v>
      </c>
      <c r="C4"/>
      <c r="D4"/>
      <c r="E4"/>
    </row>
    <row r="5" spans="1:8" x14ac:dyDescent="0.3">
      <c r="A5" s="3"/>
      <c r="B5" s="34" t="s">
        <v>1</v>
      </c>
      <c r="C5"/>
      <c r="D5"/>
      <c r="E5"/>
    </row>
    <row r="6" spans="1:8" x14ac:dyDescent="0.3">
      <c r="A6" s="3"/>
      <c r="B6" s="34" t="s">
        <v>2</v>
      </c>
      <c r="C6"/>
      <c r="D6"/>
      <c r="E6"/>
    </row>
    <row r="7" spans="1:8" x14ac:dyDescent="0.3">
      <c r="A7" s="3"/>
      <c r="B7" s="62" t="s">
        <v>101</v>
      </c>
      <c r="C7"/>
      <c r="D7"/>
      <c r="E7"/>
    </row>
    <row r="8" spans="1:8" x14ac:dyDescent="0.3">
      <c r="A8" s="3"/>
      <c r="B8" s="36"/>
      <c r="C8" s="33"/>
      <c r="D8" s="33"/>
      <c r="E8" s="33"/>
    </row>
    <row r="9" spans="1:8" x14ac:dyDescent="0.25">
      <c r="B9" s="35" t="s">
        <v>3</v>
      </c>
      <c r="C9" s="60" t="s">
        <v>0</v>
      </c>
      <c r="D9" s="33"/>
      <c r="E9" s="33"/>
    </row>
    <row r="10" spans="1:8" x14ac:dyDescent="0.25">
      <c r="B10" s="35" t="s">
        <v>4</v>
      </c>
      <c r="C10" s="68">
        <v>46022</v>
      </c>
      <c r="D10" s="33"/>
      <c r="E10" s="33"/>
    </row>
    <row r="11" spans="1:8" x14ac:dyDescent="0.25">
      <c r="B11" s="35" t="s">
        <v>5</v>
      </c>
      <c r="C11" s="77">
        <v>6585.55</v>
      </c>
      <c r="D11" s="33"/>
      <c r="E11" s="33"/>
    </row>
    <row r="12" spans="1:8" x14ac:dyDescent="0.3">
      <c r="B12" s="36"/>
      <c r="C12" s="33"/>
      <c r="D12" s="33"/>
      <c r="E12" s="33"/>
    </row>
    <row r="13" spans="1:8" x14ac:dyDescent="0.3">
      <c r="B13" s="36" t="s">
        <v>12</v>
      </c>
      <c r="C13" s="33"/>
      <c r="D13" s="33"/>
      <c r="E13" s="33"/>
    </row>
    <row r="14" spans="1:8" x14ac:dyDescent="0.3">
      <c r="B14" s="36"/>
      <c r="C14" s="33"/>
      <c r="D14" s="33"/>
      <c r="E14" s="33"/>
    </row>
    <row r="15" spans="1:8" x14ac:dyDescent="0.3">
      <c r="B15" s="36" t="s">
        <v>21</v>
      </c>
      <c r="C15" s="37"/>
      <c r="D15" s="33"/>
      <c r="E15" s="33"/>
    </row>
    <row r="16" spans="1:8" s="6" customFormat="1" ht="14.4" customHeight="1" x14ac:dyDescent="0.3">
      <c r="B16" s="128" t="s">
        <v>13</v>
      </c>
      <c r="C16" s="128" t="s">
        <v>14</v>
      </c>
      <c r="D16" s="128"/>
      <c r="E16" s="128" t="s">
        <v>15</v>
      </c>
      <c r="F16" s="128" t="s">
        <v>23</v>
      </c>
      <c r="G16" s="128" t="s">
        <v>24</v>
      </c>
      <c r="H16" s="128" t="s">
        <v>25</v>
      </c>
    </row>
    <row r="17" spans="1:8" s="6" customFormat="1" x14ac:dyDescent="0.3">
      <c r="B17" s="130"/>
      <c r="C17" s="110" t="s">
        <v>16</v>
      </c>
      <c r="D17" s="38" t="s">
        <v>17</v>
      </c>
      <c r="E17" s="129"/>
      <c r="F17" s="129"/>
      <c r="G17" s="129"/>
      <c r="H17" s="129"/>
    </row>
    <row r="18" spans="1:8" x14ac:dyDescent="0.3">
      <c r="A18" s="6"/>
      <c r="B18" s="120" t="s">
        <v>62</v>
      </c>
      <c r="C18" s="111">
        <v>12983100</v>
      </c>
      <c r="D18" s="91"/>
      <c r="E18" s="90"/>
      <c r="F18" s="92">
        <v>46142</v>
      </c>
      <c r="G18" s="89" t="s">
        <v>52</v>
      </c>
      <c r="H18" s="89" t="s">
        <v>53</v>
      </c>
    </row>
    <row r="19" spans="1:8" x14ac:dyDescent="0.3">
      <c r="A19" s="6"/>
      <c r="B19" s="120" t="s">
        <v>102</v>
      </c>
      <c r="C19" s="111">
        <v>62709061</v>
      </c>
      <c r="D19" s="91"/>
      <c r="E19" s="90"/>
      <c r="F19" s="92">
        <v>46053</v>
      </c>
      <c r="G19" s="89" t="s">
        <v>52</v>
      </c>
      <c r="H19" s="89" t="s">
        <v>53</v>
      </c>
    </row>
    <row r="20" spans="1:8" x14ac:dyDescent="0.3">
      <c r="A20" s="6"/>
      <c r="B20" s="120" t="s">
        <v>103</v>
      </c>
      <c r="C20" s="111">
        <v>4203200</v>
      </c>
      <c r="D20" s="91"/>
      <c r="E20" s="90"/>
      <c r="F20" s="92">
        <v>46053</v>
      </c>
      <c r="G20" s="89" t="s">
        <v>52</v>
      </c>
      <c r="H20" s="89" t="s">
        <v>53</v>
      </c>
    </row>
    <row r="21" spans="1:8" x14ac:dyDescent="0.3">
      <c r="A21" s="6"/>
      <c r="B21" s="120" t="s">
        <v>104</v>
      </c>
      <c r="C21" s="111">
        <v>6225000</v>
      </c>
      <c r="D21" s="91"/>
      <c r="E21" s="90"/>
      <c r="F21" s="92">
        <v>46142</v>
      </c>
      <c r="G21" s="89" t="s">
        <v>52</v>
      </c>
      <c r="H21" s="89" t="s">
        <v>53</v>
      </c>
    </row>
    <row r="22" spans="1:8" s="12" customFormat="1" x14ac:dyDescent="0.3">
      <c r="B22" s="120" t="s">
        <v>106</v>
      </c>
      <c r="C22" s="111">
        <v>600000</v>
      </c>
      <c r="D22" s="91"/>
      <c r="E22" s="93"/>
      <c r="F22" s="92">
        <v>46053</v>
      </c>
      <c r="G22" s="89" t="s">
        <v>52</v>
      </c>
      <c r="H22" s="89" t="s">
        <v>53</v>
      </c>
    </row>
    <row r="23" spans="1:8" s="19" customFormat="1" x14ac:dyDescent="0.3">
      <c r="B23" s="120" t="s">
        <v>73</v>
      </c>
      <c r="C23" s="111">
        <v>17833770</v>
      </c>
      <c r="D23" s="91"/>
      <c r="E23" s="93"/>
      <c r="F23" s="92">
        <v>46203</v>
      </c>
      <c r="G23" s="89" t="s">
        <v>52</v>
      </c>
      <c r="H23" s="89" t="s">
        <v>53</v>
      </c>
    </row>
    <row r="24" spans="1:8" s="19" customFormat="1" x14ac:dyDescent="0.3">
      <c r="B24" s="120" t="s">
        <v>105</v>
      </c>
      <c r="C24" s="111">
        <v>5175000</v>
      </c>
      <c r="D24" s="91"/>
      <c r="E24" s="93"/>
      <c r="F24" s="92">
        <v>46053</v>
      </c>
      <c r="G24" s="89" t="s">
        <v>52</v>
      </c>
      <c r="H24" s="89" t="s">
        <v>53</v>
      </c>
    </row>
    <row r="25" spans="1:8" s="19" customFormat="1" x14ac:dyDescent="0.3">
      <c r="B25" s="120" t="s">
        <v>107</v>
      </c>
      <c r="C25" s="111">
        <v>2321753</v>
      </c>
      <c r="D25" s="91"/>
      <c r="E25" s="93"/>
      <c r="F25" s="92">
        <v>46053</v>
      </c>
      <c r="G25" s="89" t="s">
        <v>52</v>
      </c>
      <c r="H25" s="89" t="s">
        <v>53</v>
      </c>
    </row>
    <row r="26" spans="1:8" s="19" customFormat="1" x14ac:dyDescent="0.3">
      <c r="B26" s="120" t="s">
        <v>109</v>
      </c>
      <c r="C26" s="111">
        <v>769604</v>
      </c>
      <c r="D26" s="91"/>
      <c r="E26" s="93"/>
      <c r="F26" s="92">
        <v>46053</v>
      </c>
      <c r="G26" s="89" t="s">
        <v>52</v>
      </c>
      <c r="H26" s="89" t="s">
        <v>53</v>
      </c>
    </row>
    <row r="27" spans="1:8" s="19" customFormat="1" x14ac:dyDescent="0.3">
      <c r="B27" t="s">
        <v>132</v>
      </c>
      <c r="C27" s="111">
        <v>4642000</v>
      </c>
      <c r="D27" s="91"/>
      <c r="E27" s="93"/>
      <c r="F27" s="92">
        <v>46142</v>
      </c>
      <c r="G27" s="89" t="s">
        <v>52</v>
      </c>
      <c r="H27" s="89" t="s">
        <v>53</v>
      </c>
    </row>
    <row r="28" spans="1:8" s="19" customFormat="1" x14ac:dyDescent="0.3">
      <c r="B28" s="120" t="s">
        <v>63</v>
      </c>
      <c r="C28" s="111">
        <v>17638786</v>
      </c>
      <c r="D28" s="91"/>
      <c r="E28" s="93"/>
      <c r="F28" s="92">
        <v>46203</v>
      </c>
      <c r="G28" s="89" t="s">
        <v>52</v>
      </c>
      <c r="H28" s="89" t="s">
        <v>53</v>
      </c>
    </row>
    <row r="29" spans="1:8" s="19" customFormat="1" x14ac:dyDescent="0.3">
      <c r="B29" s="120" t="s">
        <v>108</v>
      </c>
      <c r="C29" s="111">
        <v>1135000</v>
      </c>
      <c r="D29" s="91"/>
      <c r="E29" s="93"/>
      <c r="F29" s="92">
        <v>46053</v>
      </c>
      <c r="G29" s="89" t="s">
        <v>52</v>
      </c>
      <c r="H29" s="89" t="s">
        <v>53</v>
      </c>
    </row>
    <row r="30" spans="1:8" s="19" customFormat="1" x14ac:dyDescent="0.3">
      <c r="B30" t="s">
        <v>64</v>
      </c>
      <c r="C30" s="111">
        <v>2832801</v>
      </c>
      <c r="D30" s="91"/>
      <c r="E30" s="93"/>
      <c r="F30" s="92">
        <v>46053</v>
      </c>
      <c r="G30" s="89" t="s">
        <v>52</v>
      </c>
      <c r="H30" s="89" t="s">
        <v>53</v>
      </c>
    </row>
    <row r="31" spans="1:8" s="19" customFormat="1" x14ac:dyDescent="0.3">
      <c r="B31" s="120" t="s">
        <v>86</v>
      </c>
      <c r="C31" s="111">
        <v>4701532</v>
      </c>
      <c r="D31" s="91"/>
      <c r="E31" s="93"/>
      <c r="F31" s="92">
        <v>46142</v>
      </c>
      <c r="G31" s="89" t="s">
        <v>52</v>
      </c>
      <c r="H31" s="89" t="s">
        <v>53</v>
      </c>
    </row>
    <row r="32" spans="1:8" s="19" customFormat="1" x14ac:dyDescent="0.3">
      <c r="B32" s="120" t="s">
        <v>87</v>
      </c>
      <c r="C32" s="111">
        <v>262000</v>
      </c>
      <c r="D32" s="91"/>
      <c r="E32" s="93"/>
      <c r="F32" s="92">
        <v>46053</v>
      </c>
      <c r="G32" s="89" t="s">
        <v>52</v>
      </c>
      <c r="H32" s="89" t="s">
        <v>53</v>
      </c>
    </row>
    <row r="33" spans="2:8" x14ac:dyDescent="0.3">
      <c r="B33" s="120" t="s">
        <v>88</v>
      </c>
      <c r="C33" s="111">
        <v>1489600</v>
      </c>
      <c r="D33" s="91"/>
      <c r="E33" s="93"/>
      <c r="F33" s="92">
        <v>46053</v>
      </c>
      <c r="G33" s="89" t="s">
        <v>52</v>
      </c>
      <c r="H33" s="89" t="s">
        <v>53</v>
      </c>
    </row>
    <row r="34" spans="2:8" x14ac:dyDescent="0.3">
      <c r="B34" s="120" t="s">
        <v>65</v>
      </c>
      <c r="C34" s="111">
        <v>2143875</v>
      </c>
      <c r="D34" s="91"/>
      <c r="E34" s="93"/>
      <c r="F34" s="92">
        <v>46053</v>
      </c>
      <c r="G34" s="89" t="s">
        <v>52</v>
      </c>
      <c r="H34" s="89" t="s">
        <v>53</v>
      </c>
    </row>
    <row r="35" spans="2:8" x14ac:dyDescent="0.3">
      <c r="B35" t="s">
        <v>72</v>
      </c>
      <c r="C35" s="111">
        <v>3623320</v>
      </c>
      <c r="D35" s="91"/>
      <c r="E35" s="93"/>
      <c r="F35" s="92">
        <v>46053</v>
      </c>
      <c r="G35" s="89" t="s">
        <v>52</v>
      </c>
      <c r="H35" s="89" t="s">
        <v>53</v>
      </c>
    </row>
    <row r="36" spans="2:8" x14ac:dyDescent="0.3">
      <c r="B36" s="120" t="s">
        <v>66</v>
      </c>
      <c r="C36" s="111">
        <v>2310000</v>
      </c>
      <c r="D36" s="91"/>
      <c r="E36" s="93"/>
      <c r="F36" s="92">
        <v>46053</v>
      </c>
      <c r="G36" s="89" t="s">
        <v>52</v>
      </c>
      <c r="H36" s="89" t="s">
        <v>53</v>
      </c>
    </row>
    <row r="37" spans="2:8" x14ac:dyDescent="0.3">
      <c r="B37" s="120" t="s">
        <v>89</v>
      </c>
      <c r="C37" s="111">
        <v>4363507</v>
      </c>
      <c r="D37" s="91"/>
      <c r="E37" s="93"/>
      <c r="F37" s="92">
        <v>46142</v>
      </c>
      <c r="G37" s="89" t="s">
        <v>52</v>
      </c>
      <c r="H37" s="89" t="s">
        <v>53</v>
      </c>
    </row>
    <row r="38" spans="2:8" x14ac:dyDescent="0.3">
      <c r="B38" t="s">
        <v>67</v>
      </c>
      <c r="C38" s="111">
        <v>52038391</v>
      </c>
      <c r="D38" s="91"/>
      <c r="E38" s="93"/>
      <c r="F38" s="92">
        <v>46203</v>
      </c>
      <c r="G38" s="89" t="s">
        <v>52</v>
      </c>
      <c r="H38" s="89" t="s">
        <v>53</v>
      </c>
    </row>
    <row r="39" spans="2:8" x14ac:dyDescent="0.3">
      <c r="B39" t="s">
        <v>117</v>
      </c>
      <c r="C39" s="111">
        <v>1200000</v>
      </c>
      <c r="D39" s="91"/>
      <c r="E39" s="93"/>
      <c r="F39" s="92">
        <v>46053</v>
      </c>
      <c r="G39" s="89" t="s">
        <v>52</v>
      </c>
      <c r="H39" s="89" t="s">
        <v>53</v>
      </c>
    </row>
    <row r="40" spans="2:8" x14ac:dyDescent="0.3">
      <c r="B40" t="s">
        <v>118</v>
      </c>
      <c r="C40" s="111">
        <v>235000</v>
      </c>
      <c r="D40" s="91"/>
      <c r="E40" s="93"/>
      <c r="F40" s="92">
        <v>46053</v>
      </c>
      <c r="G40" s="89" t="s">
        <v>52</v>
      </c>
      <c r="H40" s="89" t="s">
        <v>53</v>
      </c>
    </row>
    <row r="41" spans="2:8" x14ac:dyDescent="0.3">
      <c r="B41" t="s">
        <v>119</v>
      </c>
      <c r="C41" s="111">
        <v>6500000</v>
      </c>
      <c r="D41" s="91"/>
      <c r="E41" s="93"/>
      <c r="F41" s="92">
        <v>46142</v>
      </c>
      <c r="G41" s="89" t="s">
        <v>52</v>
      </c>
      <c r="H41" s="89" t="s">
        <v>53</v>
      </c>
    </row>
    <row r="42" spans="2:8" x14ac:dyDescent="0.3">
      <c r="B42" t="s">
        <v>68</v>
      </c>
      <c r="C42" s="111">
        <v>2160000</v>
      </c>
      <c r="D42" s="91"/>
      <c r="E42" s="93"/>
      <c r="F42" s="92">
        <v>46053</v>
      </c>
      <c r="G42" s="89" t="s">
        <v>52</v>
      </c>
      <c r="H42" s="89" t="s">
        <v>53</v>
      </c>
    </row>
    <row r="43" spans="2:8" x14ac:dyDescent="0.3">
      <c r="B43" t="s">
        <v>115</v>
      </c>
      <c r="C43" s="111">
        <v>577000</v>
      </c>
      <c r="D43" s="91"/>
      <c r="E43" s="93"/>
      <c r="F43" s="92">
        <v>46053</v>
      </c>
      <c r="G43" s="89" t="s">
        <v>52</v>
      </c>
      <c r="H43" s="89" t="s">
        <v>53</v>
      </c>
    </row>
    <row r="44" spans="2:8" x14ac:dyDescent="0.3">
      <c r="B44" t="s">
        <v>116</v>
      </c>
      <c r="C44" s="111">
        <v>707517</v>
      </c>
      <c r="D44" s="91"/>
      <c r="E44" s="93"/>
      <c r="F44" s="92">
        <v>46053</v>
      </c>
      <c r="G44" s="89" t="s">
        <v>52</v>
      </c>
      <c r="H44" s="89" t="s">
        <v>53</v>
      </c>
    </row>
    <row r="45" spans="2:8" x14ac:dyDescent="0.3">
      <c r="B45" s="120" t="s">
        <v>90</v>
      </c>
      <c r="C45" s="111">
        <v>7714350</v>
      </c>
      <c r="D45" s="91"/>
      <c r="E45" s="93"/>
      <c r="F45" s="92">
        <v>46142</v>
      </c>
      <c r="G45" s="89" t="s">
        <v>52</v>
      </c>
      <c r="H45" s="89" t="s">
        <v>53</v>
      </c>
    </row>
    <row r="46" spans="2:8" x14ac:dyDescent="0.3">
      <c r="B46" s="120" t="s">
        <v>110</v>
      </c>
      <c r="C46" s="111">
        <v>530491</v>
      </c>
      <c r="D46" s="91"/>
      <c r="E46" s="93"/>
      <c r="F46" s="92">
        <v>46053</v>
      </c>
      <c r="G46" s="89" t="s">
        <v>52</v>
      </c>
      <c r="H46" s="89" t="s">
        <v>53</v>
      </c>
    </row>
    <row r="47" spans="2:8" x14ac:dyDescent="0.3">
      <c r="B47" s="120" t="s">
        <v>111</v>
      </c>
      <c r="C47" s="111">
        <v>2058000</v>
      </c>
      <c r="D47" s="91"/>
      <c r="E47" s="93"/>
      <c r="F47" s="92">
        <v>46053</v>
      </c>
      <c r="G47" s="89" t="s">
        <v>52</v>
      </c>
      <c r="H47" s="89" t="s">
        <v>53</v>
      </c>
    </row>
    <row r="48" spans="2:8" x14ac:dyDescent="0.3">
      <c r="B48" s="120" t="s">
        <v>112</v>
      </c>
      <c r="C48" s="111">
        <v>1200000</v>
      </c>
      <c r="D48" s="91"/>
      <c r="E48" s="93"/>
      <c r="F48" s="92">
        <v>46053</v>
      </c>
      <c r="G48" s="89" t="s">
        <v>52</v>
      </c>
      <c r="H48" s="89" t="s">
        <v>53</v>
      </c>
    </row>
    <row r="49" spans="2:8" x14ac:dyDescent="0.3">
      <c r="B49" s="120" t="s">
        <v>113</v>
      </c>
      <c r="C49" s="111">
        <v>304800</v>
      </c>
      <c r="D49" s="91"/>
      <c r="E49" s="93"/>
      <c r="F49" s="92">
        <v>46053</v>
      </c>
      <c r="G49" s="89" t="s">
        <v>52</v>
      </c>
      <c r="H49" s="89" t="s">
        <v>53</v>
      </c>
    </row>
    <row r="50" spans="2:8" x14ac:dyDescent="0.3">
      <c r="B50" s="120" t="s">
        <v>114</v>
      </c>
      <c r="C50" s="111">
        <v>2190000</v>
      </c>
      <c r="D50" s="91"/>
      <c r="E50" s="93"/>
      <c r="F50" s="92">
        <v>46053</v>
      </c>
      <c r="G50" s="89" t="s">
        <v>52</v>
      </c>
      <c r="H50" s="89" t="s">
        <v>53</v>
      </c>
    </row>
    <row r="51" spans="2:8" x14ac:dyDescent="0.3">
      <c r="B51" s="120" t="s">
        <v>120</v>
      </c>
      <c r="C51" s="111">
        <v>1090000</v>
      </c>
      <c r="D51" s="91"/>
      <c r="E51" s="93"/>
      <c r="F51" s="92">
        <v>46053</v>
      </c>
      <c r="G51" s="89" t="s">
        <v>52</v>
      </c>
      <c r="H51" s="89" t="s">
        <v>53</v>
      </c>
    </row>
    <row r="52" spans="2:8" x14ac:dyDescent="0.3">
      <c r="B52" s="120" t="s">
        <v>121</v>
      </c>
      <c r="C52" s="111">
        <v>3849000</v>
      </c>
      <c r="D52" s="91"/>
      <c r="E52" s="93"/>
      <c r="F52" s="92">
        <v>46053</v>
      </c>
      <c r="G52" s="89" t="s">
        <v>52</v>
      </c>
      <c r="H52" s="89" t="s">
        <v>53</v>
      </c>
    </row>
    <row r="53" spans="2:8" x14ac:dyDescent="0.3">
      <c r="B53" s="120" t="s">
        <v>122</v>
      </c>
      <c r="C53" s="111">
        <v>1100000</v>
      </c>
      <c r="D53" s="91"/>
      <c r="E53" s="93"/>
      <c r="F53" s="92">
        <v>46053</v>
      </c>
      <c r="G53" s="89" t="s">
        <v>52</v>
      </c>
      <c r="H53" s="89" t="s">
        <v>53</v>
      </c>
    </row>
    <row r="54" spans="2:8" x14ac:dyDescent="0.3">
      <c r="B54" s="120" t="s">
        <v>123</v>
      </c>
      <c r="C54" s="111">
        <v>61802702</v>
      </c>
      <c r="D54" s="91"/>
      <c r="E54" s="93"/>
      <c r="F54" s="92">
        <v>46203</v>
      </c>
      <c r="G54" s="89" t="s">
        <v>52</v>
      </c>
      <c r="H54" s="89" t="s">
        <v>53</v>
      </c>
    </row>
    <row r="55" spans="2:8" x14ac:dyDescent="0.3">
      <c r="B55" t="s">
        <v>91</v>
      </c>
      <c r="C55" s="111">
        <v>2100000</v>
      </c>
      <c r="D55" s="91"/>
      <c r="E55" s="93"/>
      <c r="F55" s="92">
        <v>46053</v>
      </c>
      <c r="G55" s="89" t="s">
        <v>52</v>
      </c>
      <c r="H55" s="89" t="s">
        <v>53</v>
      </c>
    </row>
    <row r="56" spans="2:8" x14ac:dyDescent="0.3">
      <c r="B56" s="120" t="s">
        <v>124</v>
      </c>
      <c r="C56" s="111">
        <v>15411710</v>
      </c>
      <c r="D56" s="91"/>
      <c r="E56" s="93"/>
      <c r="F56" s="92">
        <v>46142</v>
      </c>
      <c r="G56" s="89" t="s">
        <v>52</v>
      </c>
      <c r="H56" s="89" t="s">
        <v>53</v>
      </c>
    </row>
    <row r="57" spans="2:8" x14ac:dyDescent="0.3">
      <c r="B57" s="120" t="s">
        <v>92</v>
      </c>
      <c r="C57" s="111">
        <v>101020155</v>
      </c>
      <c r="D57" s="91"/>
      <c r="E57" s="93"/>
      <c r="F57" s="92">
        <v>46203</v>
      </c>
      <c r="G57" s="89" t="s">
        <v>52</v>
      </c>
      <c r="H57" s="89" t="s">
        <v>53</v>
      </c>
    </row>
    <row r="58" spans="2:8" x14ac:dyDescent="0.3">
      <c r="B58" s="120" t="s">
        <v>126</v>
      </c>
      <c r="C58" s="111">
        <v>8461539</v>
      </c>
      <c r="D58" s="91"/>
      <c r="E58" s="93"/>
      <c r="F58" s="92">
        <v>46142</v>
      </c>
      <c r="G58" s="89" t="s">
        <v>52</v>
      </c>
      <c r="H58" s="89" t="s">
        <v>53</v>
      </c>
    </row>
    <row r="59" spans="2:8" x14ac:dyDescent="0.3">
      <c r="B59" t="s">
        <v>127</v>
      </c>
      <c r="C59" s="111">
        <v>9000000</v>
      </c>
      <c r="D59" s="91"/>
      <c r="E59" s="93"/>
      <c r="F59" s="92">
        <v>46142</v>
      </c>
      <c r="G59" s="89" t="s">
        <v>52</v>
      </c>
      <c r="H59" s="89" t="s">
        <v>53</v>
      </c>
    </row>
    <row r="60" spans="2:8" x14ac:dyDescent="0.3">
      <c r="B60" t="s">
        <v>128</v>
      </c>
      <c r="C60" s="111">
        <v>5520000</v>
      </c>
      <c r="D60" s="91"/>
      <c r="E60" s="93"/>
      <c r="F60" s="92">
        <v>46142</v>
      </c>
      <c r="G60" s="89" t="s">
        <v>52</v>
      </c>
      <c r="H60" s="89" t="s">
        <v>53</v>
      </c>
    </row>
    <row r="61" spans="2:8" x14ac:dyDescent="0.3">
      <c r="B61" t="s">
        <v>54</v>
      </c>
      <c r="C61" s="111">
        <v>106363636</v>
      </c>
      <c r="D61" s="91"/>
      <c r="E61" s="93"/>
      <c r="F61" s="92">
        <v>46264</v>
      </c>
      <c r="G61" s="89" t="s">
        <v>52</v>
      </c>
      <c r="H61" s="89" t="s">
        <v>53</v>
      </c>
    </row>
    <row r="62" spans="2:8" x14ac:dyDescent="0.3">
      <c r="B62" t="s">
        <v>131</v>
      </c>
      <c r="C62" s="111">
        <v>500000</v>
      </c>
      <c r="D62" s="91"/>
      <c r="E62" s="93"/>
      <c r="F62" s="92">
        <v>46053</v>
      </c>
      <c r="G62" s="89" t="s">
        <v>52</v>
      </c>
      <c r="H62" s="89" t="s">
        <v>53</v>
      </c>
    </row>
    <row r="63" spans="2:8" x14ac:dyDescent="0.3">
      <c r="B63" t="s">
        <v>133</v>
      </c>
      <c r="C63" s="111">
        <v>80100000</v>
      </c>
      <c r="D63" s="91"/>
      <c r="E63" s="93"/>
      <c r="F63" s="92">
        <v>46203</v>
      </c>
      <c r="G63" s="89" t="s">
        <v>52</v>
      </c>
      <c r="H63" s="89" t="s">
        <v>53</v>
      </c>
    </row>
    <row r="64" spans="2:8" x14ac:dyDescent="0.3">
      <c r="B64" t="s">
        <v>135</v>
      </c>
      <c r="C64" s="111">
        <v>31000000</v>
      </c>
      <c r="D64" s="91"/>
      <c r="E64" s="93"/>
      <c r="F64" s="92">
        <v>46203</v>
      </c>
      <c r="G64" s="89" t="s">
        <v>52</v>
      </c>
      <c r="H64" s="89" t="s">
        <v>53</v>
      </c>
    </row>
    <row r="65" spans="2:8" x14ac:dyDescent="0.3">
      <c r="B65" t="s">
        <v>136</v>
      </c>
      <c r="C65" s="111">
        <v>12016810</v>
      </c>
      <c r="D65" s="91"/>
      <c r="E65" s="93"/>
      <c r="F65" s="92">
        <v>46142</v>
      </c>
      <c r="G65" s="89" t="s">
        <v>52</v>
      </c>
      <c r="H65" s="89" t="s">
        <v>53</v>
      </c>
    </row>
    <row r="66" spans="2:8" s="116" customFormat="1" x14ac:dyDescent="0.3">
      <c r="B66" s="22" t="s">
        <v>141</v>
      </c>
      <c r="C66" s="117">
        <v>4086164</v>
      </c>
      <c r="D66" s="118"/>
      <c r="E66" s="119"/>
      <c r="F66" s="92">
        <v>46053</v>
      </c>
      <c r="G66" s="89" t="s">
        <v>52</v>
      </c>
      <c r="H66" s="89" t="s">
        <v>53</v>
      </c>
    </row>
    <row r="67" spans="2:8" x14ac:dyDescent="0.3">
      <c r="B67" s="120" t="s">
        <v>134</v>
      </c>
      <c r="C67" s="111">
        <v>3000000</v>
      </c>
      <c r="D67" s="91"/>
      <c r="E67" s="93"/>
      <c r="F67" s="92">
        <v>46053</v>
      </c>
      <c r="G67" s="89" t="s">
        <v>52</v>
      </c>
      <c r="H67" s="89" t="s">
        <v>53</v>
      </c>
    </row>
    <row r="68" spans="2:8" x14ac:dyDescent="0.3">
      <c r="B68" t="s">
        <v>81</v>
      </c>
      <c r="C68" s="111">
        <v>75515009</v>
      </c>
      <c r="D68" s="91"/>
      <c r="E68" s="93"/>
      <c r="F68" s="92">
        <v>46142</v>
      </c>
      <c r="G68" s="89" t="s">
        <v>52</v>
      </c>
      <c r="H68" s="89" t="s">
        <v>53</v>
      </c>
    </row>
    <row r="69" spans="2:8" x14ac:dyDescent="0.3">
      <c r="B69" s="120" t="s">
        <v>93</v>
      </c>
      <c r="C69" s="111">
        <v>8549200</v>
      </c>
      <c r="D69" s="91"/>
      <c r="E69" s="93"/>
      <c r="F69" s="92">
        <v>46081</v>
      </c>
      <c r="G69" s="89" t="s">
        <v>52</v>
      </c>
      <c r="H69" s="89" t="s">
        <v>53</v>
      </c>
    </row>
    <row r="70" spans="2:8" x14ac:dyDescent="0.3">
      <c r="B70" t="s">
        <v>75</v>
      </c>
      <c r="C70" s="111">
        <v>7059500</v>
      </c>
      <c r="D70" s="91"/>
      <c r="E70" s="93"/>
      <c r="F70" s="92">
        <v>46142</v>
      </c>
      <c r="G70" s="89" t="s">
        <v>52</v>
      </c>
      <c r="H70" s="89" t="s">
        <v>53</v>
      </c>
    </row>
    <row r="71" spans="2:8" x14ac:dyDescent="0.3">
      <c r="B71" t="s">
        <v>129</v>
      </c>
      <c r="C71" s="111">
        <v>1583700</v>
      </c>
      <c r="D71" s="91"/>
      <c r="E71" s="93"/>
      <c r="F71" s="92">
        <v>46053</v>
      </c>
      <c r="G71" s="89" t="s">
        <v>52</v>
      </c>
      <c r="H71" s="89" t="s">
        <v>53</v>
      </c>
    </row>
    <row r="72" spans="2:8" x14ac:dyDescent="0.3">
      <c r="B72" t="s">
        <v>130</v>
      </c>
      <c r="C72" s="111">
        <v>367987</v>
      </c>
      <c r="D72" s="91"/>
      <c r="E72" s="93"/>
      <c r="F72" s="92">
        <v>46053</v>
      </c>
      <c r="G72" s="89" t="s">
        <v>52</v>
      </c>
      <c r="H72" s="89" t="s">
        <v>53</v>
      </c>
    </row>
    <row r="73" spans="2:8" x14ac:dyDescent="0.3">
      <c r="B73" t="s">
        <v>138</v>
      </c>
      <c r="C73" s="111">
        <v>507000</v>
      </c>
      <c r="D73" s="91"/>
      <c r="E73" s="93"/>
      <c r="F73" s="92">
        <v>46053</v>
      </c>
      <c r="G73" s="89" t="s">
        <v>52</v>
      </c>
      <c r="H73" s="89" t="s">
        <v>53</v>
      </c>
    </row>
    <row r="74" spans="2:8" x14ac:dyDescent="0.3">
      <c r="B74" t="s">
        <v>139</v>
      </c>
      <c r="C74" s="111">
        <v>557271040</v>
      </c>
      <c r="D74" s="91"/>
      <c r="E74" s="93"/>
      <c r="F74" s="92">
        <v>46203</v>
      </c>
      <c r="G74" s="89" t="s">
        <v>52</v>
      </c>
      <c r="H74" s="89" t="s">
        <v>53</v>
      </c>
    </row>
    <row r="75" spans="2:8" x14ac:dyDescent="0.3">
      <c r="B75" s="120" t="s">
        <v>69</v>
      </c>
      <c r="C75" s="111">
        <v>40835730</v>
      </c>
      <c r="D75" s="91"/>
      <c r="E75" s="93"/>
      <c r="F75" s="92">
        <v>46142</v>
      </c>
      <c r="G75" s="89" t="s">
        <v>52</v>
      </c>
      <c r="H75" s="89" t="s">
        <v>53</v>
      </c>
    </row>
    <row r="76" spans="2:8" x14ac:dyDescent="0.3">
      <c r="B76" t="s">
        <v>70</v>
      </c>
      <c r="C76" s="111">
        <v>2045000</v>
      </c>
      <c r="D76" s="91"/>
      <c r="E76" s="93"/>
      <c r="F76" s="92">
        <v>46053</v>
      </c>
      <c r="G76" s="89" t="s">
        <v>52</v>
      </c>
      <c r="H76" s="89" t="s">
        <v>53</v>
      </c>
    </row>
    <row r="77" spans="2:8" x14ac:dyDescent="0.3">
      <c r="B77" s="120" t="s">
        <v>55</v>
      </c>
      <c r="C77" s="111">
        <v>12210000</v>
      </c>
      <c r="D77" s="91"/>
      <c r="E77" s="93"/>
      <c r="F77" s="92">
        <v>46142</v>
      </c>
      <c r="G77" s="89" t="s">
        <v>52</v>
      </c>
      <c r="H77" s="89" t="s">
        <v>53</v>
      </c>
    </row>
    <row r="78" spans="2:8" x14ac:dyDescent="0.3">
      <c r="B78" s="120" t="s">
        <v>140</v>
      </c>
      <c r="C78" s="111">
        <v>550000</v>
      </c>
      <c r="D78" s="91"/>
      <c r="E78" s="93"/>
      <c r="F78" s="92">
        <v>46053</v>
      </c>
      <c r="G78" s="89" t="s">
        <v>52</v>
      </c>
      <c r="H78" s="89" t="s">
        <v>53</v>
      </c>
    </row>
    <row r="79" spans="2:8" x14ac:dyDescent="0.3">
      <c r="B79" s="120" t="s">
        <v>142</v>
      </c>
      <c r="C79" s="111">
        <v>24839864</v>
      </c>
      <c r="D79" s="91"/>
      <c r="E79" s="93"/>
      <c r="F79" s="92">
        <v>46203</v>
      </c>
      <c r="G79" s="89" t="s">
        <v>52</v>
      </c>
      <c r="H79" s="89" t="s">
        <v>53</v>
      </c>
    </row>
    <row r="80" spans="2:8" x14ac:dyDescent="0.3">
      <c r="B80" s="120" t="s">
        <v>143</v>
      </c>
      <c r="C80" s="111">
        <v>358258072</v>
      </c>
      <c r="D80" s="91"/>
      <c r="E80" s="93"/>
      <c r="F80" s="92">
        <v>46264</v>
      </c>
      <c r="G80" s="89" t="s">
        <v>52</v>
      </c>
      <c r="H80" s="89" t="s">
        <v>53</v>
      </c>
    </row>
    <row r="81" spans="2:8" x14ac:dyDescent="0.3">
      <c r="B81" s="120" t="s">
        <v>95</v>
      </c>
      <c r="C81" s="111">
        <v>9003000</v>
      </c>
      <c r="D81" s="91"/>
      <c r="E81" s="93"/>
      <c r="F81" s="92">
        <v>46142</v>
      </c>
      <c r="G81" s="89" t="s">
        <v>52</v>
      </c>
      <c r="H81" s="89" t="s">
        <v>53</v>
      </c>
    </row>
    <row r="82" spans="2:8" x14ac:dyDescent="0.3">
      <c r="B82" s="120" t="s">
        <v>71</v>
      </c>
      <c r="C82" s="111">
        <v>3256800</v>
      </c>
      <c r="D82" s="91"/>
      <c r="E82" s="93"/>
      <c r="F82" s="92">
        <v>46053</v>
      </c>
      <c r="G82" s="89" t="s">
        <v>52</v>
      </c>
      <c r="H82" s="89" t="s">
        <v>53</v>
      </c>
    </row>
    <row r="83" spans="2:8" x14ac:dyDescent="0.3">
      <c r="B83" s="120" t="s">
        <v>144</v>
      </c>
      <c r="C83" s="111">
        <v>6072200</v>
      </c>
      <c r="D83" s="91"/>
      <c r="E83" s="93"/>
      <c r="F83" s="92">
        <v>46203</v>
      </c>
      <c r="G83" s="89" t="s">
        <v>52</v>
      </c>
      <c r="H83" s="89" t="s">
        <v>53</v>
      </c>
    </row>
    <row r="84" spans="2:8" x14ac:dyDescent="0.3">
      <c r="B84" s="120" t="s">
        <v>96</v>
      </c>
      <c r="C84" s="111">
        <v>33880000</v>
      </c>
      <c r="D84" s="91"/>
      <c r="E84" s="93"/>
      <c r="F84" s="92">
        <v>46203</v>
      </c>
      <c r="G84" s="89" t="s">
        <v>52</v>
      </c>
      <c r="H84" s="89" t="s">
        <v>53</v>
      </c>
    </row>
    <row r="85" spans="2:8" x14ac:dyDescent="0.3">
      <c r="B85" t="s">
        <v>145</v>
      </c>
      <c r="C85" s="111">
        <v>2760000</v>
      </c>
      <c r="D85" s="91"/>
      <c r="E85" s="93"/>
      <c r="F85" s="92">
        <v>46053</v>
      </c>
      <c r="G85" s="89" t="s">
        <v>52</v>
      </c>
      <c r="H85" s="89" t="s">
        <v>53</v>
      </c>
    </row>
    <row r="86" spans="2:8" x14ac:dyDescent="0.3">
      <c r="B86" t="s">
        <v>146</v>
      </c>
      <c r="C86" s="111">
        <v>3771472</v>
      </c>
      <c r="D86" s="91"/>
      <c r="E86" s="93"/>
      <c r="F86" s="92">
        <v>46142</v>
      </c>
      <c r="G86" s="89" t="s">
        <v>52</v>
      </c>
      <c r="H86" s="89" t="s">
        <v>53</v>
      </c>
    </row>
    <row r="87" spans="2:8" x14ac:dyDescent="0.3">
      <c r="B87" s="120" t="s">
        <v>97</v>
      </c>
      <c r="C87" s="111">
        <v>1760000</v>
      </c>
      <c r="D87" s="91"/>
      <c r="E87" s="93"/>
      <c r="F87" s="92">
        <v>46142</v>
      </c>
      <c r="G87" s="89" t="s">
        <v>52</v>
      </c>
      <c r="H87" s="89" t="s">
        <v>53</v>
      </c>
    </row>
    <row r="88" spans="2:8" x14ac:dyDescent="0.3">
      <c r="B88" s="120" t="s">
        <v>137</v>
      </c>
      <c r="C88" s="111">
        <v>39770600</v>
      </c>
      <c r="D88" s="91"/>
      <c r="E88" s="93"/>
      <c r="F88" s="92">
        <v>46203</v>
      </c>
      <c r="G88" s="89" t="s">
        <v>52</v>
      </c>
      <c r="H88" s="89" t="s">
        <v>53</v>
      </c>
    </row>
    <row r="89" spans="2:8" x14ac:dyDescent="0.3">
      <c r="B89" s="120" t="s">
        <v>82</v>
      </c>
      <c r="C89" s="111">
        <v>142518730</v>
      </c>
      <c r="D89" s="91"/>
      <c r="E89" s="93"/>
      <c r="F89" s="92">
        <v>46053</v>
      </c>
      <c r="G89" s="89" t="s">
        <v>52</v>
      </c>
      <c r="H89" s="89" t="s">
        <v>53</v>
      </c>
    </row>
    <row r="90" spans="2:8" x14ac:dyDescent="0.3">
      <c r="B90" s="120" t="s">
        <v>99</v>
      </c>
      <c r="C90" s="111">
        <v>17430000</v>
      </c>
      <c r="D90" s="91"/>
      <c r="E90" s="93"/>
      <c r="F90" s="92">
        <v>46142</v>
      </c>
      <c r="G90" s="89" t="s">
        <v>52</v>
      </c>
      <c r="H90" s="89" t="s">
        <v>53</v>
      </c>
    </row>
    <row r="91" spans="2:8" x14ac:dyDescent="0.3">
      <c r="B91" s="120" t="s">
        <v>125</v>
      </c>
      <c r="C91" s="111">
        <v>400000</v>
      </c>
      <c r="D91" s="91"/>
      <c r="E91" s="93"/>
      <c r="F91" s="92">
        <v>46053</v>
      </c>
      <c r="G91" s="89" t="s">
        <v>52</v>
      </c>
      <c r="H91" s="89" t="s">
        <v>53</v>
      </c>
    </row>
    <row r="92" spans="2:8" x14ac:dyDescent="0.3">
      <c r="B92" s="120" t="s">
        <v>83</v>
      </c>
      <c r="C92" s="111">
        <v>63260000</v>
      </c>
      <c r="D92" s="91"/>
      <c r="E92" s="93"/>
      <c r="F92" s="92">
        <v>46112</v>
      </c>
      <c r="G92" s="89" t="s">
        <v>52</v>
      </c>
      <c r="H92" s="89" t="s">
        <v>53</v>
      </c>
    </row>
    <row r="93" spans="2:8" x14ac:dyDescent="0.3">
      <c r="B93" s="120" t="s">
        <v>147</v>
      </c>
      <c r="C93" s="111">
        <v>660000</v>
      </c>
      <c r="D93" s="91"/>
      <c r="E93" s="93"/>
      <c r="F93" s="92">
        <v>46053</v>
      </c>
      <c r="G93" s="89" t="s">
        <v>52</v>
      </c>
      <c r="H93" s="89" t="s">
        <v>53</v>
      </c>
    </row>
    <row r="94" spans="2:8" x14ac:dyDescent="0.3">
      <c r="B94" s="120" t="s">
        <v>98</v>
      </c>
      <c r="C94" s="111">
        <v>10634223</v>
      </c>
      <c r="D94" s="91"/>
      <c r="E94" s="93"/>
      <c r="F94" s="92">
        <v>46142</v>
      </c>
      <c r="G94" s="89" t="s">
        <v>52</v>
      </c>
      <c r="H94" s="89" t="s">
        <v>53</v>
      </c>
    </row>
    <row r="95" spans="2:8" x14ac:dyDescent="0.3">
      <c r="B95" s="120" t="s">
        <v>100</v>
      </c>
      <c r="C95" s="111">
        <v>23754000</v>
      </c>
      <c r="D95" s="91"/>
      <c r="E95" s="93"/>
      <c r="F95" s="92">
        <v>46203</v>
      </c>
      <c r="G95" s="89" t="s">
        <v>52</v>
      </c>
      <c r="H95" s="89" t="s">
        <v>53</v>
      </c>
    </row>
    <row r="96" spans="2:8" x14ac:dyDescent="0.3">
      <c r="B96" t="s">
        <v>84</v>
      </c>
      <c r="C96" s="111"/>
      <c r="D96" s="91">
        <v>5852.45</v>
      </c>
      <c r="E96" s="93">
        <v>38541602.097499996</v>
      </c>
      <c r="F96" s="92">
        <v>46053</v>
      </c>
      <c r="G96" s="89" t="s">
        <v>52</v>
      </c>
      <c r="H96" s="89" t="s">
        <v>53</v>
      </c>
    </row>
    <row r="97" spans="2:8" x14ac:dyDescent="0.3">
      <c r="B97" t="s">
        <v>148</v>
      </c>
      <c r="C97" s="111"/>
      <c r="D97" s="91">
        <v>4740</v>
      </c>
      <c r="E97" s="93">
        <v>31215507</v>
      </c>
      <c r="F97" s="92">
        <v>46053</v>
      </c>
      <c r="G97" s="89" t="s">
        <v>52</v>
      </c>
      <c r="H97" s="89" t="s">
        <v>53</v>
      </c>
    </row>
    <row r="98" spans="2:8" x14ac:dyDescent="0.3">
      <c r="B98" s="120" t="s">
        <v>85</v>
      </c>
      <c r="C98" s="111"/>
      <c r="D98" s="91">
        <v>3338.75</v>
      </c>
      <c r="E98" s="93">
        <v>21987505.0625</v>
      </c>
      <c r="F98" s="92">
        <v>46053</v>
      </c>
      <c r="G98" s="89" t="s">
        <v>52</v>
      </c>
      <c r="H98" s="89" t="s">
        <v>53</v>
      </c>
    </row>
    <row r="99" spans="2:8" x14ac:dyDescent="0.3">
      <c r="B99" s="120" t="s">
        <v>94</v>
      </c>
      <c r="C99" s="111"/>
      <c r="D99" s="91">
        <v>461</v>
      </c>
      <c r="E99" s="93">
        <v>3035938.5500000003</v>
      </c>
      <c r="F99" s="92">
        <v>46053</v>
      </c>
      <c r="G99" s="89" t="s">
        <v>52</v>
      </c>
      <c r="H99" s="89" t="s">
        <v>53</v>
      </c>
    </row>
    <row r="100" spans="2:8" x14ac:dyDescent="0.3">
      <c r="B100" s="89" t="s">
        <v>149</v>
      </c>
      <c r="D100" s="91">
        <v>4889.4799999999996</v>
      </c>
      <c r="E100" s="93">
        <v>32199915.013999999</v>
      </c>
      <c r="F100" s="92">
        <v>46053</v>
      </c>
      <c r="G100" s="89" t="s">
        <v>52</v>
      </c>
      <c r="H100" s="89" t="s">
        <v>53</v>
      </c>
    </row>
    <row r="101" spans="2:8" x14ac:dyDescent="0.3">
      <c r="B101" s="89" t="s">
        <v>107</v>
      </c>
      <c r="D101" s="91">
        <v>1199.75</v>
      </c>
      <c r="E101" s="93">
        <v>7901013.6124999998</v>
      </c>
      <c r="F101" s="92">
        <v>46142</v>
      </c>
      <c r="G101" s="89" t="s">
        <v>52</v>
      </c>
      <c r="H101" s="89" t="s">
        <v>53</v>
      </c>
    </row>
    <row r="102" spans="2:8" x14ac:dyDescent="0.3">
      <c r="B102" s="89" t="s">
        <v>150</v>
      </c>
      <c r="D102" s="91">
        <v>818.12</v>
      </c>
      <c r="E102" s="93">
        <v>5387770.1660000002</v>
      </c>
      <c r="F102" s="92">
        <v>46053</v>
      </c>
      <c r="G102" s="89" t="s">
        <v>52</v>
      </c>
      <c r="H102" s="89" t="s">
        <v>53</v>
      </c>
    </row>
    <row r="103" spans="2:8" x14ac:dyDescent="0.3">
      <c r="B103" s="94" t="s">
        <v>74</v>
      </c>
      <c r="C103" s="93"/>
      <c r="D103" s="91">
        <v>21793</v>
      </c>
      <c r="E103" s="93">
        <v>143518891.15000001</v>
      </c>
      <c r="F103" s="92">
        <v>46387</v>
      </c>
      <c r="G103" s="89" t="s">
        <v>52</v>
      </c>
      <c r="H103" s="89" t="s">
        <v>53</v>
      </c>
    </row>
    <row r="104" spans="2:8" x14ac:dyDescent="0.3">
      <c r="B104" s="94" t="s">
        <v>151</v>
      </c>
      <c r="C104" s="93"/>
      <c r="D104" s="91">
        <v>4000</v>
      </c>
      <c r="E104" s="93">
        <v>26342200</v>
      </c>
      <c r="F104" s="92">
        <v>46387</v>
      </c>
      <c r="G104" s="89" t="s">
        <v>52</v>
      </c>
      <c r="H104" s="89" t="s">
        <v>53</v>
      </c>
    </row>
    <row r="105" spans="2:8" x14ac:dyDescent="0.3">
      <c r="B105" s="94" t="s">
        <v>152</v>
      </c>
      <c r="C105" s="93"/>
      <c r="D105" s="91">
        <v>334</v>
      </c>
      <c r="E105" s="93">
        <v>2199573.7000000002</v>
      </c>
      <c r="F105" s="92">
        <v>46053</v>
      </c>
      <c r="G105" s="89" t="s">
        <v>52</v>
      </c>
      <c r="H105" s="89" t="s">
        <v>53</v>
      </c>
    </row>
    <row r="106" spans="2:8" x14ac:dyDescent="0.3">
      <c r="B106" s="94" t="s">
        <v>153</v>
      </c>
      <c r="C106" s="93"/>
      <c r="D106" s="91">
        <v>935</v>
      </c>
      <c r="E106" s="93">
        <v>6157489.25</v>
      </c>
      <c r="F106" s="92">
        <v>46053</v>
      </c>
      <c r="G106" s="89" t="s">
        <v>52</v>
      </c>
      <c r="H106" s="89" t="s">
        <v>53</v>
      </c>
    </row>
    <row r="107" spans="2:8" x14ac:dyDescent="0.3">
      <c r="B107" s="94" t="s">
        <v>154</v>
      </c>
      <c r="C107" s="93"/>
      <c r="D107" s="91">
        <v>17251.57</v>
      </c>
      <c r="E107" s="93">
        <v>113611076.8135</v>
      </c>
      <c r="F107" s="92">
        <v>46387</v>
      </c>
      <c r="G107" s="89" t="s">
        <v>52</v>
      </c>
      <c r="H107" s="89" t="s">
        <v>53</v>
      </c>
    </row>
    <row r="108" spans="2:8" x14ac:dyDescent="0.3">
      <c r="B108" s="94" t="s">
        <v>155</v>
      </c>
      <c r="C108" s="93"/>
      <c r="D108" s="91">
        <v>3960</v>
      </c>
      <c r="E108" s="93">
        <v>26078778</v>
      </c>
      <c r="F108" s="92">
        <v>46053</v>
      </c>
      <c r="G108" s="89" t="s">
        <v>52</v>
      </c>
      <c r="H108" s="89" t="s">
        <v>53</v>
      </c>
    </row>
    <row r="109" spans="2:8" x14ac:dyDescent="0.3">
      <c r="B109" s="94" t="s">
        <v>143</v>
      </c>
      <c r="C109" s="93"/>
      <c r="D109" s="91">
        <v>47610</v>
      </c>
      <c r="E109" s="93">
        <v>313538035.5</v>
      </c>
      <c r="F109" s="92">
        <v>46265</v>
      </c>
      <c r="G109" s="89" t="s">
        <v>52</v>
      </c>
      <c r="H109" s="89" t="s">
        <v>53</v>
      </c>
    </row>
    <row r="110" spans="2:8" x14ac:dyDescent="0.3">
      <c r="B110" s="94" t="s">
        <v>82</v>
      </c>
      <c r="C110" s="93"/>
      <c r="D110" s="91">
        <v>17251.57</v>
      </c>
      <c r="E110" s="93">
        <v>113611076.8135</v>
      </c>
      <c r="F110" s="92">
        <v>46387</v>
      </c>
      <c r="G110" s="89" t="s">
        <v>52</v>
      </c>
      <c r="H110" s="89" t="s">
        <v>53</v>
      </c>
    </row>
    <row r="111" spans="2:8" x14ac:dyDescent="0.3">
      <c r="B111" s="94" t="s">
        <v>156</v>
      </c>
      <c r="C111" s="93"/>
      <c r="D111" s="91">
        <v>3168</v>
      </c>
      <c r="E111" s="93">
        <v>20863022.400000002</v>
      </c>
      <c r="F111" s="92">
        <v>46142</v>
      </c>
      <c r="G111" s="89" t="s">
        <v>52</v>
      </c>
      <c r="H111" s="89" t="s">
        <v>53</v>
      </c>
    </row>
    <row r="112" spans="2:8" x14ac:dyDescent="0.3">
      <c r="B112" s="89" t="s">
        <v>76</v>
      </c>
      <c r="C112" s="93"/>
      <c r="D112" s="91">
        <v>27621.21</v>
      </c>
      <c r="E112" s="93">
        <v>181900859.51550001</v>
      </c>
      <c r="F112" s="92">
        <v>46387</v>
      </c>
      <c r="G112" s="89" t="s">
        <v>52</v>
      </c>
      <c r="H112" s="89" t="s">
        <v>53</v>
      </c>
    </row>
    <row r="113" spans="2:8" x14ac:dyDescent="0.3">
      <c r="B113" s="89" t="s">
        <v>77</v>
      </c>
      <c r="C113" s="93"/>
      <c r="D113" s="91">
        <v>2923</v>
      </c>
      <c r="E113" s="93">
        <v>19249562.650000002</v>
      </c>
      <c r="F113" s="92">
        <v>46053</v>
      </c>
      <c r="G113" s="89" t="s">
        <v>52</v>
      </c>
      <c r="H113" s="89" t="s">
        <v>53</v>
      </c>
    </row>
    <row r="114" spans="2:8" x14ac:dyDescent="0.3">
      <c r="B114" s="89" t="s">
        <v>139</v>
      </c>
      <c r="C114" s="93"/>
      <c r="D114" s="91">
        <v>56547.32</v>
      </c>
      <c r="E114" s="93">
        <v>372395203.22600001</v>
      </c>
      <c r="F114" s="92">
        <v>46387</v>
      </c>
      <c r="G114" s="89" t="s">
        <v>52</v>
      </c>
      <c r="H114" s="89" t="s">
        <v>53</v>
      </c>
    </row>
    <row r="115" spans="2:8" x14ac:dyDescent="0.3">
      <c r="B115" s="89" t="s">
        <v>78</v>
      </c>
      <c r="C115" s="93"/>
      <c r="D115" s="91">
        <v>43.38</v>
      </c>
      <c r="E115" s="93">
        <v>285681.15900000004</v>
      </c>
      <c r="F115" s="92">
        <v>46053</v>
      </c>
      <c r="G115" s="89" t="s">
        <v>52</v>
      </c>
      <c r="H115" s="89" t="s">
        <v>53</v>
      </c>
    </row>
    <row r="116" spans="2:8" x14ac:dyDescent="0.3">
      <c r="B116" s="89" t="s">
        <v>79</v>
      </c>
      <c r="C116" s="90"/>
      <c r="D116" s="91">
        <v>2048.64</v>
      </c>
      <c r="E116" s="93">
        <v>13491421.151999999</v>
      </c>
      <c r="F116" s="92">
        <v>46053</v>
      </c>
      <c r="G116" s="89" t="s">
        <v>52</v>
      </c>
      <c r="H116" s="89" t="s">
        <v>53</v>
      </c>
    </row>
    <row r="117" spans="2:8" x14ac:dyDescent="0.3">
      <c r="B117" s="89" t="s">
        <v>80</v>
      </c>
      <c r="C117" s="90"/>
      <c r="D117" s="91">
        <v>6884.53</v>
      </c>
      <c r="E117" s="93">
        <v>45338416.541500002</v>
      </c>
      <c r="F117" s="92">
        <v>46053</v>
      </c>
      <c r="G117" s="89" t="s">
        <v>52</v>
      </c>
      <c r="H117" s="89" t="s">
        <v>53</v>
      </c>
    </row>
    <row r="118" spans="2:8" x14ac:dyDescent="0.3">
      <c r="B118" s="84" t="s">
        <v>56</v>
      </c>
      <c r="C118" s="95">
        <f>+SUM(C18:C117)</f>
        <v>2130323301</v>
      </c>
      <c r="D118" s="96">
        <f>+SUM(D96:D117)</f>
        <v>233670.77000000002</v>
      </c>
      <c r="E118" s="95">
        <f>+SUM(E96:E117)</f>
        <v>1538850539.3735001</v>
      </c>
      <c r="F118" s="95"/>
      <c r="G118" s="95"/>
      <c r="H118" s="95"/>
    </row>
    <row r="120" spans="2:8" x14ac:dyDescent="0.3">
      <c r="B120" s="17" t="s">
        <v>22</v>
      </c>
      <c r="C120" s="97"/>
      <c r="D120" s="18"/>
      <c r="E120" s="82"/>
      <c r="F120" s="12"/>
      <c r="G120" s="51"/>
      <c r="H120" s="12"/>
    </row>
    <row r="121" spans="2:8" x14ac:dyDescent="0.3">
      <c r="B121" s="125" t="s">
        <v>13</v>
      </c>
      <c r="C121" s="125" t="s">
        <v>14</v>
      </c>
      <c r="D121" s="125"/>
      <c r="E121" s="125" t="s">
        <v>15</v>
      </c>
      <c r="F121" s="125" t="s">
        <v>23</v>
      </c>
      <c r="G121" s="125" t="s">
        <v>24</v>
      </c>
      <c r="H121" s="125" t="s">
        <v>25</v>
      </c>
    </row>
    <row r="122" spans="2:8" x14ac:dyDescent="0.3">
      <c r="B122" s="126"/>
      <c r="C122" s="98" t="s">
        <v>16</v>
      </c>
      <c r="D122" s="98" t="s">
        <v>17</v>
      </c>
      <c r="E122" s="126"/>
      <c r="F122" s="126"/>
      <c r="G122" s="126"/>
      <c r="H122" s="126"/>
    </row>
    <row r="123" spans="2:8" x14ac:dyDescent="0.3">
      <c r="B123" s="89" t="s">
        <v>73</v>
      </c>
      <c r="D123" s="91">
        <v>449324.34</v>
      </c>
      <c r="E123" s="93">
        <v>2959047907.2870002</v>
      </c>
      <c r="F123" s="92">
        <v>47633</v>
      </c>
      <c r="G123" s="89" t="s">
        <v>52</v>
      </c>
      <c r="H123" s="89" t="s">
        <v>53</v>
      </c>
    </row>
    <row r="124" spans="2:8" x14ac:dyDescent="0.3">
      <c r="B124" s="99" t="s">
        <v>18</v>
      </c>
      <c r="C124" s="100">
        <v>0</v>
      </c>
      <c r="D124" s="99">
        <f>+D123</f>
        <v>449324.34</v>
      </c>
      <c r="E124" s="100">
        <f>+E123</f>
        <v>2959047907.2870002</v>
      </c>
      <c r="F124" s="100"/>
      <c r="G124" s="100"/>
      <c r="H124" s="100"/>
    </row>
    <row r="125" spans="2:8" x14ac:dyDescent="0.3">
      <c r="B125" s="127" t="s">
        <v>30</v>
      </c>
      <c r="C125" s="127"/>
      <c r="D125" s="127"/>
      <c r="E125" s="127"/>
      <c r="F125" s="127"/>
      <c r="G125" s="127"/>
      <c r="H125" s="127"/>
    </row>
    <row r="128" spans="2:8" x14ac:dyDescent="0.3">
      <c r="E128" s="112"/>
    </row>
  </sheetData>
  <autoFilter ref="A17:H17" xr:uid="{9D9EFBE7-1FBA-4192-A447-41110D3E6B36}"/>
  <mergeCells count="13">
    <mergeCell ref="F16:F17"/>
    <mergeCell ref="G16:G17"/>
    <mergeCell ref="H16:H17"/>
    <mergeCell ref="C16:D16"/>
    <mergeCell ref="B16:B17"/>
    <mergeCell ref="E16:E17"/>
    <mergeCell ref="G121:G122"/>
    <mergeCell ref="H121:H122"/>
    <mergeCell ref="B125:H125"/>
    <mergeCell ref="B121:B122"/>
    <mergeCell ref="C121:D121"/>
    <mergeCell ref="E121:E122"/>
    <mergeCell ref="F121:F122"/>
  </mergeCells>
  <hyperlinks>
    <hyperlink ref="A4" location="Índice!A1" display="Índice" xr:uid="{54D7B167-5D2F-483B-B345-AF3D3EA61BBD}"/>
  </hyperlinks>
  <pageMargins left="0.70866141732283472" right="0.70866141732283472" top="0.74803149606299213" bottom="0.74803149606299213" header="0.31496062992125984" footer="0.31496062992125984"/>
  <pageSetup paperSize="9" scale="57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sheetPr>
    <pageSetUpPr fitToPage="1"/>
  </sheetPr>
  <dimension ref="A5:J38"/>
  <sheetViews>
    <sheetView showGridLines="0" topLeftCell="A12" zoomScaleNormal="100" workbookViewId="0">
      <selection activeCell="B35" sqref="B35"/>
    </sheetView>
  </sheetViews>
  <sheetFormatPr baseColWidth="10" defaultColWidth="11.44140625" defaultRowHeight="13.2" x14ac:dyDescent="0.3"/>
  <cols>
    <col min="1" max="1" width="11.44140625" style="18"/>
    <col min="2" max="2" width="41.6640625" style="18" bestFit="1" customWidth="1"/>
    <col min="3" max="5" width="20.88671875" style="18" customWidth="1"/>
    <col min="6" max="8" width="11.44140625" style="18"/>
    <col min="9" max="9" width="15" style="18" bestFit="1" customWidth="1"/>
    <col min="10" max="10" width="14.77734375" style="18" bestFit="1" customWidth="1"/>
    <col min="11" max="16384" width="11.44140625" style="18"/>
  </cols>
  <sheetData>
    <row r="5" spans="1:8" x14ac:dyDescent="0.25">
      <c r="A5" s="83" t="s">
        <v>11</v>
      </c>
      <c r="B5" s="31" t="s">
        <v>0</v>
      </c>
      <c r="C5" s="32"/>
      <c r="D5" s="32"/>
      <c r="E5" s="32"/>
      <c r="F5" s="33"/>
      <c r="G5" s="33"/>
      <c r="H5" s="33"/>
    </row>
    <row r="6" spans="1:8" x14ac:dyDescent="0.25">
      <c r="A6" s="30"/>
      <c r="B6" s="34" t="s">
        <v>1</v>
      </c>
      <c r="C6" s="32"/>
      <c r="D6" s="32"/>
      <c r="E6" s="32"/>
      <c r="F6" s="33"/>
      <c r="G6" s="33"/>
      <c r="H6" s="33"/>
    </row>
    <row r="7" spans="1:8" x14ac:dyDescent="0.25">
      <c r="A7" s="30"/>
      <c r="B7" s="34" t="s">
        <v>2</v>
      </c>
      <c r="C7" s="32"/>
      <c r="D7" s="32"/>
      <c r="E7" s="32"/>
      <c r="F7" s="33"/>
      <c r="G7" s="33"/>
      <c r="H7" s="33"/>
    </row>
    <row r="8" spans="1:8" x14ac:dyDescent="0.25">
      <c r="A8" s="30"/>
      <c r="B8" s="62" t="s">
        <v>101</v>
      </c>
      <c r="C8" s="32"/>
      <c r="D8" s="32"/>
      <c r="E8" s="32"/>
      <c r="F8" s="33"/>
      <c r="G8" s="33"/>
      <c r="H8" s="33"/>
    </row>
    <row r="9" spans="1:8" x14ac:dyDescent="0.3">
      <c r="A9" s="30"/>
      <c r="B9" s="33"/>
      <c r="C9" s="33"/>
      <c r="D9" s="33"/>
      <c r="E9" s="33"/>
      <c r="F9" s="33"/>
      <c r="G9" s="33"/>
      <c r="H9" s="33"/>
    </row>
    <row r="10" spans="1:8" x14ac:dyDescent="0.25">
      <c r="A10" s="33"/>
      <c r="B10" s="35" t="s">
        <v>3</v>
      </c>
      <c r="C10" s="60" t="s">
        <v>0</v>
      </c>
      <c r="D10" s="33"/>
      <c r="E10" s="33"/>
      <c r="F10" s="33"/>
      <c r="G10" s="33"/>
      <c r="H10" s="33"/>
    </row>
    <row r="11" spans="1:8" x14ac:dyDescent="0.25">
      <c r="A11" s="33"/>
      <c r="B11" s="35" t="s">
        <v>4</v>
      </c>
      <c r="C11" s="68">
        <v>46022</v>
      </c>
      <c r="D11" s="33"/>
      <c r="E11" s="33"/>
      <c r="F11" s="33"/>
      <c r="G11" s="33"/>
      <c r="H11" s="33"/>
    </row>
    <row r="12" spans="1:8" ht="14.4" x14ac:dyDescent="0.3">
      <c r="A12" s="33"/>
      <c r="B12" s="35" t="s">
        <v>5</v>
      </c>
      <c r="C12" s="105">
        <v>6585.55</v>
      </c>
      <c r="D12" s="33"/>
      <c r="E12" s="33"/>
      <c r="F12" s="33"/>
      <c r="G12" s="33"/>
      <c r="H12" s="33"/>
    </row>
    <row r="13" spans="1:8" x14ac:dyDescent="0.3">
      <c r="A13" s="33"/>
      <c r="B13" s="36"/>
      <c r="C13" s="33"/>
      <c r="D13" s="33"/>
      <c r="E13" s="33"/>
      <c r="F13" s="33"/>
      <c r="G13" s="33"/>
      <c r="H13" s="33"/>
    </row>
    <row r="14" spans="1:8" x14ac:dyDescent="0.3">
      <c r="A14" s="33"/>
      <c r="B14" s="36" t="s">
        <v>19</v>
      </c>
      <c r="C14" s="33"/>
      <c r="D14" s="33"/>
      <c r="E14" s="85"/>
      <c r="F14" s="33"/>
      <c r="G14" s="33"/>
      <c r="H14" s="33"/>
    </row>
    <row r="15" spans="1:8" x14ac:dyDescent="0.3">
      <c r="A15" s="33"/>
      <c r="B15" s="36"/>
      <c r="C15" s="37"/>
      <c r="D15" s="33"/>
      <c r="E15" s="85"/>
      <c r="F15" s="33"/>
      <c r="G15" s="33"/>
      <c r="H15" s="33"/>
    </row>
    <row r="16" spans="1:8" x14ac:dyDescent="0.3">
      <c r="A16" s="33"/>
      <c r="B16" s="36" t="s">
        <v>21</v>
      </c>
      <c r="C16" s="37"/>
      <c r="D16" s="33"/>
      <c r="E16" s="33"/>
      <c r="F16" s="33"/>
      <c r="G16" s="33"/>
      <c r="H16" s="33"/>
    </row>
    <row r="17" spans="1:10" s="17" customFormat="1" x14ac:dyDescent="0.3">
      <c r="A17" s="36"/>
      <c r="B17" s="128" t="s">
        <v>13</v>
      </c>
      <c r="C17" s="128" t="s">
        <v>14</v>
      </c>
      <c r="D17" s="128"/>
      <c r="E17" s="128" t="s">
        <v>15</v>
      </c>
      <c r="F17" s="128" t="s">
        <v>23</v>
      </c>
      <c r="G17" s="128" t="s">
        <v>24</v>
      </c>
      <c r="H17" s="128" t="s">
        <v>25</v>
      </c>
    </row>
    <row r="18" spans="1:10" s="17" customFormat="1" x14ac:dyDescent="0.3">
      <c r="A18" s="36"/>
      <c r="B18" s="129"/>
      <c r="C18" s="38" t="s">
        <v>16</v>
      </c>
      <c r="D18" s="38" t="s">
        <v>17</v>
      </c>
      <c r="E18" s="129"/>
      <c r="F18" s="129"/>
      <c r="G18" s="129"/>
      <c r="H18" s="129"/>
    </row>
    <row r="19" spans="1:10" x14ac:dyDescent="0.3">
      <c r="A19" s="33"/>
      <c r="B19" s="108" t="s">
        <v>60</v>
      </c>
      <c r="C19" s="40">
        <v>1166666667</v>
      </c>
      <c r="D19" s="41">
        <v>576284.58000000007</v>
      </c>
      <c r="E19" s="42">
        <v>3795150915.8190007</v>
      </c>
      <c r="F19" s="102">
        <v>46387</v>
      </c>
      <c r="G19" s="33" t="s">
        <v>29</v>
      </c>
      <c r="H19" s="33" t="s">
        <v>26</v>
      </c>
      <c r="J19" s="78"/>
    </row>
    <row r="20" spans="1:10" x14ac:dyDescent="0.3">
      <c r="A20" s="33"/>
      <c r="B20" s="39" t="s">
        <v>27</v>
      </c>
      <c r="C20" s="40">
        <v>303167123</v>
      </c>
      <c r="D20" s="41">
        <v>876064.55</v>
      </c>
      <c r="E20" s="42">
        <v>5769366897.2525005</v>
      </c>
      <c r="F20" s="102">
        <v>46387</v>
      </c>
      <c r="G20" s="33" t="s">
        <v>29</v>
      </c>
      <c r="H20" s="33"/>
    </row>
    <row r="21" spans="1:10" x14ac:dyDescent="0.3">
      <c r="B21" s="39" t="s">
        <v>28</v>
      </c>
      <c r="C21" s="40">
        <v>-219323188.45652199</v>
      </c>
      <c r="D21" s="50">
        <v>-567322.97243518301</v>
      </c>
      <c r="E21" s="80">
        <v>-3736133801.1205201</v>
      </c>
      <c r="F21" s="102">
        <v>46387</v>
      </c>
      <c r="G21" s="33" t="s">
        <v>29</v>
      </c>
    </row>
    <row r="22" spans="1:10" x14ac:dyDescent="0.3">
      <c r="B22" s="44" t="s">
        <v>18</v>
      </c>
      <c r="C22" s="45">
        <f>+C19+C20+C21</f>
        <v>1250510601.543478</v>
      </c>
      <c r="D22" s="46">
        <f>+D19+D20+D21</f>
        <v>885026.15756481711</v>
      </c>
      <c r="E22" s="45">
        <f>+E19+E20+E21</f>
        <v>5828384011.9509811</v>
      </c>
      <c r="F22" s="47"/>
      <c r="G22" s="47"/>
      <c r="H22" s="47"/>
      <c r="I22" s="78"/>
    </row>
    <row r="23" spans="1:10" x14ac:dyDescent="0.3">
      <c r="B23" s="36"/>
      <c r="C23" s="33"/>
      <c r="D23" s="33"/>
      <c r="E23" s="59"/>
      <c r="F23" s="33"/>
      <c r="G23" s="33"/>
      <c r="H23" s="33"/>
    </row>
    <row r="24" spans="1:10" x14ac:dyDescent="0.3">
      <c r="B24" s="36"/>
      <c r="C24" s="33"/>
      <c r="D24" s="33"/>
      <c r="E24" s="61"/>
      <c r="F24" s="33"/>
      <c r="G24" s="33"/>
      <c r="H24" s="33"/>
    </row>
    <row r="25" spans="1:10" x14ac:dyDescent="0.3">
      <c r="B25" s="36" t="s">
        <v>22</v>
      </c>
      <c r="C25" s="37"/>
      <c r="D25" s="33"/>
      <c r="E25" s="33"/>
      <c r="F25" s="33"/>
      <c r="G25" s="33"/>
      <c r="H25" s="33"/>
    </row>
    <row r="26" spans="1:10" s="17" customFormat="1" x14ac:dyDescent="0.3">
      <c r="B26" s="128" t="s">
        <v>13</v>
      </c>
      <c r="C26" s="128" t="s">
        <v>14</v>
      </c>
      <c r="D26" s="128"/>
      <c r="E26" s="128" t="s">
        <v>15</v>
      </c>
      <c r="F26" s="128" t="s">
        <v>23</v>
      </c>
      <c r="G26" s="128" t="s">
        <v>24</v>
      </c>
      <c r="H26" s="128" t="s">
        <v>25</v>
      </c>
    </row>
    <row r="27" spans="1:10" s="17" customFormat="1" x14ac:dyDescent="0.3">
      <c r="B27" s="129"/>
      <c r="C27" s="38" t="s">
        <v>16</v>
      </c>
      <c r="D27" s="38" t="s">
        <v>17</v>
      </c>
      <c r="E27" s="129"/>
      <c r="F27" s="129"/>
      <c r="G27" s="129"/>
      <c r="H27" s="129"/>
      <c r="J27" s="115"/>
    </row>
    <row r="28" spans="1:10" ht="14.4" x14ac:dyDescent="0.3">
      <c r="B28" s="43" t="s">
        <v>61</v>
      </c>
      <c r="C28" s="48">
        <v>2333333333</v>
      </c>
      <c r="D28" s="49">
        <v>7990915.2199999997</v>
      </c>
      <c r="E28" s="16">
        <v>52624571727.070999</v>
      </c>
      <c r="F28" s="58">
        <v>49551</v>
      </c>
      <c r="G28" s="33" t="s">
        <v>29</v>
      </c>
      <c r="H28" s="33" t="s">
        <v>26</v>
      </c>
      <c r="I28" s="82"/>
    </row>
    <row r="29" spans="1:10" ht="14.4" x14ac:dyDescent="0.3">
      <c r="B29" s="43" t="s">
        <v>27</v>
      </c>
      <c r="C29" s="114">
        <v>242666667</v>
      </c>
      <c r="D29" s="49">
        <v>4526413.97</v>
      </c>
      <c r="E29" s="42">
        <v>29808925520.133499</v>
      </c>
      <c r="F29" s="58">
        <v>49551</v>
      </c>
      <c r="G29" s="33" t="s">
        <v>29</v>
      </c>
      <c r="H29" s="33"/>
    </row>
    <row r="30" spans="1:10" x14ac:dyDescent="0.25">
      <c r="B30" s="43" t="s">
        <v>28</v>
      </c>
      <c r="C30" s="48">
        <v>-316666631.00434798</v>
      </c>
      <c r="D30" s="50">
        <v>-4728203.1154381502</v>
      </c>
      <c r="E30" s="80">
        <v>-31137818026.873699</v>
      </c>
      <c r="F30" s="58">
        <v>49551</v>
      </c>
      <c r="G30" s="33" t="s">
        <v>29</v>
      </c>
      <c r="H30" s="33"/>
      <c r="J30" s="78"/>
    </row>
    <row r="31" spans="1:10" x14ac:dyDescent="0.3">
      <c r="B31" s="44" t="s">
        <v>18</v>
      </c>
      <c r="C31" s="45">
        <f>+C28+C29+C30</f>
        <v>2259333368.9956522</v>
      </c>
      <c r="D31" s="46">
        <f>+D28+D29+D30</f>
        <v>7789126.0745618492</v>
      </c>
      <c r="E31" s="45">
        <f>+E28+E29+E30</f>
        <v>51295679220.330795</v>
      </c>
      <c r="F31" s="47"/>
      <c r="G31" s="47"/>
      <c r="H31" s="47"/>
    </row>
    <row r="32" spans="1:10" ht="14.4" customHeight="1" x14ac:dyDescent="0.3">
      <c r="B32" s="131" t="s">
        <v>31</v>
      </c>
      <c r="C32" s="131"/>
      <c r="D32" s="131"/>
      <c r="E32" s="131"/>
      <c r="F32" s="131"/>
      <c r="G32" s="131"/>
      <c r="H32" s="131"/>
      <c r="J32" s="78"/>
    </row>
    <row r="33" spans="2:8" x14ac:dyDescent="0.3">
      <c r="B33" s="36"/>
      <c r="C33" s="33"/>
      <c r="D33" s="33"/>
      <c r="E33" s="33"/>
      <c r="F33" s="33"/>
      <c r="G33" s="33"/>
      <c r="H33" s="33"/>
    </row>
    <row r="34" spans="2:8" x14ac:dyDescent="0.3">
      <c r="B34" s="36"/>
      <c r="C34" s="33"/>
      <c r="D34" s="33"/>
      <c r="E34" s="33"/>
      <c r="F34" s="33"/>
      <c r="G34" s="33"/>
      <c r="H34" s="33"/>
    </row>
    <row r="35" spans="2:8" x14ac:dyDescent="0.3">
      <c r="B35" s="36"/>
      <c r="C35" s="33"/>
      <c r="D35" s="85"/>
      <c r="E35" s="61"/>
      <c r="F35" s="33"/>
      <c r="G35" s="33"/>
      <c r="H35" s="33"/>
    </row>
    <row r="36" spans="2:8" ht="14.4" x14ac:dyDescent="0.3">
      <c r="B36" s="52"/>
      <c r="C36" s="52"/>
      <c r="D36" s="32"/>
      <c r="E36" s="124"/>
      <c r="F36" s="33"/>
      <c r="G36" s="52"/>
      <c r="H36" s="33"/>
    </row>
    <row r="37" spans="2:8" x14ac:dyDescent="0.25">
      <c r="B37" s="53"/>
      <c r="C37" s="54"/>
      <c r="D37" s="113"/>
      <c r="E37" s="78"/>
      <c r="F37" s="33"/>
      <c r="G37" s="53"/>
      <c r="H37" s="33"/>
    </row>
    <row r="38" spans="2:8" x14ac:dyDescent="0.25">
      <c r="B38" s="53"/>
      <c r="C38" s="53"/>
      <c r="D38" s="32"/>
      <c r="F38" s="33"/>
      <c r="G38" s="53"/>
      <c r="H38" s="33"/>
    </row>
  </sheetData>
  <mergeCells count="13">
    <mergeCell ref="B32:H32"/>
    <mergeCell ref="H17:H18"/>
    <mergeCell ref="B26:B27"/>
    <mergeCell ref="C26:D26"/>
    <mergeCell ref="E26:E27"/>
    <mergeCell ref="F26:F27"/>
    <mergeCell ref="G26:G27"/>
    <mergeCell ref="H26:H27"/>
    <mergeCell ref="B17:B18"/>
    <mergeCell ref="C17:D17"/>
    <mergeCell ref="E17:E18"/>
    <mergeCell ref="F17:F18"/>
    <mergeCell ref="G17:G18"/>
  </mergeCells>
  <hyperlinks>
    <hyperlink ref="A5" location="Índice!A1" display="Índice" xr:uid="{BB3AD256-381E-4C06-BB4B-A5DEAF2C07BA}"/>
  </hyperlinks>
  <pageMargins left="0.70866141732283472" right="0.70866141732283472" top="0.74803149606299213" bottom="0.74803149606299213" header="0.31496062992125984" footer="0.31496062992125984"/>
  <pageSetup paperSize="9" scale="60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sheetPr>
    <pageSetUpPr fitToPage="1"/>
  </sheetPr>
  <dimension ref="A5:J42"/>
  <sheetViews>
    <sheetView showGridLines="0" topLeftCell="A16" zoomScale="89" zoomScaleNormal="89" workbookViewId="0">
      <selection activeCell="B41" sqref="B41"/>
    </sheetView>
  </sheetViews>
  <sheetFormatPr baseColWidth="10" defaultColWidth="11.44140625" defaultRowHeight="13.2" x14ac:dyDescent="0.3"/>
  <cols>
    <col min="1" max="1" width="11.44140625" style="18"/>
    <col min="2" max="2" width="55.44140625" style="18" customWidth="1"/>
    <col min="3" max="5" width="20.88671875" style="18" customWidth="1"/>
    <col min="6" max="6" width="12.5546875" style="18" customWidth="1"/>
    <col min="7" max="7" width="38.5546875" style="18" bestFit="1" customWidth="1"/>
    <col min="8" max="9" width="11.44140625" style="18"/>
    <col min="10" max="10" width="16.109375" style="18" bestFit="1" customWidth="1"/>
    <col min="11" max="16384" width="11.44140625" style="18"/>
  </cols>
  <sheetData>
    <row r="5" spans="1:8" x14ac:dyDescent="0.25">
      <c r="A5" s="30" t="s">
        <v>11</v>
      </c>
      <c r="B5" s="31" t="s">
        <v>0</v>
      </c>
      <c r="C5" s="32"/>
      <c r="D5" s="32"/>
      <c r="E5" s="32"/>
      <c r="F5" s="33"/>
      <c r="G5" s="33"/>
      <c r="H5" s="33"/>
    </row>
    <row r="6" spans="1:8" x14ac:dyDescent="0.25">
      <c r="A6" s="30"/>
      <c r="B6" s="34" t="s">
        <v>1</v>
      </c>
      <c r="C6" s="32"/>
      <c r="D6" s="32"/>
      <c r="E6" s="32"/>
      <c r="F6" s="33"/>
      <c r="G6" s="33"/>
      <c r="H6" s="33"/>
    </row>
    <row r="7" spans="1:8" x14ac:dyDescent="0.25">
      <c r="A7" s="30"/>
      <c r="B7" s="34" t="s">
        <v>2</v>
      </c>
      <c r="C7" s="32"/>
      <c r="D7" s="32"/>
      <c r="E7" s="32"/>
      <c r="F7" s="33"/>
      <c r="G7" s="33"/>
      <c r="H7" s="33"/>
    </row>
    <row r="8" spans="1:8" x14ac:dyDescent="0.25">
      <c r="A8" s="30"/>
      <c r="B8" s="62" t="s">
        <v>101</v>
      </c>
      <c r="C8" s="32"/>
      <c r="D8" s="32"/>
      <c r="E8" s="32"/>
      <c r="F8" s="33"/>
      <c r="G8" s="33"/>
      <c r="H8" s="33"/>
    </row>
    <row r="9" spans="1:8" x14ac:dyDescent="0.3">
      <c r="A9" s="30"/>
      <c r="B9" s="33"/>
      <c r="C9" s="33"/>
      <c r="D9" s="33"/>
      <c r="E9" s="33"/>
      <c r="F9" s="33"/>
      <c r="G9" s="33"/>
      <c r="H9" s="33"/>
    </row>
    <row r="10" spans="1:8" x14ac:dyDescent="0.25">
      <c r="A10" s="33"/>
      <c r="B10" s="35" t="s">
        <v>3</v>
      </c>
      <c r="C10" s="60" t="s">
        <v>0</v>
      </c>
      <c r="D10" s="33"/>
      <c r="E10" s="33"/>
      <c r="F10" s="33"/>
      <c r="G10" s="33"/>
      <c r="H10" s="33"/>
    </row>
    <row r="11" spans="1:8" x14ac:dyDescent="0.25">
      <c r="A11" s="33"/>
      <c r="B11" s="35" t="s">
        <v>4</v>
      </c>
      <c r="C11" s="68">
        <v>46022</v>
      </c>
      <c r="D11" s="33"/>
      <c r="E11" s="33"/>
      <c r="F11" s="33"/>
      <c r="G11" s="33"/>
      <c r="H11" s="33"/>
    </row>
    <row r="12" spans="1:8" ht="14.4" x14ac:dyDescent="0.3">
      <c r="A12" s="33"/>
      <c r="B12" s="35" t="s">
        <v>5</v>
      </c>
      <c r="C12" s="105">
        <v>6585.55</v>
      </c>
      <c r="D12" s="121">
        <f>+C21/C12</f>
        <v>0</v>
      </c>
      <c r="E12" s="33"/>
      <c r="F12" s="33"/>
      <c r="G12" s="33"/>
      <c r="H12" s="33"/>
    </row>
    <row r="13" spans="1:8" x14ac:dyDescent="0.3">
      <c r="A13" s="33"/>
      <c r="B13" s="36"/>
      <c r="C13" s="33"/>
      <c r="D13" s="121"/>
      <c r="E13" s="33"/>
      <c r="F13" s="33"/>
      <c r="G13" s="33"/>
      <c r="H13" s="33"/>
    </row>
    <row r="14" spans="1:8" x14ac:dyDescent="0.3">
      <c r="A14" s="33"/>
      <c r="B14" s="36" t="s">
        <v>20</v>
      </c>
      <c r="C14" s="33"/>
      <c r="D14" s="33"/>
      <c r="E14" s="33"/>
      <c r="F14" s="33"/>
      <c r="G14" s="33"/>
      <c r="H14" s="33"/>
    </row>
    <row r="15" spans="1:8" x14ac:dyDescent="0.3">
      <c r="A15" s="33"/>
      <c r="B15" s="36"/>
      <c r="C15" s="33"/>
      <c r="D15" s="33"/>
      <c r="E15" s="33"/>
      <c r="F15" s="33"/>
      <c r="G15" s="33"/>
      <c r="H15" s="33"/>
    </row>
    <row r="16" spans="1:8" x14ac:dyDescent="0.3">
      <c r="A16" s="33"/>
      <c r="B16" s="36" t="s">
        <v>21</v>
      </c>
      <c r="C16" s="37"/>
      <c r="D16" s="33"/>
      <c r="E16" s="33"/>
      <c r="F16" s="33"/>
      <c r="G16" s="33"/>
      <c r="H16" s="33"/>
    </row>
    <row r="17" spans="1:10" x14ac:dyDescent="0.3">
      <c r="A17" s="33"/>
      <c r="B17" s="128" t="s">
        <v>13</v>
      </c>
      <c r="C17" s="128" t="s">
        <v>14</v>
      </c>
      <c r="D17" s="128"/>
      <c r="E17" s="128" t="s">
        <v>15</v>
      </c>
      <c r="F17" s="128" t="s">
        <v>23</v>
      </c>
      <c r="G17" s="128" t="s">
        <v>24</v>
      </c>
      <c r="H17" s="128" t="s">
        <v>25</v>
      </c>
    </row>
    <row r="18" spans="1:10" x14ac:dyDescent="0.3">
      <c r="A18" s="33"/>
      <c r="B18" s="129"/>
      <c r="C18" s="38" t="s">
        <v>16</v>
      </c>
      <c r="D18" s="38" t="s">
        <v>17</v>
      </c>
      <c r="E18" s="129"/>
      <c r="F18" s="129"/>
      <c r="G18" s="129"/>
      <c r="H18" s="129"/>
    </row>
    <row r="19" spans="1:10" ht="14.4" x14ac:dyDescent="0.3">
      <c r="A19" s="33"/>
      <c r="B19" s="79" t="s">
        <v>47</v>
      </c>
      <c r="C19" s="56">
        <v>13382640</v>
      </c>
      <c r="D19" s="57">
        <v>0</v>
      </c>
      <c r="E19" s="40">
        <v>0</v>
      </c>
      <c r="F19" s="58">
        <v>46387</v>
      </c>
      <c r="G19" s="33" t="s">
        <v>29</v>
      </c>
      <c r="H19" s="12" t="s">
        <v>41</v>
      </c>
      <c r="I19" s="65"/>
    </row>
    <row r="20" spans="1:10" ht="14.4" x14ac:dyDescent="0.3">
      <c r="A20" s="33"/>
      <c r="B20" s="79" t="s">
        <v>58</v>
      </c>
      <c r="C20" s="56">
        <v>53648433</v>
      </c>
      <c r="D20" s="57"/>
      <c r="E20" s="40">
        <v>0</v>
      </c>
      <c r="F20" s="58">
        <v>46295</v>
      </c>
      <c r="G20" s="33" t="s">
        <v>29</v>
      </c>
      <c r="H20" s="12" t="s">
        <v>41</v>
      </c>
      <c r="I20" s="65"/>
    </row>
    <row r="21" spans="1:10" ht="14.4" x14ac:dyDescent="0.3">
      <c r="A21" s="33"/>
      <c r="B21" s="79" t="s">
        <v>59</v>
      </c>
      <c r="C21" s="56">
        <v>0</v>
      </c>
      <c r="D21" s="57">
        <v>7541.65</v>
      </c>
      <c r="E21" s="40">
        <v>49665913</v>
      </c>
      <c r="F21" s="58">
        <v>46295</v>
      </c>
      <c r="G21" s="33" t="s">
        <v>29</v>
      </c>
      <c r="H21" s="12" t="s">
        <v>41</v>
      </c>
      <c r="I21" s="65"/>
    </row>
    <row r="22" spans="1:10" ht="14.4" x14ac:dyDescent="0.3">
      <c r="B22" s="79" t="s">
        <v>49</v>
      </c>
      <c r="C22" s="88">
        <v>151050347</v>
      </c>
      <c r="D22" s="87">
        <v>0</v>
      </c>
      <c r="E22" s="86">
        <v>0</v>
      </c>
      <c r="F22" s="103">
        <v>46387</v>
      </c>
      <c r="G22" s="18" t="s">
        <v>29</v>
      </c>
      <c r="H22" s="12" t="s">
        <v>41</v>
      </c>
      <c r="I22" s="65"/>
    </row>
    <row r="23" spans="1:10" ht="14.4" x14ac:dyDescent="0.3">
      <c r="A23" s="33"/>
      <c r="B23" s="79" t="s">
        <v>46</v>
      </c>
      <c r="C23" s="88">
        <v>83341093</v>
      </c>
      <c r="D23" s="57">
        <v>0</v>
      </c>
      <c r="E23" s="40">
        <v>0</v>
      </c>
      <c r="F23" s="58">
        <v>46053</v>
      </c>
      <c r="G23" s="33" t="s">
        <v>29</v>
      </c>
      <c r="H23" s="12" t="s">
        <v>41</v>
      </c>
      <c r="I23" s="65"/>
    </row>
    <row r="24" spans="1:10" ht="14.4" x14ac:dyDescent="0.3">
      <c r="A24" s="33"/>
      <c r="B24" s="79" t="s">
        <v>42</v>
      </c>
      <c r="C24" s="16">
        <v>2399657535.3972607</v>
      </c>
      <c r="D24" s="57">
        <v>229373.96</v>
      </c>
      <c r="E24" s="40">
        <v>1510553682.2779999</v>
      </c>
      <c r="F24" s="102">
        <v>46387</v>
      </c>
      <c r="G24" s="33" t="s">
        <v>29</v>
      </c>
      <c r="H24" s="12" t="s">
        <v>41</v>
      </c>
      <c r="I24" s="65"/>
    </row>
    <row r="25" spans="1:10" ht="14.4" x14ac:dyDescent="0.3">
      <c r="A25" s="33"/>
      <c r="B25" s="79" t="s">
        <v>43</v>
      </c>
      <c r="C25" s="80">
        <v>-2406250001.1538501</v>
      </c>
      <c r="D25" s="87">
        <v>-222480.64267548401</v>
      </c>
      <c r="E25" s="40">
        <v>-1465157396.3715336</v>
      </c>
      <c r="F25" s="58">
        <v>46387</v>
      </c>
      <c r="G25" s="33" t="s">
        <v>29</v>
      </c>
      <c r="H25" s="12" t="s">
        <v>41</v>
      </c>
    </row>
    <row r="26" spans="1:10" ht="14.25" customHeight="1" x14ac:dyDescent="0.3">
      <c r="B26" s="44" t="s">
        <v>18</v>
      </c>
      <c r="C26" s="55">
        <f>SUM(C19:C25)</f>
        <v>294830047.24341059</v>
      </c>
      <c r="D26" s="109">
        <f>SUM(D19:D25)</f>
        <v>14434.967324515979</v>
      </c>
      <c r="E26" s="55">
        <f>SUM(E19:E25)</f>
        <v>95062198.906466246</v>
      </c>
      <c r="F26" s="47"/>
      <c r="G26" s="47"/>
      <c r="H26" s="47"/>
      <c r="J26" s="82"/>
    </row>
    <row r="27" spans="1:10" x14ac:dyDescent="0.3">
      <c r="B27" s="36"/>
      <c r="C27" s="33"/>
      <c r="D27" s="33"/>
      <c r="E27" s="33"/>
      <c r="F27" s="33"/>
      <c r="G27" s="33"/>
      <c r="H27" s="33"/>
    </row>
    <row r="28" spans="1:10" x14ac:dyDescent="0.3">
      <c r="B28" s="36"/>
      <c r="C28" s="33"/>
      <c r="D28" s="33"/>
      <c r="E28" s="33"/>
      <c r="F28" s="33"/>
      <c r="G28" s="33"/>
      <c r="H28" s="33"/>
    </row>
    <row r="29" spans="1:10" x14ac:dyDescent="0.3">
      <c r="B29" s="36" t="s">
        <v>22</v>
      </c>
      <c r="C29" s="37"/>
      <c r="D29" s="33"/>
      <c r="E29" s="33"/>
      <c r="F29" s="33"/>
      <c r="G29" s="33"/>
      <c r="H29" s="33"/>
    </row>
    <row r="30" spans="1:10" x14ac:dyDescent="0.3">
      <c r="B30" s="128" t="s">
        <v>13</v>
      </c>
      <c r="C30" s="128" t="s">
        <v>14</v>
      </c>
      <c r="D30" s="128"/>
      <c r="E30" s="128" t="s">
        <v>15</v>
      </c>
      <c r="F30" s="128" t="s">
        <v>23</v>
      </c>
      <c r="G30" s="128" t="s">
        <v>24</v>
      </c>
      <c r="H30" s="128" t="s">
        <v>25</v>
      </c>
    </row>
    <row r="31" spans="1:10" x14ac:dyDescent="0.3">
      <c r="B31" s="129"/>
      <c r="C31" s="38" t="s">
        <v>16</v>
      </c>
      <c r="D31" s="38" t="s">
        <v>17</v>
      </c>
      <c r="E31" s="129"/>
      <c r="F31" s="129"/>
      <c r="G31" s="129"/>
      <c r="H31" s="129"/>
    </row>
    <row r="32" spans="1:10" ht="14.4" x14ac:dyDescent="0.3">
      <c r="B32" s="62" t="s">
        <v>44</v>
      </c>
      <c r="C32" s="40">
        <v>18000000000</v>
      </c>
      <c r="D32" s="41">
        <v>2500000</v>
      </c>
      <c r="E32" s="40">
        <v>16463875000</v>
      </c>
      <c r="F32" s="63">
        <v>47208</v>
      </c>
      <c r="G32" s="12" t="s">
        <v>29</v>
      </c>
      <c r="H32" s="12" t="s">
        <v>41</v>
      </c>
    </row>
    <row r="33" spans="2:10" ht="14.4" x14ac:dyDescent="0.3">
      <c r="B33" s="79" t="s">
        <v>42</v>
      </c>
      <c r="C33" s="40">
        <v>4046654111.0273981</v>
      </c>
      <c r="D33" s="122">
        <v>331534.90000000002</v>
      </c>
      <c r="E33" s="123">
        <v>2183339660.6950002</v>
      </c>
      <c r="F33" s="63">
        <v>47208</v>
      </c>
      <c r="G33" s="12" t="s">
        <v>29</v>
      </c>
      <c r="H33" s="12" t="s">
        <v>41</v>
      </c>
    </row>
    <row r="34" spans="2:10" ht="14.4" x14ac:dyDescent="0.3">
      <c r="B34" s="79" t="s">
        <v>43</v>
      </c>
      <c r="C34" s="80">
        <v>-3917469179.4762902</v>
      </c>
      <c r="D34" s="50">
        <v>-327420</v>
      </c>
      <c r="E34" s="40">
        <v>-2156240781</v>
      </c>
      <c r="F34" s="63">
        <v>47208</v>
      </c>
      <c r="G34" s="12" t="s">
        <v>29</v>
      </c>
      <c r="H34" s="12" t="s">
        <v>41</v>
      </c>
    </row>
    <row r="35" spans="2:10" x14ac:dyDescent="0.3">
      <c r="B35" s="44" t="s">
        <v>18</v>
      </c>
      <c r="C35" s="55">
        <f>SUM(C32:C34)</f>
        <v>18129184931.551105</v>
      </c>
      <c r="D35" s="46">
        <f>SUM(D32:D34)</f>
        <v>2504114.9</v>
      </c>
      <c r="E35" s="55">
        <f>SUM(E32:E34)</f>
        <v>16490973879.695</v>
      </c>
      <c r="F35" s="47"/>
      <c r="G35" s="47"/>
      <c r="H35" s="47"/>
      <c r="J35" s="82"/>
    </row>
    <row r="36" spans="2:10" ht="14.4" customHeight="1" x14ac:dyDescent="0.3">
      <c r="B36" s="131" t="s">
        <v>30</v>
      </c>
      <c r="C36" s="131"/>
      <c r="D36" s="131"/>
      <c r="E36" s="131"/>
      <c r="F36" s="131"/>
      <c r="G36" s="131"/>
      <c r="H36" s="131"/>
    </row>
    <row r="39" spans="2:10" x14ac:dyDescent="0.3">
      <c r="E39" s="82"/>
    </row>
    <row r="40" spans="2:10" x14ac:dyDescent="0.25">
      <c r="B40" s="52"/>
      <c r="C40" s="52"/>
      <c r="D40" s="32"/>
      <c r="G40" s="52"/>
    </row>
    <row r="41" spans="2:10" x14ac:dyDescent="0.25">
      <c r="B41" s="53"/>
      <c r="C41" s="54"/>
      <c r="D41" s="32"/>
      <c r="G41" s="53"/>
    </row>
    <row r="42" spans="2:10" x14ac:dyDescent="0.25">
      <c r="B42" s="53"/>
      <c r="C42" s="53"/>
      <c r="D42" s="32"/>
      <c r="G42" s="53"/>
    </row>
  </sheetData>
  <mergeCells count="13">
    <mergeCell ref="B36:H36"/>
    <mergeCell ref="H17:H18"/>
    <mergeCell ref="B30:B31"/>
    <mergeCell ref="C30:D30"/>
    <mergeCell ref="E30:E31"/>
    <mergeCell ref="F30:F31"/>
    <mergeCell ref="G30:G31"/>
    <mergeCell ref="H30:H31"/>
    <mergeCell ref="B17:B18"/>
    <mergeCell ref="C17:D17"/>
    <mergeCell ref="E17:E18"/>
    <mergeCell ref="F17:F18"/>
    <mergeCell ref="G17:G18"/>
  </mergeCells>
  <hyperlinks>
    <hyperlink ref="A5" location="Índice!A1" display="Índice" xr:uid="{76BF7EE9-F9D5-4095-8B90-3C9EBA8E3812}"/>
  </hyperlinks>
  <pageMargins left="0.70866141732283472" right="0.70866141732283472" top="0.74803149606299213" bottom="0.74803149606299213" header="0.31496062992125984" footer="0.31496062992125984"/>
  <pageSetup paperSize="9" scale="54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B098F-BF2D-45FF-9EA9-671C8F95AA0F}">
  <dimension ref="A1:K14"/>
  <sheetViews>
    <sheetView showGridLines="0" topLeftCell="A11" zoomScaleNormal="100" workbookViewId="0">
      <selection activeCell="A15" sqref="A15"/>
    </sheetView>
  </sheetViews>
  <sheetFormatPr baseColWidth="10" defaultRowHeight="14.4" x14ac:dyDescent="0.3"/>
  <cols>
    <col min="1" max="1" width="26.109375" customWidth="1"/>
    <col min="2" max="2" width="21.33203125" customWidth="1"/>
    <col min="3" max="3" width="22" customWidth="1"/>
    <col min="4" max="4" width="12.6640625" customWidth="1"/>
    <col min="5" max="5" width="13.44140625" customWidth="1"/>
    <col min="6" max="7" width="15" customWidth="1"/>
    <col min="8" max="8" width="21" customWidth="1"/>
    <col min="9" max="9" width="13.6640625" bestFit="1" customWidth="1"/>
    <col min="10" max="10" width="12" bestFit="1" customWidth="1"/>
    <col min="11" max="11" width="13.6640625" bestFit="1" customWidth="1"/>
  </cols>
  <sheetData>
    <row r="1" spans="1:11" x14ac:dyDescent="0.3">
      <c r="B1" s="66" t="s">
        <v>3</v>
      </c>
      <c r="D1" s="67"/>
    </row>
    <row r="2" spans="1:11" x14ac:dyDescent="0.3">
      <c r="B2" s="106">
        <v>46022</v>
      </c>
      <c r="D2" s="67"/>
    </row>
    <row r="4" spans="1:11" x14ac:dyDescent="0.3">
      <c r="C4" s="2" t="s">
        <v>33</v>
      </c>
    </row>
    <row r="7" spans="1:11" ht="36" x14ac:dyDescent="0.3">
      <c r="A7" s="69" t="s">
        <v>34</v>
      </c>
      <c r="B7" s="69" t="s">
        <v>157</v>
      </c>
      <c r="C7" s="69" t="s">
        <v>158</v>
      </c>
      <c r="D7" s="69" t="s">
        <v>35</v>
      </c>
      <c r="E7" s="69" t="s">
        <v>36</v>
      </c>
      <c r="F7" s="69" t="s">
        <v>37</v>
      </c>
      <c r="G7" s="70" t="s">
        <v>38</v>
      </c>
      <c r="H7" s="69" t="s">
        <v>39</v>
      </c>
    </row>
    <row r="8" spans="1:11" ht="113.4" customHeight="1" x14ac:dyDescent="0.3">
      <c r="A8" s="71" t="s">
        <v>45</v>
      </c>
      <c r="B8" s="72">
        <v>0</v>
      </c>
      <c r="C8" s="72">
        <v>0</v>
      </c>
      <c r="D8" s="73">
        <v>0</v>
      </c>
      <c r="E8" s="81">
        <v>3420600436</v>
      </c>
      <c r="F8" s="74">
        <v>0</v>
      </c>
      <c r="G8" s="75">
        <v>0</v>
      </c>
      <c r="H8" s="76" t="s">
        <v>48</v>
      </c>
    </row>
    <row r="9" spans="1:11" ht="113.4" customHeight="1" x14ac:dyDescent="0.3">
      <c r="A9" s="71" t="s">
        <v>51</v>
      </c>
      <c r="B9" s="72">
        <v>285169527</v>
      </c>
      <c r="C9" s="72">
        <v>280544430</v>
      </c>
      <c r="D9" s="73">
        <v>0</v>
      </c>
      <c r="E9" s="81">
        <v>0</v>
      </c>
      <c r="F9" s="74">
        <v>0</v>
      </c>
      <c r="G9" s="75">
        <v>16835846</v>
      </c>
      <c r="H9" s="76" t="s">
        <v>161</v>
      </c>
    </row>
    <row r="10" spans="1:11" ht="123.75" customHeight="1" x14ac:dyDescent="0.3">
      <c r="A10" s="71" t="s">
        <v>40</v>
      </c>
      <c r="B10" s="72">
        <v>61953512196</v>
      </c>
      <c r="C10" s="72">
        <v>54489168660.389999</v>
      </c>
      <c r="D10" s="73">
        <v>0</v>
      </c>
      <c r="E10" s="73">
        <v>0</v>
      </c>
      <c r="F10" s="74">
        <v>0</v>
      </c>
      <c r="G10" s="75">
        <v>20000000</v>
      </c>
      <c r="H10" s="76" t="s">
        <v>162</v>
      </c>
      <c r="I10" s="107"/>
      <c r="J10" s="16"/>
      <c r="K10" s="107"/>
    </row>
    <row r="11" spans="1:11" ht="113.4" customHeight="1" x14ac:dyDescent="0.3">
      <c r="A11" s="71" t="s">
        <v>50</v>
      </c>
      <c r="B11" s="72">
        <v>1679400971</v>
      </c>
      <c r="C11" s="72">
        <v>1650009552</v>
      </c>
      <c r="D11" s="73">
        <v>0</v>
      </c>
      <c r="E11" s="81">
        <v>0</v>
      </c>
      <c r="F11" s="74">
        <v>0</v>
      </c>
      <c r="G11" s="75">
        <v>3014346</v>
      </c>
      <c r="H11" s="76" t="s">
        <v>163</v>
      </c>
      <c r="I11" s="107"/>
    </row>
    <row r="12" spans="1:11" ht="113.4" customHeight="1" x14ac:dyDescent="0.3">
      <c r="A12" s="71" t="s">
        <v>159</v>
      </c>
      <c r="B12" s="72">
        <v>3520942466</v>
      </c>
      <c r="C12" s="72">
        <v>3500000000</v>
      </c>
      <c r="D12" s="73">
        <v>0</v>
      </c>
      <c r="E12" s="81">
        <v>0</v>
      </c>
      <c r="F12" s="74">
        <v>0</v>
      </c>
      <c r="G12" s="75">
        <v>0</v>
      </c>
      <c r="H12" s="76" t="s">
        <v>160</v>
      </c>
      <c r="I12" s="107"/>
    </row>
    <row r="13" spans="1:11" ht="17.25" customHeight="1" x14ac:dyDescent="0.3">
      <c r="A13" s="104" t="s">
        <v>57</v>
      </c>
      <c r="C13" s="101"/>
    </row>
    <row r="14" spans="1:11" ht="78.75" customHeight="1" x14ac:dyDescent="0.3">
      <c r="A14" s="132"/>
      <c r="B14" s="133"/>
    </row>
  </sheetData>
  <mergeCells count="1">
    <mergeCell ref="A14:B14"/>
  </mergeCells>
  <pageMargins left="0.7" right="0.7" top="0.75" bottom="0.75" header="0.3" footer="0.3"/>
  <pageSetup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8" Type="http://schemas.openxmlformats.org/package/2006/relationships/digital-signature/signature" Target="sig8.xml"/><Relationship Id="rId3" Type="http://schemas.openxmlformats.org/package/2006/relationships/digital-signature/signature" Target="sig3.xml"/><Relationship Id="rId7" Type="http://schemas.openxmlformats.org/package/2006/relationships/digital-signature/signature" Target="sig7.xml"/><Relationship Id="rId12" Type="http://schemas.openxmlformats.org/package/2006/relationships/digital-signature/signature" Target="sig12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6" Type="http://schemas.openxmlformats.org/package/2006/relationships/digital-signature/signature" Target="sig6.xml"/><Relationship Id="rId11" Type="http://schemas.openxmlformats.org/package/2006/relationships/digital-signature/signature" Target="sig11.xml"/><Relationship Id="rId5" Type="http://schemas.openxmlformats.org/package/2006/relationships/digital-signature/signature" Target="sig5.xml"/><Relationship Id="rId10" Type="http://schemas.openxmlformats.org/package/2006/relationships/digital-signature/signature" Target="sig10.xml"/><Relationship Id="rId4" Type="http://schemas.openxmlformats.org/package/2006/relationships/digital-signature/signature" Target="sig4.xml"/><Relationship Id="rId9" Type="http://schemas.openxmlformats.org/package/2006/relationships/digital-signature/signature" Target="sig9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/3BnRWrQaaegdDjWvlhnpYNbePw+bQRZzbin4Bumnps=</DigestValue>
    </Reference>
    <Reference Type="http://www.w3.org/2000/09/xmldsig#Object" URI="#idOfficeObject">
      <DigestMethod Algorithm="http://www.w3.org/2001/04/xmlenc#sha256"/>
      <DigestValue>5Pqvrhq1NdyEg8AXxC2D6TwWYFggZ4kFrfJ6tLvBYAM=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pZ7caQLzCHV7o2GWIAy3OEprGgIsQUsjULQo7OqpvS8=</DigestValue>
    </Reference>
    <Reference Type="http://www.w3.org/2000/09/xmldsig#Object" URI="#idValidSigLnImg">
      <DigestMethod Algorithm="http://www.w3.org/2001/04/xmlenc#sha256"/>
      <DigestValue>wLQbdkJt2AAM036HvLA0VrdsWkr2D+RUHJDrkTxe9KM=</DigestValue>
    </Reference>
    <Reference Type="http://www.w3.org/2000/09/xmldsig#Object" URI="#idInvalidSigLnImg">
      <DigestMethod Algorithm="http://www.w3.org/2001/04/xmlenc#sha256"/>
      <DigestValue>HjxHFzbJar3jhiOpsDg8HdVGTsW6oGYe8+BdBn7K+h8=</DigestValue>
    </Reference>
  </SignedInfo>
  <SignatureValue>eM93lyGmZeizmmCtGKZwsN378Fdfog8bnpvGpCgADg6lOYMtL5hvAk6IGaSSjz864rjI4AqMBQgq
EPlwxBy5GEeVAkWLFOZaYrkNB7yitxl0qgcC9Yf7rJ+WO9rUee/ca2YhQthr4nE6kO+VHkJ5Mkk5
4b21TVevnxJlO4ijqB5PO9WwXtrUdYKcT6MSxeydfHh5J1rzpbiPAhRPqAQhBmMFNwRWeH+WiwKZ
w5UXYOQp8UU1EbpkCNQtDqhN2AOjE4KaIz7vxDAaC/XriwUHKzycwRBotd7nnvCgNVkGF4LS962+
8uQtcpU736I58d9by/GUWpnU2lIZwEdXwUl8CQ==</SignatureValue>
  <KeyInfo>
    <X509Data>
      <X509Certificate>MIIIeDCCBmCgAwIBAgIIY9zrIrTe+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+Mfla9UgKR/YfZSyFvslxJ7IBh9i3oPLmH8sNFsEQkySfHzcc5ttXVpx9y7E0Vo+OLMQ337FU0aAMixueshhHWhS8bn2EJ8gBnIPja+2Mhb6943rYaBTMAQwOMsp2SNVk5dpaW3TXayLSoeRSOjlJ+xdgRh09osL0JTMbjwsAfmx5u3BQoZxG3npbV5SYvTISJr2r6JMzMiDUqhUahVW60l0hbMaDKAjh3JCvjlunlP/Fzp76tzGsR72QpgS5pmaKKI0aYkuGUBfUgNwE+hwqbsSr7/Xb84A7/EeuBPSTyM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+XRpsYf9Zix6ET2kk3s1vQR0M1SQUUCiqhawY7rQQL9cKlyiO2AWLIz3Cl/meAScWeJIkxxBDKjpU7VcapmHm9VA/8fxFcrxhh6IbWTk7VR2Ia98tLSmgJzPeuRj43npmor7ngw+v2/uoqbPix090rPsUU4E1H+RHbQ4qW8XItRZf9R2QOtxRduTd4n8XXK2kL9seGdqvqw2z22ul3EdDBaK8J3LXNXYiw+ivJP/szeGf7kF9h3FJX7j7LmsLnk8M5Dz5640i7R0bi3biqGXkJKkRaeHjEfSAe5Gm8mdvUqN8xvT93jeHT2EH3x0gSI3jrfIIwef6ROV2pp8Mli/aYaGbrrwViboCQf/jUNvY2JGlP4XwmwQnV+2OnlRuss6EPL5EN8Kpzf9DfY1mSzsKjUydig0xil2UJ8kKHk5FxFOVFcuyELKjQ8mwBW6SL4GI7kvw6mMJjGbX8ugiWXeZMVfjhG/9B9uQjd86FV+BkzfNDxLmFE3YyYfT9FCe0xJjCvcAI+i5+WDgJkrzSm4IiBneqh3fjHi2k+KCFcU12DxGgL2S1t/9IQ4lh3lvGZNgm8UcuVDRvCbZ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u1V8pjx1SZKpUkwCie+zuhOp6BF8N5c2ePtslTd5Qok=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RKO1Sk04tfQnbpp7fV9TYpbVpzJhwfBvK2mFG3lhHTw=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7qhDuonYL9EDRv/P9o0niwh3ID+MdUdzusM9lxGrILw=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RKO1Sk04tfQnbpp7fV9TYpbVpzJhwfBvK2mFG3lhHTw=</DigestValue>
      </Reference>
      <Reference URI="/xl/drawings/drawing1.xml?ContentType=application/vnd.openxmlformats-officedocument.drawing+xml">
        <DigestMethod Algorithm="http://www.w3.org/2001/04/xmlenc#sha256"/>
        <DigestValue>g9bIDo6k8/t4WjXWCRNyoVqgsxgLaLddfciy7LDz9oI=</DigestValue>
      </Reference>
      <Reference URI="/xl/drawings/drawing2.xml?ContentType=application/vnd.openxmlformats-officedocument.drawing+xml">
        <DigestMethod Algorithm="http://www.w3.org/2001/04/xmlenc#sha256"/>
        <DigestValue>/07TjNTNBkZT9wkHkQEXh1r8gq/uli6N5Xj5MFvoMwo=</DigestValue>
      </Reference>
      <Reference URI="/xl/drawings/drawing3.xml?ContentType=application/vnd.openxmlformats-officedocument.drawing+xml">
        <DigestMethod Algorithm="http://www.w3.org/2001/04/xmlenc#sha256"/>
        <DigestValue>a0BQaAYsp8F4oSbbqKGkd+AMfwykn7cBfdhtBbIsWrQ=</DigestValue>
      </Reference>
      <Reference URI="/xl/drawings/drawing4.xml?ContentType=application/vnd.openxmlformats-officedocument.drawing+xml">
        <DigestMethod Algorithm="http://www.w3.org/2001/04/xmlenc#sha256"/>
        <DigestValue>ts/6YoOj7OdhP934x3TwNn0rTUkf+Xj5Agaw9htPV6I=</DigestValue>
      </Reference>
      <Reference URI="/xl/drawings/vmlDrawing1.vml?ContentType=application/vnd.openxmlformats-officedocument.vmlDrawing">
        <DigestMethod Algorithm="http://www.w3.org/2001/04/xmlenc#sha256"/>
        <DigestValue>u9hw/gbfPzlNxYolil/03KSmciVoEnUOkddxxmtU6Bw=</DigestValue>
      </Reference>
      <Reference URI="/xl/drawings/vmlDrawing2.vml?ContentType=application/vnd.openxmlformats-officedocument.vmlDrawing">
        <DigestMethod Algorithm="http://www.w3.org/2001/04/xmlenc#sha256"/>
        <DigestValue>j1QceKpNbZO5ry2gGwFiyPOHVRJyMbMU6UGtVOGEhBw=</DigestValue>
      </Reference>
      <Reference URI="/xl/drawings/vmlDrawing3.vml?ContentType=application/vnd.openxmlformats-officedocument.vmlDrawing">
        <DigestMethod Algorithm="http://www.w3.org/2001/04/xmlenc#sha256"/>
        <DigestValue>oRkCWb48mOcp6eH6uHtl5d3LJg5glXQp7CxVURFGvXQ=</DigestValue>
      </Reference>
      <Reference URI="/xl/drawings/vmlDrawing4.vml?ContentType=application/vnd.openxmlformats-officedocument.vmlDrawing">
        <DigestMethod Algorithm="http://www.w3.org/2001/04/xmlenc#sha256"/>
        <DigestValue>ACWX73YaT/0wz4QC+oPQ91aspeLW8EOZs1/0w0vJeSw=</DigestValue>
      </Reference>
      <Reference URI="/xl/media/image1.png?ContentType=image/png">
        <DigestMethod Algorithm="http://www.w3.org/2001/04/xmlenc#sha256"/>
        <DigestValue>L5xfTehmLs0CkqKcnTr6dgj9cNF6+riFRlYwZBeww+U=</DigestValue>
      </Reference>
      <Reference URI="/xl/media/image2.emf?ContentType=image/x-emf">
        <DigestMethod Algorithm="http://www.w3.org/2001/04/xmlenc#sha256"/>
        <DigestValue>jNmzaPoNri/N99aPwvSDEi0nNJOh4Ks2qfcs+tVs5Ws=</DigestValue>
      </Reference>
      <Reference URI="/xl/media/image3.emf?ContentType=image/x-emf">
        <DigestMethod Algorithm="http://www.w3.org/2001/04/xmlenc#sha256"/>
        <DigestValue>wySjx2jxs803eNe/OzkeFrrtprqrOwMb0WUY57a8Hpg=</DigestValue>
      </Reference>
      <Reference URI="/xl/media/image4.emf?ContentType=image/x-emf">
        <DigestMethod Algorithm="http://www.w3.org/2001/04/xmlenc#sha256"/>
        <DigestValue>BLrDJPWZwp92U82PznEHnMcVB3caBFYn6wGyjTmjB/U=</DigestValue>
      </Reference>
      <Reference URI="/xl/media/image5.emf?ContentType=image/x-emf">
        <DigestMethod Algorithm="http://www.w3.org/2001/04/xmlenc#sha256"/>
        <DigestValue>GhfPGWm8+UJ47gU2DAQ6YoGA3c7lIF1Nj9IIV/3YgGo=</DigestValue>
      </Reference>
      <Reference URI="/xl/media/image6.emf?ContentType=image/x-emf">
        <DigestMethod Algorithm="http://www.w3.org/2001/04/xmlenc#sha256"/>
        <DigestValue>n+HihjGQHCbAoz6qAHcukMsml7cJGHu3+4/SEkYTUJA=</DigestValue>
      </Reference>
      <Reference URI="/xl/media/image7.emf?ContentType=image/x-emf">
        <DigestMethod Algorithm="http://www.w3.org/2001/04/xmlenc#sha256"/>
        <DigestValue>7gguEnjWNE5cQ/KJpiJqUTEp7XL/nfwFqXaVjv5CH7E=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IK9ZoQ32T80U2nZ8P8Q+s8YwAIHWYvp3V+clCeYcIRM=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niiuVUmPDpA2TtIVECuskSfskaHF3rkzDuuSh7v3bNY=</DigestValue>
      </Reference>
      <Reference URI="/xl/sharedStrings.xml?ContentType=application/vnd.openxmlformats-officedocument.spreadsheetml.sharedStrings+xml">
        <DigestMethod Algorithm="http://www.w3.org/2001/04/xmlenc#sha256"/>
        <DigestValue>+YtezF1bLk0x7UHd8avuXCFWLGIFA7muVzBbLA5Z1Dc=</DigestValue>
      </Reference>
      <Reference URI="/xl/styles.xml?ContentType=application/vnd.openxmlformats-officedocument.spreadsheetml.styles+xml">
        <DigestMethod Algorithm="http://www.w3.org/2001/04/xmlenc#sha256"/>
        <DigestValue>fkerHgaBeZk+yTb82WHDqw6A643dyzUUYauTXY1bYfc=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NywzWtBW2QZfOUxmEMBK6V4kSwje5qQY3ETTMzOi9Lw=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iEcJx5m5cAK4XJ8fs3jtyQJpwQSJaA0GvM7eVFRQD/A=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StPS/6amf8jz01ZZrBHmJlLhrs5LJ46DmNQ44UesUn0=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9vVuJJ2djPK55rMm1tkF+0J2U4pxOhThtgSKP8XLDcI=</DigestValue>
      </Reference>
      <Reference URI="/xl/worksheets/sheet1.xml?ContentType=application/vnd.openxmlformats-officedocument.spreadsheetml.worksheet+xml">
        <DigestMethod Algorithm="http://www.w3.org/2001/04/xmlenc#sha256"/>
        <DigestValue>JIAAXNVnmTGLefB3vNEx7ZQxdnFfPMuGdeUSxy+HvBA=</DigestValue>
      </Reference>
      <Reference URI="/xl/worksheets/sheet2.xml?ContentType=application/vnd.openxmlformats-officedocument.spreadsheetml.worksheet+xml">
        <DigestMethod Algorithm="http://www.w3.org/2001/04/xmlenc#sha256"/>
        <DigestValue>4FRVxcWR7j2dIEmlubZHMy91BrCQYt9ut4jDTzuHcyI=</DigestValue>
      </Reference>
      <Reference URI="/xl/worksheets/sheet3.xml?ContentType=application/vnd.openxmlformats-officedocument.spreadsheetml.worksheet+xml">
        <DigestMethod Algorithm="http://www.w3.org/2001/04/xmlenc#sha256"/>
        <DigestValue>nuOGVmHX9tWNNGi1KlQ7JRcY1/gW3EVK0Ohlw37KjHo=</DigestValue>
      </Reference>
      <Reference URI="/xl/worksheets/sheet4.xml?ContentType=application/vnd.openxmlformats-officedocument.spreadsheetml.worksheet+xml">
        <DigestMethod Algorithm="http://www.w3.org/2001/04/xmlenc#sha256"/>
        <DigestValue>+wR8GfFKHmIFdmdDFRcvubeGIuFJxs4jYN7zc+efyrc=</DigestValue>
      </Reference>
      <Reference URI="/xl/worksheets/sheet5.xml?ContentType=application/vnd.openxmlformats-officedocument.spreadsheetml.worksheet+xml">
        <DigestMethod Algorithm="http://www.w3.org/2001/04/xmlenc#sha256"/>
        <DigestValue>HmoKh/RD3m5ixM6qOi4IkKjleLmcfEozl8BwmmyIznw=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2026-03-31T15:18:27Z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{D06E15DA-9EF5-45B4-AE34-EF227159AF29}</SetupID>
          <SignatureText>GERARDO RAMON RUIZ GODOY</SignatureText>
          <SignatureImage/>
          <SignatureComments/>
          <WindowsVersion>10.0</WindowsVersion>
          <OfficeVersion>16.0.19628/27</OfficeVersion>
          <ApplicationVersion>16.0.19628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2026-03-31T15:18:27Z</xd:SigningTime>
          <xd:SigningCertificate>
            <xd:Cert>
              <xd:CertDigest>
                <DigestMethod Algorithm="http://www.w3.org/2001/04/xmlenc#sha256"/>
                <DigestValue>Mw1LbFAEeONKXdkoCucKYKC0OM5wtpFuhe11NdelPXE=</DigestValue>
              </xd:CertDigest>
              <xd:IssuerSerial>
                <X509IssuerName>C=PY, O=DOCUMENTA S.A., SERIALNUMBER=RUC80050172-1, CN=CA-DOCUMENTA S.A.</X509IssuerName>
                <X509SerialNumber>7195884838927137554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MwsAACBFTUYAAAEApBsAAKo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//////////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CcBAABWAAAAMAAAADsAAAD4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gBAABXAAAAJQAAAAwAAAAEAAAAVAAAANgAAAAxAAAAOwAAACYBAABWAAAAAQAAAFVVj0FVVY9BMQAAADsAAAAXAAAATAAAAAAAAAAAAAAAAAAAAP//////////fAAAAEcARQBSAEEAUgBEAE8AIABSAEEATQBPAE4AIABSAFUASQBaACAARwAuAC4ALgB9AA4AAAAKAAAADAAAAA0AAAAMAAAADgAAAA8AAAAFAAAADAAAAA0AAAASAAAADwAAAA8AAAAFAAAADAAAAA4AAAAFAAAACwAAAAUAAAAOAAAABAAAAAQAAAAE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gAAABxAAAAAQAAAFVVj0FVVY9BDwAAAGEAAAAMAAAATAAAAAAAAAAAAAAAAAAAAP//////////ZAAAAEcARQBSAEEAUgBEAE8AIABSAFUASQBaAAkAAAAHAAAACAAAAAgAAAAIAAAACQAAAAoAAAAEAAAACAAAAAkAAAAD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FVVY9BDwAAAHYAAAAIAAAATAAAAAAAAAAAAAAAAAAAAP//////////XAAAAEMAbwBuAHQAYQBkAG8AcgAIAAAACAAAAAcAAAAEAAAABwAAAAgAAAAIAAAABQAAAEsAAABAAAAAMAAAAAUAAAAgAAAAAQAAAAEAAAAQAAAAAAAAAAAAAABAAQAAoAAAAAAAAAAAAAAAQAEAAKAAAAAlAAAADAAAAAIAAAAnAAAAGAAAAAUAAAAAAAAA////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ZAAGAAAAAwAAAAUAAAALAAAABwAAAAgAAAAIAAAABAAAAAgAAAAIAAAABQAAAAMAAAAEAAAACQAAAAcAAAAIAAAACAAAAAgAAAAJAAAACgAAAAQAAAAIAAAACAAAAAwAAAAKAAAACgAAAAQAAAAIAAAACQAAAAMAAAAHAAAABAAAAAkAAAAKAAAACQAAAAoAAAAHAAAAFgAAAAwAAAAAAAAAJQAAAAwAAAACAAAADgAAABQAAAAAAAAAEAAAABQAAAA=</Object>
  <Object Id="idInvalidSigLnImg">AQAAAGwAAAAAAAAAAAAAAD8BAACfAAAAAAAAAAAAAABmFgAAMwsAACBFTUYAAAEAJCIAALE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VVW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j0E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JwEAAFYAAAAwAAAAOwAAAPg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EAAFcAAAAlAAAADAAAAAQAAABUAAAA2AAAADEAAAA7AAAAJgEAAFYAAAABAAAAVVWPQVVVj0ExAAAAOwAAABcAAABMAAAAAAAAAAAAAAAAAAAA//////////98AAAARwBFAFIAQQBSAEQATwAgAFIAQQBNAE8ATgAgAFIAVQBJAFoAIABHAC4ALgAuAAAADgAAAAoAAAAMAAAADQAAAAwAAAAOAAAADwAAAAUAAAAMAAAADQAAABIAAAAPAAAADwAAAAUAAAAMAAAADgAAAAUAAAALAAAABQAAAA4AAAAEAAAABAAAAAQ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lAAAAA8AAABhAAAAaAAAAHEAAAABAAAAVVWPQVVVj0EPAAAAYQAAAAwAAABMAAAAAAAAAAAAAAAAAAAA//////////9kAAAARwBFAFIAQQBSAEQATwAgAFIAVQBJAFoACQAAAAcAAAAIAAAACAAAAAgAAAAJAAAACgAAAAQAAAAIAAAACQAAAAM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RQAAAIYAAAABAAAAVVWPQVVVj0EPAAAAdgAAAAgAAABMAAAAAAAAAAAAAAAAAAAA//////////9cAAAAQwBvAG4AdABhAGQAbwByAAgAAAAIAAAABwAAAAQAAAAHAAAACAAAAAgAAAAFAAAASwAAAEAAAAAwAAAABQAAACAAAAABAAAAAQAAABAAAAAAAAAAAAAAAEABAACgAAAAAAAAAAAAAABAAQAAoAAAACUAAAAMAAAAAgAAACcAAAAYAAAABQAAAAAAAAD///8AAAAAACUAAAAMAAAABQAAAEwAAABkAAAADgAAAIsAAAAeAQAAmwAAAA4AAACLAAAAEQEAABEAAAAhAPAAAAAAAAAAAAAAAIA/AAAAAAAAAAAAAIA/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AiAAYAAAADAAAABQAAAAsAAAAHAAAACAAAAAgAAAAEAAAACAAAAAgAAAAFAAAAAwAAAAQAAAAJAAAABwAAAAgAAAAIAAAACAAAAAkAAAAKAAAABAAAAAgAAAAIAAAADAAAAAoAAAAKAAAABAAAAAgAAAAJAAAAAwAAAAcAAAAEAAAACQAAAAoAAAAJAAAACgAAAAc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jEmAd5eyeWe4XieWfYp+p7mz6fX8zCDlMq0swbS8Q2Q=</DigestValue>
    </Reference>
    <Reference Type="http://www.w3.org/2000/09/xmldsig#Object" URI="#idOfficeObject">
      <DigestMethod Algorithm="http://www.w3.org/2001/04/xmlenc#sha256"/>
      <DigestValue>qSGg2YKs8dk1GmfW6zuGih5V3oNj5/T8S33fxFOKZ7E=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Eoe+dcN7cQx3Rk00ivLluXRgxQRvce/qnfJA4Wi09E8=</DigestValue>
    </Reference>
    <Reference Type="http://www.w3.org/2000/09/xmldsig#Object" URI="#idValidSigLnImg">
      <DigestMethod Algorithm="http://www.w3.org/2001/04/xmlenc#sha256"/>
      <DigestValue>NfP8mHgBpDrPtvcHWaws0gGsk68812qAzjn5PMP0j/U=</DigestValue>
    </Reference>
    <Reference Type="http://www.w3.org/2000/09/xmldsig#Object" URI="#idInvalidSigLnImg">
      <DigestMethod Algorithm="http://www.w3.org/2001/04/xmlenc#sha256"/>
      <DigestValue>3kU9mypDFT1vjXfWIM5nHfhkyCE+89SrIGK3OZgv7rY=</DigestValue>
    </Reference>
  </SignedInfo>
  <SignatureValue>VU3meZt3QANJ4LCkYR5PK3QngI+aDrdeHREqiC4Sn7FyDkYlnAncFKCT1o+t13D+SBbOvZ0+j8ZR
fy5GavIJjMZTRaHLJgcjZqsmkd3WphCHVpUnB7YgtgjUViARbQnxF7yCkCz26Uk+Mwfzf8rB/ZsY
MgdaeYc1axsXyWtoCuxlA427+vxHmN2wK4l+4uVWCD40HvQve6GjAJqQyMxSUoQaBnvwCLpH9iv9
8bjvdc6u7PAt0xJVAULWken6einlEn7WTGOVyR04j6Nr0oA+Pq8oRhWIWCmL+74BGCOdez6eG1Xp
pEjhzabDXo3A9Mw8vbsUuHl9zS36WdtzI53eDg==</SignatureValue>
  <KeyInfo>
    <X509Data>
      <X509Certificate>MIIIeDCCBmCgAwIBAgIIY9zrIrTe+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+Mfla9UgKR/YfZSyFvslxJ7IBh9i3oPLmH8sNFsEQkySfHzcc5ttXVpx9y7E0Vo+OLMQ337FU0aAMixueshhHWhS8bn2EJ8gBnIPja+2Mhb6943rYaBTMAQwOMsp2SNVk5dpaW3TXayLSoeRSOjlJ+xdgRh09osL0JTMbjwsAfmx5u3BQoZxG3npbV5SYvTISJr2r6JMzMiDUqhUahVW60l0hbMaDKAjh3JCvjlunlP/Fzp76tzGsR72QpgS5pmaKKI0aYkuGUBfUgNwE+hwqbsSr7/Xb84A7/EeuBPSTyM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+XRpsYf9Zix6ET2kk3s1vQR0M1SQUUCiqhawY7rQQL9cKlyiO2AWLIz3Cl/meAScWeJIkxxBDKjpU7VcapmHm9VA/8fxFcrxhh6IbWTk7VR2Ia98tLSmgJzPeuRj43npmor7ngw+v2/uoqbPix090rPsUU4E1H+RHbQ4qW8XItRZf9R2QOtxRduTd4n8XXK2kL9seGdqvqw2z22ul3EdDBaK8J3LXNXYiw+ivJP/szeGf7kF9h3FJX7j7LmsLnk8M5Dz5640i7R0bi3biqGXkJKkRaeHjEfSAe5Gm8mdvUqN8xvT93jeHT2EH3x0gSI3jrfIIwef6ROV2pp8Mli/aYaGbrrwViboCQf/jUNvY2JGlP4XwmwQnV+2OnlRuss6EPL5EN8Kpzf9DfY1mSzsKjUydig0xil2UJ8kKHk5FxFOVFcuyELKjQ8mwBW6SL4GI7kvw6mMJjGbX8ugiWXeZMVfjhG/9B9uQjd86FV+BkzfNDxLmFE3YyYfT9FCe0xJjCvcAI+i5+WDgJkrzSm4IiBneqh3fjHi2k+KCFcU12DxGgL2S1t/9IQ4lh3lvGZNgm8UcuVDRvCbZ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u1V8pjx1SZKpUkwCie+zuhOp6BF8N5c2ePtslTd5Qok=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RKO1Sk04tfQnbpp7fV9TYpbVpzJhwfBvK2mFG3lhHTw=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7qhDuonYL9EDRv/P9o0niwh3ID+MdUdzusM9lxGrILw=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RKO1Sk04tfQnbpp7fV9TYpbVpzJhwfBvK2mFG3lhHTw=</DigestValue>
      </Reference>
      <Reference URI="/xl/drawings/drawing1.xml?ContentType=application/vnd.openxmlformats-officedocument.drawing+xml">
        <DigestMethod Algorithm="http://www.w3.org/2001/04/xmlenc#sha256"/>
        <DigestValue>g9bIDo6k8/t4WjXWCRNyoVqgsxgLaLddfciy7LDz9oI=</DigestValue>
      </Reference>
      <Reference URI="/xl/drawings/drawing2.xml?ContentType=application/vnd.openxmlformats-officedocument.drawing+xml">
        <DigestMethod Algorithm="http://www.w3.org/2001/04/xmlenc#sha256"/>
        <DigestValue>/07TjNTNBkZT9wkHkQEXh1r8gq/uli6N5Xj5MFvoMwo=</DigestValue>
      </Reference>
      <Reference URI="/xl/drawings/drawing3.xml?ContentType=application/vnd.openxmlformats-officedocument.drawing+xml">
        <DigestMethod Algorithm="http://www.w3.org/2001/04/xmlenc#sha256"/>
        <DigestValue>a0BQaAYsp8F4oSbbqKGkd+AMfwykn7cBfdhtBbIsWrQ=</DigestValue>
      </Reference>
      <Reference URI="/xl/drawings/drawing4.xml?ContentType=application/vnd.openxmlformats-officedocument.drawing+xml">
        <DigestMethod Algorithm="http://www.w3.org/2001/04/xmlenc#sha256"/>
        <DigestValue>ts/6YoOj7OdhP934x3TwNn0rTUkf+Xj5Agaw9htPV6I=</DigestValue>
      </Reference>
      <Reference URI="/xl/drawings/vmlDrawing1.vml?ContentType=application/vnd.openxmlformats-officedocument.vmlDrawing">
        <DigestMethod Algorithm="http://www.w3.org/2001/04/xmlenc#sha256"/>
        <DigestValue>u9hw/gbfPzlNxYolil/03KSmciVoEnUOkddxxmtU6Bw=</DigestValue>
      </Reference>
      <Reference URI="/xl/drawings/vmlDrawing2.vml?ContentType=application/vnd.openxmlformats-officedocument.vmlDrawing">
        <DigestMethod Algorithm="http://www.w3.org/2001/04/xmlenc#sha256"/>
        <DigestValue>j1QceKpNbZO5ry2gGwFiyPOHVRJyMbMU6UGtVOGEhBw=</DigestValue>
      </Reference>
      <Reference URI="/xl/drawings/vmlDrawing3.vml?ContentType=application/vnd.openxmlformats-officedocument.vmlDrawing">
        <DigestMethod Algorithm="http://www.w3.org/2001/04/xmlenc#sha256"/>
        <DigestValue>oRkCWb48mOcp6eH6uHtl5d3LJg5glXQp7CxVURFGvXQ=</DigestValue>
      </Reference>
      <Reference URI="/xl/drawings/vmlDrawing4.vml?ContentType=application/vnd.openxmlformats-officedocument.vmlDrawing">
        <DigestMethod Algorithm="http://www.w3.org/2001/04/xmlenc#sha256"/>
        <DigestValue>ACWX73YaT/0wz4QC+oPQ91aspeLW8EOZs1/0w0vJeSw=</DigestValue>
      </Reference>
      <Reference URI="/xl/media/image1.png?ContentType=image/png">
        <DigestMethod Algorithm="http://www.w3.org/2001/04/xmlenc#sha256"/>
        <DigestValue>L5xfTehmLs0CkqKcnTr6dgj9cNF6+riFRlYwZBeww+U=</DigestValue>
      </Reference>
      <Reference URI="/xl/media/image2.emf?ContentType=image/x-emf">
        <DigestMethod Algorithm="http://www.w3.org/2001/04/xmlenc#sha256"/>
        <DigestValue>jNmzaPoNri/N99aPwvSDEi0nNJOh4Ks2qfcs+tVs5Ws=</DigestValue>
      </Reference>
      <Reference URI="/xl/media/image3.emf?ContentType=image/x-emf">
        <DigestMethod Algorithm="http://www.w3.org/2001/04/xmlenc#sha256"/>
        <DigestValue>wySjx2jxs803eNe/OzkeFrrtprqrOwMb0WUY57a8Hpg=</DigestValue>
      </Reference>
      <Reference URI="/xl/media/image4.emf?ContentType=image/x-emf">
        <DigestMethod Algorithm="http://www.w3.org/2001/04/xmlenc#sha256"/>
        <DigestValue>BLrDJPWZwp92U82PznEHnMcVB3caBFYn6wGyjTmjB/U=</DigestValue>
      </Reference>
      <Reference URI="/xl/media/image5.emf?ContentType=image/x-emf">
        <DigestMethod Algorithm="http://www.w3.org/2001/04/xmlenc#sha256"/>
        <DigestValue>GhfPGWm8+UJ47gU2DAQ6YoGA3c7lIF1Nj9IIV/3YgGo=</DigestValue>
      </Reference>
      <Reference URI="/xl/media/image6.emf?ContentType=image/x-emf">
        <DigestMethod Algorithm="http://www.w3.org/2001/04/xmlenc#sha256"/>
        <DigestValue>n+HihjGQHCbAoz6qAHcukMsml7cJGHu3+4/SEkYTUJA=</DigestValue>
      </Reference>
      <Reference URI="/xl/media/image7.emf?ContentType=image/x-emf">
        <DigestMethod Algorithm="http://www.w3.org/2001/04/xmlenc#sha256"/>
        <DigestValue>7gguEnjWNE5cQ/KJpiJqUTEp7XL/nfwFqXaVjv5CH7E=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IK9ZoQ32T80U2nZ8P8Q+s8YwAIHWYvp3V+clCeYcIRM=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niiuVUmPDpA2TtIVECuskSfskaHF3rkzDuuSh7v3bNY=</DigestValue>
      </Reference>
      <Reference URI="/xl/sharedStrings.xml?ContentType=application/vnd.openxmlformats-officedocument.spreadsheetml.sharedStrings+xml">
        <DigestMethod Algorithm="http://www.w3.org/2001/04/xmlenc#sha256"/>
        <DigestValue>+YtezF1bLk0x7UHd8avuXCFWLGIFA7muVzBbLA5Z1Dc=</DigestValue>
      </Reference>
      <Reference URI="/xl/styles.xml?ContentType=application/vnd.openxmlformats-officedocument.spreadsheetml.styles+xml">
        <DigestMethod Algorithm="http://www.w3.org/2001/04/xmlenc#sha256"/>
        <DigestValue>fkerHgaBeZk+yTb82WHDqw6A643dyzUUYauTXY1bYfc=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NywzWtBW2QZfOUxmEMBK6V4kSwje5qQY3ETTMzOi9Lw=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iEcJx5m5cAK4XJ8fs3jtyQJpwQSJaA0GvM7eVFRQD/A=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StPS/6amf8jz01ZZrBHmJlLhrs5LJ46DmNQ44UesUn0=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9vVuJJ2djPK55rMm1tkF+0J2U4pxOhThtgSKP8XLDcI=</DigestValue>
      </Reference>
      <Reference URI="/xl/worksheets/sheet1.xml?ContentType=application/vnd.openxmlformats-officedocument.spreadsheetml.worksheet+xml">
        <DigestMethod Algorithm="http://www.w3.org/2001/04/xmlenc#sha256"/>
        <DigestValue>JIAAXNVnmTGLefB3vNEx7ZQxdnFfPMuGdeUSxy+HvBA=</DigestValue>
      </Reference>
      <Reference URI="/xl/worksheets/sheet2.xml?ContentType=application/vnd.openxmlformats-officedocument.spreadsheetml.worksheet+xml">
        <DigestMethod Algorithm="http://www.w3.org/2001/04/xmlenc#sha256"/>
        <DigestValue>4FRVxcWR7j2dIEmlubZHMy91BrCQYt9ut4jDTzuHcyI=</DigestValue>
      </Reference>
      <Reference URI="/xl/worksheets/sheet3.xml?ContentType=application/vnd.openxmlformats-officedocument.spreadsheetml.worksheet+xml">
        <DigestMethod Algorithm="http://www.w3.org/2001/04/xmlenc#sha256"/>
        <DigestValue>nuOGVmHX9tWNNGi1KlQ7JRcY1/gW3EVK0Ohlw37KjHo=</DigestValue>
      </Reference>
      <Reference URI="/xl/worksheets/sheet4.xml?ContentType=application/vnd.openxmlformats-officedocument.spreadsheetml.worksheet+xml">
        <DigestMethod Algorithm="http://www.w3.org/2001/04/xmlenc#sha256"/>
        <DigestValue>+wR8GfFKHmIFdmdDFRcvubeGIuFJxs4jYN7zc+efyrc=</DigestValue>
      </Reference>
      <Reference URI="/xl/worksheets/sheet5.xml?ContentType=application/vnd.openxmlformats-officedocument.spreadsheetml.worksheet+xml">
        <DigestMethod Algorithm="http://www.w3.org/2001/04/xmlenc#sha256"/>
        <DigestValue>HmoKh/RD3m5ixM6qOi4IkKjleLmcfEozl8BwmmyIznw=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2026-03-31T15:18:48Z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{16DC50FC-08CB-4387-993E-C6132061846B}</SetupID>
          <SignatureText>GERARDO RAMON RUIZ GODOY</SignatureText>
          <SignatureImage/>
          <SignatureComments/>
          <WindowsVersion>10.0</WindowsVersion>
          <OfficeVersion>16.0.19628/27</OfficeVersion>
          <ApplicationVersion>16.0.19628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2026-03-31T15:18:48Z</xd:SigningTime>
          <xd:SigningCertificate>
            <xd:Cert>
              <xd:CertDigest>
                <DigestMethod Algorithm="http://www.w3.org/2001/04/xmlenc#sha256"/>
                <DigestValue>Mw1LbFAEeONKXdkoCucKYKC0OM5wtpFuhe11NdelPXE=</DigestValue>
              </xd:CertDigest>
              <xd:IssuerSerial>
                <X509IssuerName>C=PY, O=DOCUMENTA S.A., SERIALNUMBER=RUC80050172-1, CN=CA-DOCUMENTA S.A.</X509IssuerName>
                <X509SerialNumber>7195884838927137554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MwsAACBFTUYAAAEApBsAAKo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//////////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CcBAABWAAAAMAAAADsAAAD4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gBAABXAAAAJQAAAAwAAAAEAAAAVAAAANgAAAAxAAAAOwAAACYBAABWAAAAAQAAAFVVj0FVVY9BMQAAADsAAAAXAAAATAAAAAAAAAAAAAAAAAAAAP//////////fAAAAEcARQBSAEEAUgBEAE8AIABSAEEATQBPAE4AIABSAFUASQBaACAARwAuAC4ALgDEcw4AAAAKAAAADAAAAA0AAAAMAAAADgAAAA8AAAAFAAAADAAAAA0AAAASAAAADwAAAA8AAAAFAAAADAAAAA4AAAAFAAAACwAAAAUAAAAOAAAABAAAAAQAAAAE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gAAABxAAAAAQAAAFVVj0FVVY9BDwAAAGEAAAAMAAAATAAAAAAAAAAAAAAAAAAAAP//////////ZAAAAEcARQBSAEEAUgBEAE8AIABSAFUASQBaAAkAAAAHAAAACAAAAAgAAAAIAAAACQAAAAoAAAAEAAAACAAAAAkAAAAD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FVVY9BDwAAAHYAAAAIAAAATAAAAAAAAAAAAAAAAAAAAP//////////XAAAAEMAbwBuAHQAYQBkAG8AcgAIAAAACAAAAAcAAAAEAAAABwAAAAgAAAAIAAAABQAAAEsAAABAAAAAMAAAAAUAAAAgAAAAAQAAAAEAAAAQAAAAAAAAAAAAAABAAQAAoAAAAAAAAAAAAAAAQAEAAKAAAAAlAAAADAAAAAIAAAAnAAAAGAAAAAUAAAAAAAAA////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=</Object>
  <Object Id="idInvalidSigLnImg">AQAAAGwAAAAAAAAAAAAAAD8BAACfAAAAAAAAAAAAAABmFgAAMwsAACBFTUYAAAEAJCIAALE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VVWPQTEAAAAFAAAADwAAAEwAAAAAAAAAAAAAAAAAAAD//////////2wAAABGAGkAcgBtAGEAIABuAG8AIAB2AOEAbABpAGQAYQDEc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xHM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JwEAAFYAAAAwAAAAOwAAAPg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EAAFcAAAAlAAAADAAAAAQAAABUAAAA2AAAADEAAAA7AAAAJgEAAFYAAAABAAAAVVWPQVVVj0ExAAAAOwAAABcAAABMAAAAAAAAAAAAAAAAAAAA//////////98AAAARwBFAFIAQQBSAEQATwAgAFIAQQBNAE8ATgAgAFIAVQBJAFoAIABHAC4ALgAuAAAADgAAAAoAAAAMAAAADQAAAAwAAAAOAAAADwAAAAUAAAAMAAAADQAAABIAAAAPAAAADwAAAAUAAAAMAAAADgAAAAUAAAALAAAABQAAAA4AAAAEAAAABAAAAAQ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lAAAAA8AAABhAAAAaAAAAHEAAAABAAAAVVWPQVVVj0EPAAAAYQAAAAwAAABMAAAAAAAAAAAAAAAAAAAA//////////9kAAAARwBFAFIAQQBSAEQATwAgAFIAVQBJAFoACQAAAAcAAAAIAAAACAAAAAgAAAAJAAAACgAAAAQAAAAIAAAACQAAAAM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RQAAAIYAAAABAAAAVVWPQVVVj0EPAAAAdgAAAAgAAABMAAAAAAAAAAAAAAAAAAAA//////////9cAAAAQwBvAG4AdABhAGQAbwByAAgAAAAIAAAABwAAAAQAAAAHAAAACAAAAAgAAAAFAAAASwAAAEAAAAAwAAAABQAAACAAAAABAAAAAQAAABAAAAAAAAAAAAAAAEABAACgAAAAAAAAAAAAAABAAQAAoAAAACUAAAAMAAAAAgAAACcAAAAYAAAABQAAAAAAAAD///8AAAAAACUAAAAMAAAABQAAAEwAAABkAAAADgAAAIsAAAAeAQAAmwAAAA4AAACLAAAAEQEAABEAAAAhAPAAAAAAAAAAAAAAAIA/AAAAAAAAAAAAAIA/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0n7dR8FY4+ZlqAF9aMKotmVmUqyXQYRZBnO2K+rLtEE=</DigestValue>
    </Reference>
    <Reference Type="http://www.w3.org/2000/09/xmldsig#Object" URI="#idOfficeObject">
      <DigestMethod Algorithm="http://www.w3.org/2001/04/xmlenc#sha256"/>
      <DigestValue>zj49zTtud1Nsh3Rg/PXzoKZb/wZfH+O8gHvAY6WsiaA=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vO73pDnsBp9ksgg5KB4/vVXIt82J4lj1XBLivjQL/5w=</DigestValue>
    </Reference>
    <Reference Type="http://www.w3.org/2000/09/xmldsig#Object" URI="#idValidSigLnImg">
      <DigestMethod Algorithm="http://www.w3.org/2001/04/xmlenc#sha256"/>
      <DigestValue>NfP8mHgBpDrPtvcHWaws0gGsk68812qAzjn5PMP0j/U=</DigestValue>
    </Reference>
    <Reference Type="http://www.w3.org/2000/09/xmldsig#Object" URI="#idInvalidSigLnImg">
      <DigestMethod Algorithm="http://www.w3.org/2001/04/xmlenc#sha256"/>
      <DigestValue>3kU9mypDFT1vjXfWIM5nHfhkyCE+89SrIGK3OZgv7rY=</DigestValue>
    </Reference>
  </SignedInfo>
  <SignatureValue>ULpX4LtGJH6A+DeVl4zWMcb//z7inCUdMoiN1gFX4ypxr657FcqsyoJWJK81XzEd4gPYvheuf2IT
+sj3iGNcOCli5aLPAWFK0bssxWdxDn3WCDTSk8twG2/MhsOtPqTgEM9flLGZiG86cWfLtA49DV5X
Lc29mvq/GGlZEVnCTYwS2cGGTGoLDHK7umZoA969O2VNzkP437KkLkSgJS0nDjI+pl0TH4NvFkXi
i0DyjuWUgtc4dSHzJ4a9GjD6ijctQD4YVoumC2lQuXoQYvg2FELEeiY11DI2IC/W25CbGnOL+obg
pU0R0D/EVv04lnIviPLlCjxUBsHGHuZlu7G5+g==</SignatureValue>
  <KeyInfo>
    <X509Data>
      <X509Certificate>MIIIeDCCBmCgAwIBAgIIY9zrIrTe+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+Mfla9UgKR/YfZSyFvslxJ7IBh9i3oPLmH8sNFsEQkySfHzcc5ttXVpx9y7E0Vo+OLMQ337FU0aAMixueshhHWhS8bn2EJ8gBnIPja+2Mhb6943rYaBTMAQwOMsp2SNVk5dpaW3TXayLSoeRSOjlJ+xdgRh09osL0JTMbjwsAfmx5u3BQoZxG3npbV5SYvTISJr2r6JMzMiDUqhUahVW60l0hbMaDKAjh3JCvjlunlP/Fzp76tzGsR72QpgS5pmaKKI0aYkuGUBfUgNwE+hwqbsSr7/Xb84A7/EeuBPSTyM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+XRpsYf9Zix6ET2kk3s1vQR0M1SQUUCiqhawY7rQQL9cKlyiO2AWLIz3Cl/meAScWeJIkxxBDKjpU7VcapmHm9VA/8fxFcrxhh6IbWTk7VR2Ia98tLSmgJzPeuRj43npmor7ngw+v2/uoqbPix090rPsUU4E1H+RHbQ4qW8XItRZf9R2QOtxRduTd4n8XXK2kL9seGdqvqw2z22ul3EdDBaK8J3LXNXYiw+ivJP/szeGf7kF9h3FJX7j7LmsLnk8M5Dz5640i7R0bi3biqGXkJKkRaeHjEfSAe5Gm8mdvUqN8xvT93jeHT2EH3x0gSI3jrfIIwef6ROV2pp8Mli/aYaGbrrwViboCQf/jUNvY2JGlP4XwmwQnV+2OnlRuss6EPL5EN8Kpzf9DfY1mSzsKjUydig0xil2UJ8kKHk5FxFOVFcuyELKjQ8mwBW6SL4GI7kvw6mMJjGbX8ugiWXeZMVfjhG/9B9uQjd86FV+BkzfNDxLmFE3YyYfT9FCe0xJjCvcAI+i5+WDgJkrzSm4IiBneqh3fjHi2k+KCFcU12DxGgL2S1t/9IQ4lh3lvGZNgm8UcuVDRvCbZ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u1V8pjx1SZKpUkwCie+zuhOp6BF8N5c2ePtslTd5Qok=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RKO1Sk04tfQnbpp7fV9TYpbVpzJhwfBvK2mFG3lhHTw=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7qhDuonYL9EDRv/P9o0niwh3ID+MdUdzusM9lxGrILw=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RKO1Sk04tfQnbpp7fV9TYpbVpzJhwfBvK2mFG3lhHTw=</DigestValue>
      </Reference>
      <Reference URI="/xl/drawings/drawing1.xml?ContentType=application/vnd.openxmlformats-officedocument.drawing+xml">
        <DigestMethod Algorithm="http://www.w3.org/2001/04/xmlenc#sha256"/>
        <DigestValue>g9bIDo6k8/t4WjXWCRNyoVqgsxgLaLddfciy7LDz9oI=</DigestValue>
      </Reference>
      <Reference URI="/xl/drawings/drawing2.xml?ContentType=application/vnd.openxmlformats-officedocument.drawing+xml">
        <DigestMethod Algorithm="http://www.w3.org/2001/04/xmlenc#sha256"/>
        <DigestValue>/07TjNTNBkZT9wkHkQEXh1r8gq/uli6N5Xj5MFvoMwo=</DigestValue>
      </Reference>
      <Reference URI="/xl/drawings/drawing3.xml?ContentType=application/vnd.openxmlformats-officedocument.drawing+xml">
        <DigestMethod Algorithm="http://www.w3.org/2001/04/xmlenc#sha256"/>
        <DigestValue>a0BQaAYsp8F4oSbbqKGkd+AMfwykn7cBfdhtBbIsWrQ=</DigestValue>
      </Reference>
      <Reference URI="/xl/drawings/drawing4.xml?ContentType=application/vnd.openxmlformats-officedocument.drawing+xml">
        <DigestMethod Algorithm="http://www.w3.org/2001/04/xmlenc#sha256"/>
        <DigestValue>ts/6YoOj7OdhP934x3TwNn0rTUkf+Xj5Agaw9htPV6I=</DigestValue>
      </Reference>
      <Reference URI="/xl/drawings/vmlDrawing1.vml?ContentType=application/vnd.openxmlformats-officedocument.vmlDrawing">
        <DigestMethod Algorithm="http://www.w3.org/2001/04/xmlenc#sha256"/>
        <DigestValue>u9hw/gbfPzlNxYolil/03KSmciVoEnUOkddxxmtU6Bw=</DigestValue>
      </Reference>
      <Reference URI="/xl/drawings/vmlDrawing2.vml?ContentType=application/vnd.openxmlformats-officedocument.vmlDrawing">
        <DigestMethod Algorithm="http://www.w3.org/2001/04/xmlenc#sha256"/>
        <DigestValue>j1QceKpNbZO5ry2gGwFiyPOHVRJyMbMU6UGtVOGEhBw=</DigestValue>
      </Reference>
      <Reference URI="/xl/drawings/vmlDrawing3.vml?ContentType=application/vnd.openxmlformats-officedocument.vmlDrawing">
        <DigestMethod Algorithm="http://www.w3.org/2001/04/xmlenc#sha256"/>
        <DigestValue>oRkCWb48mOcp6eH6uHtl5d3LJg5glXQp7CxVURFGvXQ=</DigestValue>
      </Reference>
      <Reference URI="/xl/drawings/vmlDrawing4.vml?ContentType=application/vnd.openxmlformats-officedocument.vmlDrawing">
        <DigestMethod Algorithm="http://www.w3.org/2001/04/xmlenc#sha256"/>
        <DigestValue>ACWX73YaT/0wz4QC+oPQ91aspeLW8EOZs1/0w0vJeSw=</DigestValue>
      </Reference>
      <Reference URI="/xl/media/image1.png?ContentType=image/png">
        <DigestMethod Algorithm="http://www.w3.org/2001/04/xmlenc#sha256"/>
        <DigestValue>L5xfTehmLs0CkqKcnTr6dgj9cNF6+riFRlYwZBeww+U=</DigestValue>
      </Reference>
      <Reference URI="/xl/media/image2.emf?ContentType=image/x-emf">
        <DigestMethod Algorithm="http://www.w3.org/2001/04/xmlenc#sha256"/>
        <DigestValue>jNmzaPoNri/N99aPwvSDEi0nNJOh4Ks2qfcs+tVs5Ws=</DigestValue>
      </Reference>
      <Reference URI="/xl/media/image3.emf?ContentType=image/x-emf">
        <DigestMethod Algorithm="http://www.w3.org/2001/04/xmlenc#sha256"/>
        <DigestValue>wySjx2jxs803eNe/OzkeFrrtprqrOwMb0WUY57a8Hpg=</DigestValue>
      </Reference>
      <Reference URI="/xl/media/image4.emf?ContentType=image/x-emf">
        <DigestMethod Algorithm="http://www.w3.org/2001/04/xmlenc#sha256"/>
        <DigestValue>BLrDJPWZwp92U82PznEHnMcVB3caBFYn6wGyjTmjB/U=</DigestValue>
      </Reference>
      <Reference URI="/xl/media/image5.emf?ContentType=image/x-emf">
        <DigestMethod Algorithm="http://www.w3.org/2001/04/xmlenc#sha256"/>
        <DigestValue>GhfPGWm8+UJ47gU2DAQ6YoGA3c7lIF1Nj9IIV/3YgGo=</DigestValue>
      </Reference>
      <Reference URI="/xl/media/image6.emf?ContentType=image/x-emf">
        <DigestMethod Algorithm="http://www.w3.org/2001/04/xmlenc#sha256"/>
        <DigestValue>n+HihjGQHCbAoz6qAHcukMsml7cJGHu3+4/SEkYTUJA=</DigestValue>
      </Reference>
      <Reference URI="/xl/media/image7.emf?ContentType=image/x-emf">
        <DigestMethod Algorithm="http://www.w3.org/2001/04/xmlenc#sha256"/>
        <DigestValue>7gguEnjWNE5cQ/KJpiJqUTEp7XL/nfwFqXaVjv5CH7E=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IK9ZoQ32T80U2nZ8P8Q+s8YwAIHWYvp3V+clCeYcIRM=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niiuVUmPDpA2TtIVECuskSfskaHF3rkzDuuSh7v3bNY=</DigestValue>
      </Reference>
      <Reference URI="/xl/sharedStrings.xml?ContentType=application/vnd.openxmlformats-officedocument.spreadsheetml.sharedStrings+xml">
        <DigestMethod Algorithm="http://www.w3.org/2001/04/xmlenc#sha256"/>
        <DigestValue>+YtezF1bLk0x7UHd8avuXCFWLGIFA7muVzBbLA5Z1Dc=</DigestValue>
      </Reference>
      <Reference URI="/xl/styles.xml?ContentType=application/vnd.openxmlformats-officedocument.spreadsheetml.styles+xml">
        <DigestMethod Algorithm="http://www.w3.org/2001/04/xmlenc#sha256"/>
        <DigestValue>fkerHgaBeZk+yTb82WHDqw6A643dyzUUYauTXY1bYfc=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NywzWtBW2QZfOUxmEMBK6V4kSwje5qQY3ETTMzOi9Lw=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iEcJx5m5cAK4XJ8fs3jtyQJpwQSJaA0GvM7eVFRQD/A=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StPS/6amf8jz01ZZrBHmJlLhrs5LJ46DmNQ44UesUn0=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9vVuJJ2djPK55rMm1tkF+0J2U4pxOhThtgSKP8XLDcI=</DigestValue>
      </Reference>
      <Reference URI="/xl/worksheets/sheet1.xml?ContentType=application/vnd.openxmlformats-officedocument.spreadsheetml.worksheet+xml">
        <DigestMethod Algorithm="http://www.w3.org/2001/04/xmlenc#sha256"/>
        <DigestValue>JIAAXNVnmTGLefB3vNEx7ZQxdnFfPMuGdeUSxy+HvBA=</DigestValue>
      </Reference>
      <Reference URI="/xl/worksheets/sheet2.xml?ContentType=application/vnd.openxmlformats-officedocument.spreadsheetml.worksheet+xml">
        <DigestMethod Algorithm="http://www.w3.org/2001/04/xmlenc#sha256"/>
        <DigestValue>4FRVxcWR7j2dIEmlubZHMy91BrCQYt9ut4jDTzuHcyI=</DigestValue>
      </Reference>
      <Reference URI="/xl/worksheets/sheet3.xml?ContentType=application/vnd.openxmlformats-officedocument.spreadsheetml.worksheet+xml">
        <DigestMethod Algorithm="http://www.w3.org/2001/04/xmlenc#sha256"/>
        <DigestValue>nuOGVmHX9tWNNGi1KlQ7JRcY1/gW3EVK0Ohlw37KjHo=</DigestValue>
      </Reference>
      <Reference URI="/xl/worksheets/sheet4.xml?ContentType=application/vnd.openxmlformats-officedocument.spreadsheetml.worksheet+xml">
        <DigestMethod Algorithm="http://www.w3.org/2001/04/xmlenc#sha256"/>
        <DigestValue>+wR8GfFKHmIFdmdDFRcvubeGIuFJxs4jYN7zc+efyrc=</DigestValue>
      </Reference>
      <Reference URI="/xl/worksheets/sheet5.xml?ContentType=application/vnd.openxmlformats-officedocument.spreadsheetml.worksheet+xml">
        <DigestMethod Algorithm="http://www.w3.org/2001/04/xmlenc#sha256"/>
        <DigestValue>HmoKh/RD3m5ixM6qOi4IkKjleLmcfEozl8BwmmyIznw=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2026-03-31T15:18:59Z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{02365B13-64B1-49CA-AB97-F5BA9F58B1D1}</SetupID>
          <SignatureText>GERARDO RAMON RUIZ GODOY</SignatureText>
          <SignatureImage/>
          <SignatureComments/>
          <WindowsVersion>10.0</WindowsVersion>
          <OfficeVersion>16.0.19628/27</OfficeVersion>
          <ApplicationVersion>16.0.19628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2026-03-31T15:18:59Z</xd:SigningTime>
          <xd:SigningCertificate>
            <xd:Cert>
              <xd:CertDigest>
                <DigestMethod Algorithm="http://www.w3.org/2001/04/xmlenc#sha256"/>
                <DigestValue>Mw1LbFAEeONKXdkoCucKYKC0OM5wtpFuhe11NdelPXE=</DigestValue>
              </xd:CertDigest>
              <xd:IssuerSerial>
                <X509IssuerName>C=PY, O=DOCUMENTA S.A., SERIALNUMBER=RUC80050172-1, CN=CA-DOCUMENTA S.A.</X509IssuerName>
                <X509SerialNumber>7195884838927137554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MwsAACBFTUYAAAEApBsAAKo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//////////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CcBAABWAAAAMAAAADsAAAD4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gBAABXAAAAJQAAAAwAAAAEAAAAVAAAANgAAAAxAAAAOwAAACYBAABWAAAAAQAAAFVVj0FVVY9BMQAAADsAAAAXAAAATAAAAAAAAAAAAAAAAAAAAP//////////fAAAAEcARQBSAEEAUgBEAE8AIABSAEEATQBPAE4AIABSAFUASQBaACAARwAuAC4ALgDEcw4AAAAKAAAADAAAAA0AAAAMAAAADgAAAA8AAAAFAAAADAAAAA0AAAASAAAADwAAAA8AAAAFAAAADAAAAA4AAAAFAAAACwAAAAUAAAAOAAAABAAAAAQAAAAE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gAAABxAAAAAQAAAFVVj0FVVY9BDwAAAGEAAAAMAAAATAAAAAAAAAAAAAAAAAAAAP//////////ZAAAAEcARQBSAEEAUgBEAE8AIABSAFUASQBaAAkAAAAHAAAACAAAAAgAAAAIAAAACQAAAAoAAAAEAAAACAAAAAkAAAAD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FVVY9BDwAAAHYAAAAIAAAATAAAAAAAAAAAAAAAAAAAAP//////////XAAAAEMAbwBuAHQAYQBkAG8AcgAIAAAACAAAAAcAAAAEAAAABwAAAAgAAAAIAAAABQAAAEsAAABAAAAAMAAAAAUAAAAgAAAAAQAAAAEAAAAQAAAAAAAAAAAAAABAAQAAoAAAAAAAAAAAAAAAQAEAAKAAAAAlAAAADAAAAAIAAAAnAAAAGAAAAAUAAAAAAAAA////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=</Object>
  <Object Id="idInvalidSigLnImg">AQAAAGwAAAAAAAAAAAAAAD8BAACfAAAAAAAAAAAAAABmFgAAMwsAACBFTUYAAAEAJCIAALE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VVWPQTEAAAAFAAAADwAAAEwAAAAAAAAAAAAAAAAAAAD//////////2wAAABGAGkAcgBtAGEAIABuAG8AIAB2AOEAbABpAGQAYQDEc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xHM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JwEAAFYAAAAwAAAAOwAAAPg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EAAFcAAAAlAAAADAAAAAQAAABUAAAA2AAAADEAAAA7AAAAJgEAAFYAAAABAAAAVVWPQVVVj0ExAAAAOwAAABcAAABMAAAAAAAAAAAAAAAAAAAA//////////98AAAARwBFAFIAQQBSAEQATwAgAFIAQQBNAE8ATgAgAFIAVQBJAFoAIABHAC4ALgAuAAAADgAAAAoAAAAMAAAADQAAAAwAAAAOAAAADwAAAAUAAAAMAAAADQAAABIAAAAPAAAADwAAAAUAAAAMAAAADgAAAAUAAAALAAAABQAAAA4AAAAEAAAABAAAAAQ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lAAAAA8AAABhAAAAaAAAAHEAAAABAAAAVVWPQVVVj0EPAAAAYQAAAAwAAABMAAAAAAAAAAAAAAAAAAAA//////////9kAAAARwBFAFIAQQBSAEQATwAgAFIAVQBJAFoACQAAAAcAAAAIAAAACAAAAAgAAAAJAAAACgAAAAQAAAAIAAAACQAAAAM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RQAAAIYAAAABAAAAVVWPQVVVj0EPAAAAdgAAAAgAAABMAAAAAAAAAAAAAAAAAAAA//////////9cAAAAQwBvAG4AdABhAGQAbwByAAgAAAAIAAAABwAAAAQAAAAHAAAACAAAAAgAAAAFAAAASwAAAEAAAAAwAAAABQAAACAAAAABAAAAAQAAABAAAAAAAAAAAAAAAEABAACgAAAAAAAAAAAAAABAAQAAoAAAACUAAAAMAAAAAgAAACcAAAAYAAAABQAAAAAAAAD///8AAAAAACUAAAAMAAAABQAAAEwAAABkAAAADgAAAIsAAAAeAQAAmwAAAA4AAACLAAAAEQEAABEAAAAhAPAAAAAAAAAAAAAAAIA/AAAAAAAAAAAAAIA/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=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S5u7CO2MGdtbb0Z9YsW6AG1Yjwo3fBxJNA4BbBMYU3M=</DigestValue>
    </Reference>
    <Reference Type="http://www.w3.org/2000/09/xmldsig#Object" URI="#idOfficeObject">
      <DigestMethod Algorithm="http://www.w3.org/2001/04/xmlenc#sha256"/>
      <DigestValue>ZWtGJKfSrv+GhcCGBsKLebJVb6jYXJB67qZ9+JiBJT8=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tdAXzMaFZcdl8F+36KYOEVPZ6/mVUwqezYmQugD10ow=</DigestValue>
    </Reference>
    <Reference Type="http://www.w3.org/2000/09/xmldsig#Object" URI="#idValidSigLnImg">
      <DigestMethod Algorithm="http://www.w3.org/2001/04/xmlenc#sha256"/>
      <DigestValue>NfP8mHgBpDrPtvcHWaws0gGsk68812qAzjn5PMP0j/U=</DigestValue>
    </Reference>
    <Reference Type="http://www.w3.org/2000/09/xmldsig#Object" URI="#idInvalidSigLnImg">
      <DigestMethod Algorithm="http://www.w3.org/2001/04/xmlenc#sha256"/>
      <DigestValue>3kU9mypDFT1vjXfWIM5nHfhkyCE+89SrIGK3OZgv7rY=</DigestValue>
    </Reference>
  </SignedInfo>
  <SignatureValue>RZGf6Zq/50XqDMl+HNC32h11Q4TSuw4n/F46/1Ftz7LEt0NZJRmh4+BhTmPGRyi8fplZu2YuEjww
8iB6blYoQm2bJg6xQYIaXqEI8R/o4dcbZQBvbCDesTlp0GhW93gQEOWxmr1Zs8qkgqN2a/0cPBvX
K+p4hL4jPOJlinphSabc3HIZfI28vZobAd+PR15v7rXLO2wGNZRvQrLyzNs06pnK1GeLcu4YjH8k
mp+ieX1wLOqXlM+fL2VyFsSAOPpquLLgNcg9EulOnn6jeiSZ2ppvhN5N9QQeWiZo3koIWi1XPvQ0
6eqQDhYrFOgqFz9nFa4x29JFVQTbsq1xd3vsbw==</SignatureValue>
  <KeyInfo>
    <X509Data>
      <X509Certificate>MIIIeDCCBmCgAwIBAgIIY9zrIrTe+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+Mfla9UgKR/YfZSyFvslxJ7IBh9i3oPLmH8sNFsEQkySfHzcc5ttXVpx9y7E0Vo+OLMQ337FU0aAMixueshhHWhS8bn2EJ8gBnIPja+2Mhb6943rYaBTMAQwOMsp2SNVk5dpaW3TXayLSoeRSOjlJ+xdgRh09osL0JTMbjwsAfmx5u3BQoZxG3npbV5SYvTISJr2r6JMzMiDUqhUahVW60l0hbMaDKAjh3JCvjlunlP/Fzp76tzGsR72QpgS5pmaKKI0aYkuGUBfUgNwE+hwqbsSr7/Xb84A7/EeuBPSTyM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+XRpsYf9Zix6ET2kk3s1vQR0M1SQUUCiqhawY7rQQL9cKlyiO2AWLIz3Cl/meAScWeJIkxxBDKjpU7VcapmHm9VA/8fxFcrxhh6IbWTk7VR2Ia98tLSmgJzPeuRj43npmor7ngw+v2/uoqbPix090rPsUU4E1H+RHbQ4qW8XItRZf9R2QOtxRduTd4n8XXK2kL9seGdqvqw2z22ul3EdDBaK8J3LXNXYiw+ivJP/szeGf7kF9h3FJX7j7LmsLnk8M5Dz5640i7R0bi3biqGXkJKkRaeHjEfSAe5Gm8mdvUqN8xvT93jeHT2EH3x0gSI3jrfIIwef6ROV2pp8Mli/aYaGbrrwViboCQf/jUNvY2JGlP4XwmwQnV+2OnlRuss6EPL5EN8Kpzf9DfY1mSzsKjUydig0xil2UJ8kKHk5FxFOVFcuyELKjQ8mwBW6SL4GI7kvw6mMJjGbX8ugiWXeZMVfjhG/9B9uQjd86FV+BkzfNDxLmFE3YyYfT9FCe0xJjCvcAI+i5+WDgJkrzSm4IiBneqh3fjHi2k+KCFcU12DxGgL2S1t/9IQ4lh3lvGZNgm8UcuVDRvCbZ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u1V8pjx1SZKpUkwCie+zuhOp6BF8N5c2ePtslTd5Qok=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RKO1Sk04tfQnbpp7fV9TYpbVpzJhwfBvK2mFG3lhHTw=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7qhDuonYL9EDRv/P9o0niwh3ID+MdUdzusM9lxGrILw=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RKO1Sk04tfQnbpp7fV9TYpbVpzJhwfBvK2mFG3lhHTw=</DigestValue>
      </Reference>
      <Reference URI="/xl/drawings/drawing1.xml?ContentType=application/vnd.openxmlformats-officedocument.drawing+xml">
        <DigestMethod Algorithm="http://www.w3.org/2001/04/xmlenc#sha256"/>
        <DigestValue>g9bIDo6k8/t4WjXWCRNyoVqgsxgLaLddfciy7LDz9oI=</DigestValue>
      </Reference>
      <Reference URI="/xl/drawings/drawing2.xml?ContentType=application/vnd.openxmlformats-officedocument.drawing+xml">
        <DigestMethod Algorithm="http://www.w3.org/2001/04/xmlenc#sha256"/>
        <DigestValue>/07TjNTNBkZT9wkHkQEXh1r8gq/uli6N5Xj5MFvoMwo=</DigestValue>
      </Reference>
      <Reference URI="/xl/drawings/drawing3.xml?ContentType=application/vnd.openxmlformats-officedocument.drawing+xml">
        <DigestMethod Algorithm="http://www.w3.org/2001/04/xmlenc#sha256"/>
        <DigestValue>a0BQaAYsp8F4oSbbqKGkd+AMfwykn7cBfdhtBbIsWrQ=</DigestValue>
      </Reference>
      <Reference URI="/xl/drawings/drawing4.xml?ContentType=application/vnd.openxmlformats-officedocument.drawing+xml">
        <DigestMethod Algorithm="http://www.w3.org/2001/04/xmlenc#sha256"/>
        <DigestValue>ts/6YoOj7OdhP934x3TwNn0rTUkf+Xj5Agaw9htPV6I=</DigestValue>
      </Reference>
      <Reference URI="/xl/drawings/vmlDrawing1.vml?ContentType=application/vnd.openxmlformats-officedocument.vmlDrawing">
        <DigestMethod Algorithm="http://www.w3.org/2001/04/xmlenc#sha256"/>
        <DigestValue>u9hw/gbfPzlNxYolil/03KSmciVoEnUOkddxxmtU6Bw=</DigestValue>
      </Reference>
      <Reference URI="/xl/drawings/vmlDrawing2.vml?ContentType=application/vnd.openxmlformats-officedocument.vmlDrawing">
        <DigestMethod Algorithm="http://www.w3.org/2001/04/xmlenc#sha256"/>
        <DigestValue>j1QceKpNbZO5ry2gGwFiyPOHVRJyMbMU6UGtVOGEhBw=</DigestValue>
      </Reference>
      <Reference URI="/xl/drawings/vmlDrawing3.vml?ContentType=application/vnd.openxmlformats-officedocument.vmlDrawing">
        <DigestMethod Algorithm="http://www.w3.org/2001/04/xmlenc#sha256"/>
        <DigestValue>oRkCWb48mOcp6eH6uHtl5d3LJg5glXQp7CxVURFGvXQ=</DigestValue>
      </Reference>
      <Reference URI="/xl/drawings/vmlDrawing4.vml?ContentType=application/vnd.openxmlformats-officedocument.vmlDrawing">
        <DigestMethod Algorithm="http://www.w3.org/2001/04/xmlenc#sha256"/>
        <DigestValue>ACWX73YaT/0wz4QC+oPQ91aspeLW8EOZs1/0w0vJeSw=</DigestValue>
      </Reference>
      <Reference URI="/xl/media/image1.png?ContentType=image/png">
        <DigestMethod Algorithm="http://www.w3.org/2001/04/xmlenc#sha256"/>
        <DigestValue>L5xfTehmLs0CkqKcnTr6dgj9cNF6+riFRlYwZBeww+U=</DigestValue>
      </Reference>
      <Reference URI="/xl/media/image2.emf?ContentType=image/x-emf">
        <DigestMethod Algorithm="http://www.w3.org/2001/04/xmlenc#sha256"/>
        <DigestValue>jNmzaPoNri/N99aPwvSDEi0nNJOh4Ks2qfcs+tVs5Ws=</DigestValue>
      </Reference>
      <Reference URI="/xl/media/image3.emf?ContentType=image/x-emf">
        <DigestMethod Algorithm="http://www.w3.org/2001/04/xmlenc#sha256"/>
        <DigestValue>wySjx2jxs803eNe/OzkeFrrtprqrOwMb0WUY57a8Hpg=</DigestValue>
      </Reference>
      <Reference URI="/xl/media/image4.emf?ContentType=image/x-emf">
        <DigestMethod Algorithm="http://www.w3.org/2001/04/xmlenc#sha256"/>
        <DigestValue>BLrDJPWZwp92U82PznEHnMcVB3caBFYn6wGyjTmjB/U=</DigestValue>
      </Reference>
      <Reference URI="/xl/media/image5.emf?ContentType=image/x-emf">
        <DigestMethod Algorithm="http://www.w3.org/2001/04/xmlenc#sha256"/>
        <DigestValue>GhfPGWm8+UJ47gU2DAQ6YoGA3c7lIF1Nj9IIV/3YgGo=</DigestValue>
      </Reference>
      <Reference URI="/xl/media/image6.emf?ContentType=image/x-emf">
        <DigestMethod Algorithm="http://www.w3.org/2001/04/xmlenc#sha256"/>
        <DigestValue>n+HihjGQHCbAoz6qAHcukMsml7cJGHu3+4/SEkYTUJA=</DigestValue>
      </Reference>
      <Reference URI="/xl/media/image7.emf?ContentType=image/x-emf">
        <DigestMethod Algorithm="http://www.w3.org/2001/04/xmlenc#sha256"/>
        <DigestValue>7gguEnjWNE5cQ/KJpiJqUTEp7XL/nfwFqXaVjv5CH7E=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IK9ZoQ32T80U2nZ8P8Q+s8YwAIHWYvp3V+clCeYcIRM=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niiuVUmPDpA2TtIVECuskSfskaHF3rkzDuuSh7v3bNY=</DigestValue>
      </Reference>
      <Reference URI="/xl/sharedStrings.xml?ContentType=application/vnd.openxmlformats-officedocument.spreadsheetml.sharedStrings+xml">
        <DigestMethod Algorithm="http://www.w3.org/2001/04/xmlenc#sha256"/>
        <DigestValue>+YtezF1bLk0x7UHd8avuXCFWLGIFA7muVzBbLA5Z1Dc=</DigestValue>
      </Reference>
      <Reference URI="/xl/styles.xml?ContentType=application/vnd.openxmlformats-officedocument.spreadsheetml.styles+xml">
        <DigestMethod Algorithm="http://www.w3.org/2001/04/xmlenc#sha256"/>
        <DigestValue>fkerHgaBeZk+yTb82WHDqw6A643dyzUUYauTXY1bYfc=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NywzWtBW2QZfOUxmEMBK6V4kSwje5qQY3ETTMzOi9Lw=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iEcJx5m5cAK4XJ8fs3jtyQJpwQSJaA0GvM7eVFRQD/A=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StPS/6amf8jz01ZZrBHmJlLhrs5LJ46DmNQ44UesUn0=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9vVuJJ2djPK55rMm1tkF+0J2U4pxOhThtgSKP8XLDcI=</DigestValue>
      </Reference>
      <Reference URI="/xl/worksheets/sheet1.xml?ContentType=application/vnd.openxmlformats-officedocument.spreadsheetml.worksheet+xml">
        <DigestMethod Algorithm="http://www.w3.org/2001/04/xmlenc#sha256"/>
        <DigestValue>JIAAXNVnmTGLefB3vNEx7ZQxdnFfPMuGdeUSxy+HvBA=</DigestValue>
      </Reference>
      <Reference URI="/xl/worksheets/sheet2.xml?ContentType=application/vnd.openxmlformats-officedocument.spreadsheetml.worksheet+xml">
        <DigestMethod Algorithm="http://www.w3.org/2001/04/xmlenc#sha256"/>
        <DigestValue>4FRVxcWR7j2dIEmlubZHMy91BrCQYt9ut4jDTzuHcyI=</DigestValue>
      </Reference>
      <Reference URI="/xl/worksheets/sheet3.xml?ContentType=application/vnd.openxmlformats-officedocument.spreadsheetml.worksheet+xml">
        <DigestMethod Algorithm="http://www.w3.org/2001/04/xmlenc#sha256"/>
        <DigestValue>nuOGVmHX9tWNNGi1KlQ7JRcY1/gW3EVK0Ohlw37KjHo=</DigestValue>
      </Reference>
      <Reference URI="/xl/worksheets/sheet4.xml?ContentType=application/vnd.openxmlformats-officedocument.spreadsheetml.worksheet+xml">
        <DigestMethod Algorithm="http://www.w3.org/2001/04/xmlenc#sha256"/>
        <DigestValue>+wR8GfFKHmIFdmdDFRcvubeGIuFJxs4jYN7zc+efyrc=</DigestValue>
      </Reference>
      <Reference URI="/xl/worksheets/sheet5.xml?ContentType=application/vnd.openxmlformats-officedocument.spreadsheetml.worksheet+xml">
        <DigestMethod Algorithm="http://www.w3.org/2001/04/xmlenc#sha256"/>
        <DigestValue>HmoKh/RD3m5ixM6qOi4IkKjleLmcfEozl8BwmmyIznw=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2026-03-31T15:19:09Z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{71E0415F-046E-4FAB-9AE7-2DDA23FA5410}</SetupID>
          <SignatureText>GERARDO RAMON RUIZ GODOY</SignatureText>
          <SignatureImage/>
          <SignatureComments/>
          <WindowsVersion>10.0</WindowsVersion>
          <OfficeVersion>16.0.19628/27</OfficeVersion>
          <ApplicationVersion>16.0.19628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2026-03-31T15:19:09Z</xd:SigningTime>
          <xd:SigningCertificate>
            <xd:Cert>
              <xd:CertDigest>
                <DigestMethod Algorithm="http://www.w3.org/2001/04/xmlenc#sha256"/>
                <DigestValue>Mw1LbFAEeONKXdkoCucKYKC0OM5wtpFuhe11NdelPXE=</DigestValue>
              </xd:CertDigest>
              <xd:IssuerSerial>
                <X509IssuerName>C=PY, O=DOCUMENTA S.A., SERIALNUMBER=RUC80050172-1, CN=CA-DOCUMENTA S.A.</X509IssuerName>
                <X509SerialNumber>7195884838927137554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MwsAACBFTUYAAAEApBsAAKo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//////////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CcBAABWAAAAMAAAADsAAAD4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gBAABXAAAAJQAAAAwAAAAEAAAAVAAAANgAAAAxAAAAOwAAACYBAABWAAAAAQAAAFVVj0FVVY9BMQAAADsAAAAXAAAATAAAAAAAAAAAAAAAAAAAAP//////////fAAAAEcARQBSAEEAUgBEAE8AIABSAEEATQBPAE4AIABSAFUASQBaACAARwAuAC4ALgDEcw4AAAAKAAAADAAAAA0AAAAMAAAADgAAAA8AAAAFAAAADAAAAA0AAAASAAAADwAAAA8AAAAFAAAADAAAAA4AAAAFAAAACwAAAAUAAAAOAAAABAAAAAQAAAAE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gAAABxAAAAAQAAAFVVj0FVVY9BDwAAAGEAAAAMAAAATAAAAAAAAAAAAAAAAAAAAP//////////ZAAAAEcARQBSAEEAUgBEAE8AIABSAFUASQBaAAkAAAAHAAAACAAAAAgAAAAIAAAACQAAAAoAAAAEAAAACAAAAAkAAAAD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FVVY9BDwAAAHYAAAAIAAAATAAAAAAAAAAAAAAAAAAAAP//////////XAAAAEMAbwBuAHQAYQBkAG8AcgAIAAAACAAAAAcAAAAEAAAABwAAAAgAAAAIAAAABQAAAEsAAABAAAAAMAAAAAUAAAAgAAAAAQAAAAEAAAAQAAAAAAAAAAAAAABAAQAAoAAAAAAAAAAAAAAAQAEAAKAAAAAlAAAADAAAAAIAAAAnAAAAGAAAAAUAAAAAAAAA////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=</Object>
  <Object Id="idInvalidSigLnImg">AQAAAGwAAAAAAAAAAAAAAD8BAACfAAAAAAAAAAAAAABmFgAAMwsAACBFTUYAAAEAJCIAALE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VVWPQTEAAAAFAAAADwAAAEwAAAAAAAAAAAAAAAAAAAD//////////2wAAABGAGkAcgBtAGEAIABuAG8AIAB2AOEAbABpAGQAYQDEc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xHM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JwEAAFYAAAAwAAAAOwAAAPg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EAAFcAAAAlAAAADAAAAAQAAABUAAAA2AAAADEAAAA7AAAAJgEAAFYAAAABAAAAVVWPQVVVj0ExAAAAOwAAABcAAABMAAAAAAAAAAAAAAAAAAAA//////////98AAAARwBFAFIAQQBSAEQATwAgAFIAQQBNAE8ATgAgAFIAVQBJAFoAIABHAC4ALgAuAAAADgAAAAoAAAAMAAAADQAAAAwAAAAOAAAADwAAAAUAAAAMAAAADQAAABIAAAAPAAAADwAAAAUAAAAMAAAADgAAAAUAAAALAAAABQAAAA4AAAAEAAAABAAAAAQ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lAAAAA8AAABhAAAAaAAAAHEAAAABAAAAVVWPQVVVj0EPAAAAYQAAAAwAAABMAAAAAAAAAAAAAAAAAAAA//////////9kAAAARwBFAFIAQQBSAEQATwAgAFIAVQBJAFoACQAAAAcAAAAIAAAACAAAAAgAAAAJAAAACgAAAAQAAAAIAAAACQAAAAM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RQAAAIYAAAABAAAAVVWPQVVVj0EPAAAAdgAAAAgAAABMAAAAAAAAAAAAAAAAAAAA//////////9cAAAAQwBvAG4AdABhAGQAbwByAAgAAAAIAAAABwAAAAQAAAAHAAAACAAAAAgAAAAFAAAASwAAAEAAAAAwAAAABQAAACAAAAABAAAAAQAAABAAAAAAAAAAAAAAAEABAACgAAAAAAAAAAAAAABAAQAAoAAAACUAAAAMAAAAAgAAACcAAAAYAAAABQAAAAAAAAD///8AAAAAACUAAAAMAAAABQAAAEwAAABkAAAADgAAAIsAAAAeAQAAmwAAAA4AAACLAAAAEQEAABEAAAAhAPAAAAAAAAAAAAAAAIA/AAAAAAAAAAAAAIA/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==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ecdsa-sha384"/>
    <Reference Type="http://www.w3.org/2000/09/xmldsig#Object" URI="#idPackageObject">
      <DigestMethod Algorithm="http://www.w3.org/2001/04/xmldsig-more#sha384"/>
      <DigestValue>zJ0EzLSwwScl70huqZMMbagBnMdm9aoVf4eaEcaNrDjD8pNS/qZ5SHnNeepesl9J</DigestValue>
    </Reference>
    <Reference Type="http://www.w3.org/2000/09/xmldsig#Object" URI="#idOfficeObject">
      <DigestMethod Algorithm="http://www.w3.org/2001/04/xmldsig-more#sha384"/>
      <DigestValue>EzvN2kI4RN5xrcNb6dkEpT1bgMw6SWCUtmuTmEeiD1MtD94AT4BdKz9qnPJJX2SK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dsig-more#sha384"/>
      <DigestValue>ZesM1zi83doqzZ6hsFwVZra/QYzufRlLOhVSQXg3RWyFUnJUnjrxvui0dFaqlUu0</DigestValue>
    </Reference>
    <Reference Type="http://www.w3.org/2000/09/xmldsig#Object" URI="#idValidSigLnImg">
      <DigestMethod Algorithm="http://www.w3.org/2001/04/xmldsig-more#sha384"/>
      <DigestValue>wYzdlxfRNey/+VzMrr+qSV6sRCYcAuci0ZvV2+i6oCj0a1TBe90zsPanFOjtW/ri</DigestValue>
    </Reference>
    <Reference Type="http://www.w3.org/2000/09/xmldsig#Object" URI="#idInvalidSigLnImg">
      <DigestMethod Algorithm="http://www.w3.org/2001/04/xmldsig-more#sha384"/>
      <DigestValue>L3x++6U7NpyS7h3a8otclEU/hIVcgg4K/o9oRaLByDcHFxt+74bZQ7XYF8rCcTBr</DigestValue>
    </Reference>
  </SignedInfo>
  <SignatureValue>DmM13mlMHzSrDJydRySbUDviCT1RVH3TonBbnflcYmEU4mLjwfUUlzGEQD36CHxQSAewjOoVzXi+
JzNDa3LCKMVOxdiMn5TDnYjbbFsLXblx3yufpaPUkHvwp6Wn6sN8</SignatureValue>
  <KeyInfo>
    <X509Data>
      <X509Certificate>MIIB7zCCAXWgAwIBAgIIAQBuw+5alvIwCgYIKoZIzj0EAwMwXzFdMFsGA1UEAx5UAHQAcgB1AHMAdABfAGQAYwAzADYANQA0AGEAZAAtADEAZQAxAGYALQA0AGUAYwA5AC0AOABmADIANAAtADMAOAA2ADYAOAAzADQAMwAzADgANQBkMB4XDTI2MDMxNzAzNTA0NFoXDTI3MDMxNzE1NTA0NFowXzFdMFsGA1UEAx5UAHQAcgB1AHMAdABfAGQAYwAzADYANQA0AGEAZAAtADEAZQAxAGYALQA0AGUAYwA5AC0AOABmADIANAAtADMAOAA2ADYAOAAzADQAMwAzADgANQBkMHYwEAYHKoZIzj0CAQYFK4EEACIDYgAEOVYPQ7ZXqrgye4flvrSN/drBtcHSrv7Gs7tsaep7h3ANHxjcMErQIcoe2UFFMrw3eWfCOZ+9Vm1jDMRxrrTao4NV0JzwBzNcEiuPf31beYSusa/kVEdCxyAvgaM+WYVEMAoGCCqGSM49BAMDA2gAMGUCMQDLtJYQXbeqosc7W01/WZpux4j9hcV9ba8zisQ1RchzueOOkSXb/h/ass5gmcTAJy4CMF9bJQzcDIz1GEgi/oAKsRaiAoML29C0UQM3U2oTCq42R+tnvc+uPD2+mBR7IBpSq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Mf2/mKvHoEm+XQe0V5FnG8+mCC19i1rJCIQNslrm4nmnCLDlck67lEpi2D8bIPxk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dsig-more#sha384"/>
        <DigestValue>Qbak+nn82niEvln1gQfotSr0ag0SO+UwcX228tIkB2JlafpjyNySwTvpaGc13Dsq</DigestValue>
      </Reference>
      <Reference URI="/xl/calcChain.xml?ContentType=application/vnd.openxmlformats-officedocument.spreadsheetml.calcChain+xml">
        <DigestMethod Algorithm="http://www.w3.org/2001/04/xmldsig-more#sha384"/>
        <DigestValue>SLue7I40ZA0+DGsB+C/P77BLtCmHDy6PGRzoCthiZ3SJtryeEprEQyM5NPw6DLqu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81x+52ds4kZF6+Q1IU7qUqf21LVgYAkZjR0pNxK0cK2d7SQDnKgYFbmCIlKk2bIT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81x+52ds4kZF6+Q1IU7qUqf21LVgYAkZjR0pNxK0cK2d7SQDnKgYFbmCIlKk2bIT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81x+52ds4kZF6+Q1IU7qUqf21LVgYAkZjR0pNxK0cK2d7SQDnKgYFbmCIlKk2bIT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81x+52ds4kZF6+Q1IU7qUqf21LVgYAkZjR0pNxK0cK2d7SQDnKgYFbmCIlKk2bIT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dsig-more#sha384"/>
        <DigestValue>kR/pltk77k8TqkN7Rrp8KWjR2bH7AX6W2yxQhUGI63WkXz3+xBML8ur7Ge6zpA7G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dsig-more#sha384"/>
        <DigestValue>+IQ+kdWrQLqTaHKibmmpAnOJiiPkakakR+s2YtfumtHq9Y3/fACnxYByKUJGscFq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dsig-more#sha384"/>
        <DigestValue>qm4Dr3Wf4s3H2wXIX253xDcxfZqRfJEp5u4Ftlz+YNSaX3Z1dlhwG6Ql+mqC+tjv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dsig-more#sha384"/>
        <DigestValue>+IQ+kdWrQLqTaHKibmmpAnOJiiPkakakR+s2YtfumtHq9Y3/fACnxYByKUJGscFq</DigestValue>
      </Reference>
      <Reference URI="/xl/drawings/drawing1.xml?ContentType=application/vnd.openxmlformats-officedocument.drawing+xml">
        <DigestMethod Algorithm="http://www.w3.org/2001/04/xmldsig-more#sha384"/>
        <DigestValue>7iqae/B4eG1Vb3nYGsouADUv6hgl4opjFTpToB3jtKomKSFu1gfBeoU/v44t6PtU</DigestValue>
      </Reference>
      <Reference URI="/xl/drawings/drawing2.xml?ContentType=application/vnd.openxmlformats-officedocument.drawing+xml">
        <DigestMethod Algorithm="http://www.w3.org/2001/04/xmldsig-more#sha384"/>
        <DigestValue>uu/ytqnr+FvmHcSdkz7gbUkcVTq7RkTRQRqtbwg2Lqoz03iTYLdqFSZ0hBu8zzE/</DigestValue>
      </Reference>
      <Reference URI="/xl/drawings/drawing3.xml?ContentType=application/vnd.openxmlformats-officedocument.drawing+xml">
        <DigestMethod Algorithm="http://www.w3.org/2001/04/xmldsig-more#sha384"/>
        <DigestValue>vMgrP820iq12QwGVo0qqfKaLGc8ZBeg0X+t8iYjgn422EaLt3GKLyc9+sAxLcNWB</DigestValue>
      </Reference>
      <Reference URI="/xl/drawings/drawing4.xml?ContentType=application/vnd.openxmlformats-officedocument.drawing+xml">
        <DigestMethod Algorithm="http://www.w3.org/2001/04/xmldsig-more#sha384"/>
        <DigestValue>7mOBoZJaN2nfQ0Kkhbsou0ikAioOvZ3CpI1JEldBLxqnEzb0jlLC7JowMQ6noULn</DigestValue>
      </Reference>
      <Reference URI="/xl/drawings/vmlDrawing1.vml?ContentType=application/vnd.openxmlformats-officedocument.vmlDrawing">
        <DigestMethod Algorithm="http://www.w3.org/2001/04/xmldsig-more#sha384"/>
        <DigestValue>pcJM8sbJ5STnzTZ+j5XihGAmoWJ/YHB1Jztx/cqOiS2bqvx/l0a1jtsGAl/IhUc2</DigestValue>
      </Reference>
      <Reference URI="/xl/drawings/vmlDrawing2.vml?ContentType=application/vnd.openxmlformats-officedocument.vmlDrawing">
        <DigestMethod Algorithm="http://www.w3.org/2001/04/xmldsig-more#sha384"/>
        <DigestValue>EY84FGRH6iYRfL6MT3hHs64EAp7C6eEiHloAFeZa9In4v2Cp6NBXEa1E1KpW077f</DigestValue>
      </Reference>
      <Reference URI="/xl/drawings/vmlDrawing3.vml?ContentType=application/vnd.openxmlformats-officedocument.vmlDrawing">
        <DigestMethod Algorithm="http://www.w3.org/2001/04/xmldsig-more#sha384"/>
        <DigestValue>4+qWHmAaLz6FECW/rluJ94pNboBmuBtCQJ/4OZNJO+nOSE3vRWuL9usoilZPTDAv</DigestValue>
      </Reference>
      <Reference URI="/xl/drawings/vmlDrawing4.vml?ContentType=application/vnd.openxmlformats-officedocument.vmlDrawing">
        <DigestMethod Algorithm="http://www.w3.org/2001/04/xmldsig-more#sha384"/>
        <DigestValue>URepfFvb8LsSvw0cjXuQNhsHO11J+vK67cBXrgvlrVmNrElSz+vH2uZsEAPSyHr6</DigestValue>
      </Reference>
      <Reference URI="/xl/media/image1.png?ContentType=image/png">
        <DigestMethod Algorithm="http://www.w3.org/2001/04/xmldsig-more#sha384"/>
        <DigestValue>ufJhuhNVY1sKPR/klSs28Ci3zOnrt6exuu3o059f94+zgTpkwmKY0LCUOaovi84x</DigestValue>
      </Reference>
      <Reference URI="/xl/media/image2.emf?ContentType=image/x-emf">
        <DigestMethod Algorithm="http://www.w3.org/2001/04/xmldsig-more#sha384"/>
        <DigestValue>zKXGPlD6drpLlrhOw4VVDYdfobDIK++0QKXqSmbszKWsH+/0dEn44OU7AS4OySUa</DigestValue>
      </Reference>
      <Reference URI="/xl/media/image3.emf?ContentType=image/x-emf">
        <DigestMethod Algorithm="http://www.w3.org/2001/04/xmldsig-more#sha384"/>
        <DigestValue>OAxpGegW2IWaZhcP+VB1FDm3Ut5cD/kCb+35aR3wvSALc+qTkli0H/Rfujn4K352</DigestValue>
      </Reference>
      <Reference URI="/xl/media/image4.emf?ContentType=image/x-emf">
        <DigestMethod Algorithm="http://www.w3.org/2001/04/xmldsig-more#sha384"/>
        <DigestValue>hpvQr+f88Bb+5Fsk9IHSKfkiMs8LTpCXyMrOcQojt/NY/llOx1AF9oyAgH1XVR3f</DigestValue>
      </Reference>
      <Reference URI="/xl/media/image5.emf?ContentType=image/x-emf">
        <DigestMethod Algorithm="http://www.w3.org/2001/04/xmldsig-more#sha384"/>
        <DigestValue>eOnk+yCBX0BxMoiKilWMOx6sRIBY/184pUpLbkhEFUEVZXUijHmvpsBaK7/+ZcxX</DigestValue>
      </Reference>
      <Reference URI="/xl/media/image6.emf?ContentType=image/x-emf">
        <DigestMethod Algorithm="http://www.w3.org/2001/04/xmldsig-more#sha384"/>
        <DigestValue>C6c8d6vZFlYXwTOsOeg/6KuTerwbh3HT1r8pcEewCKH/lc2lFAKLsRwtzfzq/LRN</DigestValue>
      </Reference>
      <Reference URI="/xl/media/image7.emf?ContentType=image/x-emf">
        <DigestMethod Algorithm="http://www.w3.org/2001/04/xmldsig-more#sha384"/>
        <DigestValue>XQgaMw1tj51s66zAT67CMpAMh3xMGrlsjE0CEvMMv8lomxrgXMumf6KK2dizCwhf</DigestValue>
      </Reference>
      <Reference URI="/xl/printerSettings/printerSettings1.bin?ContentType=application/vnd.openxmlformats-officedocument.spreadsheetml.printerSettings">
        <DigestMethod Algorithm="http://www.w3.org/2001/04/xmldsig-more#sha384"/>
        <DigestValue>jXdKnMMYsreTMpbKmBxMgl/ORcvoaUkqmtDmN49SSdN/LJTGgdMUczrD3baZTbLt</DigestValue>
      </Reference>
      <Reference URI="/xl/printerSettings/printerSettings2.bin?ContentType=application/vnd.openxmlformats-officedocument.spreadsheetml.printerSettings">
        <DigestMethod Algorithm="http://www.w3.org/2001/04/xmldsig-more#sha384"/>
        <DigestValue>qwNr7znE1dMsJfqbcVvnRnhbNxnTjxmt3Ik8U1RsmOZmTbhQqgWYYbxCHSxhK9bG</DigestValue>
      </Reference>
      <Reference URI="/xl/printerSettings/printerSettings3.bin?ContentType=application/vnd.openxmlformats-officedocument.spreadsheetml.printerSettings">
        <DigestMethod Algorithm="http://www.w3.org/2001/04/xmldsig-more#sha384"/>
        <DigestValue>AFPpf+2hgaWq/svDrEGkAAmZ+ty/fl0wtwhXOSk+lz8IJx/fp8Zr/PauMhgwzd1A</DigestValue>
      </Reference>
      <Reference URI="/xl/printerSettings/printerSettings4.bin?ContentType=application/vnd.openxmlformats-officedocument.spreadsheetml.printerSettings">
        <DigestMethod Algorithm="http://www.w3.org/2001/04/xmldsig-more#sha384"/>
        <DigestValue>3VxApKZPFYlhP0h3DtduKLkOim8RriRfIv0tkR4I4ZukitMmf7Ue7K1xcU/bWOb1</DigestValue>
      </Reference>
      <Reference URI="/xl/printerSettings/printerSettings5.bin?ContentType=application/vnd.openxmlformats-officedocument.spreadsheetml.printerSettings">
        <DigestMethod Algorithm="http://www.w3.org/2001/04/xmldsig-more#sha384"/>
        <DigestValue>G8qYiUnRDnrSSFvBbo7gojrWFOQCRnzmd+YTV/rLan1fazzwqtCqZvOBTxsx5I/V</DigestValue>
      </Reference>
      <Reference URI="/xl/sharedStrings.xml?ContentType=application/vnd.openxmlformats-officedocument.spreadsheetml.sharedStrings+xml">
        <DigestMethod Algorithm="http://www.w3.org/2001/04/xmldsig-more#sha384"/>
        <DigestValue>RB447eFrqVraASXVdJs/UUha/4IvkCDilcNKSEvj7BSgnC2MKmeCQvr2zaJWjU2d</DigestValue>
      </Reference>
      <Reference URI="/xl/styles.xml?ContentType=application/vnd.openxmlformats-officedocument.spreadsheetml.styles+xml">
        <DigestMethod Algorithm="http://www.w3.org/2001/04/xmldsig-more#sha384"/>
        <DigestValue>AmsnHTBnpgCpesheYmRAIFdXl6fvqVQSaSFf6Le3IGnVH20lNNedffuho+iphDy3</DigestValue>
      </Reference>
      <Reference URI="/xl/theme/theme1.xml?ContentType=application/vnd.openxmlformats-officedocument.theme+xml">
        <DigestMethod Algorithm="http://www.w3.org/2001/04/xmldsig-more#sha384"/>
        <DigestValue>3K6gzAbCzIU1bXYcOKn+vC2K2VBRWN+wqyIWLnKaX7xJH73DDXa0sDiIk/ZdThjR</DigestValue>
      </Reference>
      <Reference URI="/xl/workbook.xml?ContentType=application/vnd.openxmlformats-officedocument.spreadsheetml.sheet.main+xml">
        <DigestMethod Algorithm="http://www.w3.org/2001/04/xmldsig-more#sha384"/>
        <DigestValue>rz2r9fmYdeyj45mk9ScszgeHuxpBsQbnywhpS06c87jolXKQqaYd3LivSYDEiC+P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wPHi6TbTttoKGF20JtTmiS5GCQSgW4ViMIuOWuBL4VL+KXloDRDvoMjBrUb02g8C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dsig-more#sha384"/>
        <DigestValue>lArSYCQUFjyJMHlO0j/4HcuT0auOGBEVony2GYpFl90SztUsCWhiqfN2VVgoLCXF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dsig-more#sha384"/>
        <DigestValue>3Q341TYj4XJkHyXnl4dwfrI92UJVQNk67OEGedzlKcC5jy9s86HeoObUW/EokQNO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dsig-more#sha384"/>
        <DigestValue>6D97yjjvwWo2XcyfB0T1TBmXyUyIXyT9RMl5wBm1km7GFALlTbgUV6sytVMlDq5u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x1MU10AIjmGMi4RUtPaEHHYfqki+58UdOacy1ajZNQ7NM7I4qpFwK0x26mTYzwsH</DigestValue>
      </Reference>
      <Reference URI="/xl/worksheets/sheet1.xml?ContentType=application/vnd.openxmlformats-officedocument.spreadsheetml.worksheet+xml">
        <DigestMethod Algorithm="http://www.w3.org/2001/04/xmldsig-more#sha384"/>
        <DigestValue>jmMxpkuxtZlAbjK1NSshvSSutmeONfQgHN4qMI+0WKZoimAw3qOfzme9Sm8RWs6U</DigestValue>
      </Reference>
      <Reference URI="/xl/worksheets/sheet2.xml?ContentType=application/vnd.openxmlformats-officedocument.spreadsheetml.worksheet+xml">
        <DigestMethod Algorithm="http://www.w3.org/2001/04/xmldsig-more#sha384"/>
        <DigestValue>gkFMKIdEOIvBpHkA43Lmg4aF/3tuJNjmxliSaMmDghkR+xjD8PzJtjR0NDMC1C22</DigestValue>
      </Reference>
      <Reference URI="/xl/worksheets/sheet3.xml?ContentType=application/vnd.openxmlformats-officedocument.spreadsheetml.worksheet+xml">
        <DigestMethod Algorithm="http://www.w3.org/2001/04/xmldsig-more#sha384"/>
        <DigestValue>02FA8aY/dxPPcycTF4KXq02KqXhy+vvr/jakeu+gGxr+UOHj1YGL6vl0iL3fjtb/</DigestValue>
      </Reference>
      <Reference URI="/xl/worksheets/sheet4.xml?ContentType=application/vnd.openxmlformats-officedocument.spreadsheetml.worksheet+xml">
        <DigestMethod Algorithm="http://www.w3.org/2001/04/xmldsig-more#sha384"/>
        <DigestValue>rtR6onE8jX98z214BISrGZAzT2sP76Kw5bBYouDcfTnZmyQn0M6Jvsfwll88nok5</DigestValue>
      </Reference>
      <Reference URI="/xl/worksheets/sheet5.xml?ContentType=application/vnd.openxmlformats-officedocument.spreadsheetml.worksheet+xml">
        <DigestMethod Algorithm="http://www.w3.org/2001/04/xmldsig-more#sha384"/>
        <DigestValue>DMHynppEM6DSIvCyqe32tZksHV+FnU3mfKeBh8mz5pRqbX+ASrxdy4nUx2iajr83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2026-03-31T17:21:14Z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{0B0F656A-898E-4554-981C-C66E8B21BF59}</SetupID>
          <SignatureText>Mario Alberto Vergara</SignatureText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2026-03-31T17:21:14Z</xd:SigningTime>
          <xd:SigningCertificate>
            <xd:Cert>
              <xd:CertDigest>
                <DigestMethod Algorithm="http://www.w3.org/2001/04/xmldsig-more#sha384"/>
                <DigestValue>OXnobgGZe0etk5JLKo8u5/J5oFH7LfgDoz5TTdcbkqDHP2fzD/Zkh+5wb4EptVEX</DigestValue>
              </xd:CertDigest>
              <xd:IssuerSerial>
                <X509IssuerName>CN=trust_dc3654ad-1e1f-4ec9-8f24-38668343385d</X509IssuerName>
                <X509SerialNumber>72179381834520306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NgBAAC/AAAAAAAAAAAAAADPLQAAnRIAACBFTUYAAAEA3BoAAKIAAAAGAAAAAAAAAAAAAAAAAAAAgAcAADgEAADcAQAADAEAAAAAAAAAAAAAAAAAAGBDBwDgFgQACgAAABAAAAAAAAAAAAAAAEsAAAAQAAAAAAAAAAUAAAAeAAAAGAAAAAAAAAAAAAAA2QEAAMAAAAAnAAAAGAAAAAEAAAAAAAAAAAAAAAAAAAAlAAAADAAAAAEAAABMAAAAZAAAAAAAAAAAAAAA2AEAAL8AAAAAAAAAAAAAANk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DYAQAAvwAAAAAAAAAAAAAA2QEAAMAAAAAhAPAAAAAAAAAAAAAAAIA/AAAAAAAAAAAAAIA/AAAAAAAAAAAAAAAAAAAAAAAAAAAAAAAAAAAAAAAAAAAlAAAADAAAAAAAAIAoAAAADAAAAAEAAAAnAAAAGAAAAAEAAAAAAAAA8PDwAAAAAAAlAAAADAAAAAEAAABMAAAAZAAAAAAAAAAAAAAA2AEAAL8AAAAAAAAAAAAAANkBAADAAAAAIQDwAAAAAAAAAAAAAACAPwAAAAAAAAAAAACAPwAAAAAAAAAAAAAAAAAAAAAAAAAAAAAAAAAAAAAAAAAAJQAAAAwAAAAAAACAKAAAAAwAAAABAAAAJwAAABgAAAABAAAAAAAAAPDw8AAAAAAAJQAAAAwAAAABAAAATAAAAGQAAAAAAAAAAAAAANgBAAC/AAAAAAAAAAAAAADZAQAAwAAAACEA8AAAAAAAAAAAAAAAgD8AAAAAAAAAAAAAgD8AAAAAAAAAAAAAAAAAAAAAAAAAAAAAAAAAAAAAAAAAACUAAAAMAAAAAAAAgCgAAAAMAAAAAQAAACcAAAAYAAAAAQAAAAAAAADw8PAAAAAAACUAAAAMAAAAAQAAAEwAAABkAAAAAAAAAAAAAADYAQAAvwAAAAAAAAAAAAAA2QEAAMAAAAAhAPAAAAAAAAAAAAAAAIA/AAAAAAAAAAAAAIA/AAAAAAAAAAAAAAAAAAAAAAAAAAAAAAAAAAAAAAAAAAAlAAAADAAAAAAAAIAoAAAADAAAAAEAAAAnAAAAGAAAAAEAAAAAAAAA////AAAAAAAlAAAADAAAAAEAAABMAAAAZAAAAAAAAAAAAAAA2AEAAL8AAAAAAAAAAAAAANkBAADAAAAAIQDwAAAAAAAAAAAAAACAPwAAAAAAAAAAAACAPwAAAAAAAAAAAAAAAAAAAAAAAAAAAAAAAAAAAAAAAAAAJQAAAAwAAAAAAACAKAAAAAwAAAABAAAAJwAAABgAAAABAAAAAAAAAP///wAAAAAAJQAAAAwAAAABAAAATAAAAGQAAAAAAAAAAAAAANgBAAC/AAAAAAAAAAAAAADZ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BAAAGAAAAagEAABoAAAAVAQAABgAAAFYAAAAVAAAAIQDwAAAAAAAAAAAAAACAPwAAAAAAAAAAAACAPwAAAAAAAAAAAAAAAAAAAAAAAAAAAAAAAAAAAAAAAAAAJQAAAAwAAAAAAACAKAAAAAwAAAABAAAAUgAAAHABAAABAAAA8P///wAAAAAAAAAAAAAAAJABAAAAAAABAAAAAHMAZQBnAG8AZQAgAHUAaQAAAAAAAAAAAAAAAAAAAAAAAAAAAAAAAAAAAAAAAAAAAAAAAAAAAAAAAAAAAAAAAAAAAAAA2EPr4/5/AAC4RuLj/n8AACDFz7r7AAAAGdP74v5/AAABAAAAAAAAAAgAAAAAAAAAIMXPuvsAAAC+/Mnj/n8AADAWwST/fwAAVtr74v5/AAAAAMEk/38AAIDFz7r7AAAABAAAAPsAAAB8z8nj/n8AANhD6+P+fwAAMBbBJAAAAABIAAAAAAAAAHzPyeP+fwAA2EPr4/5/AABA1Mnj/n8AAAEAAAAAAAAAvvzJ4/5/AAAAAMEk/38AAAAAAAAAAAAAAAAAAHoCAAAYeri8/n8AACBDesZ6AgAAu+uPIv9/AABgxs+6+wAAAPnGz7r7AAAAAAAAAAAAAAAAAAAAZHYACAAAAAAlAAAADAAAAAEAAAAYAAAADAAAAAAAAAASAAAADAAAAAEAAAAeAAAAGAAAABUBAAAGAAAAawEAABsAAAAlAAAADAAAAAEAAABUAAAAiAAAABYBAAAGAAAAaQEAABoAAAABAAAAVVXGQb6ExkEWAQAABgAAAAoAAABMAAAAAAAAAAAAAAAAAAAA//////////9gAAAAMwAxAC8AMAAzAC8AMgAwADIANgAJAAAACQAAAAYAAAAJAAAACQAAAAYAAAAJAAAACQAAAAkAAAAJAAAASwAAAEAAAAAwAAAABQAAACAAAAABAAAAAQAAABAAAAAAAAAAAAAAANkBAADAAAAAAAAAAAAAAADZAQAAwAAAAFIAAABwAQAAAgAAABQAAAAJAAAAAAAAAAAAAAC8AgAAAAAAAAECAiJTAHkAcwB0AGUAbQAAAAAAAAAAAAAAAAAAAAAAAAAAAAAAAAAAAAAAAAAAAAAAAAAAAAAAAAAAAAAAAAAAAAAAAAAAAAEAAAB6AgAAiNbPuvsAAAAAAAAAAAAAAMhetSL/fwAAAAAAAAAAAAAJAAAAAAAAAAcAAAAAAAAAsdn74v5/AAAAAAAAAAAAAAAAAAAAAAAAFnVbBMeVAAAI2M+6+wAAAHiXj9J6AgAAQNnPuvsAAAAgQ3rGegIAANCtENQAAAAAKACKAwAAAAAHAAAAAAAAADAzesZ6AgAAfNjPuvsAAAC52M+6+wAAAGFEiyL/fwAAgAAAAIAHAABGhZAiAAAAAAAAAAAAAAAAAC1+w3oCAAAgQ3rGegIAALvrjyL/fwAAINjPuvsAAAC52M+6+wAAADB6zNN6Ag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MCK83HoCAADw8LW8/n8AAOhG2bz+fwAAyF61Iv9/AAAAAAAAAAAAADB5bsZ6AgAAgJ21vP5/AADw8LW8/n8AAAAAAAAAAAAAAAAAAAAAAAAmzVoEx5UAAAAAAAAAAAAA0P+Dw3oCAACIcc66+wAAACBDesZ6AgAAkAEAAAAAAADg////AAAAAAYAAAAAAAAAAAAAAAAAAACscM66+wAAAOlwzrr7AAAAYUSLIv9/AADAc7i8/n8AAKAPAAAAAAAAAAAAAAAAAADEXii8/n8AACBDesZ6AgAAu+uPIv9/AABQcM66+wAAAOlwzrr7AAAA0NSK03oCAAAAAAAAZHYACAAAAAAlAAAADAAAAAMAAAAYAAAADAAAAAAAAAASAAAADAAAAAEAAAAWAAAADAAAAAgAAABUAAAAVAAAAA8AAABHAAAAIwAAAGoAAAABAAAAVVXGQb6ExkEPAAAAawAAAAEAAABMAAAABAAAAA4AAABHAAAAJQAAAGsAAABQAAAAWAAAAB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AnAQAAZQAAADoAAABGAAAA7gAAACAAAAAhAPAAAAAAAAAAAAAAAIA/AAAAAAAAAAAAAIA/AAAAAAAAAAAAAAAAAAAAAAAAAAAAAAAAAAAAAAAAAAAlAAAADAAAAAAAAIAoAAAADAAAAAQAAABSAAAAcAEAAAQAAADo////AAAAAAAAAAAAAAAAkAEAAAAAAAEAAAAAcwBlAGcAbwBlACAAdQBpAAAAAAAAAAAAAAAAAAAAAAAAAAAAAAAAAAAAAAAAAAAAAAAAAAAAAAAAAAAAAAAAAAAAAADZFx3//////xAZ2iT/fwAAGO2K03oCAADIXrUi/38AAAAAAAAAAAAA2nP24v5/AAAzGgG5/////9kXCh0AAAAAAAAAAAAAAAAAAAAAAAAAAHbNWgTHlQAAyHL24v5/AAAAAAAAAAAAALhxzrr7AAAAIEN6xnoCAACQAQAAAAAAAOj///8AAAAACQAAAAAAAAAAAAAAAAAAANxwzrr7AAAAGXHOuvsAAABhRIsi/38AAAAAAAAAAAAAAAAAAAAAAAAAAAAAAAAAAAAAAAAAAAAAIEN6xnoCAAC7648i/38AAIBwzrr7AAAAGXHOuvsAAADwGj7cegIAAAAAAABkdgAIAAAAACUAAAAMAAAABAAAABgAAAAMAAAAAAAAABIAAAAMAAAAAQAAAB4AAAAYAAAAOgAAAEYAAAAoAQAAZgAAACUAAAAMAAAABAAAAFQAAADMAAAAOwAAAEYAAAAmAQAAZQAAAAEAAABVVcZBvoTGQTsAAABGAAAAFQAAAEwAAAAAAAAAAAAAAAAAAAD//////////3gAAABNAGEAcgBpAG8AIABBAGwAYgBlAHIAdABvACAAVgBlAHIAZwBhAHIAYQAAABYAAAAMAAAACAAAAAYAAAAOAAAABwAAAA8AAAAGAAAADgAAAA0AAAAIAAAACAAAAA4AAAAHAAAADwAAAA0AAAAIAAAADgAAAAwAAAAIAAAADAAAAEsAAABAAAAAMAAAAAUAAAAgAAAAAQAAAAEAAAAQAAAAAAAAAAAAAADZAQAAwAAAAAAAAAAAAAAA2QEAAMAAAAAlAAAADAAAAAIAAAAnAAAAGAAAAAUAAAAAAAAA////AAAAAAAlAAAADAAAAAUAAABMAAAAZAAAAAAAAAByAAAA2AEAALoAAAAAAAAAcgAAANkBAABJAAAAIQDwAAAAAAAAAAAAAACAPwAAAAAAAAAAAACAPwAAAAAAAAAAAAAAAAAAAAAAAAAAAAAAAAAAAAAAAAAAJQAAAAwAAAAAAACAKAAAAAwAAAAFAAAAJwAAABgAAAAFAAAAAAAAAP///wAAAAAAJQAAAAwAAAAFAAAATAAAAGQAAAAVAAAAcgAAAH8BAACGAAAAFQAAAHIAAABrAQAAFQAAACEA8AAAAAAAAAAAAAAAgD8AAAAAAAAAAAAAgD8AAAAAAAAAAAAAAAAAAAAAAAAAAAAAAAAAAAAAAAAAACUAAAAMAAAAAAAAgCgAAAAMAAAABQAAACcAAAAYAAAABQAAAAAAAAD///8AAAAAACUAAAAMAAAABQAAAEwAAABkAAAAFQAAAIwAAAB/AQAAoAAAABUAAACMAAAAawEAABUAAAAhAPAAAAAAAAAAAAAAAIA/AAAAAAAAAAAAAIA/AAAAAAAAAAAAAAAAAAAAAAAAAAAAAAAAAAAAAAAAAAAlAAAADAAAAAAAAIAoAAAADAAAAAUAAAAlAAAADAAAAAEAAAAYAAAADAAAAAAAAAASAAAADAAAAAEAAAAeAAAAGAAAABUAAACMAAAAgAEAAKEAAAAlAAAADAAAAAEAAABUAAAAeAAAABYAAACMAAAASAAAAKAAAAABAAAAVVXGQb6ExkEWAAAAjAAAAAcAAABMAAAAAAAAAAAAAAAAAAAA//////////9cAAAAUwBpAG4AZABpAGMAbwAAAAkAAAAEAAAACQAAAAkAAAAEAAAABwAAAAkAAABLAAAAQAAAADAAAAAFAAAAIAAAAAEAAAABAAAAEAAAAAAAAAAAAAAA2QEAAMAAAAAAAAAAAAAAANkBAADAAAAAJQAAAAwAAAACAAAAJwAAABgAAAAFAAAAAAAAAP///wAAAAAAJQAAAAwAAAAFAAAATAAAAGQAAAAVAAAApgAAAMMBAAC6AAAAFQAAAKYAAACvAQAAFQAAACEA8AAAAAAAAAAAAAAAgD8AAAAAAAAAAAAAgD8AAAAAAAAAAAAAAAAAAAAAAAAAAAAAAAAAAAAAAAAAACUAAAAMAAAAAAAAgCgAAAAMAAAABQAAACUAAAAMAAAAAQAAABgAAAAMAAAAAAAAABIAAAAMAAAAAQAAABYAAAAMAAAAAAAAAFQAAACYAQAAFgAAAKYAAADCAQAAugAAAAEAAABVVcZBvoTGQRYAAACmAAAANwAAAEwAAAAEAAAAFQAAAKYAAADEAQAAuwAAALwAAABGAGkAcgBtAGEAZABvACAAcABvAHIAOgAgAHQAcgB1AHMAdABfAGQAYwAzADYANQA0AGEAZAAtADEAZQAxAGYALQA0AGUAYwA5AC0AOABmADIANAAtADMAOAA2ADYAOAAzADQAMwAzADgANQBkAAAACAAAAAQAAAAGAAAADgAAAAgAAAAJAAAACQAAAAQAAAAJAAAACQAAAAYAAAADAAAABAAAAAUAAAAGAAAACQAAAAcAAAAFAAAABwAAAAkAAAAHAAAACQAAAAkAAAAJAAAACQAAAAgAAAAJAAAABgAAAAkAAAAIAAAACQAAAAUAAAAGAAAACQAAAAgAAAAHAAAACQAAAAYAAAAJAAAABQAAAAkAAAAJAAAABgAAAAkAAAAJAAAACQAAAAkAAAAJAAAACQAAAAkAAAAJAAAACQAAAAkAAAAJAAAACQAAABYAAAAMAAAAAAAAACUAAAAMAAAAAgAAAA4AAAAUAAAAAAAAABAAAAAUAAAA</Object>
  <Object Id="idInvalidSigLnImg">AQAAAGwAAAAAAAAAAAAAANgBAAC/AAAAAAAAAAAAAADPLQAAnRIAACBFTUYAAAEAwCAAAKgAAAAGAAAAAAAAAAAAAAAAAAAAgAcAADgEAADcAQAADAEAAAAAAAAAAAAAAAAAAGBDBwDgFgQACgAAABAAAAAAAAAAAAAAAEsAAAAQAAAAAAAAAAUAAAAeAAAAGAAAAAAAAAAAAAAA2QEAAMAAAAAnAAAAGAAAAAEAAAAAAAAAAAAAAAAAAAAlAAAADAAAAAEAAABMAAAAZAAAAAAAAAAAAAAA2AEAAL8AAAAAAAAAAAAAANk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DYAQAAvwAAAAAAAAAAAAAA2QEAAMAAAAAhAPAAAAAAAAAAAAAAAIA/AAAAAAAAAAAAAIA/AAAAAAAAAAAAAAAAAAAAAAAAAAAAAAAAAAAAAAAAAAAlAAAADAAAAAAAAIAoAAAADAAAAAEAAAAnAAAAGAAAAAEAAAAAAAAA8PDwAAAAAAAlAAAADAAAAAEAAABMAAAAZAAAAAAAAAAAAAAA2AEAAL8AAAAAAAAAAAAAANkBAADAAAAAIQDwAAAAAAAAAAAAAACAPwAAAAAAAAAAAACAPwAAAAAAAAAAAAAAAAAAAAAAAAAAAAAAAAAAAAAAAAAAJQAAAAwAAAAAAACAKAAAAAwAAAABAAAAJwAAABgAAAABAAAAAAAAAPDw8AAAAAAAJQAAAAwAAAABAAAATAAAAGQAAAAAAAAAAAAAANgBAAC/AAAAAAAAAAAAAADZAQAAwAAAACEA8AAAAAAAAAAAAAAAgD8AAAAAAAAAAAAAgD8AAAAAAAAAAAAAAAAAAAAAAAAAAAAAAAAAAAAAAAAAACUAAAAMAAAAAAAAgCgAAAAMAAAAAQAAACcAAAAYAAAAAQAAAAAAAADw8PAAAAAAACUAAAAMAAAAAQAAAEwAAABkAAAAAAAAAAAAAADYAQAAvwAAAAAAAAAAAAAA2QEAAMAAAAAhAPAAAAAAAAAAAAAAAIA/AAAAAAAAAAAAAIA/AAAAAAAAAAAAAAAAAAAAAAAAAAAAAAAAAAAAAAAAAAAlAAAADAAAAAAAAIAoAAAADAAAAAEAAAAnAAAAGAAAAAEAAAAAAAAA////AAAAAAAlAAAADAAAAAEAAABMAAAAZAAAAAAAAAAAAAAA2AEAAL8AAAAAAAAAAAAAANkBAADAAAAAIQDwAAAAAAAAAAAAAACAPwAAAAAAAAAAAACAPwAAAAAAAAAAAAAAAAAAAAAAAAAAAAAAAAAAAAAAAAAAJQAAAAwAAAAAAACAKAAAAAwAAAABAAAAJwAAABgAAAABAAAAAAAAAP///wAAAAAAJQAAAAwAAAABAAAATAAAAGQAAAAAAAAAAAAAANgBAAC/AAAAAAAAAAAAAADZ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UAAAACQFAAAXAAAABgAAACoAAAAZAAAAFw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+VnEQFx4JECkuT8gjPJcAAAAAAABfhK2CwuqCwuqCwuqCwuqCwuqCwup6ttwSGyEMFjcwUs4yVdYwUc0NFjgLEzAuT8guT8gQGCsAAAAAAABfhK2CwuqCwur///+Cwur///+Cwur///9vpsgZGRkMFTUuT8gyVdYwUc0wUc0xVNUQG0JJZYQAAAAAAABfhK2Cwur////////////////////////////c3NwODg4HDB8uT8cyVdYyVdYkPZsdKzRcf6cAAAAAAABfhK2CwuqCwur////////////////////W1tYxMTEGChokPp0yVdYyVdYyVdYyVdYgOIwSGicAAAAAAABfhK2Cwur///////+xfUqxfUqxfUqabEAHBQMTIFIvUMsyVdYyVdYcMHgHDSAhOZAxVNUrSbgMFTUAAABfhK2CwuqCwur///////////////+1tbUAAAAsTMAyVdYvUMkSH09paWlzc3MGBgYKEi4bLnUHDSAAAABfhK2Cwur////////g8PqCwuqCwup7uN4aGxwLFDMZKmsSFiKioqL///////9zq88/XnEAAAAAAAAAAABfhK2CwuqCwur///+CwuqCwuqCwuqCwupzq892dnaEhITr6+v///////////////+CwupfhK0AAAAAAABfhK2Cwur///////+CwuqCwuqCwuqCwuqCwur///////////////////////+CwuqCwupfhK0AAAAAAABfhK2CwuqCwur///+CwuqCwuqCwuqCwuqCwur///////////////////////////+CwupfhK0AAAAAAABfhK2Cwur////////k8vqCwuqCwuqCwurl8vv///////////////////////+CwuqCwupfhK0AAAAAAABfhK2CwuqCwur///////////////////////////////////////////////////+CwupfhK0AAAAAAABfhK2Cwur///+Cwur///+Cwur///+Cwur///+Cwur///+Cwur///+Cwur///+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2EPr4/5/AAC4RuLj/n8AACDFz7r7AAAAGdP74v5/AAABAAAAAAAAAAgAAAAAAAAAIMXPuvsAAAC+/Mnj/n8AADAWwST/fwAAVtr74v5/AAAAAMEk/38AAIDFz7r7AAAABAAAAPsAAAB8z8nj/n8AANhD6+P+fwAAMBbBJAAAAABIAAAAAAAAAHzPyeP+fwAA2EPr4/5/AABA1Mnj/n8AAAEAAAAAAAAAvvzJ4/5/AAAAAMEk/38AAAAAAAAAAAAAAAAAAHoCAAAYeri8/n8AACBDesZ6AgAAu+uPIv9/AABgxs+6+wAAAPnGz7r7AAAAAAAAAAAAAAAAAAAAZHYACAAAAAAlAAAADAAAAAEAAAAYAAAADAAAAP8AAAASAAAADAAAAAEAAAAeAAAAGAAAAEIAAAAGAAAArwAAABsAAAAlAAAADAAAAAEAAABUAAAAqAAAAEMAAAAGAAAArQAAABoAAAABAAAAVVXGQb6ExkFDAAAABgAAAA8AAABMAAAAAAAAAAAAAAAAAAAA//////////9sAAAARgBpAHIAbQBhACAAbgBvACAAdgDhAGwAaQBkAGEAcgAIAAAABAAAAAYAAAAOAAAACAAAAAQAAAAJAAAACQAAAAQAAAAIAAAACAAAAAQAAAAEAAAACQAAAAgAAABLAAAAQAAAADAAAAAFAAAAIAAAAAEAAAABAAAAEAAAAAAAAAAAAAAA2QEAAMAAAAAAAAAAAAAAANkBAADAAAAAUgAAAHABAAACAAAAFAAAAAkAAAAAAAAAAAAAALwCAAAAAAAAAQICIlMAeQBzAHQAZQBtAAAAAAAAAAAAAAAAAAAAAAAAAAAAAAAAAAAAAAAAAAAAAAAAAAAAAAAAAAAAAAAAAAAAAAAAAAAAAQAAAHoCAACI1s+6+wAAAAAAAAAAAAAAyF61Iv9/AAAAAAAAAAAAAAkAAAAAAAAABwAAAAAAAACx2fvi/n8AAAAAAAAAAAAAAAAAAAAAAAAWdVsEx5UAAAjYz7r7AAAAeJeP0noCAABA2c+6+wAAACBDesZ6AgAA0K0Q1AAAAAAoAIoDAAAAAAcAAAAAAAAAMDN6xnoCAAB82M+6+wAAALnYz7r7AAAAYUSLIv9/AACAAAAAgAcAAEaFkCIAAAAAAAAAAAAAAAAALX7DegIAACBDesZ6AgAAu+uPIv9/AAAg2M+6+wAAALnYz7r7AAAAMHrM03oC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wIrzcegIAAPDwtbz+fwAA6EbZvP5/AADIXrUi/38AAAAAAAAAAAAAMHluxnoCAACAnbW8/n8AAPDwtbz+fwAAAAAAAAAAAAAAAAAAAAAAACbNWgTHlQAAAAAAAAAAAADQ/4PDegIAAIhxzrr7AAAAIEN6xnoCAACQAQAAAAAAAOD///8AAAAABgAAAAAAAAAAAAAAAAAAAKxwzrr7AAAA6XDOuvsAAABhRIsi/38AAMBzuLz+fwAAoA8AAAAAAAAAAAAAAAAAAMReKLz+fwAAIEN6xnoCAAC7648i/38AAFBwzrr7AAAA6XDOuvsAAADQ1IrTegIAAAAAAABkdgAIAAAAACUAAAAMAAAAAwAAABgAAAAMAAAAAAAAABIAAAAMAAAAAQAAABYAAAAMAAAACAAAAFQAAABUAAAADwAAAEcAAAAjAAAAagAAAAEAAABVVcZBvoTG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CcBAABlAAAAOgAAAEYAAADuAAAAIAAAACEA8AAAAAAAAAAAAAAAgD8AAAAAAAAAAAAAgD8AAAAAAAAAAAAAAAAAAAAAAAAAAAAAAAAAAAAAAAAAACUAAAAMAAAAAAAAgCgAAAAMAAAABAAAAFIAAABwAQAABAAAAOj///8AAAAAAAAAAAAAAACQAQAAAAAAAQAAAABzAGUAZwBvAGUAIAB1AGkAAAAAAAAAAAAAAAAAAAAAAAAAAAAAAAAAAAAAAAAAAAAAAAAAAAAAAAAAAAAAAAAAAAAAANkXHf//////EBnaJP9/AAAY7YrTegIAAMhetSL/fwAAAAAAAAAAAADac/bi/n8AADMaAbn/////2RcKHQAAAAAAAAAAAAAAAAAAAAAAAAAAds1aBMeVAADIcvbi/n8AAAAAAAAAAAAAuHHOuvsAAAAgQ3rGegIAAJABAAAAAAAA6P///wAAAAAJAAAAAAAAAAAAAAAAAAAA3HDOuvsAAAAZcc66+wAAAGFEiyL/fwAAAAAAAAAAAAAAAAAAAAAAAAAAAAAAAAAAAAAAAAAAAAAgQ3rGegIAALvrjyL/fwAAgHDOuvsAAAAZcc66+wAAAPAaPtx6AgAAAAAAAGR2AAgAAAAAJQAAAAwAAAAEAAAAGAAAAAwAAAAAAAAAEgAAAAwAAAABAAAAHgAAABgAAAA6AAAARgAAACgBAABmAAAAJQAAAAwAAAAEAAAAVAAAAMwAAAA7AAAARgAAACYBAABlAAAAAQAAAFVVxkG+hMZBOwAAAEYAAAAVAAAATAAAAAAAAAAAAAAAAAAAAP//////////eAAAAE0AYQByAGkAbwAgAEEAbABiAGUAcgB0AG8AIABWAGUAcgBnAGEAcgBhAAAAFgAAAAwAAAAIAAAABgAAAA4AAAAHAAAADwAAAAYAAAAOAAAADQAAAAgAAAAIAAAADgAAAAcAAAAPAAAADQAAAAgAAAAOAAAADAAAAAgAAAAMAAAASwAAAEAAAAAwAAAABQAAACAAAAABAAAAAQAAABAAAAAAAAAAAAAAANkBAADAAAAAAAAAAAAAAADZAQAAwAAAACUAAAAMAAAAAgAAACcAAAAYAAAABQAAAAAAAAD///8AAAAAACUAAAAMAAAABQAAAEwAAABkAAAAAAAAAHIAAADYAQAAugAAAAAAAAByAAAA2QEAAEkAAAAhAPAAAAAAAAAAAAAAAIA/AAAAAAAAAAAAAIA/AAAAAAAAAAAAAAAAAAAAAAAAAAAAAAAAAAAAAAAAAAAlAAAADAAAAAAAAIAoAAAADAAAAAUAAAAnAAAAGAAAAAUAAAAAAAAA////AAAAAAAlAAAADAAAAAUAAABMAAAAZAAAABUAAAByAAAAfwEAAIYAAAAVAAAAcgAAAGsBAAAVAAAAIQDwAAAAAAAAAAAAAACAPwAAAAAAAAAAAACAPwAAAAAAAAAAAAAAAAAAAAAAAAAAAAAAAAAAAAAAAAAAJQAAAAwAAAAAAACAKAAAAAwAAAAFAAAAJwAAABgAAAAFAAAAAAAAAP///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B4AAAAFgAAAIwAAABIAAAAoAAAAAEAAABVVcZBvoTGQRYAAACMAAAABwAAAEwAAAAAAAAAAAAAAAAAAAD//////////1wAAABTAGkAbgBkAGkAYwBvAAAACQAAAAQAAAAJAAAACQAAAAQAAAAHAAAACQAAAEsAAABAAAAAMAAAAAUAAAAgAAAAAQAAAAEAAAAQAAAAAAAAAAAAAADZAQAAwAAAAAAAAAAAAAAA2QEAAMAAAAAlAAAADAAAAAIAAAAnAAAAGAAAAAUAAAAAAAAA////AAAAAAAlAAAADAAAAAUAAABMAAAAZAAAABUAAACmAAAAwwEAALoAAAAVAAAApgAAAK8BAAAVAAAAIQDwAAAAAAAAAAAAAACAPwAAAAAAAAAAAACAPwAAAAAAAAAAAAAAAAAAAAAAAAAAAAAAAAAAAAAAAAAAJQAAAAwAAAAAAACAKAAAAAwAAAAFAAAAJQAAAAwAAAABAAAAGAAAAAwAAAAAAAAAEgAAAAwAAAABAAAAFgAAAAwAAAAAAAAAVAAAAJgBAAAWAAAApgAAAMIBAAC6AAAAAQAAAFVVxkG+hMZBFgAAAKYAAAA3AAAATAAAAAQAAAAVAAAApgAAAMQBAAC7AAAAvAAAAEYAaQByAG0AYQBkAG8AIABwAG8AcgA6ACAAdAByAHUAcwB0AF8AZABjADMANgA1ADQAYQBkAC0AMQBlADEAZgAtADQAZQBjADkALQA4AGYAMgA0AC0AMwA4ADYANgA4ADMANAAzADMAOAA1AGQAAAAIAAAABAAAAAYAAAAOAAAACAAAAAkAAAAJAAAABAAAAAkAAAAJAAAABgAAAAMAAAAEAAAABQAAAAYAAAAJAAAABwAAAAUAAAAHAAAACQAAAAcAAAAJAAAACQAAAAkAAAAJAAAACAAAAAkAAAAGAAAACQAAAAgAAAAJAAAABQAAAAYAAAAJAAAACAAAAAcAAAAJAAAABgAAAAkAAAAFAAAACQAAAAkAAAAGAAAACQAAAAkAAAAJAAAACQAAAAkAAAAJAAAACQAAAAkAAAAJAAAACQAAAAkAAAAJAAAAFgAAAAwAAAAAAAAAJQAAAAwAAAACAAAADgAAABQAAAAAAAAAEAAAABQAAAA=</Object>
</Signature>
</file>

<file path=_xmlsignatures/sig6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ecdsa-sha384"/>
    <Reference Type="http://www.w3.org/2000/09/xmldsig#Object" URI="#idPackageObject">
      <DigestMethod Algorithm="http://www.w3.org/2001/04/xmldsig-more#sha384"/>
      <DigestValue>AxhVVDUwnFmYNFrxrM9MHen7+9Cb9xIgl/Jrkohw6tuYVyMU2LK4xv76spmOqjVG</DigestValue>
    </Reference>
    <Reference Type="http://www.w3.org/2000/09/xmldsig#Object" URI="#idOfficeObject">
      <DigestMethod Algorithm="http://www.w3.org/2001/04/xmldsig-more#sha384"/>
      <DigestValue>GJswLpy9NvDjadsEndwzM4vBMqJ2LoIEtwbi7jaTnX5UIdUWr/Zxnn2Gj3dPXTwc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dsig-more#sha384"/>
      <DigestValue>vrF32Kap4ewlER1uSMXIVk0iYiTGLhINdDeJvc4HrSz/mcFI31FinJYEmZ/j6yGD</DigestValue>
    </Reference>
    <Reference Type="http://www.w3.org/2000/09/xmldsig#Object" URI="#idValidSigLnImg">
      <DigestMethod Algorithm="http://www.w3.org/2001/04/xmldsig-more#sha384"/>
      <DigestValue>wYzdlxfRNey/+VzMrr+qSV6sRCYcAuci0ZvV2+i6oCj0a1TBe90zsPanFOjtW/ri</DigestValue>
    </Reference>
    <Reference Type="http://www.w3.org/2000/09/xmldsig#Object" URI="#idInvalidSigLnImg">
      <DigestMethod Algorithm="http://www.w3.org/2001/04/xmldsig-more#sha384"/>
      <DigestValue>zKpvNhwYAgnkfCD3dR94WYrj4P6C6TzVySmMdmsbdNc2zYk/AcdZCOYIrZG608wx</DigestValue>
    </Reference>
  </SignedInfo>
  <SignatureValue>EZyRCsgn58JDdXPS/fTAm4qMKGYG8u/3RtbHxwovTYtHB+XTf2uqj9Ik0WF0sOx+wMbosV2M5izi
Y+97cer/T7rWc3iZYi26wHEfZA31f4t2yjR797SnmxuJjtlUlyMk</SignatureValue>
  <KeyInfo>
    <X509Data>
      <X509Certificate>MIIB7zCCAXWgAwIBAgIIAQBuw+5alvIwCgYIKoZIzj0EAwMwXzFdMFsGA1UEAx5UAHQAcgB1AHMAdABfAGQAYwAzADYANQA0AGEAZAAtADEAZQAxAGYALQA0AGUAYwA5AC0AOABmADIANAAtADMAOAA2ADYAOAAzADQAMwAzADgANQBkMB4XDTI2MDMxNzAzNTA0NFoXDTI3MDMxNzE1NTA0NFowXzFdMFsGA1UEAx5UAHQAcgB1AHMAdABfAGQAYwAzADYANQA0AGEAZAAtADEAZQAxAGYALQA0AGUAYwA5AC0AOABmADIANAAtADMAOAA2ADYAOAAzADQAMwAzADgANQBkMHYwEAYHKoZIzj0CAQYFK4EEACIDYgAEOVYPQ7ZXqrgye4flvrSN/drBtcHSrv7Gs7tsaep7h3ANHxjcMErQIcoe2UFFMrw3eWfCOZ+9Vm1jDMRxrrTao4NV0JzwBzNcEiuPf31beYSusa/kVEdCxyAvgaM+WYVEMAoGCCqGSM49BAMDA2gAMGUCMQDLtJYQXbeqosc7W01/WZpux4j9hcV9ba8zisQ1RchzueOOkSXb/h/ass5gmcTAJy4CMF9bJQzcDIz1GEgi/oAKsRaiAoML29C0UQM3U2oTCq42R+tnvc+uPD2+mBR7IBpSq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Mf2/mKvHoEm+XQe0V5FnG8+mCC19i1rJCIQNslrm4nmnCLDlck67lEpi2D8bIPxk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dsig-more#sha384"/>
        <DigestValue>Qbak+nn82niEvln1gQfotSr0ag0SO+UwcX228tIkB2JlafpjyNySwTvpaGc13Dsq</DigestValue>
      </Reference>
      <Reference URI="/xl/calcChain.xml?ContentType=application/vnd.openxmlformats-officedocument.spreadsheetml.calcChain+xml">
        <DigestMethod Algorithm="http://www.w3.org/2001/04/xmldsig-more#sha384"/>
        <DigestValue>SLue7I40ZA0+DGsB+C/P77BLtCmHDy6PGRzoCthiZ3SJtryeEprEQyM5NPw6DLqu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81x+52ds4kZF6+Q1IU7qUqf21LVgYAkZjR0pNxK0cK2d7SQDnKgYFbmCIlKk2bIT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81x+52ds4kZF6+Q1IU7qUqf21LVgYAkZjR0pNxK0cK2d7SQDnKgYFbmCIlKk2bIT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81x+52ds4kZF6+Q1IU7qUqf21LVgYAkZjR0pNxK0cK2d7SQDnKgYFbmCIlKk2bIT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81x+52ds4kZF6+Q1IU7qUqf21LVgYAkZjR0pNxK0cK2d7SQDnKgYFbmCIlKk2bIT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dsig-more#sha384"/>
        <DigestValue>kR/pltk77k8TqkN7Rrp8KWjR2bH7AX6W2yxQhUGI63WkXz3+xBML8ur7Ge6zpA7G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+IQ+kdWrQLqTaHKibmmpAnOJiiPkakakR+s2YtfumtHq9Y3/fACnxYByKUJGscFq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qm4Dr3Wf4s3H2wXIX253xDcxfZqRfJEp5u4Ftlz+YNSaX3Z1dlhwG6Ql+mqC+tjv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dsig-more#sha384"/>
        <DigestValue>+IQ+kdWrQLqTaHKibmmpAnOJiiPkakakR+s2YtfumtHq9Y3/fACnxYByKUJGscFq</DigestValue>
      </Reference>
      <Reference URI="/xl/drawings/drawing1.xml?ContentType=application/vnd.openxmlformats-officedocument.drawing+xml">
        <DigestMethod Algorithm="http://www.w3.org/2001/04/xmldsig-more#sha384"/>
        <DigestValue>7iqae/B4eG1Vb3nYGsouADUv6hgl4opjFTpToB3jtKomKSFu1gfBeoU/v44t6PtU</DigestValue>
      </Reference>
      <Reference URI="/xl/drawings/drawing2.xml?ContentType=application/vnd.openxmlformats-officedocument.drawing+xml">
        <DigestMethod Algorithm="http://www.w3.org/2001/04/xmldsig-more#sha384"/>
        <DigestValue>uu/ytqnr+FvmHcSdkz7gbUkcVTq7RkTRQRqtbwg2Lqoz03iTYLdqFSZ0hBu8zzE/</DigestValue>
      </Reference>
      <Reference URI="/xl/drawings/drawing3.xml?ContentType=application/vnd.openxmlformats-officedocument.drawing+xml">
        <DigestMethod Algorithm="http://www.w3.org/2001/04/xmldsig-more#sha384"/>
        <DigestValue>vMgrP820iq12QwGVo0qqfKaLGc8ZBeg0X+t8iYjgn422EaLt3GKLyc9+sAxLcNWB</DigestValue>
      </Reference>
      <Reference URI="/xl/drawings/drawing4.xml?ContentType=application/vnd.openxmlformats-officedocument.drawing+xml">
        <DigestMethod Algorithm="http://www.w3.org/2001/04/xmldsig-more#sha384"/>
        <DigestValue>7mOBoZJaN2nfQ0Kkhbsou0ikAioOvZ3CpI1JEldBLxqnEzb0jlLC7JowMQ6noULn</DigestValue>
      </Reference>
      <Reference URI="/xl/drawings/vmlDrawing1.vml?ContentType=application/vnd.openxmlformats-officedocument.vmlDrawing">
        <DigestMethod Algorithm="http://www.w3.org/2001/04/xmldsig-more#sha384"/>
        <DigestValue>pcJM8sbJ5STnzTZ+j5XihGAmoWJ/YHB1Jztx/cqOiS2bqvx/l0a1jtsGAl/IhUc2</DigestValue>
      </Reference>
      <Reference URI="/xl/drawings/vmlDrawing2.vml?ContentType=application/vnd.openxmlformats-officedocument.vmlDrawing">
        <DigestMethod Algorithm="http://www.w3.org/2001/04/xmldsig-more#sha384"/>
        <DigestValue>EY84FGRH6iYRfL6MT3hHs64EAp7C6eEiHloAFeZa9In4v2Cp6NBXEa1E1KpW077f</DigestValue>
      </Reference>
      <Reference URI="/xl/drawings/vmlDrawing3.vml?ContentType=application/vnd.openxmlformats-officedocument.vmlDrawing">
        <DigestMethod Algorithm="http://www.w3.org/2001/04/xmldsig-more#sha384"/>
        <DigestValue>4+qWHmAaLz6FECW/rluJ94pNboBmuBtCQJ/4OZNJO+nOSE3vRWuL9usoilZPTDAv</DigestValue>
      </Reference>
      <Reference URI="/xl/drawings/vmlDrawing4.vml?ContentType=application/vnd.openxmlformats-officedocument.vmlDrawing">
        <DigestMethod Algorithm="http://www.w3.org/2001/04/xmldsig-more#sha384"/>
        <DigestValue>URepfFvb8LsSvw0cjXuQNhsHO11J+vK67cBXrgvlrVmNrElSz+vH2uZsEAPSyHr6</DigestValue>
      </Reference>
      <Reference URI="/xl/media/image1.png?ContentType=image/png">
        <DigestMethod Algorithm="http://www.w3.org/2001/04/xmldsig-more#sha384"/>
        <DigestValue>ufJhuhNVY1sKPR/klSs28Ci3zOnrt6exuu3o059f94+zgTpkwmKY0LCUOaovi84x</DigestValue>
      </Reference>
      <Reference URI="/xl/media/image2.emf?ContentType=image/x-emf">
        <DigestMethod Algorithm="http://www.w3.org/2001/04/xmldsig-more#sha384"/>
        <DigestValue>zKXGPlD6drpLlrhOw4VVDYdfobDIK++0QKXqSmbszKWsH+/0dEn44OU7AS4OySUa</DigestValue>
      </Reference>
      <Reference URI="/xl/media/image3.emf?ContentType=image/x-emf">
        <DigestMethod Algorithm="http://www.w3.org/2001/04/xmldsig-more#sha384"/>
        <DigestValue>OAxpGegW2IWaZhcP+VB1FDm3Ut5cD/kCb+35aR3wvSALc+qTkli0H/Rfujn4K352</DigestValue>
      </Reference>
      <Reference URI="/xl/media/image4.emf?ContentType=image/x-emf">
        <DigestMethod Algorithm="http://www.w3.org/2001/04/xmldsig-more#sha384"/>
        <DigestValue>hpvQr+f88Bb+5Fsk9IHSKfkiMs8LTpCXyMrOcQojt/NY/llOx1AF9oyAgH1XVR3f</DigestValue>
      </Reference>
      <Reference URI="/xl/media/image5.emf?ContentType=image/x-emf">
        <DigestMethod Algorithm="http://www.w3.org/2001/04/xmldsig-more#sha384"/>
        <DigestValue>eOnk+yCBX0BxMoiKilWMOx6sRIBY/184pUpLbkhEFUEVZXUijHmvpsBaK7/+ZcxX</DigestValue>
      </Reference>
      <Reference URI="/xl/media/image6.emf?ContentType=image/x-emf">
        <DigestMethod Algorithm="http://www.w3.org/2001/04/xmldsig-more#sha384"/>
        <DigestValue>C6c8d6vZFlYXwTOsOeg/6KuTerwbh3HT1r8pcEewCKH/lc2lFAKLsRwtzfzq/LRN</DigestValue>
      </Reference>
      <Reference URI="/xl/media/image7.emf?ContentType=image/x-emf">
        <DigestMethod Algorithm="http://www.w3.org/2001/04/xmldsig-more#sha384"/>
        <DigestValue>XQgaMw1tj51s66zAT67CMpAMh3xMGrlsjE0CEvMMv8lomxrgXMumf6KK2dizCwhf</DigestValue>
      </Reference>
      <Reference URI="/xl/printerSettings/printerSettings1.bin?ContentType=application/vnd.openxmlformats-officedocument.spreadsheetml.printerSettings">
        <DigestMethod Algorithm="http://www.w3.org/2001/04/xmldsig-more#sha384"/>
        <DigestValue>jXdKnMMYsreTMpbKmBxMgl/ORcvoaUkqmtDmN49SSdN/LJTGgdMUczrD3baZTbLt</DigestValue>
      </Reference>
      <Reference URI="/xl/printerSettings/printerSettings2.bin?ContentType=application/vnd.openxmlformats-officedocument.spreadsheetml.printerSettings">
        <DigestMethod Algorithm="http://www.w3.org/2001/04/xmldsig-more#sha384"/>
        <DigestValue>qwNr7znE1dMsJfqbcVvnRnhbNxnTjxmt3Ik8U1RsmOZmTbhQqgWYYbxCHSxhK9bG</DigestValue>
      </Reference>
      <Reference URI="/xl/printerSettings/printerSettings3.bin?ContentType=application/vnd.openxmlformats-officedocument.spreadsheetml.printerSettings">
        <DigestMethod Algorithm="http://www.w3.org/2001/04/xmldsig-more#sha384"/>
        <DigestValue>AFPpf+2hgaWq/svDrEGkAAmZ+ty/fl0wtwhXOSk+lz8IJx/fp8Zr/PauMhgwzd1A</DigestValue>
      </Reference>
      <Reference URI="/xl/printerSettings/printerSettings4.bin?ContentType=application/vnd.openxmlformats-officedocument.spreadsheetml.printerSettings">
        <DigestMethod Algorithm="http://www.w3.org/2001/04/xmldsig-more#sha384"/>
        <DigestValue>3VxApKZPFYlhP0h3DtduKLkOim8RriRfIv0tkR4I4ZukitMmf7Ue7K1xcU/bWOb1</DigestValue>
      </Reference>
      <Reference URI="/xl/printerSettings/printerSettings5.bin?ContentType=application/vnd.openxmlformats-officedocument.spreadsheetml.printerSettings">
        <DigestMethod Algorithm="http://www.w3.org/2001/04/xmldsig-more#sha384"/>
        <DigestValue>G8qYiUnRDnrSSFvBbo7gojrWFOQCRnzmd+YTV/rLan1fazzwqtCqZvOBTxsx5I/V</DigestValue>
      </Reference>
      <Reference URI="/xl/sharedStrings.xml?ContentType=application/vnd.openxmlformats-officedocument.spreadsheetml.sharedStrings+xml">
        <DigestMethod Algorithm="http://www.w3.org/2001/04/xmldsig-more#sha384"/>
        <DigestValue>RB447eFrqVraASXVdJs/UUha/4IvkCDilcNKSEvj7BSgnC2MKmeCQvr2zaJWjU2d</DigestValue>
      </Reference>
      <Reference URI="/xl/styles.xml?ContentType=application/vnd.openxmlformats-officedocument.spreadsheetml.styles+xml">
        <DigestMethod Algorithm="http://www.w3.org/2001/04/xmldsig-more#sha384"/>
        <DigestValue>AmsnHTBnpgCpesheYmRAIFdXl6fvqVQSaSFf6Le3IGnVH20lNNedffuho+iphDy3</DigestValue>
      </Reference>
      <Reference URI="/xl/theme/theme1.xml?ContentType=application/vnd.openxmlformats-officedocument.theme+xml">
        <DigestMethod Algorithm="http://www.w3.org/2001/04/xmldsig-more#sha384"/>
        <DigestValue>3K6gzAbCzIU1bXYcOKn+vC2K2VBRWN+wqyIWLnKaX7xJH73DDXa0sDiIk/ZdThjR</DigestValue>
      </Reference>
      <Reference URI="/xl/workbook.xml?ContentType=application/vnd.openxmlformats-officedocument.spreadsheetml.sheet.main+xml">
        <DigestMethod Algorithm="http://www.w3.org/2001/04/xmldsig-more#sha384"/>
        <DigestValue>rz2r9fmYdeyj45mk9ScszgeHuxpBsQbnywhpS06c87jolXKQqaYd3LivSYDEiC+P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wPHi6TbTttoKGF20JtTmiS5GCQSgW4ViMIuOWuBL4VL+KXloDRDvoMjBrUb02g8C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dsig-more#sha384"/>
        <DigestValue>lArSYCQUFjyJMHlO0j/4HcuT0auOGBEVony2GYpFl90SztUsCWhiqfN2VVgoLCXF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3Q341TYj4XJkHyXnl4dwfrI92UJVQNk67OEGedzlKcC5jy9s86HeoObUW/EokQNO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dsig-more#sha384"/>
        <DigestValue>6D97yjjvwWo2XcyfB0T1TBmXyUyIXyT9RMl5wBm1km7GFALlTbgUV6sytVMlDq5u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dsig-more#sha384"/>
        <DigestValue>x1MU10AIjmGMi4RUtPaEHHYfqki+58UdOacy1ajZNQ7NM7I4qpFwK0x26mTYzwsH</DigestValue>
      </Reference>
      <Reference URI="/xl/worksheets/sheet1.xml?ContentType=application/vnd.openxmlformats-officedocument.spreadsheetml.worksheet+xml">
        <DigestMethod Algorithm="http://www.w3.org/2001/04/xmldsig-more#sha384"/>
        <DigestValue>jmMxpkuxtZlAbjK1NSshvSSutmeONfQgHN4qMI+0WKZoimAw3qOfzme9Sm8RWs6U</DigestValue>
      </Reference>
      <Reference URI="/xl/worksheets/sheet2.xml?ContentType=application/vnd.openxmlformats-officedocument.spreadsheetml.worksheet+xml">
        <DigestMethod Algorithm="http://www.w3.org/2001/04/xmldsig-more#sha384"/>
        <DigestValue>gkFMKIdEOIvBpHkA43Lmg4aF/3tuJNjmxliSaMmDghkR+xjD8PzJtjR0NDMC1C22</DigestValue>
      </Reference>
      <Reference URI="/xl/worksheets/sheet3.xml?ContentType=application/vnd.openxmlformats-officedocument.spreadsheetml.worksheet+xml">
        <DigestMethod Algorithm="http://www.w3.org/2001/04/xmldsig-more#sha384"/>
        <DigestValue>02FA8aY/dxPPcycTF4KXq02KqXhy+vvr/jakeu+gGxr+UOHj1YGL6vl0iL3fjtb/</DigestValue>
      </Reference>
      <Reference URI="/xl/worksheets/sheet4.xml?ContentType=application/vnd.openxmlformats-officedocument.spreadsheetml.worksheet+xml">
        <DigestMethod Algorithm="http://www.w3.org/2001/04/xmldsig-more#sha384"/>
        <DigestValue>rtR6onE8jX98z214BISrGZAzT2sP76Kw5bBYouDcfTnZmyQn0M6Jvsfwll88nok5</DigestValue>
      </Reference>
      <Reference URI="/xl/worksheets/sheet5.xml?ContentType=application/vnd.openxmlformats-officedocument.spreadsheetml.worksheet+xml">
        <DigestMethod Algorithm="http://www.w3.org/2001/04/xmldsig-more#sha384"/>
        <DigestValue>DMHynppEM6DSIvCyqe32tZksHV+FnU3mfKeBh8mz5pRqbX+ASrxdy4nUx2iajr83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2026-03-31T17:21:38Z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{EA1083F5-37CE-4817-ACA1-C14AA4C202F3}</SetupID>
          <SignatureText>Mario Alberto Vergara</SignatureText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2026-03-31T17:21:38Z</xd:SigningTime>
          <xd:SigningCertificate>
            <xd:Cert>
              <xd:CertDigest>
                <DigestMethod Algorithm="http://www.w3.org/2001/04/xmldsig-more#sha384"/>
                <DigestValue>OXnobgGZe0etk5JLKo8u5/J5oFH7LfgDoz5TTdcbkqDHP2fzD/Zkh+5wb4EptVEX</DigestValue>
              </xd:CertDigest>
              <xd:IssuerSerial>
                <X509IssuerName>CN=trust_dc3654ad-1e1f-4ec9-8f24-38668343385d</X509IssuerName>
                <X509SerialNumber>72179381834520306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NgBAAC/AAAAAAAAAAAAAADPLQAAnRIAACBFTUYAAAEA3BoAAKIAAAAGAAAAAAAAAAAAAAAAAAAAgAcAADgEAADcAQAADAEAAAAAAAAAAAAAAAAAAGBDBwDgFgQACgAAABAAAAAAAAAAAAAAAEsAAAAQAAAAAAAAAAUAAAAeAAAAGAAAAAAAAAAAAAAA2QEAAMAAAAAnAAAAGAAAAAEAAAAAAAAAAAAAAAAAAAAlAAAADAAAAAEAAABMAAAAZAAAAAAAAAAAAAAA2AEAAL8AAAAAAAAAAAAAANk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DYAQAAvwAAAAAAAAAAAAAA2QEAAMAAAAAhAPAAAAAAAAAAAAAAAIA/AAAAAAAAAAAAAIA/AAAAAAAAAAAAAAAAAAAAAAAAAAAAAAAAAAAAAAAAAAAlAAAADAAAAAAAAIAoAAAADAAAAAEAAAAnAAAAGAAAAAEAAAAAAAAA8PDwAAAAAAAlAAAADAAAAAEAAABMAAAAZAAAAAAAAAAAAAAA2AEAAL8AAAAAAAAAAAAAANkBAADAAAAAIQDwAAAAAAAAAAAAAACAPwAAAAAAAAAAAACAPwAAAAAAAAAAAAAAAAAAAAAAAAAAAAAAAAAAAAAAAAAAJQAAAAwAAAAAAACAKAAAAAwAAAABAAAAJwAAABgAAAABAAAAAAAAAPDw8AAAAAAAJQAAAAwAAAABAAAATAAAAGQAAAAAAAAAAAAAANgBAAC/AAAAAAAAAAAAAADZAQAAwAAAACEA8AAAAAAAAAAAAAAAgD8AAAAAAAAAAAAAgD8AAAAAAAAAAAAAAAAAAAAAAAAAAAAAAAAAAAAAAAAAACUAAAAMAAAAAAAAgCgAAAAMAAAAAQAAACcAAAAYAAAAAQAAAAAAAADw8PAAAAAAACUAAAAMAAAAAQAAAEwAAABkAAAAAAAAAAAAAADYAQAAvwAAAAAAAAAAAAAA2QEAAMAAAAAhAPAAAAAAAAAAAAAAAIA/AAAAAAAAAAAAAIA/AAAAAAAAAAAAAAAAAAAAAAAAAAAAAAAAAAAAAAAAAAAlAAAADAAAAAAAAIAoAAAADAAAAAEAAAAnAAAAGAAAAAEAAAAAAAAA////AAAAAAAlAAAADAAAAAEAAABMAAAAZAAAAAAAAAAAAAAA2AEAAL8AAAAAAAAAAAAAANkBAADAAAAAIQDwAAAAAAAAAAAAAACAPwAAAAAAAAAAAACAPwAAAAAAAAAAAAAAAAAAAAAAAAAAAAAAAAAAAAAAAAAAJQAAAAwAAAAAAACAKAAAAAwAAAABAAAAJwAAABgAAAABAAAAAAAAAP///wAAAAAAJQAAAAwAAAABAAAATAAAAGQAAAAAAAAAAAAAANgBAAC/AAAAAAAAAAAAAADZ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BAAAGAAAAagEAABoAAAAVAQAABgAAAFYAAAAVAAAAIQDwAAAAAAAAAAAAAACAPwAAAAAAAAAAAACAPwAAAAAAAAAAAAAAAAAAAAAAAAAAAAAAAAAAAAAAAAAAJQAAAAwAAAAAAACAKAAAAAwAAAABAAAAUgAAAHABAAABAAAA8P///wAAAAAAAAAAAAAAAJABAAAAAAABAAAAAHMAZQBnAG8AZQAgAHUAaQAAAAAAAAAAAAAAAAAAAAAAAAAAAAAAAAAAAAAAAAAAAAAAAAAAAAAAAAAAAAAAAAAAAAAA2EPr4/5/AAC4RuLj/n8AACDFz7r7AAAAGdP74v5/AAABAAAAAAAAAAgAAAAAAAAAIMXPuvsAAAC+/Mnj/n8AADAWwST/fwAAVtr74v5/AAAAAMEk/38AAIDFz7r7AAAABAAAAPsAAAB8z8nj/n8AANhD6+P+fwAAMBbBJAAAAABIAAAAAAAAAHzPyeP+fwAA2EPr4/5/AABA1Mnj/n8AAAEAAAAAAAAAvvzJ4/5/AAAAAMEk/38AAAAAAAAAAAAAAAAAAHoCAAAYeri8/n8AACBDesZ6AgAAu+uPIv9/AABgxs+6+wAAAPnGz7r7AAAAAAAAAAAAAAAAAAAAZHYACAAAAAAlAAAADAAAAAEAAAAYAAAADAAAAAAAAAASAAAADAAAAAEAAAAeAAAAGAAAABUBAAAGAAAAawEAABsAAAAlAAAADAAAAAEAAABUAAAAiAAAABYBAAAGAAAAaQEAABoAAAABAAAAVVXGQb6ExkEWAQAABgAAAAoAAABMAAAAAAAAAAAAAAAAAAAA//////////9gAAAAMwAxAC8AMAAzAC8AMgAwADIANgAJAAAACQAAAAYAAAAJAAAACQAAAAYAAAAJAAAACQAAAAkAAAAJAAAASwAAAEAAAAAwAAAABQAAACAAAAABAAAAAQAAABAAAAAAAAAAAAAAANkBAADAAAAAAAAAAAAAAADZAQAAwAAAAFIAAABwAQAAAgAAABQAAAAJAAAAAAAAAAAAAAC8AgAAAAAAAAECAiJTAHkAcwB0AGUAbQAAAAAAAAAAAAAAAAAAAAAAAAAAAAAAAAAAAAAAAAAAAAAAAAAAAAAAAAAAAAAAAAAAAAAAAAAAAAEAAAB6AgAAiNbPuvsAAAAAAAAAAAAAAMhetSL/fwAAAAAAAAAAAAAJAAAAAAAAAAcAAAAAAAAAsdn74v5/AAAAAAAAAAAAAAAAAAAAAAAAFnVbBMeVAAAI2M+6+wAAAHiXj9J6AgAAQNnPuvsAAAAgQ3rGegIAANCtENQAAAAAKACKAwAAAAAHAAAAAAAAADAzesZ6AgAAfNjPuvsAAAC52M+6+wAAAGFEiyL/fwAAgAAAAIAHAABGhZAiAAAAAAAAAAAAAAAAAC1+w3oCAAAgQ3rGegIAALvrjyL/fwAAINjPuvsAAAC52M+6+wAAADB6zNN6Ag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MCK83HoCAADw8LW8/n8AAOhG2bz+fwAAyF61Iv9/AAAAAAAAAAAAADB5bsZ6AgAAgJ21vP5/AADw8LW8/n8AAAAAAAAAAAAAAAAAAAAAAAAmzVoEx5UAAAAAAAAAAAAA0P+Dw3oCAACIcc66+wAAACBDesZ6AgAAkAEAAAAAAADg////AAAAAAYAAAAAAAAAAAAAAAAAAACscM66+wAAAOlwzrr7AAAAYUSLIv9/AADAc7i8/n8AAKAPAAAAAAAAAAAAAAAAAADEXii8/n8AACBDesZ6AgAAu+uPIv9/AABQcM66+wAAAOlwzrr7AAAA0NSK03oCAAAAAAAAZHYACAAAAAAlAAAADAAAAAMAAAAYAAAADAAAAAAAAAASAAAADAAAAAEAAAAWAAAADAAAAAgAAABUAAAAVAAAAA8AAABHAAAAIwAAAGoAAAABAAAAVVXGQb6ExkEPAAAAawAAAAEAAABMAAAABAAAAA4AAABHAAAAJQAAAGsAAABQAAAAWAAAAB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AnAQAAZQAAADoAAABGAAAA7gAAACAAAAAhAPAAAAAAAAAAAAAAAIA/AAAAAAAAAAAAAIA/AAAAAAAAAAAAAAAAAAAAAAAAAAAAAAAAAAAAAAAAAAAlAAAADAAAAAAAAIAoAAAADAAAAAQAAABSAAAAcAEAAAQAAADo////AAAAAAAAAAAAAAAAkAEAAAAAAAEAAAAAcwBlAGcAbwBlACAAdQBpAAAAAAAAAAAAAAAAAAAAAAAAAAAAAAAAAAAAAAAAAAAAAAAAAAAAAAAAAAAAAAAAAAAAAADZFx3//////xAZ2iT/fwAAGO2K03oCAADIXrUi/38AAAAAAAAAAAAA2nP24v5/AAAzGgG5/////9kXCh0AAAAAAAAAAAAAAAAAAAAAAAAAAHbNWgTHlQAAyHL24v5/AAAAAAAAAAAAALhxzrr7AAAAIEN6xnoCAACQAQAAAAAAAOj///8AAAAACQAAAAAAAAAAAAAAAAAAANxwzrr7AAAAGXHOuvsAAABhRIsi/38AAAAAAAAAAAAAAAAAAAAAAAAAAAAAAAAAAAAAAAAAAAAAIEN6xnoCAAC7648i/38AAIBwzrr7AAAAGXHOuvsAAADwGj7cegIAAAAAAABkdgAIAAAAACUAAAAMAAAABAAAABgAAAAMAAAAAAAAABIAAAAMAAAAAQAAAB4AAAAYAAAAOgAAAEYAAAAoAQAAZgAAACUAAAAMAAAABAAAAFQAAADMAAAAOwAAAEYAAAAmAQAAZQAAAAEAAABVVcZBvoTGQTsAAABGAAAAFQAAAEwAAAAAAAAAAAAAAAAAAAD//////////3gAAABNAGEAcgBpAG8AIABBAGwAYgBlAHIAdABvACAAVgBlAHIAZwBhAHIAYQAAABYAAAAMAAAACAAAAAYAAAAOAAAABwAAAA8AAAAGAAAADgAAAA0AAAAIAAAACAAAAA4AAAAHAAAADwAAAA0AAAAIAAAADgAAAAwAAAAIAAAADAAAAEsAAABAAAAAMAAAAAUAAAAgAAAAAQAAAAEAAAAQAAAAAAAAAAAAAADZAQAAwAAAAAAAAAAAAAAA2QEAAMAAAAAlAAAADAAAAAIAAAAnAAAAGAAAAAUAAAAAAAAA////AAAAAAAlAAAADAAAAAUAAABMAAAAZAAAAAAAAAByAAAA2AEAALoAAAAAAAAAcgAAANkBAABJAAAAIQDwAAAAAAAAAAAAAACAPwAAAAAAAAAAAACAPwAAAAAAAAAAAAAAAAAAAAAAAAAAAAAAAAAAAAAAAAAAJQAAAAwAAAAAAACAKAAAAAwAAAAFAAAAJwAAABgAAAAFAAAAAAAAAP///wAAAAAAJQAAAAwAAAAFAAAATAAAAGQAAAAVAAAAcgAAAH8BAACGAAAAFQAAAHIAAABrAQAAFQAAACEA8AAAAAAAAAAAAAAAgD8AAAAAAAAAAAAAgD8AAAAAAAAAAAAAAAAAAAAAAAAAAAAAAAAAAAAAAAAAACUAAAAMAAAAAAAAgCgAAAAMAAAABQAAACcAAAAYAAAABQAAAAAAAAD///8AAAAAACUAAAAMAAAABQAAAEwAAABkAAAAFQAAAIwAAAB/AQAAoAAAABUAAACMAAAAawEAABUAAAAhAPAAAAAAAAAAAAAAAIA/AAAAAAAAAAAAAIA/AAAAAAAAAAAAAAAAAAAAAAAAAAAAAAAAAAAAAAAAAAAlAAAADAAAAAAAAIAoAAAADAAAAAUAAAAlAAAADAAAAAEAAAAYAAAADAAAAAAAAAASAAAADAAAAAEAAAAeAAAAGAAAABUAAACMAAAAgAEAAKEAAAAlAAAADAAAAAEAAABUAAAAeAAAABYAAACMAAAASAAAAKAAAAABAAAAVVXGQb6ExkEWAAAAjAAAAAcAAABMAAAAAAAAAAAAAAAAAAAA//////////9cAAAAUwBpAG4AZABpAGMAbwAAAAkAAAAEAAAACQAAAAkAAAAEAAAABwAAAAkAAABLAAAAQAAAADAAAAAFAAAAIAAAAAEAAAABAAAAEAAAAAAAAAAAAAAA2QEAAMAAAAAAAAAAAAAAANkBAADAAAAAJQAAAAwAAAACAAAAJwAAABgAAAAFAAAAAAAAAP///wAAAAAAJQAAAAwAAAAFAAAATAAAAGQAAAAVAAAApgAAAMMBAAC6AAAAFQAAAKYAAACvAQAAFQAAACEA8AAAAAAAAAAAAAAAgD8AAAAAAAAAAAAAgD8AAAAAAAAAAAAAAAAAAAAAAAAAAAAAAAAAAAAAAAAAACUAAAAMAAAAAAAAgCgAAAAMAAAABQAAACUAAAAMAAAAAQAAABgAAAAMAAAAAAAAABIAAAAMAAAAAQAAABYAAAAMAAAAAAAAAFQAAACYAQAAFgAAAKYAAADCAQAAugAAAAEAAABVVcZBvoTGQRYAAACmAAAANwAAAEwAAAAEAAAAFQAAAKYAAADEAQAAuwAAALwAAABGAGkAcgBtAGEAZABvACAAcABvAHIAOgAgAHQAcgB1AHMAdABfAGQAYwAzADYANQA0AGEAZAAtADEAZQAxAGYALQA0AGUAYwA5AC0AOABmADIANAAtADMAOAA2ADYAOAAzADQAMwAzADgANQBkAAAACAAAAAQAAAAGAAAADgAAAAgAAAAJAAAACQAAAAQAAAAJAAAACQAAAAYAAAADAAAABAAAAAUAAAAGAAAACQAAAAcAAAAFAAAABwAAAAkAAAAHAAAACQAAAAkAAAAJAAAACQAAAAgAAAAJAAAABgAAAAkAAAAIAAAACQAAAAUAAAAGAAAACQAAAAgAAAAHAAAACQAAAAYAAAAJAAAABQAAAAkAAAAJAAAABgAAAAkAAAAJAAAACQAAAAkAAAAJAAAACQAAAAkAAAAJAAAACQAAAAkAAAAJAAAACQAAABYAAAAMAAAAAAAAACUAAAAMAAAAAgAAAA4AAAAUAAAAAAAAABAAAAAUAAAA</Object>
  <Object Id="idInvalidSigLnImg">AQAAAGwAAAAAAAAAAAAAANgBAAC/AAAAAAAAAAAAAADPLQAAnRIAACBFTUYAAAEAwCAAAKgAAAAGAAAAAAAAAAAAAAAAAAAAgAcAADgEAADcAQAADAEAAAAAAAAAAAAAAAAAAGBDBwDgFgQACgAAABAAAAAAAAAAAAAAAEsAAAAQAAAAAAAAAAUAAAAeAAAAGAAAAAAAAAAAAAAA2QEAAMAAAAAnAAAAGAAAAAEAAAAAAAAAAAAAAAAAAAAlAAAADAAAAAEAAABMAAAAZAAAAAAAAAAAAAAA2AEAAL8AAAAAAAAAAAAAANk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DYAQAAvwAAAAAAAAAAAAAA2QEAAMAAAAAhAPAAAAAAAAAAAAAAAIA/AAAAAAAAAAAAAIA/AAAAAAAAAAAAAAAAAAAAAAAAAAAAAAAAAAAAAAAAAAAlAAAADAAAAAAAAIAoAAAADAAAAAEAAAAnAAAAGAAAAAEAAAAAAAAA8PDwAAAAAAAlAAAADAAAAAEAAABMAAAAZAAAAAAAAAAAAAAA2AEAAL8AAAAAAAAAAAAAANkBAADAAAAAIQDwAAAAAAAAAAAAAACAPwAAAAAAAAAAAACAPwAAAAAAAAAAAAAAAAAAAAAAAAAAAAAAAAAAAAAAAAAAJQAAAAwAAAAAAACAKAAAAAwAAAABAAAAJwAAABgAAAABAAAAAAAAAPDw8AAAAAAAJQAAAAwAAAABAAAATAAAAGQAAAAAAAAAAAAAANgBAAC/AAAAAAAAAAAAAADZAQAAwAAAACEA8AAAAAAAAAAAAAAAgD8AAAAAAAAAAAAAgD8AAAAAAAAAAAAAAAAAAAAAAAAAAAAAAAAAAAAAAAAAACUAAAAMAAAAAAAAgCgAAAAMAAAAAQAAACcAAAAYAAAAAQAAAAAAAADw8PAAAAAAACUAAAAMAAAAAQAAAEwAAABkAAAAAAAAAAAAAADYAQAAvwAAAAAAAAAAAAAA2QEAAMAAAAAhAPAAAAAAAAAAAAAAAIA/AAAAAAAAAAAAAIA/AAAAAAAAAAAAAAAAAAAAAAAAAAAAAAAAAAAAAAAAAAAlAAAADAAAAAAAAIAoAAAADAAAAAEAAAAnAAAAGAAAAAEAAAAAAAAA////AAAAAAAlAAAADAAAAAEAAABMAAAAZAAAAAAAAAAAAAAA2AEAAL8AAAAAAAAAAAAAANkBAADAAAAAIQDwAAAAAAAAAAAAAACAPwAAAAAAAAAAAACAPwAAAAAAAAAAAAAAAAAAAAAAAAAAAAAAAAAAAAAAAAAAJQAAAAwAAAAAAACAKAAAAAwAAAABAAAAJwAAABgAAAABAAAAAAAAAP///wAAAAAAJQAAAAwAAAABAAAATAAAAGQAAAAAAAAAAAAAANgBAAC/AAAAAAAAAAAAAADZ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UAAAACQFAAAXAAAABgAAACoAAAAZAAAAFw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+VnEQFx4JECkuT8gjPJcAAAAAAABfhK2CwuqCwuqCwuqCwuqCwuqCwup6ttwSGyEMFjcwUs4yVdYwUc0NFjgLEzAuT8guT8gQGCsAAAAAAABfhK2CwuqCwur///+Cwur///+Cwur///9vpsgZGRkMFTUuT8gyVdYwUc0wUc0xVNUQG0JJZYQAAAAAAABfhK2Cwur////////////////////////////c3NwODg4HDB8uT8cyVdYyVdYkPZsdKzRcf6cAAAAAAABfhK2CwuqCwur////////////////////W1tYxMTEGChokPp0yVdYyVdYyVdYyVdYgOIwSGicAAAAAAABfhK2Cwur///////+xfUqxfUqxfUqabEAHBQMTIFIvUMsyVdYyVdYcMHgHDSAhOZAxVNUrSbgMFTUAAABfhK2CwuqCwur///////////////+1tbUAAAAsTMAyVdYvUMkSH09paWlzc3MGBgYKEi4bLnUHDSAAAABfhK2Cwur////////g8PqCwuqCwup7uN4aGxwLFDMZKmsSFiKioqL///////9zq88/XnEAAAAAAAAAAABfhK2CwuqCwur///+CwuqCwuqCwuqCwupzq892dnaEhITr6+v///////////////+CwupfhK0AAAAAAABfhK2Cwur///////+CwuqCwuqCwuqCwuqCwur///////////////////////+CwuqCwupfhK0AAAAAAABfhK2CwuqCwur///+CwuqCwuqCwuqCwuqCwur///////////////////////////+CwupfhK0AAAAAAABfhK2Cwur////////k8vqCwuqCwuqCwurl8vv///////////////////////+CwuqCwupfhK0AAAAAAABfhK2CwuqCwur///////////////////////////////////////////////////+CwupfhK0AAAAAAABfhK2Cwur///+Cwur///+Cwur///+Cwur///+Cwur///+Cwur///+Cwur///+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2EPr4/5/AAC4RuLj/n8AACDFz7r7AAAAGdP74v5/AAABAAAAAAAAAAgAAAAAAAAAIMXPuvsAAAC+/Mnj/n8AADAWwST/fwAAVtr74v5/AAAAAMEk/38AAIDFz7r7AAAABAAAAPsAAAB8z8nj/n8AANhD6+P+fwAAMBbBJAAAAABIAAAAAAAAAHzPyeP+fwAA2EPr4/5/AABA1Mnj/n8AAAEAAAAAAAAAvvzJ4/5/AAAAAMEk/38AAAAAAAAAAAAAAAAAAHoCAAAYeri8/n8AACBDesZ6AgAAu+uPIv9/AABgxs+6+wAAAPnGz7r7AAAAAAAAAAAAAAAAAAAAZHYACAAAAAAlAAAADAAAAAEAAAAYAAAADAAAAP8AAAASAAAADAAAAAEAAAAeAAAAGAAAAEIAAAAGAAAArwAAABsAAAAlAAAADAAAAAEAAABUAAAAqAAAAEMAAAAGAAAArQAAABoAAAABAAAAVVXGQb6ExkFDAAAABgAAAA8AAABMAAAAAAAAAAAAAAAAAAAA//////////9sAAAARgBpAHIAbQBhACAAbgBvACAAdgDhAGwAaQBkAGEAAAAIAAAABAAAAAYAAAAOAAAACAAAAAQAAAAJAAAACQAAAAQAAAAIAAAACAAAAAQAAAAEAAAACQAAAAgAAABLAAAAQAAAADAAAAAFAAAAIAAAAAEAAAABAAAAEAAAAAAAAAAAAAAA2QEAAMAAAAAAAAAAAAAAANkBAADAAAAAUgAAAHABAAACAAAAFAAAAAkAAAAAAAAAAAAAALwCAAAAAAAAAQICIlMAeQBzAHQAZQBtAAAAAAAAAAAAAAAAAAAAAAAAAAAAAAAAAAAAAAAAAAAAAAAAAAAAAAAAAAAAAAAAAAAAAAAAAAAAAQAAAHoCAACI1s+6+wAAAAAAAAAAAAAAyF61Iv9/AAAAAAAAAAAAAAkAAAAAAAAABwAAAAAAAACx2fvi/n8AAAAAAAAAAAAAAAAAAAAAAAAWdVsEx5UAAAjYz7r7AAAAeJeP0noCAABA2c+6+wAAACBDesZ6AgAA0K0Q1AAAAAAoAIoDAAAAAAcAAAAAAAAAMDN6xnoCAAB82M+6+wAAALnYz7r7AAAAYUSLIv9/AACAAAAAgAcAAEaFkCIAAAAAAAAAAAAAAAAALX7DegIAACBDesZ6AgAAu+uPIv9/AAAg2M+6+wAAALnYz7r7AAAAMHrM03oC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wIrzcegIAAPDwtbz+fwAA6EbZvP5/AADIXrUi/38AAAAAAAAAAAAAMHluxnoCAACAnbW8/n8AAPDwtbz+fwAAAAAAAAAAAAAAAAAAAAAAACbNWgTHlQAAAAAAAAAAAADQ/4PDegIAAIhxzrr7AAAAIEN6xnoCAACQAQAAAAAAAOD///8AAAAABgAAAAAAAAAAAAAAAAAAAKxwzrr7AAAA6XDOuvsAAABhRIsi/38AAMBzuLz+fwAAoA8AAAAAAAAAAAAAAAAAAMReKLz+fwAAIEN6xnoCAAC7648i/38AAFBwzrr7AAAA6XDOuvsAAADQ1IrTegIAAAAAAABkdgAIAAAAACUAAAAMAAAAAwAAABgAAAAMAAAAAAAAABIAAAAMAAAAAQAAABYAAAAMAAAACAAAAFQAAABUAAAADwAAAEcAAAAjAAAAagAAAAEAAABVVcZBvoTG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CcBAABlAAAAOgAAAEYAAADuAAAAIAAAACEA8AAAAAAAAAAAAAAAgD8AAAAAAAAAAAAAgD8AAAAAAAAAAAAAAAAAAAAAAAAAAAAAAAAAAAAAAAAAACUAAAAMAAAAAAAAgCgAAAAMAAAABAAAAFIAAABwAQAABAAAAOj///8AAAAAAAAAAAAAAACQAQAAAAAAAQAAAABzAGUAZwBvAGUAIAB1AGkAAAAAAAAAAAAAAAAAAAAAAAAAAAAAAAAAAAAAAAAAAAAAAAAAAAAAAAAAAAAAAAAAAAAAANkXHf//////EBnaJP9/AAAY7YrTegIAAMhetSL/fwAAAAAAAAAAAADac/bi/n8AADMaAbn/////2RcKHQAAAAAAAAAAAAAAAAAAAAAAAAAAds1aBMeVAADIcvbi/n8AAAAAAAAAAAAAuHHOuvsAAAAgQ3rGegIAAJABAAAAAAAA6P///wAAAAAJAAAAAAAAAAAAAAAAAAAA3HDOuvsAAAAZcc66+wAAAGFEiyL/fwAAAAAAAAAAAAAAAAAAAAAAAAAAAAAAAAAAAAAAAAAAAAAgQ3rGegIAALvrjyL/fwAAgHDOuvsAAAAZcc66+wAAAPAaPtx6AgAAAAAAAGR2AAgAAAAAJQAAAAwAAAAEAAAAGAAAAAwAAAAAAAAAEgAAAAwAAAABAAAAHgAAABgAAAA6AAAARgAAACgBAABmAAAAJQAAAAwAAAAEAAAAVAAAAMwAAAA7AAAARgAAACYBAABlAAAAAQAAAFVVxkG+hMZBOwAAAEYAAAAVAAAATAAAAAAAAAAAAAAAAAAAAP//////////eAAAAE0AYQByAGkAbwAgAEEAbABiAGUAcgB0AG8AIABWAGUAcgBnAGEAcgBhAAAAFgAAAAwAAAAIAAAABgAAAA4AAAAHAAAADwAAAAYAAAAOAAAADQAAAAgAAAAIAAAADgAAAAcAAAAPAAAADQAAAAgAAAAOAAAADAAAAAgAAAAMAAAASwAAAEAAAAAwAAAABQAAACAAAAABAAAAAQAAABAAAAAAAAAAAAAAANkBAADAAAAAAAAAAAAAAADZAQAAwAAAACUAAAAMAAAAAgAAACcAAAAYAAAABQAAAAAAAAD///8AAAAAACUAAAAMAAAABQAAAEwAAABkAAAAAAAAAHIAAADYAQAAugAAAAAAAAByAAAA2QEAAEkAAAAhAPAAAAAAAAAAAAAAAIA/AAAAAAAAAAAAAIA/AAAAAAAAAAAAAAAAAAAAAAAAAAAAAAAAAAAAAAAAAAAlAAAADAAAAAAAAIAoAAAADAAAAAUAAAAnAAAAGAAAAAUAAAAAAAAA////AAAAAAAlAAAADAAAAAUAAABMAAAAZAAAABUAAAByAAAAfwEAAIYAAAAVAAAAcgAAAGsBAAAVAAAAIQDwAAAAAAAAAAAAAACAPwAAAAAAAAAAAACAPwAAAAAAAAAAAAAAAAAAAAAAAAAAAAAAAAAAAAAAAAAAJQAAAAwAAAAAAACAKAAAAAwAAAAFAAAAJwAAABgAAAAFAAAAAAAAAP///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B4AAAAFgAAAIwAAABIAAAAoAAAAAEAAABVVcZBvoTGQRYAAACMAAAABwAAAEwAAAAAAAAAAAAAAAAAAAD//////////1wAAABTAGkAbgBkAGkAYwBvAAAACQAAAAQAAAAJAAAACQAAAAQAAAAHAAAACQAAAEsAAABAAAAAMAAAAAUAAAAgAAAAAQAAAAEAAAAQAAAAAAAAAAAAAADZAQAAwAAAAAAAAAAAAAAA2QEAAMAAAAAlAAAADAAAAAIAAAAnAAAAGAAAAAUAAAAAAAAA////AAAAAAAlAAAADAAAAAUAAABMAAAAZAAAABUAAACmAAAAwwEAALoAAAAVAAAApgAAAK8BAAAVAAAAIQDwAAAAAAAAAAAAAACAPwAAAAAAAAAAAACAPwAAAAAAAAAAAAAAAAAAAAAAAAAAAAAAAAAAAAAAAAAAJQAAAAwAAAAAAACAKAAAAAwAAAAFAAAAJQAAAAwAAAABAAAAGAAAAAwAAAAAAAAAEgAAAAwAAAABAAAAFgAAAAwAAAAAAAAAVAAAAJgBAAAWAAAApgAAAMIBAAC6AAAAAQAAAFVVxkG+hMZBFgAAAKYAAAA3AAAATAAAAAQAAAAVAAAApgAAAMQBAAC7AAAAvAAAAEYAaQByAG0AYQBkAG8AIABwAG8AcgA6ACAAdAByAHUAcwB0AF8AZABjADMANgA1ADQAYQBkAC0AMQBlADEAZgAtADQAZQBjADkALQA4AGYAMgA0AC0AMwA4ADYANgA4ADMANAAzADMAOAA1AGQAAAAIAAAABAAAAAYAAAAOAAAACAAAAAkAAAAJAAAABAAAAAkAAAAJAAAABgAAAAMAAAAEAAAABQAAAAYAAAAJAAAABwAAAAUAAAAHAAAACQAAAAcAAAAJAAAACQAAAAkAAAAJAAAACAAAAAkAAAAGAAAACQAAAAgAAAAJAAAABQAAAAYAAAAJAAAACAAAAAcAAAAJAAAABgAAAAkAAAAFAAAACQAAAAkAAAAGAAAACQAAAAkAAAAJAAAACQAAAAkAAAAJAAAACQAAAAkAAAAJAAAACQAAAAkAAAAJAAAAFgAAAAwAAAAAAAAAJQAAAAwAAAACAAAADgAAABQAAAAAAAAAEAAAABQAAAA=</Object>
</Signature>
</file>

<file path=_xmlsignatures/sig7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ecdsa-sha384"/>
    <Reference Type="http://www.w3.org/2000/09/xmldsig#Object" URI="#idPackageObject">
      <DigestMethod Algorithm="http://www.w3.org/2001/04/xmldsig-more#sha384"/>
      <DigestValue>8u9IB1mgxJ+YEvLXT2m2bok9sChrv9RGoVoNlb8QsWws158CVTyOdjQJb77Yn72N</DigestValue>
    </Reference>
    <Reference Type="http://www.w3.org/2000/09/xmldsig#Object" URI="#idOfficeObject">
      <DigestMethod Algorithm="http://www.w3.org/2001/04/xmldsig-more#sha384"/>
      <DigestValue>2SNe7SPZ3QWhaKxqDLJYmaDROWOw5lK3nqRcQGuH0l2xxBIhbSHV5wsDZotsQiiA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dsig-more#sha384"/>
      <DigestValue>HM6ybzhuRmhn8GzFOsCrTg7uIl24ctnDyWje3+l0BjCjVBbQTy4lXDOnLAFFM/+x</DigestValue>
    </Reference>
    <Reference Type="http://www.w3.org/2000/09/xmldsig#Object" URI="#idValidSigLnImg">
      <DigestMethod Algorithm="http://www.w3.org/2001/04/xmldsig-more#sha384"/>
      <DigestValue>8o0lcxpcmBf2l+tIDiazOptu6ccZA2dSVsuekQV+XrY+EBBVSZD/FoUvtpkNH/b1</DigestValue>
    </Reference>
    <Reference Type="http://www.w3.org/2000/09/xmldsig#Object" URI="#idInvalidSigLnImg">
      <DigestMethod Algorithm="http://www.w3.org/2001/04/xmldsig-more#sha384"/>
      <DigestValue>zKpvNhwYAgnkfCD3dR94WYrj4P6C6TzVySmMdmsbdNc2zYk/AcdZCOYIrZG608wx</DigestValue>
    </Reference>
  </SignedInfo>
  <SignatureValue>rNqpQuL1c+bkX7m5kmmqoistiJ5bFq+0y/mI/wogkdVO+QznR78bFm9sGWPTZLFYgFQLobP/ku4a
w3dYXLK6cewQVCBkgxSSeJBW8Gz0BQxgxuz76P8oJTXLxcbhy6zW</SignatureValue>
  <KeyInfo>
    <X509Data>
      <X509Certificate>MIIB7zCCAXWgAwIBAgIIAQBuw+5alvIwCgYIKoZIzj0EAwMwXzFdMFsGA1UEAx5UAHQAcgB1AHMAdABfAGQAYwAzADYANQA0AGEAZAAtADEAZQAxAGYALQA0AGUAYwA5AC0AOABmADIANAAtADMAOAA2ADYAOAAzADQAMwAzADgANQBkMB4XDTI2MDMxNzAzNTA0NFoXDTI3MDMxNzE1NTA0NFowXzFdMFsGA1UEAx5UAHQAcgB1AHMAdABfAGQAYwAzADYANQA0AGEAZAAtADEAZQAxAGYALQA0AGUAYwA5AC0AOABmADIANAAtADMAOAA2ADYAOAAzADQAMwAzADgANQBkMHYwEAYHKoZIzj0CAQYFK4EEACIDYgAEOVYPQ7ZXqrgye4flvrSN/drBtcHSrv7Gs7tsaep7h3ANHxjcMErQIcoe2UFFMrw3eWfCOZ+9Vm1jDMRxrrTao4NV0JzwBzNcEiuPf31beYSusa/kVEdCxyAvgaM+WYVEMAoGCCqGSM49BAMDA2gAMGUCMQDLtJYQXbeqosc7W01/WZpux4j9hcV9ba8zisQ1RchzueOOkSXb/h/ass5gmcTAJy4CMF9bJQzcDIz1GEgi/oAKsRaiAoML29C0UQM3U2oTCq42R+tnvc+uPD2+mBR7IBpSq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Mf2/mKvHoEm+XQe0V5FnG8+mCC19i1rJCIQNslrm4nmnCLDlck67lEpi2D8bIPxk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dsig-more#sha384"/>
        <DigestValue>Qbak+nn82niEvln1gQfotSr0ag0SO+UwcX228tIkB2JlafpjyNySwTvpaGc13Dsq</DigestValue>
      </Reference>
      <Reference URI="/xl/calcChain.xml?ContentType=application/vnd.openxmlformats-officedocument.spreadsheetml.calcChain+xml">
        <DigestMethod Algorithm="http://www.w3.org/2001/04/xmldsig-more#sha384"/>
        <DigestValue>SLue7I40ZA0+DGsB+C/P77BLtCmHDy6PGRzoCthiZ3SJtryeEprEQyM5NPw6DLqu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81x+52ds4kZF6+Q1IU7qUqf21LVgYAkZjR0pNxK0cK2d7SQDnKgYFbmCIlKk2bIT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81x+52ds4kZF6+Q1IU7qUqf21LVgYAkZjR0pNxK0cK2d7SQDnKgYFbmCIlKk2bIT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81x+52ds4kZF6+Q1IU7qUqf21LVgYAkZjR0pNxK0cK2d7SQDnKgYFbmCIlKk2bIT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81x+52ds4kZF6+Q1IU7qUqf21LVgYAkZjR0pNxK0cK2d7SQDnKgYFbmCIlKk2bIT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kR/pltk77k8TqkN7Rrp8KWjR2bH7AX6W2yxQhUGI63WkXz3+xBML8ur7Ge6zpA7G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dsig-more#sha384"/>
        <DigestValue>+IQ+kdWrQLqTaHKibmmpAnOJiiPkakakR+s2YtfumtHq9Y3/fACnxYByKUJGscFq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dsig-more#sha384"/>
        <DigestValue>qm4Dr3Wf4s3H2wXIX253xDcxfZqRfJEp5u4Ftlz+YNSaX3Z1dlhwG6Ql+mqC+tjv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+IQ+kdWrQLqTaHKibmmpAnOJiiPkakakR+s2YtfumtHq9Y3/fACnxYByKUJGscFq</DigestValue>
      </Reference>
      <Reference URI="/xl/drawings/drawing1.xml?ContentType=application/vnd.openxmlformats-officedocument.drawing+xml">
        <DigestMethod Algorithm="http://www.w3.org/2001/04/xmldsig-more#sha384"/>
        <DigestValue>7iqae/B4eG1Vb3nYGsouADUv6hgl4opjFTpToB3jtKomKSFu1gfBeoU/v44t6PtU</DigestValue>
      </Reference>
      <Reference URI="/xl/drawings/drawing2.xml?ContentType=application/vnd.openxmlformats-officedocument.drawing+xml">
        <DigestMethod Algorithm="http://www.w3.org/2001/04/xmldsig-more#sha384"/>
        <DigestValue>uu/ytqnr+FvmHcSdkz7gbUkcVTq7RkTRQRqtbwg2Lqoz03iTYLdqFSZ0hBu8zzE/</DigestValue>
      </Reference>
      <Reference URI="/xl/drawings/drawing3.xml?ContentType=application/vnd.openxmlformats-officedocument.drawing+xml">
        <DigestMethod Algorithm="http://www.w3.org/2001/04/xmldsig-more#sha384"/>
        <DigestValue>vMgrP820iq12QwGVo0qqfKaLGc8ZBeg0X+t8iYjgn422EaLt3GKLyc9+sAxLcNWB</DigestValue>
      </Reference>
      <Reference URI="/xl/drawings/drawing4.xml?ContentType=application/vnd.openxmlformats-officedocument.drawing+xml">
        <DigestMethod Algorithm="http://www.w3.org/2001/04/xmldsig-more#sha384"/>
        <DigestValue>7mOBoZJaN2nfQ0Kkhbsou0ikAioOvZ3CpI1JEldBLxqnEzb0jlLC7JowMQ6noULn</DigestValue>
      </Reference>
      <Reference URI="/xl/drawings/vmlDrawing1.vml?ContentType=application/vnd.openxmlformats-officedocument.vmlDrawing">
        <DigestMethod Algorithm="http://www.w3.org/2001/04/xmldsig-more#sha384"/>
        <DigestValue>pcJM8sbJ5STnzTZ+j5XihGAmoWJ/YHB1Jztx/cqOiS2bqvx/l0a1jtsGAl/IhUc2</DigestValue>
      </Reference>
      <Reference URI="/xl/drawings/vmlDrawing2.vml?ContentType=application/vnd.openxmlformats-officedocument.vmlDrawing">
        <DigestMethod Algorithm="http://www.w3.org/2001/04/xmldsig-more#sha384"/>
        <DigestValue>EY84FGRH6iYRfL6MT3hHs64EAp7C6eEiHloAFeZa9In4v2Cp6NBXEa1E1KpW077f</DigestValue>
      </Reference>
      <Reference URI="/xl/drawings/vmlDrawing3.vml?ContentType=application/vnd.openxmlformats-officedocument.vmlDrawing">
        <DigestMethod Algorithm="http://www.w3.org/2001/04/xmldsig-more#sha384"/>
        <DigestValue>4+qWHmAaLz6FECW/rluJ94pNboBmuBtCQJ/4OZNJO+nOSE3vRWuL9usoilZPTDAv</DigestValue>
      </Reference>
      <Reference URI="/xl/drawings/vmlDrawing4.vml?ContentType=application/vnd.openxmlformats-officedocument.vmlDrawing">
        <DigestMethod Algorithm="http://www.w3.org/2001/04/xmldsig-more#sha384"/>
        <DigestValue>URepfFvb8LsSvw0cjXuQNhsHO11J+vK67cBXrgvlrVmNrElSz+vH2uZsEAPSyHr6</DigestValue>
      </Reference>
      <Reference URI="/xl/media/image1.png?ContentType=image/png">
        <DigestMethod Algorithm="http://www.w3.org/2001/04/xmldsig-more#sha384"/>
        <DigestValue>ufJhuhNVY1sKPR/klSs28Ci3zOnrt6exuu3o059f94+zgTpkwmKY0LCUOaovi84x</DigestValue>
      </Reference>
      <Reference URI="/xl/media/image2.emf?ContentType=image/x-emf">
        <DigestMethod Algorithm="http://www.w3.org/2001/04/xmldsig-more#sha384"/>
        <DigestValue>zKXGPlD6drpLlrhOw4VVDYdfobDIK++0QKXqSmbszKWsH+/0dEn44OU7AS4OySUa</DigestValue>
      </Reference>
      <Reference URI="/xl/media/image3.emf?ContentType=image/x-emf">
        <DigestMethod Algorithm="http://www.w3.org/2001/04/xmldsig-more#sha384"/>
        <DigestValue>OAxpGegW2IWaZhcP+VB1FDm3Ut5cD/kCb+35aR3wvSALc+qTkli0H/Rfujn4K352</DigestValue>
      </Reference>
      <Reference URI="/xl/media/image4.emf?ContentType=image/x-emf">
        <DigestMethod Algorithm="http://www.w3.org/2001/04/xmldsig-more#sha384"/>
        <DigestValue>hpvQr+f88Bb+5Fsk9IHSKfkiMs8LTpCXyMrOcQojt/NY/llOx1AF9oyAgH1XVR3f</DigestValue>
      </Reference>
      <Reference URI="/xl/media/image5.emf?ContentType=image/x-emf">
        <DigestMethod Algorithm="http://www.w3.org/2001/04/xmldsig-more#sha384"/>
        <DigestValue>eOnk+yCBX0BxMoiKilWMOx6sRIBY/184pUpLbkhEFUEVZXUijHmvpsBaK7/+ZcxX</DigestValue>
      </Reference>
      <Reference URI="/xl/media/image6.emf?ContentType=image/x-emf">
        <DigestMethod Algorithm="http://www.w3.org/2001/04/xmldsig-more#sha384"/>
        <DigestValue>C6c8d6vZFlYXwTOsOeg/6KuTerwbh3HT1r8pcEewCKH/lc2lFAKLsRwtzfzq/LRN</DigestValue>
      </Reference>
      <Reference URI="/xl/media/image7.emf?ContentType=image/x-emf">
        <DigestMethod Algorithm="http://www.w3.org/2001/04/xmldsig-more#sha384"/>
        <DigestValue>XQgaMw1tj51s66zAT67CMpAMh3xMGrlsjE0CEvMMv8lomxrgXMumf6KK2dizCwhf</DigestValue>
      </Reference>
      <Reference URI="/xl/printerSettings/printerSettings1.bin?ContentType=application/vnd.openxmlformats-officedocument.spreadsheetml.printerSettings">
        <DigestMethod Algorithm="http://www.w3.org/2001/04/xmldsig-more#sha384"/>
        <DigestValue>jXdKnMMYsreTMpbKmBxMgl/ORcvoaUkqmtDmN49SSdN/LJTGgdMUczrD3baZTbLt</DigestValue>
      </Reference>
      <Reference URI="/xl/printerSettings/printerSettings2.bin?ContentType=application/vnd.openxmlformats-officedocument.spreadsheetml.printerSettings">
        <DigestMethod Algorithm="http://www.w3.org/2001/04/xmldsig-more#sha384"/>
        <DigestValue>qwNr7znE1dMsJfqbcVvnRnhbNxnTjxmt3Ik8U1RsmOZmTbhQqgWYYbxCHSxhK9bG</DigestValue>
      </Reference>
      <Reference URI="/xl/printerSettings/printerSettings3.bin?ContentType=application/vnd.openxmlformats-officedocument.spreadsheetml.printerSettings">
        <DigestMethod Algorithm="http://www.w3.org/2001/04/xmldsig-more#sha384"/>
        <DigestValue>AFPpf+2hgaWq/svDrEGkAAmZ+ty/fl0wtwhXOSk+lz8IJx/fp8Zr/PauMhgwzd1A</DigestValue>
      </Reference>
      <Reference URI="/xl/printerSettings/printerSettings4.bin?ContentType=application/vnd.openxmlformats-officedocument.spreadsheetml.printerSettings">
        <DigestMethod Algorithm="http://www.w3.org/2001/04/xmldsig-more#sha384"/>
        <DigestValue>3VxApKZPFYlhP0h3DtduKLkOim8RriRfIv0tkR4I4ZukitMmf7Ue7K1xcU/bWOb1</DigestValue>
      </Reference>
      <Reference URI="/xl/printerSettings/printerSettings5.bin?ContentType=application/vnd.openxmlformats-officedocument.spreadsheetml.printerSettings">
        <DigestMethod Algorithm="http://www.w3.org/2001/04/xmldsig-more#sha384"/>
        <DigestValue>G8qYiUnRDnrSSFvBbo7gojrWFOQCRnzmd+YTV/rLan1fazzwqtCqZvOBTxsx5I/V</DigestValue>
      </Reference>
      <Reference URI="/xl/sharedStrings.xml?ContentType=application/vnd.openxmlformats-officedocument.spreadsheetml.sharedStrings+xml">
        <DigestMethod Algorithm="http://www.w3.org/2001/04/xmldsig-more#sha384"/>
        <DigestValue>RB447eFrqVraASXVdJs/UUha/4IvkCDilcNKSEvj7BSgnC2MKmeCQvr2zaJWjU2d</DigestValue>
      </Reference>
      <Reference URI="/xl/styles.xml?ContentType=application/vnd.openxmlformats-officedocument.spreadsheetml.styles+xml">
        <DigestMethod Algorithm="http://www.w3.org/2001/04/xmldsig-more#sha384"/>
        <DigestValue>AmsnHTBnpgCpesheYmRAIFdXl6fvqVQSaSFf6Le3IGnVH20lNNedffuho+iphDy3</DigestValue>
      </Reference>
      <Reference URI="/xl/theme/theme1.xml?ContentType=application/vnd.openxmlformats-officedocument.theme+xml">
        <DigestMethod Algorithm="http://www.w3.org/2001/04/xmldsig-more#sha384"/>
        <DigestValue>3K6gzAbCzIU1bXYcOKn+vC2K2VBRWN+wqyIWLnKaX7xJH73DDXa0sDiIk/ZdThjR</DigestValue>
      </Reference>
      <Reference URI="/xl/workbook.xml?ContentType=application/vnd.openxmlformats-officedocument.spreadsheetml.sheet.main+xml">
        <DigestMethod Algorithm="http://www.w3.org/2001/04/xmldsig-more#sha384"/>
        <DigestValue>rz2r9fmYdeyj45mk9ScszgeHuxpBsQbnywhpS06c87jolXKQqaYd3LivSYDEiC+P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wPHi6TbTttoKGF20JtTmiS5GCQSgW4ViMIuOWuBL4VL+KXloDRDvoMjBrUb02g8C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dsig-more#sha384"/>
        <DigestValue>lArSYCQUFjyJMHlO0j/4HcuT0auOGBEVony2GYpFl90SztUsCWhiqfN2VVgoLCXF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dsig-more#sha384"/>
        <DigestValue>3Q341TYj4XJkHyXnl4dwfrI92UJVQNk67OEGedzlKcC5jy9s86HeoObUW/EokQNO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6D97yjjvwWo2XcyfB0T1TBmXyUyIXyT9RMl5wBm1km7GFALlTbgUV6sytVMlDq5u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dsig-more#sha384"/>
        <DigestValue>x1MU10AIjmGMi4RUtPaEHHYfqki+58UdOacy1ajZNQ7NM7I4qpFwK0x26mTYzwsH</DigestValue>
      </Reference>
      <Reference URI="/xl/worksheets/sheet1.xml?ContentType=application/vnd.openxmlformats-officedocument.spreadsheetml.worksheet+xml">
        <DigestMethod Algorithm="http://www.w3.org/2001/04/xmldsig-more#sha384"/>
        <DigestValue>jmMxpkuxtZlAbjK1NSshvSSutmeONfQgHN4qMI+0WKZoimAw3qOfzme9Sm8RWs6U</DigestValue>
      </Reference>
      <Reference URI="/xl/worksheets/sheet2.xml?ContentType=application/vnd.openxmlformats-officedocument.spreadsheetml.worksheet+xml">
        <DigestMethod Algorithm="http://www.w3.org/2001/04/xmldsig-more#sha384"/>
        <DigestValue>gkFMKIdEOIvBpHkA43Lmg4aF/3tuJNjmxliSaMmDghkR+xjD8PzJtjR0NDMC1C22</DigestValue>
      </Reference>
      <Reference URI="/xl/worksheets/sheet3.xml?ContentType=application/vnd.openxmlformats-officedocument.spreadsheetml.worksheet+xml">
        <DigestMethod Algorithm="http://www.w3.org/2001/04/xmldsig-more#sha384"/>
        <DigestValue>02FA8aY/dxPPcycTF4KXq02KqXhy+vvr/jakeu+gGxr+UOHj1YGL6vl0iL3fjtb/</DigestValue>
      </Reference>
      <Reference URI="/xl/worksheets/sheet4.xml?ContentType=application/vnd.openxmlformats-officedocument.spreadsheetml.worksheet+xml">
        <DigestMethod Algorithm="http://www.w3.org/2001/04/xmldsig-more#sha384"/>
        <DigestValue>rtR6onE8jX98z214BISrGZAzT2sP76Kw5bBYouDcfTnZmyQn0M6Jvsfwll88nok5</DigestValue>
      </Reference>
      <Reference URI="/xl/worksheets/sheet5.xml?ContentType=application/vnd.openxmlformats-officedocument.spreadsheetml.worksheet+xml">
        <DigestMethod Algorithm="http://www.w3.org/2001/04/xmldsig-more#sha384"/>
        <DigestValue>DMHynppEM6DSIvCyqe32tZksHV+FnU3mfKeBh8mz5pRqbX+ASrxdy4nUx2iajr83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2026-03-31T17:22:00Z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{E093CDD9-2EEE-4C70-A73A-F55916FC5653}</SetupID>
          <SignatureText>Mario Alberto Vergara</SignatureText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2026-03-31T17:22:00Z</xd:SigningTime>
          <xd:SigningCertificate>
            <xd:Cert>
              <xd:CertDigest>
                <DigestMethod Algorithm="http://www.w3.org/2001/04/xmldsig-more#sha384"/>
                <DigestValue>OXnobgGZe0etk5JLKo8u5/J5oFH7LfgDoz5TTdcbkqDHP2fzD/Zkh+5wb4EptVEX</DigestValue>
              </xd:CertDigest>
              <xd:IssuerSerial>
                <X509IssuerName>CN=trust_dc3654ad-1e1f-4ec9-8f24-38668343385d</X509IssuerName>
                <X509SerialNumber>72179381834520306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NgBAAC/AAAAAAAAAAAAAADPLQAAnRIAACBFTUYAAAEA3BoAAKIAAAAGAAAAAAAAAAAAAAAAAAAAgAcAADgEAADcAQAADAEAAAAAAAAAAAAAAAAAAGBDBwDgFgQACgAAABAAAAAAAAAAAAAAAEsAAAAQAAAAAAAAAAUAAAAeAAAAGAAAAAAAAAAAAAAA2QEAAMAAAAAnAAAAGAAAAAEAAAAAAAAAAAAAAAAAAAAlAAAADAAAAAEAAABMAAAAZAAAAAAAAAAAAAAA2AEAAL8AAAAAAAAAAAAAANk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DYAQAAvwAAAAAAAAAAAAAA2QEAAMAAAAAhAPAAAAAAAAAAAAAAAIA/AAAAAAAAAAAAAIA/AAAAAAAAAAAAAAAAAAAAAAAAAAAAAAAAAAAAAAAAAAAlAAAADAAAAAAAAIAoAAAADAAAAAEAAAAnAAAAGAAAAAEAAAAAAAAA8PDwAAAAAAAlAAAADAAAAAEAAABMAAAAZAAAAAAAAAAAAAAA2AEAAL8AAAAAAAAAAAAAANkBAADAAAAAIQDwAAAAAAAAAAAAAACAPwAAAAAAAAAAAACAPwAAAAAAAAAAAAAAAAAAAAAAAAAAAAAAAAAAAAAAAAAAJQAAAAwAAAAAAACAKAAAAAwAAAABAAAAJwAAABgAAAABAAAAAAAAAPDw8AAAAAAAJQAAAAwAAAABAAAATAAAAGQAAAAAAAAAAAAAANgBAAC/AAAAAAAAAAAAAADZAQAAwAAAACEA8AAAAAAAAAAAAAAAgD8AAAAAAAAAAAAAgD8AAAAAAAAAAAAAAAAAAAAAAAAAAAAAAAAAAAAAAAAAACUAAAAMAAAAAAAAgCgAAAAMAAAAAQAAACcAAAAYAAAAAQAAAAAAAADw8PAAAAAAACUAAAAMAAAAAQAAAEwAAABkAAAAAAAAAAAAAADYAQAAvwAAAAAAAAAAAAAA2QEAAMAAAAAhAPAAAAAAAAAAAAAAAIA/AAAAAAAAAAAAAIA/AAAAAAAAAAAAAAAAAAAAAAAAAAAAAAAAAAAAAAAAAAAlAAAADAAAAAAAAIAoAAAADAAAAAEAAAAnAAAAGAAAAAEAAAAAAAAA////AAAAAAAlAAAADAAAAAEAAABMAAAAZAAAAAAAAAAAAAAA2AEAAL8AAAAAAAAAAAAAANkBAADAAAAAIQDwAAAAAAAAAAAAAACAPwAAAAAAAAAAAACAPwAAAAAAAAAAAAAAAAAAAAAAAAAAAAAAAAAAAAAAAAAAJQAAAAwAAAAAAACAKAAAAAwAAAABAAAAJwAAABgAAAABAAAAAAAAAP///wAAAAAAJQAAAAwAAAABAAAATAAAAGQAAAAAAAAAAAAAANgBAAC/AAAAAAAAAAAAAADZ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BAAAGAAAAagEAABoAAAAVAQAABgAAAFYAAAAVAAAAIQDwAAAAAAAAAAAAAACAPwAAAAAAAAAAAACAPwAAAAAAAAAAAAAAAAAAAAAAAAAAAAAAAAAAAAAAAAAAJQAAAAwAAAAAAACAKAAAAAwAAAABAAAAUgAAAHABAAABAAAA8P///wAAAAAAAAAAAAAAAJABAAAAAAABAAAAAHMAZQBnAG8AZQAgAHUAaQAAAAAAAAAAAAAAAAAAAAAAAAAAAAAAAAAAAAAAAAAAAAAAAAAAAAAAAAAAAAAAAAAAAAAA2EPr4/5/AAC4RuLj/n8AACDFz7r7AAAAGdP74v5/AAABAAAAAAAAAAgAAAAAAAAAIMXPuvsAAAC+/Mnj/n8AADAWwST/fwAAVtr74v5/AAAAAMEk/38AAIDFz7r7AAAABAAAAPsAAAB8z8nj/n8AANhD6+P+fwAAMBbBJAAAAABIAAAAAAAAAHzPyeP+fwAA2EPr4/5/AABA1Mnj/n8AAAEAAAAAAAAAvvzJ4/5/AAAAAMEk/38AAAAAAAAAAAAAAAAAAHoCAAAYeri8/n8AACBDesZ6AgAAu+uPIv9/AABgxs+6+wAAAPnGz7r7AAAAAAAAAAAAAAAAAAAAZHYACAAAAAAlAAAADAAAAAEAAAAYAAAADAAAAAAAAAASAAAADAAAAAEAAAAeAAAAGAAAABUBAAAGAAAAawEAABsAAAAlAAAADAAAAAEAAABUAAAAiAAAABYBAAAGAAAAaQEAABoAAAABAAAAVVXGQb6ExkEWAQAABgAAAAoAAABMAAAAAAAAAAAAAAAAAAAA//////////9gAAAAMwAxAC8AMAAzAC8AMgAwADIANgAJAAAACQAAAAYAAAAJAAAACQAAAAYAAAAJAAAACQAAAAkAAAAJAAAASwAAAEAAAAAwAAAABQAAACAAAAABAAAAAQAAABAAAAAAAAAAAAAAANkBAADAAAAAAAAAAAAAAADZAQAAwAAAAFIAAABwAQAAAgAAABQAAAAJAAAAAAAAAAAAAAC8AgAAAAAAAAECAiJTAHkAcwB0AGUAbQAAAAAAAAAAAAAAAAAAAAAAAAAAAAAAAAAAAAAAAAAAAAAAAAAAAAAAAAAAAAAAAAAAAAAAAAAAAAEAAAB6AgAAiNbPuvsAAAAAAAAAAAAAAMhetSL/fwAAAAAAAAAAAAAJAAAAAAAAAAcAAAAAAAAAsdn74v5/AAAAAAAAAAAAAAAAAAAAAAAAFnVbBMeVAAAI2M+6+wAAAHiXj9J6AgAAQNnPuvsAAAAgQ3rGegIAANCtENQAAAAAKACKAwAAAAAHAAAAAAAAADAzesZ6AgAAfNjPuvsAAAC52M+6+wAAAGFEiyL/fwAAgAAAAIAHAABGhZAiAAAAAAAAAAAAAAAAAC1+w3oCAAAgQ3rGegIAALvrjyL/fwAAINjPuvsAAAC52M+6+wAAADB6zNN6Ag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MCK83HoCAADw8LW8/n8AAOhG2bz+fwAAyF61Iv9/AAAAAAAAAAAAADB5bsZ6AgAAgJ21vP5/AADw8LW8/n8AAAAAAAAAAAAAAAAAAAAAAAAmzVoEx5UAAAAAAAAAAAAA0P+Dw3oCAACIcc66+wAAACBDesZ6AgAAkAEAAAAAAADg////AAAAAAYAAAAAAAAAAAAAAAAAAACscM66+wAAAOlwzrr7AAAAYUSLIv9/AADAc7i8/n8AAKAPAAAAAAAAAAAAAAAAAADEXii8/n8AACBDesZ6AgAAu+uPIv9/AABQcM66+wAAAOlwzrr7AAAA0NSK03oCAAAAAAAAZHYACAAAAAAlAAAADAAAAAMAAAAYAAAADAAAAAAAAAASAAAADAAAAAEAAAAWAAAADAAAAAgAAABUAAAAVAAAAA8AAABHAAAAIwAAAGoAAAABAAAAVVXGQb6ExkEPAAAAawAAAAEAAABMAAAABAAAAA4AAABHAAAAJQAAAGsAAABQAAAAWACPIh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AnAQAAZQAAADoAAABGAAAA7gAAACAAAAAhAPAAAAAAAAAAAAAAAIA/AAAAAAAAAAAAAIA/AAAAAAAAAAAAAAAAAAAAAAAAAAAAAAAAAAAAAAAAAAAlAAAADAAAAAAAAIAoAAAADAAAAAQAAABSAAAAcAEAAAQAAADo////AAAAAAAAAAAAAAAAkAEAAAAAAAEAAAAAcwBlAGcAbwBlACAAdQBpAAAAAAAAAAAAAAAAAAAAAAAAAAAAAAAAAAAAAAAAAAAAAAAAAAAAAAAAAAAAAAAAAAAAAADZFx3//////xAZ2iT/fwAAGO2K03oCAADIXrUi/38AAAAAAAAAAAAA2nP24v5/AAAzGgG5/////9kXCh0AAAAAAAAAAAAAAAAAAAAAAAAAAHbNWgTHlQAAyHL24v5/AAAAAAAAAAAAALhxzrr7AAAAIEN6xnoCAACQAQAAAAAAAOj///8AAAAACQAAAAAAAAAAAAAAAAAAANxwzrr7AAAAGXHOuvsAAABhRIsi/38AAAAAAAAAAAAAAAAAAAAAAAAAAAAAAAAAAAAAAAAAAAAAIEN6xnoCAAC7648i/38AAIBwzrr7AAAAGXHOuvsAAADwGj7cegIAAAAAAABkdgAIAAAAACUAAAAMAAAABAAAABgAAAAMAAAAAAAAABIAAAAMAAAAAQAAAB4AAAAYAAAAOgAAAEYAAAAoAQAAZgAAACUAAAAMAAAABAAAAFQAAADMAAAAOwAAAEYAAAAmAQAAZQAAAAEAAABVVcZBvoTGQTsAAABGAAAAFQAAAEwAAAAAAAAAAAAAAAAAAAD//////////3gAAABNAGEAcgBpAG8AIABBAGwAYgBlAHIAdABvACAAVgBlAHIAZwBhAHIAYQAAABYAAAAMAAAACAAAAAYAAAAOAAAABwAAAA8AAAAGAAAADgAAAA0AAAAIAAAACAAAAA4AAAAHAAAADwAAAA0AAAAIAAAADgAAAAwAAAAIAAAADAAAAEsAAABAAAAAMAAAAAUAAAAgAAAAAQAAAAEAAAAQAAAAAAAAAAAAAADZAQAAwAAAAAAAAAAAAAAA2QEAAMAAAAAlAAAADAAAAAIAAAAnAAAAGAAAAAUAAAAAAAAA////AAAAAAAlAAAADAAAAAUAAABMAAAAZAAAAAAAAAByAAAA2AEAALoAAAAAAAAAcgAAANkBAABJAAAAIQDwAAAAAAAAAAAAAACAPwAAAAAAAAAAAACAPwAAAAAAAAAAAAAAAAAAAAAAAAAAAAAAAAAAAAAAAAAAJQAAAAwAAAAAAACAKAAAAAwAAAAFAAAAJwAAABgAAAAFAAAAAAAAAP///wAAAAAAJQAAAAwAAAAFAAAATAAAAGQAAAAVAAAAcgAAAH8BAACGAAAAFQAAAHIAAABrAQAAFQAAACEA8AAAAAAAAAAAAAAAgD8AAAAAAAAAAAAAgD8AAAAAAAAAAAAAAAAAAAAAAAAAAAAAAAAAAAAAAAAAACUAAAAMAAAAAAAAgCgAAAAMAAAABQAAACcAAAAYAAAABQAAAAAAAAD///8AAAAAACUAAAAMAAAABQAAAEwAAABkAAAAFQAAAIwAAAB/AQAAoAAAABUAAACMAAAAawEAABUAAAAhAPAAAAAAAAAAAAAAAIA/AAAAAAAAAAAAAIA/AAAAAAAAAAAAAAAAAAAAAAAAAAAAAAAAAAAAAAAAAAAlAAAADAAAAAAAAIAoAAAADAAAAAUAAAAlAAAADAAAAAEAAAAYAAAADAAAAAAAAAASAAAADAAAAAEAAAAeAAAAGAAAABUAAACMAAAAgAEAAKEAAAAlAAAADAAAAAEAAABUAAAAeAAAABYAAACMAAAASAAAAKAAAAABAAAAVVXGQb6ExkEWAAAAjAAAAAcAAABMAAAAAAAAAAAAAAAAAAAA//////////9cAAAAUwBpAG4AZABpAGMAbwAAAAkAAAAEAAAACQAAAAkAAAAEAAAABwAAAAkAAABLAAAAQAAAADAAAAAFAAAAIAAAAAEAAAABAAAAEAAAAAAAAAAAAAAA2QEAAMAAAAAAAAAAAAAAANkBAADAAAAAJQAAAAwAAAACAAAAJwAAABgAAAAFAAAAAAAAAP///wAAAAAAJQAAAAwAAAAFAAAATAAAAGQAAAAVAAAApgAAAMMBAAC6AAAAFQAAAKYAAACvAQAAFQAAACEA8AAAAAAAAAAAAAAAgD8AAAAAAAAAAAAAgD8AAAAAAAAAAAAAAAAAAAAAAAAAAAAAAAAAAAAAAAAAACUAAAAMAAAAAAAAgCgAAAAMAAAABQAAACUAAAAMAAAAAQAAABgAAAAMAAAAAAAAABIAAAAMAAAAAQAAABYAAAAMAAAAAAAAAFQAAACYAQAAFgAAAKYAAADCAQAAugAAAAEAAABVVcZBvoTGQRYAAACmAAAANwAAAEwAAAAEAAAAFQAAAKYAAADEAQAAuwAAALwAAABGAGkAcgBtAGEAZABvACAAcABvAHIAOgAgAHQAcgB1AHMAdABfAGQAYwAzADYANQA0AGEAZAAtADEAZQAxAGYALQA0AGUAYwA5AC0AOABmADIANAAtADMAOAA2ADYAOAAzADQAMwAzADgANQBkAAAACAAAAAQAAAAGAAAADgAAAAgAAAAJAAAACQAAAAQAAAAJAAAACQAAAAYAAAADAAAABAAAAAUAAAAGAAAACQAAAAcAAAAFAAAABwAAAAkAAAAHAAAACQAAAAkAAAAJAAAACQAAAAgAAAAJAAAABgAAAAkAAAAIAAAACQAAAAUAAAAGAAAACQAAAAgAAAAHAAAACQAAAAYAAAAJAAAABQAAAAkAAAAJAAAABgAAAAkAAAAJAAAACQAAAAkAAAAJAAAACQAAAAkAAAAJAAAACQAAAAkAAAAJAAAACQAAABYAAAAMAAAAAAAAACUAAAAMAAAAAgAAAA4AAAAUAAAAAAAAABAAAAAUAAAA</Object>
  <Object Id="idInvalidSigLnImg">AQAAAGwAAAAAAAAAAAAAANgBAAC/AAAAAAAAAAAAAADPLQAAnRIAACBFTUYAAAEAwCAAAKgAAAAGAAAAAAAAAAAAAAAAAAAAgAcAADgEAADcAQAADAEAAAAAAAAAAAAAAAAAAGBDBwDgFgQACgAAABAAAAAAAAAAAAAAAEsAAAAQAAAAAAAAAAUAAAAeAAAAGAAAAAAAAAAAAAAA2QEAAMAAAAAnAAAAGAAAAAEAAAAAAAAAAAAAAAAAAAAlAAAADAAAAAEAAABMAAAAZAAAAAAAAAAAAAAA2AEAAL8AAAAAAAAAAAAAANk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DYAQAAvwAAAAAAAAAAAAAA2QEAAMAAAAAhAPAAAAAAAAAAAAAAAIA/AAAAAAAAAAAAAIA/AAAAAAAAAAAAAAAAAAAAAAAAAAAAAAAAAAAAAAAAAAAlAAAADAAAAAAAAIAoAAAADAAAAAEAAAAnAAAAGAAAAAEAAAAAAAAA8PDwAAAAAAAlAAAADAAAAAEAAABMAAAAZAAAAAAAAAAAAAAA2AEAAL8AAAAAAAAAAAAAANkBAADAAAAAIQDwAAAAAAAAAAAAAACAPwAAAAAAAAAAAACAPwAAAAAAAAAAAAAAAAAAAAAAAAAAAAAAAAAAAAAAAAAAJQAAAAwAAAAAAACAKAAAAAwAAAABAAAAJwAAABgAAAABAAAAAAAAAPDw8AAAAAAAJQAAAAwAAAABAAAATAAAAGQAAAAAAAAAAAAAANgBAAC/AAAAAAAAAAAAAADZAQAAwAAAACEA8AAAAAAAAAAAAAAAgD8AAAAAAAAAAAAAgD8AAAAAAAAAAAAAAAAAAAAAAAAAAAAAAAAAAAAAAAAAACUAAAAMAAAAAAAAgCgAAAAMAAAAAQAAACcAAAAYAAAAAQAAAAAAAADw8PAAAAAAACUAAAAMAAAAAQAAAEwAAABkAAAAAAAAAAAAAADYAQAAvwAAAAAAAAAAAAAA2QEAAMAAAAAhAPAAAAAAAAAAAAAAAIA/AAAAAAAAAAAAAIA/AAAAAAAAAAAAAAAAAAAAAAAAAAAAAAAAAAAAAAAAAAAlAAAADAAAAAAAAIAoAAAADAAAAAEAAAAnAAAAGAAAAAEAAAAAAAAA////AAAAAAAlAAAADAAAAAEAAABMAAAAZAAAAAAAAAAAAAAA2AEAAL8AAAAAAAAAAAAAANkBAADAAAAAIQDwAAAAAAAAAAAAAACAPwAAAAAAAAAAAACAPwAAAAAAAAAAAAAAAAAAAAAAAAAAAAAAAAAAAAAAAAAAJQAAAAwAAAAAAACAKAAAAAwAAAABAAAAJwAAABgAAAABAAAAAAAAAP///wAAAAAAJQAAAAwAAAABAAAATAAAAGQAAAAAAAAAAAAAANgBAAC/AAAAAAAAAAAAAADZ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UAAAACQFAAAXAAAABgAAACoAAAAZAAAAFw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+VnEQFx4JECkuT8gjPJcAAAAAAABfhK2CwuqCwuqCwuqCwuqCwuqCwup6ttwSGyEMFjcwUs4yVdYwUc0NFjgLEzAuT8guT8gQGCsAAAAAAABfhK2CwuqCwur///+Cwur///+Cwur///9vpsgZGRkMFTUuT8gyVdYwUc0wUc0xVNUQG0JJZYQAAAAAAABfhK2Cwur////////////////////////////c3NwODg4HDB8uT8cyVdYyVdYkPZsdKzRcf6cAAAAAAABfhK2CwuqCwur////////////////////W1tYxMTEGChokPp0yVdYyVdYyVdYyVdYgOIwSGicAAAAAAABfhK2Cwur///////+xfUqxfUqxfUqabEAHBQMTIFIvUMsyVdYyVdYcMHgHDSAhOZAxVNUrSbgMFTUAAABfhK2CwuqCwur///////////////+1tbUAAAAsTMAyVdYvUMkSH09paWlzc3MGBgYKEi4bLnUHDSAAAABfhK2Cwur////////g8PqCwuqCwup7uN4aGxwLFDMZKmsSFiKioqL///////9zq88/XnEAAAAAAAAAAABfhK2CwuqCwur///+CwuqCwuqCwuqCwupzq892dnaEhITr6+v///////////////+CwupfhK0AAAAAAABfhK2Cwur///////+CwuqCwuqCwuqCwuqCwur///////////////////////+CwuqCwupfhK0AAAAAAABfhK2CwuqCwur///+CwuqCwuqCwuqCwuqCwur///////////////////////////+CwupfhK0AAAAAAABfhK2Cwur////////k8vqCwuqCwuqCwurl8vv///////////////////////+CwuqCwupfhK0AAAAAAABfhK2CwuqCwur///////////////////////////////////////////////////+CwupfhK0AAAAAAABfhK2Cwur///+Cwur///+Cwur///+Cwur///+Cwur///+Cwur///+Cwur///+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2EPr4/5/AAC4RuLj/n8AACDFz7r7AAAAGdP74v5/AAABAAAAAAAAAAgAAAAAAAAAIMXPuvsAAAC+/Mnj/n8AADAWwST/fwAAVtr74v5/AAAAAMEk/38AAIDFz7r7AAAABAAAAPsAAAB8z8nj/n8AANhD6+P+fwAAMBbBJAAAAABIAAAAAAAAAHzPyeP+fwAA2EPr4/5/AABA1Mnj/n8AAAEAAAAAAAAAvvzJ4/5/AAAAAMEk/38AAAAAAAAAAAAAAAAAAHoCAAAYeri8/n8AACBDesZ6AgAAu+uPIv9/AABgxs+6+wAAAPnGz7r7AAAAAAAAAAAAAAAAAAAAZHYACAAAAAAlAAAADAAAAAEAAAAYAAAADAAAAP8AAAASAAAADAAAAAEAAAAeAAAAGAAAAEIAAAAGAAAArwAAABsAAAAlAAAADAAAAAEAAABUAAAAqAAAAEMAAAAGAAAArQAAABoAAAABAAAAVVXGQb6ExkFDAAAABgAAAA8AAABMAAAAAAAAAAAAAAAAAAAA//////////9sAAAARgBpAHIAbQBhACAAbgBvACAAdgDhAGwAaQBkAGEAAAAIAAAABAAAAAYAAAAOAAAACAAAAAQAAAAJAAAACQAAAAQAAAAIAAAACAAAAAQAAAAEAAAACQAAAAgAAABLAAAAQAAAADAAAAAFAAAAIAAAAAEAAAABAAAAEAAAAAAAAAAAAAAA2QEAAMAAAAAAAAAAAAAAANkBAADAAAAAUgAAAHABAAACAAAAFAAAAAkAAAAAAAAAAAAAALwCAAAAAAAAAQICIlMAeQBzAHQAZQBtAAAAAAAAAAAAAAAAAAAAAAAAAAAAAAAAAAAAAAAAAAAAAAAAAAAAAAAAAAAAAAAAAAAAAAAAAAAAAQAAAHoCAACI1s+6+wAAAAAAAAAAAAAAyF61Iv9/AAAAAAAAAAAAAAkAAAAAAAAABwAAAAAAAACx2fvi/n8AAAAAAAAAAAAAAAAAAAAAAAAWdVsEx5UAAAjYz7r7AAAAeJeP0noCAABA2c+6+wAAACBDesZ6AgAA0K0Q1AAAAAAoAIoDAAAAAAcAAAAAAAAAMDN6xnoCAAB82M+6+wAAALnYz7r7AAAAYUSLIv9/AACAAAAAgAcAAEaFkCIAAAAAAAAAAAAAAAAALX7DegIAACBDesZ6AgAAu+uPIv9/AAAg2M+6+wAAALnYz7r7AAAAMHrM03oC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wIrzcegIAAPDwtbz+fwAA6EbZvP5/AADIXrUi/38AAAAAAAAAAAAAMHluxnoCAACAnbW8/n8AAPDwtbz+fwAAAAAAAAAAAAAAAAAAAAAAACbNWgTHlQAAAAAAAAAAAADQ/4PDegIAAIhxzrr7AAAAIEN6xnoCAACQAQAAAAAAAOD///8AAAAABgAAAAAAAAAAAAAAAAAAAKxwzrr7AAAA6XDOuvsAAABhRIsi/38AAMBzuLz+fwAAoA8AAAAAAAAAAAAAAAAAAMReKLz+fwAAIEN6xnoCAAC7648i/38AAFBwzrr7AAAA6XDOuvsAAADQ1IrTegIAAAAAAABkdgAIAAAAACUAAAAMAAAAAwAAABgAAAAMAAAAAAAAABIAAAAMAAAAAQAAABYAAAAMAAAACAAAAFQAAABUAAAADwAAAEcAAAAjAAAAagAAAAEAAABVVcZBvoTG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CcBAABlAAAAOgAAAEYAAADuAAAAIAAAACEA8AAAAAAAAAAAAAAAgD8AAAAAAAAAAAAAgD8AAAAAAAAAAAAAAAAAAAAAAAAAAAAAAAAAAAAAAAAAACUAAAAMAAAAAAAAgCgAAAAMAAAABAAAAFIAAABwAQAABAAAAOj///8AAAAAAAAAAAAAAACQAQAAAAAAAQAAAABzAGUAZwBvAGUAIAB1AGkAAAAAAAAAAAAAAAAAAAAAAAAAAAAAAAAAAAAAAAAAAAAAAAAAAAAAAAAAAAAAAAAAAAAAANkXHf//////EBnaJP9/AAAY7YrTegIAAMhetSL/fwAAAAAAAAAAAADac/bi/n8AADMaAbn/////2RcKHQAAAAAAAAAAAAAAAAAAAAAAAAAAds1aBMeVAADIcvbi/n8AAAAAAAAAAAAAuHHOuvsAAAAgQ3rGegIAAJABAAAAAAAA6P///wAAAAAJAAAAAAAAAAAAAAAAAAAA3HDOuvsAAAAZcc66+wAAAGFEiyL/fwAAAAAAAAAAAAAAAAAAAAAAAAAAAAAAAAAAAAAAAAAAAAAgQ3rGegIAALvrjyL/fwAAgHDOuvsAAAAZcc66+wAAAPAaPtx6AgAAAAAAAGR2AAgAAAAAJQAAAAwAAAAEAAAAGAAAAAwAAAAAAAAAEgAAAAwAAAABAAAAHgAAABgAAAA6AAAARgAAACgBAABmAAAAJQAAAAwAAAAEAAAAVAAAAMwAAAA7AAAARgAAACYBAABlAAAAAQAAAFVVxkG+hMZBOwAAAEYAAAAVAAAATAAAAAAAAAAAAAAAAAAAAP//////////eAAAAE0AYQByAGkAbwAgAEEAbABiAGUAcgB0AG8AIABWAGUAcgBnAGEAcgBhAAAAFgAAAAwAAAAIAAAABgAAAA4AAAAHAAAADwAAAAYAAAAOAAAADQAAAAgAAAAIAAAADgAAAAcAAAAPAAAADQAAAAgAAAAOAAAADAAAAAgAAAAMAAAASwAAAEAAAAAwAAAABQAAACAAAAABAAAAAQAAABAAAAAAAAAAAAAAANkBAADAAAAAAAAAAAAAAADZAQAAwAAAACUAAAAMAAAAAgAAACcAAAAYAAAABQAAAAAAAAD///8AAAAAACUAAAAMAAAABQAAAEwAAABkAAAAAAAAAHIAAADYAQAAugAAAAAAAAByAAAA2QEAAEkAAAAhAPAAAAAAAAAAAAAAAIA/AAAAAAAAAAAAAIA/AAAAAAAAAAAAAAAAAAAAAAAAAAAAAAAAAAAAAAAAAAAlAAAADAAAAAAAAIAoAAAADAAAAAUAAAAnAAAAGAAAAAUAAAAAAAAA////AAAAAAAlAAAADAAAAAUAAABMAAAAZAAAABUAAAByAAAAfwEAAIYAAAAVAAAAcgAAAGsBAAAVAAAAIQDwAAAAAAAAAAAAAACAPwAAAAAAAAAAAACAPwAAAAAAAAAAAAAAAAAAAAAAAAAAAAAAAAAAAAAAAAAAJQAAAAwAAAAAAACAKAAAAAwAAAAFAAAAJwAAABgAAAAFAAAAAAAAAP///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B4AAAAFgAAAIwAAABIAAAAoAAAAAEAAABVVcZBvoTGQRYAAACMAAAABwAAAEwAAAAAAAAAAAAAAAAAAAD//////////1wAAABTAGkAbgBkAGkAYwBvAAAACQAAAAQAAAAJAAAACQAAAAQAAAAHAAAACQAAAEsAAABAAAAAMAAAAAUAAAAgAAAAAQAAAAEAAAAQAAAAAAAAAAAAAADZAQAAwAAAAAAAAAAAAAAA2QEAAMAAAAAlAAAADAAAAAIAAAAnAAAAGAAAAAUAAAAAAAAA////AAAAAAAlAAAADAAAAAUAAABMAAAAZAAAABUAAACmAAAAwwEAALoAAAAVAAAApgAAAK8BAAAVAAAAIQDwAAAAAAAAAAAAAACAPwAAAAAAAAAAAACAPwAAAAAAAAAAAAAAAAAAAAAAAAAAAAAAAAAAAAAAAAAAJQAAAAwAAAAAAACAKAAAAAwAAAAFAAAAJQAAAAwAAAABAAAAGAAAAAwAAAAAAAAAEgAAAAwAAAABAAAAFgAAAAwAAAAAAAAAVAAAAJgBAAAWAAAApgAAAMIBAAC6AAAAAQAAAFVVxkG+hMZBFgAAAKYAAAA3AAAATAAAAAQAAAAVAAAApgAAAMQBAAC7AAAAvAAAAEYAaQByAG0AYQBkAG8AIABwAG8AcgA6ACAAdAByAHUAcwB0AF8AZABjADMANgA1ADQAYQBkAC0AMQBlADEAZgAtADQAZQBjADkALQA4AGYAMgA0AC0AMwA4ADYANgA4ADMANAAzADMAOAA1AGQAAAAIAAAABAAAAAYAAAAOAAAACAAAAAkAAAAJAAAABAAAAAkAAAAJAAAABgAAAAMAAAAEAAAABQAAAAYAAAAJAAAABwAAAAUAAAAHAAAACQAAAAcAAAAJAAAACQAAAAkAAAAJAAAACAAAAAkAAAAGAAAACQAAAAgAAAAJAAAABQAAAAYAAAAJAAAACAAAAAcAAAAJAAAABgAAAAkAAAAFAAAACQAAAAkAAAAGAAAACQAAAAkAAAAJAAAACQAAAAkAAAAJAAAACQAAAAkAAAAJAAAACQAAAAkAAAAJAAAAFgAAAAwAAAAAAAAAJQAAAAwAAAACAAAADgAAABQAAAAAAAAAEAAAABQAAAA=</Object>
</Signature>
</file>

<file path=_xmlsignatures/sig8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ecdsa-sha384"/>
    <Reference Type="http://www.w3.org/2000/09/xmldsig#Object" URI="#idPackageObject">
      <DigestMethod Algorithm="http://www.w3.org/2001/04/xmldsig-more#sha384"/>
      <DigestValue>O72aeoXqarEKSXqQ6pXp6cM253U9IKHngEyFy7mRj5Rw8YO61SYrjaAk+r78AEbn</DigestValue>
    </Reference>
    <Reference Type="http://www.w3.org/2000/09/xmldsig#Object" URI="#idOfficeObject">
      <DigestMethod Algorithm="http://www.w3.org/2001/04/xmldsig-more#sha384"/>
      <DigestValue>pcm2XwvuBM68Oh73fVUzWg85VK39ELz3eAld4rYBTUtzbMH9TXLpgwZrhbNVCm7x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dsig-more#sha384"/>
      <DigestValue>yCZ3GUn4Dj4pu/D9lVw5l0mrUTHR/cXQPz8t//J1qnFZ4pkQfyhqE8msk2VRGhrm</DigestValue>
    </Reference>
    <Reference Type="http://www.w3.org/2000/09/xmldsig#Object" URI="#idValidSigLnImg">
      <DigestMethod Algorithm="http://www.w3.org/2001/04/xmldsig-more#sha384"/>
      <DigestValue>wYzdlxfRNey/+VzMrr+qSV6sRCYcAuci0ZvV2+i6oCj0a1TBe90zsPanFOjtW/ri</DigestValue>
    </Reference>
    <Reference Type="http://www.w3.org/2000/09/xmldsig#Object" URI="#idInvalidSigLnImg">
      <DigestMethod Algorithm="http://www.w3.org/2001/04/xmldsig-more#sha384"/>
      <DigestValue>aklfJA7whsDlWf+2sChbfyyrtzsowPpOzbHDgW3MIgJl4V7782zgI5WYFUyPt0AU</DigestValue>
    </Reference>
  </SignedInfo>
  <SignatureValue>yRJBa+ob8cokNcR1wDip9M5LKtH3ziwBxDgUWxX3yXIMbJiSp3Nz9HdY/th8qG1pLjArX9x9o/wg
RZDILA2Cssh2v3zuFcjOtp4bi5cqqhPwXSRbXWgb1vOceaEE/yGu</SignatureValue>
  <KeyInfo>
    <X509Data>
      <X509Certificate>MIIB7zCCAXWgAwIBAgIIAQBuw+5alvIwCgYIKoZIzj0EAwMwXzFdMFsGA1UEAx5UAHQAcgB1AHMAdABfAGQAYwAzADYANQA0AGEAZAAtADEAZQAxAGYALQA0AGUAYwA5AC0AOABmADIANAAtADMAOAA2ADYAOAAzADQAMwAzADgANQBkMB4XDTI2MDMxNzAzNTA0NFoXDTI3MDMxNzE1NTA0NFowXzFdMFsGA1UEAx5UAHQAcgB1AHMAdABfAGQAYwAzADYANQA0AGEAZAAtADEAZQAxAGYALQA0AGUAYwA5AC0AOABmADIANAAtADMAOAA2ADYAOAAzADQAMwAzADgANQBkMHYwEAYHKoZIzj0CAQYFK4EEACIDYgAEOVYPQ7ZXqrgye4flvrSN/drBtcHSrv7Gs7tsaep7h3ANHxjcMErQIcoe2UFFMrw3eWfCOZ+9Vm1jDMRxrrTao4NV0JzwBzNcEiuPf31beYSusa/kVEdCxyAvgaM+WYVEMAoGCCqGSM49BAMDA2gAMGUCMQDLtJYQXbeqosc7W01/WZpux4j9hcV9ba8zisQ1RchzueOOkSXb/h/ass5gmcTAJy4CMF9bJQzcDIz1GEgi/oAKsRaiAoML29C0UQM3U2oTCq42R+tnvc+uPD2+mBR7IBpSq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Mf2/mKvHoEm+XQe0V5FnG8+mCC19i1rJCIQNslrm4nmnCLDlck67lEpi2D8bIPxk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dsig-more#sha384"/>
        <DigestValue>Qbak+nn82niEvln1gQfotSr0ag0SO+UwcX228tIkB2JlafpjyNySwTvpaGc13Dsq</DigestValue>
      </Reference>
      <Reference URI="/xl/calcChain.xml?ContentType=application/vnd.openxmlformats-officedocument.spreadsheetml.calcChain+xml">
        <DigestMethod Algorithm="http://www.w3.org/2001/04/xmldsig-more#sha384"/>
        <DigestValue>SLue7I40ZA0+DGsB+C/P77BLtCmHDy6PGRzoCthiZ3SJtryeEprEQyM5NPw6DLqu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81x+52ds4kZF6+Q1IU7qUqf21LVgYAkZjR0pNxK0cK2d7SQDnKgYFbmCIlKk2bIT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81x+52ds4kZF6+Q1IU7qUqf21LVgYAkZjR0pNxK0cK2d7SQDnKgYFbmCIlKk2bIT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81x+52ds4kZF6+Q1IU7qUqf21LVgYAkZjR0pNxK0cK2d7SQDnKgYFbmCIlKk2bIT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81x+52ds4kZF6+Q1IU7qUqf21LVgYAkZjR0pNxK0cK2d7SQDnKgYFbmCIlKk2bIT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dsig-more#sha384"/>
        <DigestValue>kR/pltk77k8TqkN7Rrp8KWjR2bH7AX6W2yxQhUGI63WkXz3+xBML8ur7Ge6zpA7G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dsig-more#sha384"/>
        <DigestValue>+IQ+kdWrQLqTaHKibmmpAnOJiiPkakakR+s2YtfumtHq9Y3/fACnxYByKUJGscFq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dsig-more#sha384"/>
        <DigestValue>qm4Dr3Wf4s3H2wXIX253xDcxfZqRfJEp5u4Ftlz+YNSaX3Z1dlhwG6Ql+mqC+tjv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dsig-more#sha384"/>
        <DigestValue>+IQ+kdWrQLqTaHKibmmpAnOJiiPkakakR+s2YtfumtHq9Y3/fACnxYByKUJGscFq</DigestValue>
      </Reference>
      <Reference URI="/xl/drawings/drawing1.xml?ContentType=application/vnd.openxmlformats-officedocument.drawing+xml">
        <DigestMethod Algorithm="http://www.w3.org/2001/04/xmldsig-more#sha384"/>
        <DigestValue>7iqae/B4eG1Vb3nYGsouADUv6hgl4opjFTpToB3jtKomKSFu1gfBeoU/v44t6PtU</DigestValue>
      </Reference>
      <Reference URI="/xl/drawings/drawing2.xml?ContentType=application/vnd.openxmlformats-officedocument.drawing+xml">
        <DigestMethod Algorithm="http://www.w3.org/2001/04/xmldsig-more#sha384"/>
        <DigestValue>uu/ytqnr+FvmHcSdkz7gbUkcVTq7RkTRQRqtbwg2Lqoz03iTYLdqFSZ0hBu8zzE/</DigestValue>
      </Reference>
      <Reference URI="/xl/drawings/drawing3.xml?ContentType=application/vnd.openxmlformats-officedocument.drawing+xml">
        <DigestMethod Algorithm="http://www.w3.org/2001/04/xmldsig-more#sha384"/>
        <DigestValue>vMgrP820iq12QwGVo0qqfKaLGc8ZBeg0X+t8iYjgn422EaLt3GKLyc9+sAxLcNWB</DigestValue>
      </Reference>
      <Reference URI="/xl/drawings/drawing4.xml?ContentType=application/vnd.openxmlformats-officedocument.drawing+xml">
        <DigestMethod Algorithm="http://www.w3.org/2001/04/xmldsig-more#sha384"/>
        <DigestValue>7mOBoZJaN2nfQ0Kkhbsou0ikAioOvZ3CpI1JEldBLxqnEzb0jlLC7JowMQ6noULn</DigestValue>
      </Reference>
      <Reference URI="/xl/drawings/vmlDrawing1.vml?ContentType=application/vnd.openxmlformats-officedocument.vmlDrawing">
        <DigestMethod Algorithm="http://www.w3.org/2001/04/xmldsig-more#sha384"/>
        <DigestValue>pcJM8sbJ5STnzTZ+j5XihGAmoWJ/YHB1Jztx/cqOiS2bqvx/l0a1jtsGAl/IhUc2</DigestValue>
      </Reference>
      <Reference URI="/xl/drawings/vmlDrawing2.vml?ContentType=application/vnd.openxmlformats-officedocument.vmlDrawing">
        <DigestMethod Algorithm="http://www.w3.org/2001/04/xmldsig-more#sha384"/>
        <DigestValue>EY84FGRH6iYRfL6MT3hHs64EAp7C6eEiHloAFeZa9In4v2Cp6NBXEa1E1KpW077f</DigestValue>
      </Reference>
      <Reference URI="/xl/drawings/vmlDrawing3.vml?ContentType=application/vnd.openxmlformats-officedocument.vmlDrawing">
        <DigestMethod Algorithm="http://www.w3.org/2001/04/xmldsig-more#sha384"/>
        <DigestValue>4+qWHmAaLz6FECW/rluJ94pNboBmuBtCQJ/4OZNJO+nOSE3vRWuL9usoilZPTDAv</DigestValue>
      </Reference>
      <Reference URI="/xl/drawings/vmlDrawing4.vml?ContentType=application/vnd.openxmlformats-officedocument.vmlDrawing">
        <DigestMethod Algorithm="http://www.w3.org/2001/04/xmldsig-more#sha384"/>
        <DigestValue>URepfFvb8LsSvw0cjXuQNhsHO11J+vK67cBXrgvlrVmNrElSz+vH2uZsEAPSyHr6</DigestValue>
      </Reference>
      <Reference URI="/xl/media/image1.png?ContentType=image/png">
        <DigestMethod Algorithm="http://www.w3.org/2001/04/xmldsig-more#sha384"/>
        <DigestValue>ufJhuhNVY1sKPR/klSs28Ci3zOnrt6exuu3o059f94+zgTpkwmKY0LCUOaovi84x</DigestValue>
      </Reference>
      <Reference URI="/xl/media/image2.emf?ContentType=image/x-emf">
        <DigestMethod Algorithm="http://www.w3.org/2001/04/xmldsig-more#sha384"/>
        <DigestValue>zKXGPlD6drpLlrhOw4VVDYdfobDIK++0QKXqSmbszKWsH+/0dEn44OU7AS4OySUa</DigestValue>
      </Reference>
      <Reference URI="/xl/media/image3.emf?ContentType=image/x-emf">
        <DigestMethod Algorithm="http://www.w3.org/2001/04/xmldsig-more#sha384"/>
        <DigestValue>OAxpGegW2IWaZhcP+VB1FDm3Ut5cD/kCb+35aR3wvSALc+qTkli0H/Rfujn4K352</DigestValue>
      </Reference>
      <Reference URI="/xl/media/image4.emf?ContentType=image/x-emf">
        <DigestMethod Algorithm="http://www.w3.org/2001/04/xmldsig-more#sha384"/>
        <DigestValue>hpvQr+f88Bb+5Fsk9IHSKfkiMs8LTpCXyMrOcQojt/NY/llOx1AF9oyAgH1XVR3f</DigestValue>
      </Reference>
      <Reference URI="/xl/media/image5.emf?ContentType=image/x-emf">
        <DigestMethod Algorithm="http://www.w3.org/2001/04/xmldsig-more#sha384"/>
        <DigestValue>eOnk+yCBX0BxMoiKilWMOx6sRIBY/184pUpLbkhEFUEVZXUijHmvpsBaK7/+ZcxX</DigestValue>
      </Reference>
      <Reference URI="/xl/media/image6.emf?ContentType=image/x-emf">
        <DigestMethod Algorithm="http://www.w3.org/2001/04/xmldsig-more#sha384"/>
        <DigestValue>C6c8d6vZFlYXwTOsOeg/6KuTerwbh3HT1r8pcEewCKH/lc2lFAKLsRwtzfzq/LRN</DigestValue>
      </Reference>
      <Reference URI="/xl/media/image7.emf?ContentType=image/x-emf">
        <DigestMethod Algorithm="http://www.w3.org/2001/04/xmldsig-more#sha384"/>
        <DigestValue>XQgaMw1tj51s66zAT67CMpAMh3xMGrlsjE0CEvMMv8lomxrgXMumf6KK2dizCwhf</DigestValue>
      </Reference>
      <Reference URI="/xl/printerSettings/printerSettings1.bin?ContentType=application/vnd.openxmlformats-officedocument.spreadsheetml.printerSettings">
        <DigestMethod Algorithm="http://www.w3.org/2001/04/xmldsig-more#sha384"/>
        <DigestValue>jXdKnMMYsreTMpbKmBxMgl/ORcvoaUkqmtDmN49SSdN/LJTGgdMUczrD3baZTbLt</DigestValue>
      </Reference>
      <Reference URI="/xl/printerSettings/printerSettings2.bin?ContentType=application/vnd.openxmlformats-officedocument.spreadsheetml.printerSettings">
        <DigestMethod Algorithm="http://www.w3.org/2001/04/xmldsig-more#sha384"/>
        <DigestValue>qwNr7znE1dMsJfqbcVvnRnhbNxnTjxmt3Ik8U1RsmOZmTbhQqgWYYbxCHSxhK9bG</DigestValue>
      </Reference>
      <Reference URI="/xl/printerSettings/printerSettings3.bin?ContentType=application/vnd.openxmlformats-officedocument.spreadsheetml.printerSettings">
        <DigestMethod Algorithm="http://www.w3.org/2001/04/xmldsig-more#sha384"/>
        <DigestValue>AFPpf+2hgaWq/svDrEGkAAmZ+ty/fl0wtwhXOSk+lz8IJx/fp8Zr/PauMhgwzd1A</DigestValue>
      </Reference>
      <Reference URI="/xl/printerSettings/printerSettings4.bin?ContentType=application/vnd.openxmlformats-officedocument.spreadsheetml.printerSettings">
        <DigestMethod Algorithm="http://www.w3.org/2001/04/xmldsig-more#sha384"/>
        <DigestValue>3VxApKZPFYlhP0h3DtduKLkOim8RriRfIv0tkR4I4ZukitMmf7Ue7K1xcU/bWOb1</DigestValue>
      </Reference>
      <Reference URI="/xl/printerSettings/printerSettings5.bin?ContentType=application/vnd.openxmlformats-officedocument.spreadsheetml.printerSettings">
        <DigestMethod Algorithm="http://www.w3.org/2001/04/xmldsig-more#sha384"/>
        <DigestValue>G8qYiUnRDnrSSFvBbo7gojrWFOQCRnzmd+YTV/rLan1fazzwqtCqZvOBTxsx5I/V</DigestValue>
      </Reference>
      <Reference URI="/xl/sharedStrings.xml?ContentType=application/vnd.openxmlformats-officedocument.spreadsheetml.sharedStrings+xml">
        <DigestMethod Algorithm="http://www.w3.org/2001/04/xmldsig-more#sha384"/>
        <DigestValue>RB447eFrqVraASXVdJs/UUha/4IvkCDilcNKSEvj7BSgnC2MKmeCQvr2zaJWjU2d</DigestValue>
      </Reference>
      <Reference URI="/xl/styles.xml?ContentType=application/vnd.openxmlformats-officedocument.spreadsheetml.styles+xml">
        <DigestMethod Algorithm="http://www.w3.org/2001/04/xmldsig-more#sha384"/>
        <DigestValue>AmsnHTBnpgCpesheYmRAIFdXl6fvqVQSaSFf6Le3IGnVH20lNNedffuho+iphDy3</DigestValue>
      </Reference>
      <Reference URI="/xl/theme/theme1.xml?ContentType=application/vnd.openxmlformats-officedocument.theme+xml">
        <DigestMethod Algorithm="http://www.w3.org/2001/04/xmldsig-more#sha384"/>
        <DigestValue>3K6gzAbCzIU1bXYcOKn+vC2K2VBRWN+wqyIWLnKaX7xJH73DDXa0sDiIk/ZdThjR</DigestValue>
      </Reference>
      <Reference URI="/xl/workbook.xml?ContentType=application/vnd.openxmlformats-officedocument.spreadsheetml.sheet.main+xml">
        <DigestMethod Algorithm="http://www.w3.org/2001/04/xmldsig-more#sha384"/>
        <DigestValue>rz2r9fmYdeyj45mk9ScszgeHuxpBsQbnywhpS06c87jolXKQqaYd3LivSYDEiC+P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wPHi6TbTttoKGF20JtTmiS5GCQSgW4ViMIuOWuBL4VL+KXloDRDvoMjBrUb02g8C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dsig-more#sha384"/>
        <DigestValue>lArSYCQUFjyJMHlO0j/4HcuT0auOGBEVony2GYpFl90SztUsCWhiqfN2VVgoLCXF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dsig-more#sha384"/>
        <DigestValue>3Q341TYj4XJkHyXnl4dwfrI92UJVQNk67OEGedzlKcC5jy9s86HeoObUW/EokQNO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dsig-more#sha384"/>
        <DigestValue>6D97yjjvwWo2XcyfB0T1TBmXyUyIXyT9RMl5wBm1km7GFALlTbgUV6sytVMlDq5u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dsig-more#sha384"/>
        <DigestValue>x1MU10AIjmGMi4RUtPaEHHYfqki+58UdOacy1ajZNQ7NM7I4qpFwK0x26mTYzwsH</DigestValue>
      </Reference>
      <Reference URI="/xl/worksheets/sheet1.xml?ContentType=application/vnd.openxmlformats-officedocument.spreadsheetml.worksheet+xml">
        <DigestMethod Algorithm="http://www.w3.org/2001/04/xmldsig-more#sha384"/>
        <DigestValue>jmMxpkuxtZlAbjK1NSshvSSutmeONfQgHN4qMI+0WKZoimAw3qOfzme9Sm8RWs6U</DigestValue>
      </Reference>
      <Reference URI="/xl/worksheets/sheet2.xml?ContentType=application/vnd.openxmlformats-officedocument.spreadsheetml.worksheet+xml">
        <DigestMethod Algorithm="http://www.w3.org/2001/04/xmldsig-more#sha384"/>
        <DigestValue>gkFMKIdEOIvBpHkA43Lmg4aF/3tuJNjmxliSaMmDghkR+xjD8PzJtjR0NDMC1C22</DigestValue>
      </Reference>
      <Reference URI="/xl/worksheets/sheet3.xml?ContentType=application/vnd.openxmlformats-officedocument.spreadsheetml.worksheet+xml">
        <DigestMethod Algorithm="http://www.w3.org/2001/04/xmldsig-more#sha384"/>
        <DigestValue>02FA8aY/dxPPcycTF4KXq02KqXhy+vvr/jakeu+gGxr+UOHj1YGL6vl0iL3fjtb/</DigestValue>
      </Reference>
      <Reference URI="/xl/worksheets/sheet4.xml?ContentType=application/vnd.openxmlformats-officedocument.spreadsheetml.worksheet+xml">
        <DigestMethod Algorithm="http://www.w3.org/2001/04/xmldsig-more#sha384"/>
        <DigestValue>rtR6onE8jX98z214BISrGZAzT2sP76Kw5bBYouDcfTnZmyQn0M6Jvsfwll88nok5</DigestValue>
      </Reference>
      <Reference URI="/xl/worksheets/sheet5.xml?ContentType=application/vnd.openxmlformats-officedocument.spreadsheetml.worksheet+xml">
        <DigestMethod Algorithm="http://www.w3.org/2001/04/xmldsig-more#sha384"/>
        <DigestValue>DMHynppEM6DSIvCyqe32tZksHV+FnU3mfKeBh8mz5pRqbX+ASrxdy4nUx2iajr83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2026-03-31T17:22:26Z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{F9132EFE-2AEB-4C4C-B8C4-F8D13BC2806E}</SetupID>
          <SignatureText>Mario Alberto Vergara</SignatureText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2026-03-31T17:22:26Z</xd:SigningTime>
          <xd:SigningCertificate>
            <xd:Cert>
              <xd:CertDigest>
                <DigestMethod Algorithm="http://www.w3.org/2001/04/xmldsig-more#sha384"/>
                <DigestValue>OXnobgGZe0etk5JLKo8u5/J5oFH7LfgDoz5TTdcbkqDHP2fzD/Zkh+5wb4EptVEX</DigestValue>
              </xd:CertDigest>
              <xd:IssuerSerial>
                <X509IssuerName>CN=trust_dc3654ad-1e1f-4ec9-8f24-38668343385d</X509IssuerName>
                <X509SerialNumber>72179381834520306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NgBAAC/AAAAAAAAAAAAAADPLQAAnRIAACBFTUYAAAEA3BoAAKIAAAAGAAAAAAAAAAAAAAAAAAAAgAcAADgEAADcAQAADAEAAAAAAAAAAAAAAAAAAGBDBwDgFgQACgAAABAAAAAAAAAAAAAAAEsAAAAQAAAAAAAAAAUAAAAeAAAAGAAAAAAAAAAAAAAA2QEAAMAAAAAnAAAAGAAAAAEAAAAAAAAAAAAAAAAAAAAlAAAADAAAAAEAAABMAAAAZAAAAAAAAAAAAAAA2AEAAL8AAAAAAAAAAAAAANk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DYAQAAvwAAAAAAAAAAAAAA2QEAAMAAAAAhAPAAAAAAAAAAAAAAAIA/AAAAAAAAAAAAAIA/AAAAAAAAAAAAAAAAAAAAAAAAAAAAAAAAAAAAAAAAAAAlAAAADAAAAAAAAIAoAAAADAAAAAEAAAAnAAAAGAAAAAEAAAAAAAAA8PDwAAAAAAAlAAAADAAAAAEAAABMAAAAZAAAAAAAAAAAAAAA2AEAAL8AAAAAAAAAAAAAANkBAADAAAAAIQDwAAAAAAAAAAAAAACAPwAAAAAAAAAAAACAPwAAAAAAAAAAAAAAAAAAAAAAAAAAAAAAAAAAAAAAAAAAJQAAAAwAAAAAAACAKAAAAAwAAAABAAAAJwAAABgAAAABAAAAAAAAAPDw8AAAAAAAJQAAAAwAAAABAAAATAAAAGQAAAAAAAAAAAAAANgBAAC/AAAAAAAAAAAAAADZAQAAwAAAACEA8AAAAAAAAAAAAAAAgD8AAAAAAAAAAAAAgD8AAAAAAAAAAAAAAAAAAAAAAAAAAAAAAAAAAAAAAAAAACUAAAAMAAAAAAAAgCgAAAAMAAAAAQAAACcAAAAYAAAAAQAAAAAAAADw8PAAAAAAACUAAAAMAAAAAQAAAEwAAABkAAAAAAAAAAAAAADYAQAAvwAAAAAAAAAAAAAA2QEAAMAAAAAhAPAAAAAAAAAAAAAAAIA/AAAAAAAAAAAAAIA/AAAAAAAAAAAAAAAAAAAAAAAAAAAAAAAAAAAAAAAAAAAlAAAADAAAAAAAAIAoAAAADAAAAAEAAAAnAAAAGAAAAAEAAAAAAAAA////AAAAAAAlAAAADAAAAAEAAABMAAAAZAAAAAAAAAAAAAAA2AEAAL8AAAAAAAAAAAAAANkBAADAAAAAIQDwAAAAAAAAAAAAAACAPwAAAAAAAAAAAACAPwAAAAAAAAAAAAAAAAAAAAAAAAAAAAAAAAAAAAAAAAAAJQAAAAwAAAAAAACAKAAAAAwAAAABAAAAJwAAABgAAAABAAAAAAAAAP///wAAAAAAJQAAAAwAAAABAAAATAAAAGQAAAAAAAAAAAAAANgBAAC/AAAAAAAAAAAAAADZ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BAAAGAAAAagEAABoAAAAVAQAABgAAAFYAAAAVAAAAIQDwAAAAAAAAAAAAAACAPwAAAAAAAAAAAACAPwAAAAAAAAAAAAAAAAAAAAAAAAAAAAAAAAAAAAAAAAAAJQAAAAwAAAAAAACAKAAAAAwAAAABAAAAUgAAAHABAAABAAAA8P///wAAAAAAAAAAAAAAAJABAAAAAAABAAAAAHMAZQBnAG8AZQAgAHUAaQAAAAAAAAAAAAAAAAAAAAAAAAAAAAAAAAAAAAAAAAAAAAAAAAAAAAAAAAAAAAAAAAAAAAAA2EPr4/5/AAC4RuLj/n8AACDFz7r7AAAAGdP74v5/AAABAAAAAAAAAAgAAAAAAAAAIMXPuvsAAAC+/Mnj/n8AADAWwST/fwAAVtr74v5/AAAAAMEk/38AAIDFz7r7AAAABAAAAPsAAAB8z8nj/n8AANhD6+P+fwAAMBbBJAAAAABIAAAAAAAAAHzPyeP+fwAA2EPr4/5/AABA1Mnj/n8AAAEAAAAAAAAAvvzJ4/5/AAAAAMEk/38AAAAAAAAAAAAAAAAAAHoCAAAYeri8/n8AACBDesZ6AgAAu+uPIv9/AABgxs+6+wAAAPnGz7r7AAAAAAAAAAAAAAAAAAAAZHYACAAAAAAlAAAADAAAAAEAAAAYAAAADAAAAAAAAAASAAAADAAAAAEAAAAeAAAAGAAAABUBAAAGAAAAawEAABsAAAAlAAAADAAAAAEAAABUAAAAiAAAABYBAAAGAAAAaQEAABoAAAABAAAAVVXGQb6ExkEWAQAABgAAAAoAAABMAAAAAAAAAAAAAAAAAAAA//////////9gAAAAMwAxAC8AMAAzAC8AMgAwADIANgAJAAAACQAAAAYAAAAJAAAACQAAAAYAAAAJAAAACQAAAAkAAAAJAAAASwAAAEAAAAAwAAAABQAAACAAAAABAAAAAQAAABAAAAAAAAAAAAAAANkBAADAAAAAAAAAAAAAAADZAQAAwAAAAFIAAABwAQAAAgAAABQAAAAJAAAAAAAAAAAAAAC8AgAAAAAAAAECAiJTAHkAcwB0AGUAbQAAAAAAAAAAAAAAAAAAAAAAAAAAAAAAAAAAAAAAAAAAAAAAAAAAAAAAAAAAAAAAAAAAAAAAAAAAAAEAAAB6AgAAiNbPuvsAAAAAAAAAAAAAAMhetSL/fwAAAAAAAAAAAAAJAAAAAAAAAAcAAAAAAAAAsdn74v5/AAAAAAAAAAAAAAAAAAAAAAAAFnVbBMeVAAAI2M+6+wAAAHiXj9J6AgAAQNnPuvsAAAAgQ3rGegIAANCtENQAAAAAKACKAwAAAAAHAAAAAAAAADAzesZ6AgAAfNjPuvsAAAC52M+6+wAAAGFEiyL/fwAAgAAAAIAHAABGhZAiAAAAAAAAAAAAAAAAAC1+w3oCAAAgQ3rGegIAALvrjyL/fwAAINjPuvsAAAC52M+6+wAAADB6zNN6Ag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MCK83HoCAADw8LW8/n8AAOhG2bz+fwAAyF61Iv9/AAAAAAAAAAAAADB5bsZ6AgAAgJ21vP5/AADw8LW8/n8AAAAAAAAAAAAAAAAAAAAAAAAmzVoEx5UAAAAAAAAAAAAA0P+Dw3oCAACIcc66+wAAACBDesZ6AgAAkAEAAAAAAADg////AAAAAAYAAAAAAAAAAAAAAAAAAACscM66+wAAAOlwzrr7AAAAYUSLIv9/AADAc7i8/n8AAKAPAAAAAAAAAAAAAAAAAADEXii8/n8AACBDesZ6AgAAu+uPIv9/AABQcM66+wAAAOlwzrr7AAAA0NSK03oCAAAAAAAAZHYACAAAAAAlAAAADAAAAAMAAAAYAAAADAAAAAAAAAASAAAADAAAAAEAAAAWAAAADAAAAAgAAABUAAAAVAAAAA8AAABHAAAAIwAAAGoAAAABAAAAVVXGQb6ExkEPAAAAawAAAAEAAABMAAAABAAAAA4AAABHAAAAJQAAAGsAAABQAAAAWAAAAB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AnAQAAZQAAADoAAABGAAAA7gAAACAAAAAhAPAAAAAAAAAAAAAAAIA/AAAAAAAAAAAAAIA/AAAAAAAAAAAAAAAAAAAAAAAAAAAAAAAAAAAAAAAAAAAlAAAADAAAAAAAAIAoAAAADAAAAAQAAABSAAAAcAEAAAQAAADo////AAAAAAAAAAAAAAAAkAEAAAAAAAEAAAAAcwBlAGcAbwBlACAAdQBpAAAAAAAAAAAAAAAAAAAAAAAAAAAAAAAAAAAAAAAAAAAAAAAAAAAAAAAAAAAAAAAAAAAAAADZFx3//////xAZ2iT/fwAAGO2K03oCAADIXrUi/38AAAAAAAAAAAAA2nP24v5/AAAzGgG5/////9kXCh0AAAAAAAAAAAAAAAAAAAAAAAAAAHbNWgTHlQAAyHL24v5/AAAAAAAAAAAAALhxzrr7AAAAIEN6xnoCAACQAQAAAAAAAOj///8AAAAACQAAAAAAAAAAAAAAAAAAANxwzrr7AAAAGXHOuvsAAABhRIsi/38AAAAAAAAAAAAAAAAAAAAAAAAAAAAAAAAAAAAAAAAAAAAAIEN6xnoCAAC7648i/38AAIBwzrr7AAAAGXHOuvsAAADwGj7cegIAAAAAAABkdgAIAAAAACUAAAAMAAAABAAAABgAAAAMAAAAAAAAABIAAAAMAAAAAQAAAB4AAAAYAAAAOgAAAEYAAAAoAQAAZgAAACUAAAAMAAAABAAAAFQAAADMAAAAOwAAAEYAAAAmAQAAZQAAAAEAAABVVcZBvoTGQTsAAABGAAAAFQAAAEwAAAAAAAAAAAAAAAAAAAD//////////3gAAABNAGEAcgBpAG8AIABBAGwAYgBlAHIAdABvACAAVgBlAHIAZwBhAHIAYQAAABYAAAAMAAAACAAAAAYAAAAOAAAABwAAAA8AAAAGAAAADgAAAA0AAAAIAAAACAAAAA4AAAAHAAAADwAAAA0AAAAIAAAADgAAAAwAAAAIAAAADAAAAEsAAABAAAAAMAAAAAUAAAAgAAAAAQAAAAEAAAAQAAAAAAAAAAAAAADZAQAAwAAAAAAAAAAAAAAA2QEAAMAAAAAlAAAADAAAAAIAAAAnAAAAGAAAAAUAAAAAAAAA////AAAAAAAlAAAADAAAAAUAAABMAAAAZAAAAAAAAAByAAAA2AEAALoAAAAAAAAAcgAAANkBAABJAAAAIQDwAAAAAAAAAAAAAACAPwAAAAAAAAAAAACAPwAAAAAAAAAAAAAAAAAAAAAAAAAAAAAAAAAAAAAAAAAAJQAAAAwAAAAAAACAKAAAAAwAAAAFAAAAJwAAABgAAAAFAAAAAAAAAP///wAAAAAAJQAAAAwAAAAFAAAATAAAAGQAAAAVAAAAcgAAAH8BAACGAAAAFQAAAHIAAABrAQAAFQAAACEA8AAAAAAAAAAAAAAAgD8AAAAAAAAAAAAAgD8AAAAAAAAAAAAAAAAAAAAAAAAAAAAAAAAAAAAAAAAAACUAAAAMAAAAAAAAgCgAAAAMAAAABQAAACcAAAAYAAAABQAAAAAAAAD///8AAAAAACUAAAAMAAAABQAAAEwAAABkAAAAFQAAAIwAAAB/AQAAoAAAABUAAACMAAAAawEAABUAAAAhAPAAAAAAAAAAAAAAAIA/AAAAAAAAAAAAAIA/AAAAAAAAAAAAAAAAAAAAAAAAAAAAAAAAAAAAAAAAAAAlAAAADAAAAAAAAIAoAAAADAAAAAUAAAAlAAAADAAAAAEAAAAYAAAADAAAAAAAAAASAAAADAAAAAEAAAAeAAAAGAAAABUAAACMAAAAgAEAAKEAAAAlAAAADAAAAAEAAABUAAAAeAAAABYAAACMAAAASAAAAKAAAAABAAAAVVXGQb6ExkEWAAAAjAAAAAcAAABMAAAAAAAAAAAAAAAAAAAA//////////9cAAAAUwBpAG4AZABpAGMAbwAAAAkAAAAEAAAACQAAAAkAAAAEAAAABwAAAAkAAABLAAAAQAAAADAAAAAFAAAAIAAAAAEAAAABAAAAEAAAAAAAAAAAAAAA2QEAAMAAAAAAAAAAAAAAANkBAADAAAAAJQAAAAwAAAACAAAAJwAAABgAAAAFAAAAAAAAAP///wAAAAAAJQAAAAwAAAAFAAAATAAAAGQAAAAVAAAApgAAAMMBAAC6AAAAFQAAAKYAAACvAQAAFQAAACEA8AAAAAAAAAAAAAAAgD8AAAAAAAAAAAAAgD8AAAAAAAAAAAAAAAAAAAAAAAAAAAAAAAAAAAAAAAAAACUAAAAMAAAAAAAAgCgAAAAMAAAABQAAACUAAAAMAAAAAQAAABgAAAAMAAAAAAAAABIAAAAMAAAAAQAAABYAAAAMAAAAAAAAAFQAAACYAQAAFgAAAKYAAADCAQAAugAAAAEAAABVVcZBvoTGQRYAAACmAAAANwAAAEwAAAAEAAAAFQAAAKYAAADEAQAAuwAAALwAAABGAGkAcgBtAGEAZABvACAAcABvAHIAOgAgAHQAcgB1AHMAdABfAGQAYwAzADYANQA0AGEAZAAtADEAZQAxAGYALQA0AGUAYwA5AC0AOABmADIANAAtADMAOAA2ADYAOAAzADQAMwAzADgANQBkAAAACAAAAAQAAAAGAAAADgAAAAgAAAAJAAAACQAAAAQAAAAJAAAACQAAAAYAAAADAAAABAAAAAUAAAAGAAAACQAAAAcAAAAFAAAABwAAAAkAAAAHAAAACQAAAAkAAAAJAAAACQAAAAgAAAAJAAAABgAAAAkAAAAIAAAACQAAAAUAAAAGAAAACQAAAAgAAAAHAAAACQAAAAYAAAAJAAAABQAAAAkAAAAJAAAABgAAAAkAAAAJAAAACQAAAAkAAAAJAAAACQAAAAkAAAAJAAAACQAAAAkAAAAJAAAACQAAABYAAAAMAAAAAAAAACUAAAAMAAAAAgAAAA4AAAAUAAAAAAAAABAAAAAUAAAA</Object>
  <Object Id="idInvalidSigLnImg">AQAAAGwAAAAAAAAAAAAAANgBAAC/AAAAAAAAAAAAAADPLQAAnRIAACBFTUYAAAEAwCAAAKgAAAAGAAAAAAAAAAAAAAAAAAAAgAcAADgEAADcAQAADAEAAAAAAAAAAAAAAAAAAGBDBwDgFgQACgAAABAAAAAAAAAAAAAAAEsAAAAQAAAAAAAAAAUAAAAeAAAAGAAAAAAAAAAAAAAA2QEAAMAAAAAnAAAAGAAAAAEAAAAAAAAAAAAAAAAAAAAlAAAADAAAAAEAAABMAAAAZAAAAAAAAAAAAAAA2AEAAL8AAAAAAAAAAAAAANk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DYAQAAvwAAAAAAAAAAAAAA2QEAAMAAAAAhAPAAAAAAAAAAAAAAAIA/AAAAAAAAAAAAAIA/AAAAAAAAAAAAAAAAAAAAAAAAAAAAAAAAAAAAAAAAAAAlAAAADAAAAAAAAIAoAAAADAAAAAEAAAAnAAAAGAAAAAEAAAAAAAAA8PDwAAAAAAAlAAAADAAAAAEAAABMAAAAZAAAAAAAAAAAAAAA2AEAAL8AAAAAAAAAAAAAANkBAADAAAAAIQDwAAAAAAAAAAAAAACAPwAAAAAAAAAAAACAPwAAAAAAAAAAAAAAAAAAAAAAAAAAAAAAAAAAAAAAAAAAJQAAAAwAAAAAAACAKAAAAAwAAAABAAAAJwAAABgAAAABAAAAAAAAAPDw8AAAAAAAJQAAAAwAAAABAAAATAAAAGQAAAAAAAAAAAAAANgBAAC/AAAAAAAAAAAAAADZAQAAwAAAACEA8AAAAAAAAAAAAAAAgD8AAAAAAAAAAAAAgD8AAAAAAAAAAAAAAAAAAAAAAAAAAAAAAAAAAAAAAAAAACUAAAAMAAAAAAAAgCgAAAAMAAAAAQAAACcAAAAYAAAAAQAAAAAAAADw8PAAAAAAACUAAAAMAAAAAQAAAEwAAABkAAAAAAAAAAAAAADYAQAAvwAAAAAAAAAAAAAA2QEAAMAAAAAhAPAAAAAAAAAAAAAAAIA/AAAAAAAAAAAAAIA/AAAAAAAAAAAAAAAAAAAAAAAAAAAAAAAAAAAAAAAAAAAlAAAADAAAAAAAAIAoAAAADAAAAAEAAAAnAAAAGAAAAAEAAAAAAAAA////AAAAAAAlAAAADAAAAAEAAABMAAAAZAAAAAAAAAAAAAAA2AEAAL8AAAAAAAAAAAAAANkBAADAAAAAIQDwAAAAAAAAAAAAAACAPwAAAAAAAAAAAACAPwAAAAAAAAAAAAAAAAAAAAAAAAAAAAAAAAAAAAAAAAAAJQAAAAwAAAAAAACAKAAAAAwAAAABAAAAJwAAABgAAAABAAAAAAAAAP///wAAAAAAJQAAAAwAAAABAAAATAAAAGQAAAAAAAAAAAAAANgBAAC/AAAAAAAAAAAAAADZ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UAAAACQFAAAXAAAABgAAACoAAAAZAAAAFw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+VnEQFx4JECkuT8gjPJcAAAAAAABfhK2CwuqCwuqCwuqCwuqCwuqCwup6ttwSGyEMFjcwUs4yVdYwUc0NFjgLEzAuT8guT8gQGCsAAAAAAABfhK2CwuqCwur///+Cwur///+Cwur///9vpsgZGRkMFTUuT8gyVdYwUc0wUc0xVNUQG0JJZYQAAAAAAABfhK2Cwur////////////////////////////c3NwODg4HDB8uT8cyVdYyVdYkPZsdKzRcf6cAAAAAAABfhK2CwuqCwur////////////////////W1tYxMTEGChokPp0yVdYyVdYyVdYyVdYgOIwSGicAAAAAAABfhK2Cwur///////+xfUqxfUqxfUqabEAHBQMTIFIvUMsyVdYyVdYcMHgHDSAhOZAxVNUrSbgMFTUAAABfhK2CwuqCwur///////////////+1tbUAAAAsTMAyVdYvUMkSH09paWlzc3MGBgYKEi4bLnUHDSAAAABfhK2Cwur////////g8PqCwuqCwup7uN4aGxwLFDMZKmsSFiKioqL///////9zq88/XnEAAAAAAAAAAABfhK2CwuqCwur///+CwuqCwuqCwuqCwupzq892dnaEhITr6+v///////////////+CwupfhK0AAAAAAABfhK2Cwur///////+CwuqCwuqCwuqCwuqCwur///////////////////////+CwuqCwupfhK0AAAAAAABfhK2CwuqCwur///+CwuqCwuqCwuqCwuqCwur///////////////////////////+CwupfhK0AAAAAAABfhK2Cwur////////k8vqCwuqCwuqCwurl8vv///////////////////////+CwuqCwupfhK0AAAAAAABfhK2CwuqCwur///////////////////////////////////////////////////+CwupfhK0AAAAAAABfhK2Cwur///+Cwur///+Cwur///+Cwur///+Cwur///+Cwur///+Cwur///+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2EPr4/5/AAC4RuLj/n8AACDFz7r7AAAAGdP74v5/AAABAAAAAAAAAAgAAAAAAAAAIMXPuvsAAAC+/Mnj/n8AADAWwST/fwAAVtr74v5/AAAAAMEk/38AAIDFz7r7AAAABAAAAPsAAAB8z8nj/n8AANhD6+P+fwAAMBbBJAAAAABIAAAAAAAAAHzPyeP+fwAA2EPr4/5/AABA1Mnj/n8AAAEAAAAAAAAAvvzJ4/5/AAAAAMEk/38AAAAAAAAAAAAAAAAAAHoCAAAYeri8/n8AACBDesZ6AgAAu+uPIv9/AABgxs+6+wAAAPnGz7r7AAAAAAAAAAAAAAAAAAAAZHYACAAAAAAlAAAADAAAAAEAAAAYAAAADAAAAP8AAAASAAAADAAAAAEAAAAeAAAAGAAAAEIAAAAGAAAArwAAABsAAAAlAAAADAAAAAEAAABUAAAAqAAAAEMAAAAGAAAArQAAABoAAAABAAAAVVXGQb6ExkFDAAAABgAAAA8AAABMAAAAAAAAAAAAAAAAAAAA//////////9sAAAARgBpAHIAbQBhACAAbgBvACAAdgDhAGwAaQBkAGEAAAAIAAAABAAAAAYAAAAOAAAACAAAAAQAAAAJAAAACQAAAAQAAAAIAAAACAAAAAQAAAAEAAAACQAAAAgAAABLAAAAQAAAADAAAAAFAAAAIAAAAAEAAAABAAAAEAAAAAAAAAAAAAAA2QEAAMAAAAAAAAAAAAAAANkBAADAAAAAUgAAAHABAAACAAAAFAAAAAkAAAAAAAAAAAAAALwCAAAAAAAAAQICIlMAeQBzAHQAZQBtAAAAAAAAAAAAAAAAAAAAAAAAAAAAAAAAAAAAAAAAAAAAAAAAAAAAAAAAAAAAAAAAAAAAAAAAAAAAAQAAAHoCAACI1s+6+wAAAAAAAAAAAAAAyF61Iv9/AAAAAAAAAAAAAAkAAAAAAAAABwAAAAAAAACx2fvi/n8AAAAAAAAAAAAAAAAAAAAAAAAWdVsEx5UAAAjYz7r7AAAAeJeP0noCAABA2c+6+wAAACBDesZ6AgAA0K0Q1AAAAAAoAIoDAAAAAAcAAAAAAAAAMDN6xnoCAAB82M+6+wAAALnYz7r7AAAAYUSLIv9/AACAAAAAgAcAAEaFkCIAAAAAAAAAAAAAAAAALX7DegIAACBDesZ6AgAAu+uPIv9/AAAg2M+6+wAAALnYz7r7AAAAMHrM03oC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wIrzcegIAAPDwtbz+fwAA6EbZvP5/AADIXrUi/38AAAAAAAAAAAAAMHluxnoCAACAnbW8/n8AAPDwtbz+fwAAAAAAAAAAAAAAAAAAAAAAACbNWgTHlQAAAAAAAAAAAADQ/4PDegIAAIhxzrr7AAAAIEN6xnoCAACQAQAAAAAAAOD///8AAAAABgAAAAAAAAAAAAAAAAAAAKxwzrr7AAAA6XDOuvsAAABhRIsi/38AAMBzuLz+fwAAoA8AAAAAAAAAAAAAAAAAAMReKLz+fwAAIEN6xnoCAAC7648i/38AAFBwzrr7AAAA6XDOuvsAAADQ1IrTegIAAAAAAABkdgAIAAAAACUAAAAMAAAAAwAAABgAAAAMAAAAAAAAABIAAAAMAAAAAQAAABYAAAAMAAAACAAAAFQAAABUAAAADwAAAEcAAAAjAAAAagAAAAEAAABVVcZBvoTG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CcBAABlAAAAOgAAAEYAAADuAAAAIAAAACEA8AAAAAAAAAAAAAAAgD8AAAAAAAAAAAAAgD8AAAAAAAAAAAAAAAAAAAAAAAAAAAAAAAAAAAAAAAAAACUAAAAMAAAAAAAAgCgAAAAMAAAABAAAAFIAAABwAQAABAAAAOj///8AAAAAAAAAAAAAAACQAQAAAAAAAQAAAABzAGUAZwBvAGUAIAB1AGkAAAAAAAAAAAAAAAAAAAAAAAAAAAAAAAAAAAAAAAAAAAAAAAAAAAAAAAAAAAAAAAAAAAAAANkXHf//////EBnaJP9/AAAY7YrTegIAAMhetSL/fwAAAAAAAAAAAADac/bi/n8AADMaAbn/////2RcKHQAAAAAAAAAAAAAAAAAAAAAAAAAAds1aBMeVAADIcvbi/n8AAAAAAAAAAAAAuHHOuvsAAAAgQ3rGegIAAJABAAAAAAAA6P///wAAAAAJAAAAAAAAAAAAAAAAAAAA3HDOuvsAAAAZcc66+wAAAGFEiyL/fwAAAAAAAAAAAAAAAAAAAAAAAAAAAAAAAAAAAAAAAAAAAAAgQ3rGegIAALvrjyL/fwAAgHDOuvsAAAAZcc66+wAAAPAaPtx6AgAAAAAAAGR2AAgAAAAAJQAAAAwAAAAEAAAAGAAAAAwAAAAAAAAAEgAAAAwAAAABAAAAHgAAABgAAAA6AAAARgAAACgBAABmAAAAJQAAAAwAAAAEAAAAVAAAAMwAAAA7AAAARgAAACYBAABlAAAAAQAAAFVVxkG+hMZBOwAAAEYAAAAVAAAATAAAAAAAAAAAAAAAAAAAAP//////////eAAAAE0AYQByAGkAbwAgAEEAbABiAGUAcgB0AG8AIABWAGUAcgBnAGEAcgBhAGUAFgAAAAwAAAAIAAAABgAAAA4AAAAHAAAADwAAAAYAAAAOAAAADQAAAAgAAAAIAAAADgAAAAcAAAAPAAAADQAAAAgAAAAOAAAADAAAAAgAAAAMAAAASwAAAEAAAAAwAAAABQAAACAAAAABAAAAAQAAABAAAAAAAAAAAAAAANkBAADAAAAAAAAAAAAAAADZAQAAwAAAACUAAAAMAAAAAgAAACcAAAAYAAAABQAAAAAAAAD///8AAAAAACUAAAAMAAAABQAAAEwAAABkAAAAAAAAAHIAAADYAQAAugAAAAAAAAByAAAA2QEAAEkAAAAhAPAAAAAAAAAAAAAAAIA/AAAAAAAAAAAAAIA/AAAAAAAAAAAAAAAAAAAAAAAAAAAAAAAAAAAAAAAAAAAlAAAADAAAAAAAAIAoAAAADAAAAAUAAAAnAAAAGAAAAAUAAAAAAAAA////AAAAAAAlAAAADAAAAAUAAABMAAAAZAAAABUAAAByAAAAfwEAAIYAAAAVAAAAcgAAAGsBAAAVAAAAIQDwAAAAAAAAAAAAAACAPwAAAAAAAAAAAACAPwAAAAAAAAAAAAAAAAAAAAAAAAAAAAAAAAAAAAAAAAAAJQAAAAwAAAAAAACAKAAAAAwAAAAFAAAAJwAAABgAAAAFAAAAAAAAAP///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B4AAAAFgAAAIwAAABIAAAAoAAAAAEAAABVVcZBvoTGQRYAAACMAAAABwAAAEwAAAAAAAAAAAAAAAAAAAD//////////1wAAABTAGkAbgBkAGkAYwBvAAAACQAAAAQAAAAJAAAACQAAAAQAAAAHAAAACQAAAEsAAABAAAAAMAAAAAUAAAAgAAAAAQAAAAEAAAAQAAAAAAAAAAAAAADZAQAAwAAAAAAAAAAAAAAA2QEAAMAAAAAlAAAADAAAAAIAAAAnAAAAGAAAAAUAAAAAAAAA////AAAAAAAlAAAADAAAAAUAAABMAAAAZAAAABUAAACmAAAAwwEAALoAAAAVAAAApgAAAK8BAAAVAAAAIQDwAAAAAAAAAAAAAACAPwAAAAAAAAAAAACAPwAAAAAAAAAAAAAAAAAAAAAAAAAAAAAAAAAAAAAAAAAAJQAAAAwAAAAAAACAKAAAAAwAAAAFAAAAJQAAAAwAAAABAAAAGAAAAAwAAAAAAAAAEgAAAAwAAAABAAAAFgAAAAwAAAAAAAAAVAAAAJgBAAAWAAAApgAAAMIBAAC6AAAAAQAAAFVVxkG+hMZBFgAAAKYAAAA3AAAATAAAAAQAAAAVAAAApgAAAMQBAAC7AAAAvAAAAEYAaQByAG0AYQBkAG8AIABwAG8AcgA6ACAAdAByAHUAcwB0AF8AZABjADMANgA1ADQAYQBkAC0AMQBlADEAZgAtADQAZQBjADkALQA4AGYAMgA0AC0AMwA4ADYANgA4ADMANAAzADMAOAA1AGQAAAAIAAAABAAAAAYAAAAOAAAACAAAAAkAAAAJAAAABAAAAAkAAAAJAAAABgAAAAMAAAAEAAAABQAAAAYAAAAJAAAABwAAAAUAAAAHAAAACQAAAAcAAAAJAAAACQAAAAkAAAAJAAAACAAAAAkAAAAGAAAACQAAAAgAAAAJAAAABQAAAAYAAAAJAAAACAAAAAcAAAAJAAAABgAAAAkAAAAFAAAACQAAAAkAAAAGAAAACQAAAAkAAAAJAAAACQAAAAkAAAAJAAAACQAAAAkAAAAJAAAACQAAAAkAAAAJAAAAFgAAAAwAAAAAAAAAJQAAAAwAAAACAAAADgAAABQAAAAAAAAAEAAAABQAAAA=</Object>
</Signature>
</file>

<file path=_xmlsignatures/sig9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OlrGMd4PBLrqpui1JIqxIrSiE2EK3qABooofE034NWllxGLZod9eyw67qNUvXV2Ueg8VFweoXgfK
38oRxNvVmQ==</DigestValue>
    </Reference>
    <Reference Type="http://www.w3.org/2000/09/xmldsig#Object" URI="#idOfficeObject">
      <DigestMethod Algorithm="http://www.w3.org/2001/04/xmlenc#sha512"/>
      <DigestValue>scYGoxPkod3JYpupLWl6umbxV7UpodrrJaTANWOtzbnkOaevG2Qd1G2Q5fB+gihDiDPJZ94103G7
AK/0rTjJvg==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Hyr022/9ku9r6oMK+goxEumMpRbYRROG5T26T5uefc+gEYX50pOT21CdbIrfz2QRLv24aNC0kD0a
oqJzOeYpsw==</DigestValue>
    </Reference>
    <Reference Type="http://www.w3.org/2000/09/xmldsig#Object" URI="#idValidSigLnImg">
      <DigestMethod Algorithm="http://www.w3.org/2001/04/xmlenc#sha512"/>
      <DigestValue>k97QMPfk7YRSN1w/56FXLRR2otH9fSwIgt58Rwyu9F+nLPP5bMCQEyuXQ09qX9oXSYAt3nJJXF7i
Jx6vy8VA4g==</DigestValue>
    </Reference>
    <Reference Type="http://www.w3.org/2000/09/xmldsig#Object" URI="#idInvalidSigLnImg">
      <DigestMethod Algorithm="http://www.w3.org/2001/04/xmlenc#sha512"/>
      <DigestValue>0yBgLDbrq1VIg0wsI8YdbqJSFt8Raks7jdBxMhKuE6Ywl7BCf8PEgs/iZV4/8pi+omBn7DZ9P1RA
krNU3CWihA==</DigestValue>
    </Reference>
  </SignedInfo>
  <SignatureValue>A4Ifh4ZH8lNpBE8aJENlOwbxulHGeMgltwsptlD3iuvSEgxwbBk1qCESZSS2L/yzou9HmdnQF2dM
zGOvbQ6GPB9oXO/8aiADMRoLIZ/9+UtTYMlAfkDwptmbzMtjQyHs6Ur470MfbRpJkyP23tQ650zw
5zsqgWiaf0YsprfZ8WRK4qMStNCqu9FqTeA8FKQkUb4Mcc0USoZr3Pdf7PUplAswfvwMC+RL55Xh
pJ4uvljR/7JeDXvcaBrN3kgJS93zpeNGLkWlTyeDy1CcUAEyMxkPIY/2kHo8ADkEG8Kq1UEl+6NQ
en9Ei59N6627BpX6guRQ9K1q78EC54c5UqjpEw==</SignatureValue>
  <KeyInfo>
    <X509Data>
      <X509Certificate>MIIHtzCCBZ+gAwIBAgIRAN0hhz57N1uTSg9GNl2SLdYwDQYJKoZIhvcNAQENBQAwgYUxCzAJBgNVBAYTAlBZMQ0wCwYDVQQKEwRJQ1BQMTgwNgYDVQQLEy9QcmVzdGFkb3IgQ3VhbGlmaWNhZG8gZGUgU2VydmljaW9zIGRlIENvbmZpYW56YTEVMBMGA1UEAxMMQ09ERTEwMCBTLkEuMRYwFAYDVQQFEw1SVUM4MDA4MDYxMC03MB4XDTI1MDYyNTE1MTAwOVoXDTI3MDYyNTE1MTAwOV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MsINXcqmvCMNu8um2/DMTrY9w8dnmG8bmI08QKxbDvmqQ9fTBwmcuFyXh3FCNpDRtnvxox8DR80LeCVcOURN81rLqpkx/RMhm/DrJvkxMFoOzPoKj7zcFscqb7Cd99+vhuL+96uDRMWfc3wgKyG4qj+ZG4I61Mevrks09Qk8BubBpRvWD3qBT4frrA8NcS5Lf7BptBnaKw8oPKIYvfzppw1h3eil4kU7jHz1fRVA606WuOReRtIqy1dQmgvEBK9dBcSVCP1aTAoRztDBhrcUysnsCpShYI883zLvwD4feuSpZ02QQ7B+8PxrUJFiYoJuStmhsONpcBf9vV0l3IvHXkCAwEAAaOCAucwggLjMAwGA1UdEwEB/wQCMAAwHQYDVR0OBBYEFI1mZBGrCSf9o6OpwKyFHf2QFivcMB8GA1UdIwQYMBaAFL41VGJoYOcm0zHBX5ex4vZkzgf1MA4GA1UdDwEB/wQEAwIF4DBeBgNVHREEVzBVgSZSRUxBQ0lPTkVTQ09ORUxNRVJDQURPQFBST0JFUkl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ZCk+iFrgwmPvRNRV/7XDKJn8/CA83FKHkHTa3u8TJmbl7QlR/eLYXDHJr3joW9z/5XnLAUu9pki6mYdPa+JLXId2EAByT72dEnjxEcNu2ZLw+mge0fq3xqMY6Q/ecC64JjV67x8FbrWR7GYWGxy+SuyR4H5ws5RmsvJK3aUgIA4ukNZtgsbqMCOBbVuuDURMVwyBIulvE/rwm6/WArcTFqroCM/+vEjrCZM3BNYHi+v0L7DOnkC2eD4d+pzTWuBrsdrxYso7iMBSkOYk7PljBFcLcYIA4K3L95G7aTjbHYu8LF9i3iJcbs0cCqJ9mtATRUMe2uAs8BZuRvNAehXVk4cT/yHbFvNH09ViD+9La51dGNl4WjGm4Pg2oja9LVZmDXXKav5LddA8Sm1UCdEPX4WsBa1YtM7FMiOe03yuXX1YXV9Q/1VRiwmdMLdHroHCSkovN+I8128P9kymGOECK+wzwvNtUHlXGmGLJW0aONyh1lL7BbpheYoK1j0NXx25gLtv0HuEr9ks9KTL1YfBg65gBSh9w5GIKaCY3nfLEntEEsyu0rf6byyMRHXxdIzG95meMcgIxaaZfSTG/p6AE3m/5C0B29toqGb1xG8jWAGlcn4LrIsTTDOxiEgpkxVivJYC3NK9DBYZd+PFmwfouknPom2XYZR2Rlu2E5T6A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512"/>
        <DigestValue>LAvp7QXCsqme5nUZQXwM9FRDxRkAQiLG9X2bqBW5+rD5giHfTVkpSuMWrTlenhvs8ofuX29q6RwJ+m260WKYKA==</DigestValue>
      </Reference>
      <Reference URI="/xl/calcChain.xml?ContentType=application/vnd.openxmlformats-officedocument.spreadsheetml.calcChain+xml">
        <DigestMethod Algorithm="http://www.w3.org/2001/04/xmlenc#sha512"/>
        <DigestValue>g6oMTeJtORsL0y3wP0cxZP96hzl3zOxNMDcLxmUSoz2M7KcQuzvBPJDddLVwYOlF6XfEcw+GpOfG4ROMS6qChQ==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D9DXKQHdlxYfJ1hjO9CPNKCNQjIVyYebXT6Nhg+c9FPepyMBsjjxoRKbJsLe3jzqrW8xhCcJRgcfBkcUdhe2SQ==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fjLDtJmI5t4iHIz/VIT1S+L4i0CsyXuQ4qMfNxEGdbgjruTrl5wGk7tugRi6cccABpohW5DqWBLBLesZlMxoCg==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Icx3TaBrTS+yD6BJWWWttuNGGgOUJn/hNasSvZRZXINMF+V9kBPH0QGH2wRsyrSGzvK9EL6sp9f2QsevWN8QkA==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fjLDtJmI5t4iHIz/VIT1S+L4i0CsyXuQ4qMfNxEGdbgjruTrl5wGk7tugRi6cccABpohW5DqWBLBLesZlMxoCg==</DigestValue>
      </Reference>
      <Reference URI="/xl/drawings/drawing1.xml?ContentType=application/vnd.openxmlformats-officedocument.drawing+xml">
        <DigestMethod Algorithm="http://www.w3.org/2001/04/xmlenc#sha512"/>
        <DigestValue>4L7jH/1+YneextywQvEE/bPiI25RSoTCGPhFAXFL7GUev5DXCSd+iwGkXpeQejGcouK2NJ0beFwMJOgKBnYAUA==</DigestValue>
      </Reference>
      <Reference URI="/xl/drawings/drawing2.xml?ContentType=application/vnd.openxmlformats-officedocument.drawing+xml">
        <DigestMethod Algorithm="http://www.w3.org/2001/04/xmlenc#sha512"/>
        <DigestValue>nMr7WCYt/sLXIs3g5/gW3soDrEAwTo3FKfJJtdOykg4iTdxlnypikkPKZqZWfj3nW2maa5ki5zBSD/9n0S3RZg==</DigestValue>
      </Reference>
      <Reference URI="/xl/drawings/drawing3.xml?ContentType=application/vnd.openxmlformats-officedocument.drawing+xml">
        <DigestMethod Algorithm="http://www.w3.org/2001/04/xmlenc#sha512"/>
        <DigestValue>6sPR7xHTmd4o6TkOr4HXstwqmrUiZB8TZqwXHHgwGuyDTwrcNa2TEPCH9Svuq1/yxhthfe8+NmvztFAAuJi49w==</DigestValue>
      </Reference>
      <Reference URI="/xl/drawings/drawing4.xml?ContentType=application/vnd.openxmlformats-officedocument.drawing+xml">
        <DigestMethod Algorithm="http://www.w3.org/2001/04/xmlenc#sha512"/>
        <DigestValue>QB1O+XjVrm1aCQw8WEFvzHFLAUQhb0ScaAzhqyUCtos3JZF3LmQSrrqliZK0/eoLqlYdTxGcNnpYB7oJ7GF+7g==</DigestValue>
      </Reference>
      <Reference URI="/xl/drawings/vmlDrawing1.vml?ContentType=application/vnd.openxmlformats-officedocument.vmlDrawing">
        <DigestMethod Algorithm="http://www.w3.org/2001/04/xmlenc#sha512"/>
        <DigestValue>AP5J2evuva9+iZX9DHPXjOluXJuJAbjRmRS+QEZ0ADGxhsDLw9XVQpUzRdT+fsWLAqvp9ibsirJjPJWzshBHsA==</DigestValue>
      </Reference>
      <Reference URI="/xl/drawings/vmlDrawing2.vml?ContentType=application/vnd.openxmlformats-officedocument.vmlDrawing">
        <DigestMethod Algorithm="http://www.w3.org/2001/04/xmlenc#sha512"/>
        <DigestValue>2IgLchYUj/szWfMQXlsDeg4H55wwKsIegEwYiqqV5RApl271qnQ6WVfPrDWQ4sBySwT8x8b9xlWcSKzzBgS1Uw==</DigestValue>
      </Reference>
      <Reference URI="/xl/drawings/vmlDrawing3.vml?ContentType=application/vnd.openxmlformats-officedocument.vmlDrawing">
        <DigestMethod Algorithm="http://www.w3.org/2001/04/xmlenc#sha512"/>
        <DigestValue>6tkzFq/+jYpkVKzhaS73eZMJCEWfXdK3yjqddW005+CqY1/vDJb44mkaky8xPPOiXT16LOokMCdNxPcORwUwdA==</DigestValue>
      </Reference>
      <Reference URI="/xl/drawings/vmlDrawing4.vml?ContentType=application/vnd.openxmlformats-officedocument.vmlDrawing">
        <DigestMethod Algorithm="http://www.w3.org/2001/04/xmlenc#sha512"/>
        <DigestValue>2lQi6eWvoJmpvyOR71v63/flgAOMcft1DztjE7UNNIppRZayu0eVU1n1HJfgpt3blWPwl7RA/8SUmjQ93kcG6w==</DigestValue>
      </Reference>
      <Reference URI="/xl/media/image1.png?ContentType=image/png">
        <DigestMethod Algorithm="http://www.w3.org/2001/04/xmlenc#sha512"/>
        <DigestValue>YlLc/1ZeSC6rfCXmhmrNEvB1265wifGx1SOnh9FhUQIEJUXFKK5GR+jlc4tWbB0+uyntJPye3iHU64qW//JqcQ==</DigestValue>
      </Reference>
      <Reference URI="/xl/media/image2.emf?ContentType=image/x-emf">
        <DigestMethod Algorithm="http://www.w3.org/2001/04/xmlenc#sha512"/>
        <DigestValue>ivxC6jUgKRB0PCRTe8ZRt9DBOgRrAL2K9kIKEHQqCyxLUMmG3ZY2qVWIhtIm/UmWnmmDMwm6d6opn/pRWnKoqA==</DigestValue>
      </Reference>
      <Reference URI="/xl/media/image3.emf?ContentType=image/x-emf">
        <DigestMethod Algorithm="http://www.w3.org/2001/04/xmlenc#sha512"/>
        <DigestValue>Krbxzk3TvhHA1lPbFnLcKfDcMZhOdyQikjqf0qMkJkK/29FgL6usonEL7J/7ySpY1q5r8YtbIDitEnb81eGw/A==</DigestValue>
      </Reference>
      <Reference URI="/xl/media/image4.emf?ContentType=image/x-emf">
        <DigestMethod Algorithm="http://www.w3.org/2001/04/xmlenc#sha512"/>
        <DigestValue>gvc/QsQxDceo+3Js0g7MNlI9iHFLDiWYBotXagY87mPSglBYy8JZ08o5ke6Myi/0WYad8TnmjMm2dipcJan/+A==</DigestValue>
      </Reference>
      <Reference URI="/xl/media/image5.emf?ContentType=image/x-emf">
        <DigestMethod Algorithm="http://www.w3.org/2001/04/xmlenc#sha512"/>
        <DigestValue>7OZqTCSjfnbdb0hJyTyZiwOcK9Gsh+LjaWXb1+yfGKippO0ak8Mo62m9HDynspKbb3kBcZJU9dUff9qUN8MHhA==</DigestValue>
      </Reference>
      <Reference URI="/xl/media/image6.emf?ContentType=image/x-emf">
        <DigestMethod Algorithm="http://www.w3.org/2001/04/xmlenc#sha512"/>
        <DigestValue>Z8+8ipQ2X2zHKJq/Lbf4auqYPHVl0zfhM47XbkVIlwBa+bBHQ+IpuVlo8oF/SvTl1boFaujVcaPF1Vxy5WGEag==</DigestValue>
      </Reference>
      <Reference URI="/xl/media/image7.emf?ContentType=image/x-emf">
        <DigestMethod Algorithm="http://www.w3.org/2001/04/xmlenc#sha512"/>
        <DigestValue>kvl85GPsEKGxhf9pcGFJkSiJMvhnNhAz+O7L8qsOX5/JA0RJx4YO1EkpIn5j46Q4rDIxGJwUTyhqa7kF4bjSww==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E4dL2f++Ux2jXbLjNqkzHv2bfVnUd/R4kzSn8A0yo20WXF7kjDSuAR6e3HPjgoCF+hhmFU1+rlwRILOQw+frgA==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MMh5f6inA1LjHcrZZbmyPHeM/CbOvJeEbdQv4UdLCJ6ho1rRtWUBpmrpuUDeII8lbgaN9Y3YWSSZXLXvlNM/VA==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mz//Rt37drS2nNZuqAtDJgeyPi2VocfMGZg0mG2RpmaltgW69oQ5kw26mrDEhPGskd/eXFMjr83xEKhsyWeePg==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gBtmuxDTcKZYV0Vvjtc8gkHz3P/lg85xWo+Wr0FWlE/1soOgi9rgwB7Kowyq8Uk25OrZq3q6QoLZlI2pkHCQ1A==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2lA8bq4lzCele5pWO289R9/ACeFzl1JAH3UWLQDDo+mCsooPchzVx76wYOpcg5+5OzDJhACf0WEyKbYGCxf16w==</DigestValue>
      </Reference>
      <Reference URI="/xl/sharedStrings.xml?ContentType=application/vnd.openxmlformats-officedocument.spreadsheetml.sharedStrings+xml">
        <DigestMethod Algorithm="http://www.w3.org/2001/04/xmlenc#sha512"/>
        <DigestValue>e6hbJSU7X6Qm81uHt6Pu6nlpIuiZwAKKR4Uz6z1D92ukTc3XJrVgluvzpRtnIYrLTZDvixBH43N3Vy4JufFIxg==</DigestValue>
      </Reference>
      <Reference URI="/xl/styles.xml?ContentType=application/vnd.openxmlformats-officedocument.spreadsheetml.styles+xml">
        <DigestMethod Algorithm="http://www.w3.org/2001/04/xmlenc#sha512"/>
        <DigestValue>xvmy/9FhXWzsBbs3B9A0gBm3273sJAS22+4QsfcaAtMJ6xYm1qyudEpYrTNwZjyZeztzSrXv9hQyUJBMWCGKfA==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krhiGwmWciyYNyN8/WNylrVZiy6skvlJiytWg6AD+5Z4gyJo3I3tcEZBE0zeC0advW8Q1HGhQHGRPSIyPltHyg==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ZRZBIZY/2mP59jjH6QI1zRqKV2ALPKnlBXBYweGO4gMamBnmeP4WCnRJ7mfRZOfessJtL/6wGyTLDcqx3l2yrg==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81Pn1E0t0MsNPcw6zc0TCwKs+5DSyY3Ezu+fUFFwXEMEh3yl02N2+mln7mUmy17/FGlI0E13HWB145K+BeWmPA==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eEjY/nBGzomUqfX4gMlIgksXByQvBoLHhQ5VcV3y//vBL5hPmqM+ToV1ecuNVB8yWKBOY6j+1jreNF6llHla2w==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r0g4t9tlW6IWzS/j7yIgpqaSXvsyolURzyjcwPT4xkUYW3PX5jVyHEnlSED3Q3vAlaO+5wNWScwGDm3s24MbTw==</DigestValue>
      </Reference>
      <Reference URI="/xl/worksheets/sheet1.xml?ContentType=application/vnd.openxmlformats-officedocument.spreadsheetml.worksheet+xml">
        <DigestMethod Algorithm="http://www.w3.org/2001/04/xmlenc#sha512"/>
        <DigestValue>FmgV/sXAyiT3jjZuZX3dAPD6wk92bcTvYHpmDeJgXajLjfL7dtOmjyDjJuyr7vIncZjKn/LJSBt9CHRZqjQfow==</DigestValue>
      </Reference>
      <Reference URI="/xl/worksheets/sheet2.xml?ContentType=application/vnd.openxmlformats-officedocument.spreadsheetml.worksheet+xml">
        <DigestMethod Algorithm="http://www.w3.org/2001/04/xmlenc#sha512"/>
        <DigestValue>2NvmO3bkXnwRdJqFLOh1kxdX5SMizXEjsX2IFzMPmhD3+S4kq9178A+ilKAm0HFVQ/nVHLb2TJCaz/ZTcuOcIg==</DigestValue>
      </Reference>
      <Reference URI="/xl/worksheets/sheet3.xml?ContentType=application/vnd.openxmlformats-officedocument.spreadsheetml.worksheet+xml">
        <DigestMethod Algorithm="http://www.w3.org/2001/04/xmlenc#sha512"/>
        <DigestValue>prBhxHvni24Xx1L4OnW+7m11+xd/4Vt9z+NeLH3gy3erg2cf6LdA22/JcDku+XapEINo9l3qHPpYEpptSWX4VQ==</DigestValue>
      </Reference>
      <Reference URI="/xl/worksheets/sheet4.xml?ContentType=application/vnd.openxmlformats-officedocument.spreadsheetml.worksheet+xml">
        <DigestMethod Algorithm="http://www.w3.org/2001/04/xmlenc#sha512"/>
        <DigestValue>ElAiLOyMvzzL80wEgXLHivX0DIdSPp7a82d45vCmzKWsFlrkKgzYOBSkvHP9AZGme/z/Ijw2B3BE1pwtiQBRfQ==</DigestValue>
      </Reference>
      <Reference URI="/xl/worksheets/sheet5.xml?ContentType=application/vnd.openxmlformats-officedocument.spreadsheetml.worksheet+xml">
        <DigestMethod Algorithm="http://www.w3.org/2001/04/xmlenc#sha512"/>
        <DigestValue>L4Q1A93/bpCOGKIU2wqCqjZYjUKwAyhHHwFyHcgRJZdASwXo2dO7mq/d6KuhKwHvSUq/bZtE9EgNRXNGK0m5Qg==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2026-03-31T17:43:34Z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{2E0E1BD1-0911-4076-9A42-E7A2A4073531}</SetupID>
          <SignatureText>MIGUEL ROLON</SignatureText>
          <SignatureImage/>
          <SignatureComments/>
          <WindowsVersion>10.0</WindowsVersion>
          <OfficeVersion>16.0.19628/27</OfficeVersion>
          <ApplicationVersion>16.0.19628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2026-03-31T17:43:34Z</xd:SigningTime>
          <xd:SigningCertificate>
            <xd:Cert>
              <xd:CertDigest>
                <DigestMethod Algorithm="http://www.w3.org/2001/04/xmlenc#sha512"/>
                <DigestValue>ljG8kyBh1tu1ON1iLCzZ6QlCr3yWATbHV7537f/a4evKmaZ1d8eT9TSFmyGWgtKQZXN7Te+6o5ui+weSiPvOIg==</DigestValue>
              </xd:CertDigest>
              <xd:IssuerSerial>
                <X509IssuerName>SERIALNUMBER=RUC80080610-7, CN=CODE100 S.A., OU=Prestador Cualificado de Servicios de Confianza, O=ICPP, C=PY</X509IssuerName>
                <X509SerialNumber>293933475940374205663841159693013757398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UBAAB/AAAAAAAAAAAAAAAnFwAARAsAACBFTUYAAAEAjBoAAKI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//////////9gAAAAMwAxAC8AMwAvADIAMAAyADY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cAAAAYAAAABQAAAAAAAAD///8AAAAAACUAAAAMAAAABQAAAEwAAABkAAAACQAAAGAAAAD8AAAAbAAAAAkAAABgAAAA9AAAAA0AAAAhAPAAAAAAAAAAAAAAAIA/AAAAAAAAAAAAAIA/AAAAAAAAAAAAAAAAAAAAAAAAAAAAAAAAAAAAAAAAAAAlAAAADAAAAAAAAIAoAAAADAAAAAUAAAAlAAAADAAAAAEAAAAYAAAADAAAAAAAAAASAAAADAAAAAEAAAAeAAAAGAAAAAkAAABgAAAA/QAAAG0AAAAlAAAADAAAAAEAAABUAAAAwAAAAAoAAABgAAAAcgAAAGwAAAABAAAAYfe0QVU1tEEKAAAAYAAAABMAAABMAAAAAAAAAAAAAAAAAAAA//////////90AAAAUgBlAHAAcgBlAHMAZQBuAHQAYQBuAHQAZQAgAEwAZQBnAGEAbAAAAAcAAAAGAAAABwAAAAQAAAAGAAAABQAAAAYAAAAHAAAABAAAAAYAAAAHAAAABAAAAAYAAAADAAAABQAAAAYAAAAHAAAABgAAAAMAAABLAAAAQAAAADAAAAAFAAAAIAAAAAEAAAABAAAAEAAAAAAAAAAAAAAABgEAAIAAAAAAAAAAAAAAAAYBAACAAAAAJQAAAAwAAAACAAAAJwAAABgAAAAFAAAAAAAAAP///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==</Object>
  <Object Id="idInvalidSigLnImg">AQAAAGwAAAAAAAAAAAAAAAUBAAB/AAAAAAAAAAAAAAAnFwAARAsAACBFTUYAAAEA/B8AAKk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//////////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cAAAAYAAAABQAAAAAAAAD///8AAAAAACUAAAAMAAAABQAAAEwAAABkAAAACQAAAGAAAAD8AAAAbAAAAAkAAABgAAAA9AAAAA0AAAAhAPAAAAAAAAAAAAAAAIA/AAAAAAAAAAAAAIA/AAAAAAAAAAAAAAAAAAAAAAAAAAAAAAAAAAAAAAAAAAAlAAAADAAAAAAAAIAoAAAADAAAAAUAAAAlAAAADAAAAAEAAAAYAAAADAAAAAAAAAASAAAADAAAAAEAAAAeAAAAGAAAAAkAAABgAAAA/QAAAG0AAAAlAAAADAAAAAEAAABUAAAAwAAAAAoAAABgAAAAcgAAAGwAAAABAAAAYfe0QVU1tEEKAAAAYAAAABMAAABMAAAAAAAAAAAAAAAAAAAA//////////90AAAAUgBlAHAAcgBlAHMAZQBuAHQAYQBuAHQAZQAgAEwAZQBnAGEAbAAAAAcAAAAGAAAABwAAAAQAAAAGAAAABQAAAAYAAAAHAAAABAAAAAYAAAAHAAAABAAAAAYAAAADAAAABQAAAAYAAAAHAAAABgAAAAMAAABLAAAAQAAAADAAAAAFAAAAIAAAAAEAAAABAAAAEAAAAAAAAAAAAAAABgEAAIAAAAAAAAAAAAAAAAYBAACAAAAAJQAAAAwAAAACAAAAJwAAABgAAAAFAAAAAAAAAP///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==</Object>
</Signature>
</file>

<file path=_xmlsignatures/sig10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NYGGzneBZqRTMksQvHRH2Did6bNCVIvV276x5wgcw/qrsc7DSliT4hsgb75lAcCrMgzQPUekDtEb
lCCLm38H5g==</DigestValue>
    </Reference>
    <Reference Type="http://www.w3.org/2000/09/xmldsig#Object" URI="#idOfficeObject">
      <DigestMethod Algorithm="http://www.w3.org/2001/04/xmlenc#sha512"/>
      <DigestValue>svGPhqmnZJiVXhkL7/QpGe6xlTZ2JBilkjV5nQkR2ieXtI5suLbliOktjWft9uQ5FPaH6p9uw675
uOWX30JDKQ==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0GvKfbYPJYvga8WYqJ7GNqnuOSm/gorByhZkbiL/goP4Uf/gpWZGtng7qYztF5e+go6M78XcrIVc
wMMxR+0IVw==</DigestValue>
    </Reference>
    <Reference Type="http://www.w3.org/2000/09/xmldsig#Object" URI="#idValidSigLnImg">
      <DigestMethod Algorithm="http://www.w3.org/2001/04/xmlenc#sha512"/>
      <DigestValue>k97QMPfk7YRSN1w/56FXLRR2otH9fSwIgt58Rwyu9F+nLPP5bMCQEyuXQ09qX9oXSYAt3nJJXF7i
Jx6vy8VA4g==</DigestValue>
    </Reference>
    <Reference Type="http://www.w3.org/2000/09/xmldsig#Object" URI="#idInvalidSigLnImg">
      <DigestMethod Algorithm="http://www.w3.org/2001/04/xmlenc#sha512"/>
      <DigestValue>0yBgLDbrq1VIg0wsI8YdbqJSFt8Raks7jdBxMhKuE6Ywl7BCf8PEgs/iZV4/8pi+omBn7DZ9P1RA
krNU3CWihA==</DigestValue>
    </Reference>
  </SignedInfo>
  <SignatureValue>DRI15edwmrECPR7Qv1FGbntJxZAuo/Eiyh1bajHvdbh/g1P4iPOchBTfrAfO0csVHtEyRQhTjRs9
qG+Zw4IQ5l+NTfE7VFaLgvsh2N4MRyl3v2k/Z17dAtINq73lNiZiFDVE0aCOVsOjosUQxulvK8ta
JbeRuOIJZUVxSvJyXjFbbSMpThtjusKx2qRSgeXd6TP4Hs4fnRC1CUT4Ck01KDga/k5hZT7KNX1m
W6rpdL7I/b5EuBoq2fvYj5U+Ypy7lAIdW9wCoPkzzXmWgxmI5DGkmewnJ1F7m5ma+GdrAXLvHmti
6bqmn48ZUQ+hBiBF1eiVg05NkKOyzDS4BJS26Q==</SignatureValue>
  <KeyInfo>
    <X509Data>
      <X509Certificate>MIIHtzCCBZ+gAwIBAgIRAN0hhz57N1uTSg9GNl2SLdYwDQYJKoZIhvcNAQENBQAwgYUxCzAJBgNVBAYTAlBZMQ0wCwYDVQQKEwRJQ1BQMTgwNgYDVQQLEy9QcmVzdGFkb3IgQ3VhbGlmaWNhZG8gZGUgU2VydmljaW9zIGRlIENvbmZpYW56YTEVMBMGA1UEAxMMQ09ERTEwMCBTLkEuMRYwFAYDVQQFEw1SVUM4MDA4MDYxMC03MB4XDTI1MDYyNTE1MTAwOVoXDTI3MDYyNTE1MTAwOV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MsINXcqmvCMNu8um2/DMTrY9w8dnmG8bmI08QKxbDvmqQ9fTBwmcuFyXh3FCNpDRtnvxox8DR80LeCVcOURN81rLqpkx/RMhm/DrJvkxMFoOzPoKj7zcFscqb7Cd99+vhuL+96uDRMWfc3wgKyG4qj+ZG4I61Mevrks09Qk8BubBpRvWD3qBT4frrA8NcS5Lf7BptBnaKw8oPKIYvfzppw1h3eil4kU7jHz1fRVA606WuOReRtIqy1dQmgvEBK9dBcSVCP1aTAoRztDBhrcUysnsCpShYI883zLvwD4feuSpZ02QQ7B+8PxrUJFiYoJuStmhsONpcBf9vV0l3IvHXkCAwEAAaOCAucwggLjMAwGA1UdEwEB/wQCMAAwHQYDVR0OBBYEFI1mZBGrCSf9o6OpwKyFHf2QFivcMB8GA1UdIwQYMBaAFL41VGJoYOcm0zHBX5ex4vZkzgf1MA4GA1UdDwEB/wQEAwIF4DBeBgNVHREEVzBVgSZSRUxBQ0lPTkVTQ09ORUxNRVJDQURPQFBST0JFUkl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ZCk+iFrgwmPvRNRV/7XDKJn8/CA83FKHkHTa3u8TJmbl7QlR/eLYXDHJr3joW9z/5XnLAUu9pki6mYdPa+JLXId2EAByT72dEnjxEcNu2ZLw+mge0fq3xqMY6Q/ecC64JjV67x8FbrWR7GYWGxy+SuyR4H5ws5RmsvJK3aUgIA4ukNZtgsbqMCOBbVuuDURMVwyBIulvE/rwm6/WArcTFqroCM/+vEjrCZM3BNYHi+v0L7DOnkC2eD4d+pzTWuBrsdrxYso7iMBSkOYk7PljBFcLcYIA4K3L95G7aTjbHYu8LF9i3iJcbs0cCqJ9mtATRUMe2uAs8BZuRvNAehXVk4cT/yHbFvNH09ViD+9La51dGNl4WjGm4Pg2oja9LVZmDXXKav5LddA8Sm1UCdEPX4WsBa1YtM7FMiOe03yuXX1YXV9Q/1VRiwmdMLdHroHCSkovN+I8128P9kymGOECK+wzwvNtUHlXGmGLJW0aONyh1lL7BbpheYoK1j0NXx25gLtv0HuEr9ks9KTL1YfBg65gBSh9w5GIKaCY3nfLEntEEsyu0rf6byyMRHXxdIzG95meMcgIxaaZfSTG/p6AE3m/5C0B29toqGb1xG8jWAGlcn4LrIsTTDOxiEgpkxVivJYC3NK9DBYZd+PFmwfouknPom2XYZR2Rlu2E5T6A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512"/>
        <DigestValue>LAvp7QXCsqme5nUZQXwM9FRDxRkAQiLG9X2bqBW5+rD5giHfTVkpSuMWrTlenhvs8ofuX29q6RwJ+m260WKYKA==</DigestValue>
      </Reference>
      <Reference URI="/xl/calcChain.xml?ContentType=application/vnd.openxmlformats-officedocument.spreadsheetml.calcChain+xml">
        <DigestMethod Algorithm="http://www.w3.org/2001/04/xmlenc#sha512"/>
        <DigestValue>g6oMTeJtORsL0y3wP0cxZP96hzl3zOxNMDcLxmUSoz2M7KcQuzvBPJDddLVwYOlF6XfEcw+GpOfG4ROMS6qChQ==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D9DXKQHdlxYfJ1hjO9CPNKCNQjIVyYebXT6Nhg+c9FPepyMBsjjxoRKbJsLe3jzqrW8xhCcJRgcfBkcUdhe2SQ==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fjLDtJmI5t4iHIz/VIT1S+L4i0CsyXuQ4qMfNxEGdbgjruTrl5wGk7tugRi6cccABpohW5DqWBLBLesZlMxoCg==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Icx3TaBrTS+yD6BJWWWttuNGGgOUJn/hNasSvZRZXINMF+V9kBPH0QGH2wRsyrSGzvK9EL6sp9f2QsevWN8QkA==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fjLDtJmI5t4iHIz/VIT1S+L4i0CsyXuQ4qMfNxEGdbgjruTrl5wGk7tugRi6cccABpohW5DqWBLBLesZlMxoCg==</DigestValue>
      </Reference>
      <Reference URI="/xl/drawings/drawing1.xml?ContentType=application/vnd.openxmlformats-officedocument.drawing+xml">
        <DigestMethod Algorithm="http://www.w3.org/2001/04/xmlenc#sha512"/>
        <DigestValue>4L7jH/1+YneextywQvEE/bPiI25RSoTCGPhFAXFL7GUev5DXCSd+iwGkXpeQejGcouK2NJ0beFwMJOgKBnYAUA==</DigestValue>
      </Reference>
      <Reference URI="/xl/drawings/drawing2.xml?ContentType=application/vnd.openxmlformats-officedocument.drawing+xml">
        <DigestMethod Algorithm="http://www.w3.org/2001/04/xmlenc#sha512"/>
        <DigestValue>nMr7WCYt/sLXIs3g5/gW3soDrEAwTo3FKfJJtdOykg4iTdxlnypikkPKZqZWfj3nW2maa5ki5zBSD/9n0S3RZg==</DigestValue>
      </Reference>
      <Reference URI="/xl/drawings/drawing3.xml?ContentType=application/vnd.openxmlformats-officedocument.drawing+xml">
        <DigestMethod Algorithm="http://www.w3.org/2001/04/xmlenc#sha512"/>
        <DigestValue>6sPR7xHTmd4o6TkOr4HXstwqmrUiZB8TZqwXHHgwGuyDTwrcNa2TEPCH9Svuq1/yxhthfe8+NmvztFAAuJi49w==</DigestValue>
      </Reference>
      <Reference URI="/xl/drawings/drawing4.xml?ContentType=application/vnd.openxmlformats-officedocument.drawing+xml">
        <DigestMethod Algorithm="http://www.w3.org/2001/04/xmlenc#sha512"/>
        <DigestValue>QB1O+XjVrm1aCQw8WEFvzHFLAUQhb0ScaAzhqyUCtos3JZF3LmQSrrqliZK0/eoLqlYdTxGcNnpYB7oJ7GF+7g==</DigestValue>
      </Reference>
      <Reference URI="/xl/drawings/vmlDrawing1.vml?ContentType=application/vnd.openxmlformats-officedocument.vmlDrawing">
        <DigestMethod Algorithm="http://www.w3.org/2001/04/xmlenc#sha512"/>
        <DigestValue>AP5J2evuva9+iZX9DHPXjOluXJuJAbjRmRS+QEZ0ADGxhsDLw9XVQpUzRdT+fsWLAqvp9ibsirJjPJWzshBHsA==</DigestValue>
      </Reference>
      <Reference URI="/xl/drawings/vmlDrawing2.vml?ContentType=application/vnd.openxmlformats-officedocument.vmlDrawing">
        <DigestMethod Algorithm="http://www.w3.org/2001/04/xmlenc#sha512"/>
        <DigestValue>2IgLchYUj/szWfMQXlsDeg4H55wwKsIegEwYiqqV5RApl271qnQ6WVfPrDWQ4sBySwT8x8b9xlWcSKzzBgS1Uw==</DigestValue>
      </Reference>
      <Reference URI="/xl/drawings/vmlDrawing3.vml?ContentType=application/vnd.openxmlformats-officedocument.vmlDrawing">
        <DigestMethod Algorithm="http://www.w3.org/2001/04/xmlenc#sha512"/>
        <DigestValue>6tkzFq/+jYpkVKzhaS73eZMJCEWfXdK3yjqddW005+CqY1/vDJb44mkaky8xPPOiXT16LOokMCdNxPcORwUwdA==</DigestValue>
      </Reference>
      <Reference URI="/xl/drawings/vmlDrawing4.vml?ContentType=application/vnd.openxmlformats-officedocument.vmlDrawing">
        <DigestMethod Algorithm="http://www.w3.org/2001/04/xmlenc#sha512"/>
        <DigestValue>2lQi6eWvoJmpvyOR71v63/flgAOMcft1DztjE7UNNIppRZayu0eVU1n1HJfgpt3blWPwl7RA/8SUmjQ93kcG6w==</DigestValue>
      </Reference>
      <Reference URI="/xl/media/image1.png?ContentType=image/png">
        <DigestMethod Algorithm="http://www.w3.org/2001/04/xmlenc#sha512"/>
        <DigestValue>YlLc/1ZeSC6rfCXmhmrNEvB1265wifGx1SOnh9FhUQIEJUXFKK5GR+jlc4tWbB0+uyntJPye3iHU64qW//JqcQ==</DigestValue>
      </Reference>
      <Reference URI="/xl/media/image2.emf?ContentType=image/x-emf">
        <DigestMethod Algorithm="http://www.w3.org/2001/04/xmlenc#sha512"/>
        <DigestValue>ivxC6jUgKRB0PCRTe8ZRt9DBOgRrAL2K9kIKEHQqCyxLUMmG3ZY2qVWIhtIm/UmWnmmDMwm6d6opn/pRWnKoqA==</DigestValue>
      </Reference>
      <Reference URI="/xl/media/image3.emf?ContentType=image/x-emf">
        <DigestMethod Algorithm="http://www.w3.org/2001/04/xmlenc#sha512"/>
        <DigestValue>Krbxzk3TvhHA1lPbFnLcKfDcMZhOdyQikjqf0qMkJkK/29FgL6usonEL7J/7ySpY1q5r8YtbIDitEnb81eGw/A==</DigestValue>
      </Reference>
      <Reference URI="/xl/media/image4.emf?ContentType=image/x-emf">
        <DigestMethod Algorithm="http://www.w3.org/2001/04/xmlenc#sha512"/>
        <DigestValue>gvc/QsQxDceo+3Js0g7MNlI9iHFLDiWYBotXagY87mPSglBYy8JZ08o5ke6Myi/0WYad8TnmjMm2dipcJan/+A==</DigestValue>
      </Reference>
      <Reference URI="/xl/media/image5.emf?ContentType=image/x-emf">
        <DigestMethod Algorithm="http://www.w3.org/2001/04/xmlenc#sha512"/>
        <DigestValue>7OZqTCSjfnbdb0hJyTyZiwOcK9Gsh+LjaWXb1+yfGKippO0ak8Mo62m9HDynspKbb3kBcZJU9dUff9qUN8MHhA==</DigestValue>
      </Reference>
      <Reference URI="/xl/media/image6.emf?ContentType=image/x-emf">
        <DigestMethod Algorithm="http://www.w3.org/2001/04/xmlenc#sha512"/>
        <DigestValue>Z8+8ipQ2X2zHKJq/Lbf4auqYPHVl0zfhM47XbkVIlwBa+bBHQ+IpuVlo8oF/SvTl1boFaujVcaPF1Vxy5WGEag==</DigestValue>
      </Reference>
      <Reference URI="/xl/media/image7.emf?ContentType=image/x-emf">
        <DigestMethod Algorithm="http://www.w3.org/2001/04/xmlenc#sha512"/>
        <DigestValue>kvl85GPsEKGxhf9pcGFJkSiJMvhnNhAz+O7L8qsOX5/JA0RJx4YO1EkpIn5j46Q4rDIxGJwUTyhqa7kF4bjSww==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E4dL2f++Ux2jXbLjNqkzHv2bfVnUd/R4kzSn8A0yo20WXF7kjDSuAR6e3HPjgoCF+hhmFU1+rlwRILOQw+frgA==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MMh5f6inA1LjHcrZZbmyPHeM/CbOvJeEbdQv4UdLCJ6ho1rRtWUBpmrpuUDeII8lbgaN9Y3YWSSZXLXvlNM/VA==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mz//Rt37drS2nNZuqAtDJgeyPi2VocfMGZg0mG2RpmaltgW69oQ5kw26mrDEhPGskd/eXFMjr83xEKhsyWeePg==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gBtmuxDTcKZYV0Vvjtc8gkHz3P/lg85xWo+Wr0FWlE/1soOgi9rgwB7Kowyq8Uk25OrZq3q6QoLZlI2pkHCQ1A==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2lA8bq4lzCele5pWO289R9/ACeFzl1JAH3UWLQDDo+mCsooPchzVx76wYOpcg5+5OzDJhACf0WEyKbYGCxf16w==</DigestValue>
      </Reference>
      <Reference URI="/xl/sharedStrings.xml?ContentType=application/vnd.openxmlformats-officedocument.spreadsheetml.sharedStrings+xml">
        <DigestMethod Algorithm="http://www.w3.org/2001/04/xmlenc#sha512"/>
        <DigestValue>e6hbJSU7X6Qm81uHt6Pu6nlpIuiZwAKKR4Uz6z1D92ukTc3XJrVgluvzpRtnIYrLTZDvixBH43N3Vy4JufFIxg==</DigestValue>
      </Reference>
      <Reference URI="/xl/styles.xml?ContentType=application/vnd.openxmlformats-officedocument.spreadsheetml.styles+xml">
        <DigestMethod Algorithm="http://www.w3.org/2001/04/xmlenc#sha512"/>
        <DigestValue>xvmy/9FhXWzsBbs3B9A0gBm3273sJAS22+4QsfcaAtMJ6xYm1qyudEpYrTNwZjyZeztzSrXv9hQyUJBMWCGKfA==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krhiGwmWciyYNyN8/WNylrVZiy6skvlJiytWg6AD+5Z4gyJo3I3tcEZBE0zeC0advW8Q1HGhQHGRPSIyPltHyg==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ZRZBIZY/2mP59jjH6QI1zRqKV2ALPKnlBXBYweGO4gMamBnmeP4WCnRJ7mfRZOfessJtL/6wGyTLDcqx3l2yrg==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81Pn1E0t0MsNPcw6zc0TCwKs+5DSyY3Ezu+fUFFwXEMEh3yl02N2+mln7mUmy17/FGlI0E13HWB145K+BeWmPA==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eEjY/nBGzomUqfX4gMlIgksXByQvBoLHhQ5VcV3y//vBL5hPmqM+ToV1ecuNVB8yWKBOY6j+1jreNF6llHla2w==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r0g4t9tlW6IWzS/j7yIgpqaSXvsyolURzyjcwPT4xkUYW3PX5jVyHEnlSED3Q3vAlaO+5wNWScwGDm3s24MbTw==</DigestValue>
      </Reference>
      <Reference URI="/xl/worksheets/sheet1.xml?ContentType=application/vnd.openxmlformats-officedocument.spreadsheetml.worksheet+xml">
        <DigestMethod Algorithm="http://www.w3.org/2001/04/xmlenc#sha512"/>
        <DigestValue>FmgV/sXAyiT3jjZuZX3dAPD6wk92bcTvYHpmDeJgXajLjfL7dtOmjyDjJuyr7vIncZjKn/LJSBt9CHRZqjQfow==</DigestValue>
      </Reference>
      <Reference URI="/xl/worksheets/sheet2.xml?ContentType=application/vnd.openxmlformats-officedocument.spreadsheetml.worksheet+xml">
        <DigestMethod Algorithm="http://www.w3.org/2001/04/xmlenc#sha512"/>
        <DigestValue>2NvmO3bkXnwRdJqFLOh1kxdX5SMizXEjsX2IFzMPmhD3+S4kq9178A+ilKAm0HFVQ/nVHLb2TJCaz/ZTcuOcIg==</DigestValue>
      </Reference>
      <Reference URI="/xl/worksheets/sheet3.xml?ContentType=application/vnd.openxmlformats-officedocument.spreadsheetml.worksheet+xml">
        <DigestMethod Algorithm="http://www.w3.org/2001/04/xmlenc#sha512"/>
        <DigestValue>prBhxHvni24Xx1L4OnW+7m11+xd/4Vt9z+NeLH3gy3erg2cf6LdA22/JcDku+XapEINo9l3qHPpYEpptSWX4VQ==</DigestValue>
      </Reference>
      <Reference URI="/xl/worksheets/sheet4.xml?ContentType=application/vnd.openxmlformats-officedocument.spreadsheetml.worksheet+xml">
        <DigestMethod Algorithm="http://www.w3.org/2001/04/xmlenc#sha512"/>
        <DigestValue>ElAiLOyMvzzL80wEgXLHivX0DIdSPp7a82d45vCmzKWsFlrkKgzYOBSkvHP9AZGme/z/Ijw2B3BE1pwtiQBRfQ==</DigestValue>
      </Reference>
      <Reference URI="/xl/worksheets/sheet5.xml?ContentType=application/vnd.openxmlformats-officedocument.spreadsheetml.worksheet+xml">
        <DigestMethod Algorithm="http://www.w3.org/2001/04/xmlenc#sha512"/>
        <DigestValue>L4Q1A93/bpCOGKIU2wqCqjZYjUKwAyhHHwFyHcgRJZdASwXo2dO7mq/d6KuhKwHvSUq/bZtE9EgNRXNGK0m5Qg==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2026-03-31T17:43:51Z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{DC750656-31E4-4725-9C33-BE3F1E4C1147}</SetupID>
          <SignatureText>MIGUEL ROLON</SignatureText>
          <SignatureImage/>
          <SignatureComments/>
          <WindowsVersion>10.0</WindowsVersion>
          <OfficeVersion>16.0.19628/27</OfficeVersion>
          <ApplicationVersion>16.0.19628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2026-03-31T17:43:51Z</xd:SigningTime>
          <xd:SigningCertificate>
            <xd:Cert>
              <xd:CertDigest>
                <DigestMethod Algorithm="http://www.w3.org/2001/04/xmlenc#sha512"/>
                <DigestValue>ljG8kyBh1tu1ON1iLCzZ6QlCr3yWATbHV7537f/a4evKmaZ1d8eT9TSFmyGWgtKQZXN7Te+6o5ui+weSiPvOIg==</DigestValue>
              </xd:CertDigest>
              <xd:IssuerSerial>
                <X509IssuerName>SERIALNUMBER=RUC80080610-7, CN=CODE100 S.A., OU=Prestador Cualificado de Servicios de Confianza, O=ICPP, C=PY</X509IssuerName>
                <X509SerialNumber>293933475940374205663841159693013757398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UBAAB/AAAAAAAAAAAAAAAnFwAARAsAACBFTUYAAAEAjBoAAKI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//////////9gAAAAMwAxAC8AMwAvADIAMAAyADY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cAAAAYAAAABQAAAAAAAAD///8AAAAAACUAAAAMAAAABQAAAEwAAABkAAAACQAAAGAAAAD8AAAAbAAAAAkAAABgAAAA9AAAAA0AAAAhAPAAAAAAAAAAAAAAAIA/AAAAAAAAAAAAAIA/AAAAAAAAAAAAAAAAAAAAAAAAAAAAAAAAAAAAAAAAAAAlAAAADAAAAAAAAIAoAAAADAAAAAUAAAAlAAAADAAAAAEAAAAYAAAADAAAAAAAAAASAAAADAAAAAEAAAAeAAAAGAAAAAkAAABgAAAA/QAAAG0AAAAlAAAADAAAAAEAAABUAAAAwAAAAAoAAABgAAAAcgAAAGwAAAABAAAAYfe0QVU1tEEKAAAAYAAAABMAAABMAAAAAAAAAAAAAAAAAAAA//////////90AAAAUgBlAHAAcgBlAHMAZQBuAHQAYQBuAHQAZQAgAEwAZQBnAGEAbAAAAAcAAAAGAAAABwAAAAQAAAAGAAAABQAAAAYAAAAHAAAABAAAAAYAAAAHAAAABAAAAAYAAAADAAAABQAAAAYAAAAHAAAABgAAAAMAAABLAAAAQAAAADAAAAAFAAAAIAAAAAEAAAABAAAAEAAAAAAAAAAAAAAABgEAAIAAAAAAAAAAAAAAAAYBAACAAAAAJQAAAAwAAAACAAAAJwAAABgAAAAFAAAAAAAAAP///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==</Object>
  <Object Id="idInvalidSigLnImg">AQAAAGwAAAAAAAAAAAAAAAUBAAB/AAAAAAAAAAAAAAAnFwAARAsAACBFTUYAAAEA/B8AAKk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//////////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cAAAAYAAAABQAAAAAAAAD///8AAAAAACUAAAAMAAAABQAAAEwAAABkAAAACQAAAGAAAAD8AAAAbAAAAAkAAABgAAAA9AAAAA0AAAAhAPAAAAAAAAAAAAAAAIA/AAAAAAAAAAAAAIA/AAAAAAAAAAAAAAAAAAAAAAAAAAAAAAAAAAAAAAAAAAAlAAAADAAAAAAAAIAoAAAADAAAAAUAAAAlAAAADAAAAAEAAAAYAAAADAAAAAAAAAASAAAADAAAAAEAAAAeAAAAGAAAAAkAAABgAAAA/QAAAG0AAAAlAAAADAAAAAEAAABUAAAAwAAAAAoAAABgAAAAcgAAAGwAAAABAAAAYfe0QVU1tEEKAAAAYAAAABMAAABMAAAAAAAAAAAAAAAAAAAA//////////90AAAAUgBlAHAAcgBlAHMAZQBuAHQAYQBuAHQAZQAgAEwAZQBnAGEAbAAAAAcAAAAGAAAABwAAAAQAAAAGAAAABQAAAAYAAAAHAAAABAAAAAYAAAAHAAAABAAAAAYAAAADAAAABQAAAAYAAAAHAAAABgAAAAMAAABLAAAAQAAAADAAAAAFAAAAIAAAAAEAAAABAAAAEAAAAAAAAAAAAAAABgEAAIAAAAAAAAAAAAAAAAYBAACAAAAAJQAAAAwAAAACAAAAJwAAABgAAAAFAAAAAAAAAP///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==</Object>
</Signature>
</file>

<file path=_xmlsignatures/sig1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uR3IdCYDZfVqwAz6rmgJiElt5uACUjaFtSNqH6E2koXExS6riJ3vxLPa2HukOA0FPqreeemdXjTx
qG7qV2oNGw==</DigestValue>
    </Reference>
    <Reference Type="http://www.w3.org/2000/09/xmldsig#Object" URI="#idOfficeObject">
      <DigestMethod Algorithm="http://www.w3.org/2001/04/xmlenc#sha512"/>
      <DigestValue>KPkyVyUC1givMlX9UPWS4UCtoIiezb748VMFdMayKWZQwl0cbqJShTB6zNYsScaV4hloQWvn/DgU
njxS2VYyUA==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WDWtk7ZvCpsEbS56ze9DIOpuC9BwE2wWoZQW3w4NlcC+gUdbbY0dJrOfMUZCYno3ReuPs+ZqTkRP
HQLQw/UFzQ==</DigestValue>
    </Reference>
    <Reference Type="http://www.w3.org/2000/09/xmldsig#Object" URI="#idValidSigLnImg">
      <DigestMethod Algorithm="http://www.w3.org/2001/04/xmlenc#sha512"/>
      <DigestValue>k97QMPfk7YRSN1w/56FXLRR2otH9fSwIgt58Rwyu9F+nLPP5bMCQEyuXQ09qX9oXSYAt3nJJXF7i
Jx6vy8VA4g==</DigestValue>
    </Reference>
    <Reference Type="http://www.w3.org/2000/09/xmldsig#Object" URI="#idInvalidSigLnImg">
      <DigestMethod Algorithm="http://www.w3.org/2001/04/xmlenc#sha512"/>
      <DigestValue>0yBgLDbrq1VIg0wsI8YdbqJSFt8Raks7jdBxMhKuE6Ywl7BCf8PEgs/iZV4/8pi+omBn7DZ9P1RA
krNU3CWihA==</DigestValue>
    </Reference>
  </SignedInfo>
  <SignatureValue>A33CjE/U6CgCnuMVGPWMdmXynsCnvIQ3sdSxXcZUxhmZIGlo90G4eq/5Ka/wvKi8OyFiUBRG10mK
M52GrXwYB87Y2DSIZk/dJHHpar0Yzg1YSY5LymCVEgaa9V312F4yNQqiubzrPl0vT2Ab89vU6d6U
tG2bqJNUXt0LZOvPHv5nhIUGx6EPtAhGtYI1Fjq5m96F4tYak7CtCHF/TxaCfWireglDNP7QlYQ/
+LSoa3sDPD+ywhC7hOVQfRYKxejYruud/ewhHSgn6H0hWkw6aXoFJFgUP4Exijc9FXFjXfjY+zNo
o/WhiFv52O3/hBLjwUqwiE3fY+laIi9D+ycT0g==</SignatureValue>
  <KeyInfo>
    <X509Data>
      <X509Certificate>MIIHtzCCBZ+gAwIBAgIRAN0hhz57N1uTSg9GNl2SLdYwDQYJKoZIhvcNAQENBQAwgYUxCzAJBgNVBAYTAlBZMQ0wCwYDVQQKEwRJQ1BQMTgwNgYDVQQLEy9QcmVzdGFkb3IgQ3VhbGlmaWNhZG8gZGUgU2VydmljaW9zIGRlIENvbmZpYW56YTEVMBMGA1UEAxMMQ09ERTEwMCBTLkEuMRYwFAYDVQQFEw1SVUM4MDA4MDYxMC03MB4XDTI1MDYyNTE1MTAwOVoXDTI3MDYyNTE1MTAwOV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MsINXcqmvCMNu8um2/DMTrY9w8dnmG8bmI08QKxbDvmqQ9fTBwmcuFyXh3FCNpDRtnvxox8DR80LeCVcOURN81rLqpkx/RMhm/DrJvkxMFoOzPoKj7zcFscqb7Cd99+vhuL+96uDRMWfc3wgKyG4qj+ZG4I61Mevrks09Qk8BubBpRvWD3qBT4frrA8NcS5Lf7BptBnaKw8oPKIYvfzppw1h3eil4kU7jHz1fRVA606WuOReRtIqy1dQmgvEBK9dBcSVCP1aTAoRztDBhrcUysnsCpShYI883zLvwD4feuSpZ02QQ7B+8PxrUJFiYoJuStmhsONpcBf9vV0l3IvHXkCAwEAAaOCAucwggLjMAwGA1UdEwEB/wQCMAAwHQYDVR0OBBYEFI1mZBGrCSf9o6OpwKyFHf2QFivcMB8GA1UdIwQYMBaAFL41VGJoYOcm0zHBX5ex4vZkzgf1MA4GA1UdDwEB/wQEAwIF4DBeBgNVHREEVzBVgSZSRUxBQ0lPTkVTQ09ORUxNRVJDQURPQFBST0JFUkl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ZCk+iFrgwmPvRNRV/7XDKJn8/CA83FKHkHTa3u8TJmbl7QlR/eLYXDHJr3joW9z/5XnLAUu9pki6mYdPa+JLXId2EAByT72dEnjxEcNu2ZLw+mge0fq3xqMY6Q/ecC64JjV67x8FbrWR7GYWGxy+SuyR4H5ws5RmsvJK3aUgIA4ukNZtgsbqMCOBbVuuDURMVwyBIulvE/rwm6/WArcTFqroCM/+vEjrCZM3BNYHi+v0L7DOnkC2eD4d+pzTWuBrsdrxYso7iMBSkOYk7PljBFcLcYIA4K3L95G7aTjbHYu8LF9i3iJcbs0cCqJ9mtATRUMe2uAs8BZuRvNAehXVk4cT/yHbFvNH09ViD+9La51dGNl4WjGm4Pg2oja9LVZmDXXKav5LddA8Sm1UCdEPX4WsBa1YtM7FMiOe03yuXX1YXV9Q/1VRiwmdMLdHroHCSkovN+I8128P9kymGOECK+wzwvNtUHlXGmGLJW0aONyh1lL7BbpheYoK1j0NXx25gLtv0HuEr9ks9KTL1YfBg65gBSh9w5GIKaCY3nfLEntEEsyu0rf6byyMRHXxdIzG95meMcgIxaaZfSTG/p6AE3m/5C0B29toqGb1xG8jWAGlcn4LrIsTTDOxiEgpkxVivJYC3NK9DBYZd+PFmwfouknPom2XYZR2Rlu2E5T6A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512"/>
        <DigestValue>LAvp7QXCsqme5nUZQXwM9FRDxRkAQiLG9X2bqBW5+rD5giHfTVkpSuMWrTlenhvs8ofuX29q6RwJ+m260WKYKA==</DigestValue>
      </Reference>
      <Reference URI="/xl/calcChain.xml?ContentType=application/vnd.openxmlformats-officedocument.spreadsheetml.calcChain+xml">
        <DigestMethod Algorithm="http://www.w3.org/2001/04/xmlenc#sha512"/>
        <DigestValue>g6oMTeJtORsL0y3wP0cxZP96hzl3zOxNMDcLxmUSoz2M7KcQuzvBPJDddLVwYOlF6XfEcw+GpOfG4ROMS6qChQ==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D9DXKQHdlxYfJ1hjO9CPNKCNQjIVyYebXT6Nhg+c9FPepyMBsjjxoRKbJsLe3jzqrW8xhCcJRgcfBkcUdhe2SQ==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fjLDtJmI5t4iHIz/VIT1S+L4i0CsyXuQ4qMfNxEGdbgjruTrl5wGk7tugRi6cccABpohW5DqWBLBLesZlMxoCg==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Icx3TaBrTS+yD6BJWWWttuNGGgOUJn/hNasSvZRZXINMF+V9kBPH0QGH2wRsyrSGzvK9EL6sp9f2QsevWN8QkA==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fjLDtJmI5t4iHIz/VIT1S+L4i0CsyXuQ4qMfNxEGdbgjruTrl5wGk7tugRi6cccABpohW5DqWBLBLesZlMxoCg==</DigestValue>
      </Reference>
      <Reference URI="/xl/drawings/drawing1.xml?ContentType=application/vnd.openxmlformats-officedocument.drawing+xml">
        <DigestMethod Algorithm="http://www.w3.org/2001/04/xmlenc#sha512"/>
        <DigestValue>4L7jH/1+YneextywQvEE/bPiI25RSoTCGPhFAXFL7GUev5DXCSd+iwGkXpeQejGcouK2NJ0beFwMJOgKBnYAUA==</DigestValue>
      </Reference>
      <Reference URI="/xl/drawings/drawing2.xml?ContentType=application/vnd.openxmlformats-officedocument.drawing+xml">
        <DigestMethod Algorithm="http://www.w3.org/2001/04/xmlenc#sha512"/>
        <DigestValue>nMr7WCYt/sLXIs3g5/gW3soDrEAwTo3FKfJJtdOykg4iTdxlnypikkPKZqZWfj3nW2maa5ki5zBSD/9n0S3RZg==</DigestValue>
      </Reference>
      <Reference URI="/xl/drawings/drawing3.xml?ContentType=application/vnd.openxmlformats-officedocument.drawing+xml">
        <DigestMethod Algorithm="http://www.w3.org/2001/04/xmlenc#sha512"/>
        <DigestValue>6sPR7xHTmd4o6TkOr4HXstwqmrUiZB8TZqwXHHgwGuyDTwrcNa2TEPCH9Svuq1/yxhthfe8+NmvztFAAuJi49w==</DigestValue>
      </Reference>
      <Reference URI="/xl/drawings/drawing4.xml?ContentType=application/vnd.openxmlformats-officedocument.drawing+xml">
        <DigestMethod Algorithm="http://www.w3.org/2001/04/xmlenc#sha512"/>
        <DigestValue>QB1O+XjVrm1aCQw8WEFvzHFLAUQhb0ScaAzhqyUCtos3JZF3LmQSrrqliZK0/eoLqlYdTxGcNnpYB7oJ7GF+7g==</DigestValue>
      </Reference>
      <Reference URI="/xl/drawings/vmlDrawing1.vml?ContentType=application/vnd.openxmlformats-officedocument.vmlDrawing">
        <DigestMethod Algorithm="http://www.w3.org/2001/04/xmlenc#sha512"/>
        <DigestValue>AP5J2evuva9+iZX9DHPXjOluXJuJAbjRmRS+QEZ0ADGxhsDLw9XVQpUzRdT+fsWLAqvp9ibsirJjPJWzshBHsA==</DigestValue>
      </Reference>
      <Reference URI="/xl/drawings/vmlDrawing2.vml?ContentType=application/vnd.openxmlformats-officedocument.vmlDrawing">
        <DigestMethod Algorithm="http://www.w3.org/2001/04/xmlenc#sha512"/>
        <DigestValue>2IgLchYUj/szWfMQXlsDeg4H55wwKsIegEwYiqqV5RApl271qnQ6WVfPrDWQ4sBySwT8x8b9xlWcSKzzBgS1Uw==</DigestValue>
      </Reference>
      <Reference URI="/xl/drawings/vmlDrawing3.vml?ContentType=application/vnd.openxmlformats-officedocument.vmlDrawing">
        <DigestMethod Algorithm="http://www.w3.org/2001/04/xmlenc#sha512"/>
        <DigestValue>6tkzFq/+jYpkVKzhaS73eZMJCEWfXdK3yjqddW005+CqY1/vDJb44mkaky8xPPOiXT16LOokMCdNxPcORwUwdA==</DigestValue>
      </Reference>
      <Reference URI="/xl/drawings/vmlDrawing4.vml?ContentType=application/vnd.openxmlformats-officedocument.vmlDrawing">
        <DigestMethod Algorithm="http://www.w3.org/2001/04/xmlenc#sha512"/>
        <DigestValue>2lQi6eWvoJmpvyOR71v63/flgAOMcft1DztjE7UNNIppRZayu0eVU1n1HJfgpt3blWPwl7RA/8SUmjQ93kcG6w==</DigestValue>
      </Reference>
      <Reference URI="/xl/media/image1.png?ContentType=image/png">
        <DigestMethod Algorithm="http://www.w3.org/2001/04/xmlenc#sha512"/>
        <DigestValue>YlLc/1ZeSC6rfCXmhmrNEvB1265wifGx1SOnh9FhUQIEJUXFKK5GR+jlc4tWbB0+uyntJPye3iHU64qW//JqcQ==</DigestValue>
      </Reference>
      <Reference URI="/xl/media/image2.emf?ContentType=image/x-emf">
        <DigestMethod Algorithm="http://www.w3.org/2001/04/xmlenc#sha512"/>
        <DigestValue>ivxC6jUgKRB0PCRTe8ZRt9DBOgRrAL2K9kIKEHQqCyxLUMmG3ZY2qVWIhtIm/UmWnmmDMwm6d6opn/pRWnKoqA==</DigestValue>
      </Reference>
      <Reference URI="/xl/media/image3.emf?ContentType=image/x-emf">
        <DigestMethod Algorithm="http://www.w3.org/2001/04/xmlenc#sha512"/>
        <DigestValue>Krbxzk3TvhHA1lPbFnLcKfDcMZhOdyQikjqf0qMkJkK/29FgL6usonEL7J/7ySpY1q5r8YtbIDitEnb81eGw/A==</DigestValue>
      </Reference>
      <Reference URI="/xl/media/image4.emf?ContentType=image/x-emf">
        <DigestMethod Algorithm="http://www.w3.org/2001/04/xmlenc#sha512"/>
        <DigestValue>gvc/QsQxDceo+3Js0g7MNlI9iHFLDiWYBotXagY87mPSglBYy8JZ08o5ke6Myi/0WYad8TnmjMm2dipcJan/+A==</DigestValue>
      </Reference>
      <Reference URI="/xl/media/image5.emf?ContentType=image/x-emf">
        <DigestMethod Algorithm="http://www.w3.org/2001/04/xmlenc#sha512"/>
        <DigestValue>7OZqTCSjfnbdb0hJyTyZiwOcK9Gsh+LjaWXb1+yfGKippO0ak8Mo62m9HDynspKbb3kBcZJU9dUff9qUN8MHhA==</DigestValue>
      </Reference>
      <Reference URI="/xl/media/image6.emf?ContentType=image/x-emf">
        <DigestMethod Algorithm="http://www.w3.org/2001/04/xmlenc#sha512"/>
        <DigestValue>Z8+8ipQ2X2zHKJq/Lbf4auqYPHVl0zfhM47XbkVIlwBa+bBHQ+IpuVlo8oF/SvTl1boFaujVcaPF1Vxy5WGEag==</DigestValue>
      </Reference>
      <Reference URI="/xl/media/image7.emf?ContentType=image/x-emf">
        <DigestMethod Algorithm="http://www.w3.org/2001/04/xmlenc#sha512"/>
        <DigestValue>kvl85GPsEKGxhf9pcGFJkSiJMvhnNhAz+O7L8qsOX5/JA0RJx4YO1EkpIn5j46Q4rDIxGJwUTyhqa7kF4bjSww==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E4dL2f++Ux2jXbLjNqkzHv2bfVnUd/R4kzSn8A0yo20WXF7kjDSuAR6e3HPjgoCF+hhmFU1+rlwRILOQw+frgA==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MMh5f6inA1LjHcrZZbmyPHeM/CbOvJeEbdQv4UdLCJ6ho1rRtWUBpmrpuUDeII8lbgaN9Y3YWSSZXLXvlNM/VA==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mz//Rt37drS2nNZuqAtDJgeyPi2VocfMGZg0mG2RpmaltgW69oQ5kw26mrDEhPGskd/eXFMjr83xEKhsyWeePg==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gBtmuxDTcKZYV0Vvjtc8gkHz3P/lg85xWo+Wr0FWlE/1soOgi9rgwB7Kowyq8Uk25OrZq3q6QoLZlI2pkHCQ1A==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2lA8bq4lzCele5pWO289R9/ACeFzl1JAH3UWLQDDo+mCsooPchzVx76wYOpcg5+5OzDJhACf0WEyKbYGCxf16w==</DigestValue>
      </Reference>
      <Reference URI="/xl/sharedStrings.xml?ContentType=application/vnd.openxmlformats-officedocument.spreadsheetml.sharedStrings+xml">
        <DigestMethod Algorithm="http://www.w3.org/2001/04/xmlenc#sha512"/>
        <DigestValue>e6hbJSU7X6Qm81uHt6Pu6nlpIuiZwAKKR4Uz6z1D92ukTc3XJrVgluvzpRtnIYrLTZDvixBH43N3Vy4JufFIxg==</DigestValue>
      </Reference>
      <Reference URI="/xl/styles.xml?ContentType=application/vnd.openxmlformats-officedocument.spreadsheetml.styles+xml">
        <DigestMethod Algorithm="http://www.w3.org/2001/04/xmlenc#sha512"/>
        <DigestValue>xvmy/9FhXWzsBbs3B9A0gBm3273sJAS22+4QsfcaAtMJ6xYm1qyudEpYrTNwZjyZeztzSrXv9hQyUJBMWCGKfA==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krhiGwmWciyYNyN8/WNylrVZiy6skvlJiytWg6AD+5Z4gyJo3I3tcEZBE0zeC0advW8Q1HGhQHGRPSIyPltHyg==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ZRZBIZY/2mP59jjH6QI1zRqKV2ALPKnlBXBYweGO4gMamBnmeP4WCnRJ7mfRZOfessJtL/6wGyTLDcqx3l2yrg==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81Pn1E0t0MsNPcw6zc0TCwKs+5DSyY3Ezu+fUFFwXEMEh3yl02N2+mln7mUmy17/FGlI0E13HWB145K+BeWmPA==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eEjY/nBGzomUqfX4gMlIgksXByQvBoLHhQ5VcV3y//vBL5hPmqM+ToV1ecuNVB8yWKBOY6j+1jreNF6llHla2w==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r0g4t9tlW6IWzS/j7yIgpqaSXvsyolURzyjcwPT4xkUYW3PX5jVyHEnlSED3Q3vAlaO+5wNWScwGDm3s24MbTw==</DigestValue>
      </Reference>
      <Reference URI="/xl/worksheets/sheet1.xml?ContentType=application/vnd.openxmlformats-officedocument.spreadsheetml.worksheet+xml">
        <DigestMethod Algorithm="http://www.w3.org/2001/04/xmlenc#sha512"/>
        <DigestValue>FmgV/sXAyiT3jjZuZX3dAPD6wk92bcTvYHpmDeJgXajLjfL7dtOmjyDjJuyr7vIncZjKn/LJSBt9CHRZqjQfow==</DigestValue>
      </Reference>
      <Reference URI="/xl/worksheets/sheet2.xml?ContentType=application/vnd.openxmlformats-officedocument.spreadsheetml.worksheet+xml">
        <DigestMethod Algorithm="http://www.w3.org/2001/04/xmlenc#sha512"/>
        <DigestValue>2NvmO3bkXnwRdJqFLOh1kxdX5SMizXEjsX2IFzMPmhD3+S4kq9178A+ilKAm0HFVQ/nVHLb2TJCaz/ZTcuOcIg==</DigestValue>
      </Reference>
      <Reference URI="/xl/worksheets/sheet3.xml?ContentType=application/vnd.openxmlformats-officedocument.spreadsheetml.worksheet+xml">
        <DigestMethod Algorithm="http://www.w3.org/2001/04/xmlenc#sha512"/>
        <DigestValue>prBhxHvni24Xx1L4OnW+7m11+xd/4Vt9z+NeLH3gy3erg2cf6LdA22/JcDku+XapEINo9l3qHPpYEpptSWX4VQ==</DigestValue>
      </Reference>
      <Reference URI="/xl/worksheets/sheet4.xml?ContentType=application/vnd.openxmlformats-officedocument.spreadsheetml.worksheet+xml">
        <DigestMethod Algorithm="http://www.w3.org/2001/04/xmlenc#sha512"/>
        <DigestValue>ElAiLOyMvzzL80wEgXLHivX0DIdSPp7a82d45vCmzKWsFlrkKgzYOBSkvHP9AZGme/z/Ijw2B3BE1pwtiQBRfQ==</DigestValue>
      </Reference>
      <Reference URI="/xl/worksheets/sheet5.xml?ContentType=application/vnd.openxmlformats-officedocument.spreadsheetml.worksheet+xml">
        <DigestMethod Algorithm="http://www.w3.org/2001/04/xmlenc#sha512"/>
        <DigestValue>L4Q1A93/bpCOGKIU2wqCqjZYjUKwAyhHHwFyHcgRJZdASwXo2dO7mq/d6KuhKwHvSUq/bZtE9EgNRXNGK0m5Qg==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2026-03-31T17:44:08Z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{8D0D478C-600E-400D-87BF-8E62866C7718}</SetupID>
          <SignatureText>MIGUEL ROLON</SignatureText>
          <SignatureImage/>
          <SignatureComments/>
          <WindowsVersion>10.0</WindowsVersion>
          <OfficeVersion>16.0.19628/27</OfficeVersion>
          <ApplicationVersion>16.0.19628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2026-03-31T17:44:08Z</xd:SigningTime>
          <xd:SigningCertificate>
            <xd:Cert>
              <xd:CertDigest>
                <DigestMethod Algorithm="http://www.w3.org/2001/04/xmlenc#sha512"/>
                <DigestValue>ljG8kyBh1tu1ON1iLCzZ6QlCr3yWATbHV7537f/a4evKmaZ1d8eT9TSFmyGWgtKQZXN7Te+6o5ui+weSiPvOIg==</DigestValue>
              </xd:CertDigest>
              <xd:IssuerSerial>
                <X509IssuerName>SERIALNUMBER=RUC80080610-7, CN=CODE100 S.A., OU=Prestador Cualificado de Servicios de Confianza, O=ICPP, C=PY</X509IssuerName>
                <X509SerialNumber>293933475940374205663841159693013757398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UBAAB/AAAAAAAAAAAAAAAnFwAARAsAACBFTUYAAAEAjBoAAKI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//////////9gAAAAMwAxAC8AMwAvADIAMAAyADY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cAAAAYAAAABQAAAAAAAAD///8AAAAAACUAAAAMAAAABQAAAEwAAABkAAAACQAAAGAAAAD8AAAAbAAAAAkAAABgAAAA9AAAAA0AAAAhAPAAAAAAAAAAAAAAAIA/AAAAAAAAAAAAAIA/AAAAAAAAAAAAAAAAAAAAAAAAAAAAAAAAAAAAAAAAAAAlAAAADAAAAAAAAIAoAAAADAAAAAUAAAAlAAAADAAAAAEAAAAYAAAADAAAAAAAAAASAAAADAAAAAEAAAAeAAAAGAAAAAkAAABgAAAA/QAAAG0AAAAlAAAADAAAAAEAAABUAAAAwAAAAAoAAABgAAAAcgAAAGwAAAABAAAAYfe0QVU1tEEKAAAAYAAAABMAAABMAAAAAAAAAAAAAAAAAAAA//////////90AAAAUgBlAHAAcgBlAHMAZQBuAHQAYQBuAHQAZQAgAEwAZQBnAGEAbAAAAAcAAAAGAAAABwAAAAQAAAAGAAAABQAAAAYAAAAHAAAABAAAAAYAAAAHAAAABAAAAAYAAAADAAAABQAAAAYAAAAHAAAABgAAAAMAAABLAAAAQAAAADAAAAAFAAAAIAAAAAEAAAABAAAAEAAAAAAAAAAAAAAABgEAAIAAAAAAAAAAAAAAAAYBAACAAAAAJQAAAAwAAAACAAAAJwAAABgAAAAFAAAAAAAAAP///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==</Object>
  <Object Id="idInvalidSigLnImg">AQAAAGwAAAAAAAAAAAAAAAUBAAB/AAAAAAAAAAAAAAAnFwAARAsAACBFTUYAAAEA/B8AAKk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//////////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cAAAAYAAAABQAAAAAAAAD///8AAAAAACUAAAAMAAAABQAAAEwAAABkAAAACQAAAGAAAAD8AAAAbAAAAAkAAABgAAAA9AAAAA0AAAAhAPAAAAAAAAAAAAAAAIA/AAAAAAAAAAAAAIA/AAAAAAAAAAAAAAAAAAAAAAAAAAAAAAAAAAAAAAAAAAAlAAAADAAAAAAAAIAoAAAADAAAAAUAAAAlAAAADAAAAAEAAAAYAAAADAAAAAAAAAASAAAADAAAAAEAAAAeAAAAGAAAAAkAAABgAAAA/QAAAG0AAAAlAAAADAAAAAEAAABUAAAAwAAAAAoAAABgAAAAcgAAAGwAAAABAAAAYfe0QVU1tEEKAAAAYAAAABMAAABMAAAAAAAAAAAAAAAAAAAA//////////90AAAAUgBlAHAAcgBlAHMAZQBuAHQAYQBuAHQAZQAgAEwAZQBnAGEAbAAAAAcAAAAGAAAABwAAAAQAAAAGAAAABQAAAAYAAAAHAAAABAAAAAYAAAAHAAAABAAAAAYAAAADAAAABQAAAAYAAAAHAAAABgAAAAMAAABLAAAAQAAAADAAAAAFAAAAIAAAAAEAAAABAAAAEAAAAAAAAAAAAAAABgEAAIAAAAAAAAAAAAAAAAYBAACAAAAAJQAAAAwAAAACAAAAJwAAABgAAAAFAAAAAAAAAP///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==</Object>
</Signature>
</file>

<file path=_xmlsignatures/sig1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+fArXuR11sk6GmxCidAAEwNJDbjmwB57A4Wt+FGAwoYtM5KRsQdg+ixd2B+/HbG8cbLbGzVLsn2S
sIk0c4rIOQ==</DigestValue>
    </Reference>
    <Reference Type="http://www.w3.org/2000/09/xmldsig#Object" URI="#idOfficeObject">
      <DigestMethod Algorithm="http://www.w3.org/2001/04/xmlenc#sha512"/>
      <DigestValue>XZMgbjkazyYtOg9woXt4HdErnz9k9FC/Kq5PBHogRpKg8/HZ7JuAdiuq+qhouTQsGVuY9e61wPXq
SNVmDEltGg==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FvxVdVmlWOhptk5VFsdsuzxfD23Kf0VGkjFReGx5WcwJxHO0j4wgYojOoLp9eM5amdrCDl81AYau
JUdNDnzRXA==</DigestValue>
    </Reference>
    <Reference Type="http://www.w3.org/2000/09/xmldsig#Object" URI="#idValidSigLnImg">
      <DigestMethod Algorithm="http://www.w3.org/2001/04/xmlenc#sha512"/>
      <DigestValue>3c1Yo1nRt9SYEtPc+iFCce3e75tTcTDpst5fjre4bclbWgr5lzGarMk8yOs3s9tHblTFTST3/xsa
96sz6nKZYA==</DigestValue>
    </Reference>
    <Reference Type="http://www.w3.org/2000/09/xmldsig#Object" URI="#idInvalidSigLnImg">
      <DigestMethod Algorithm="http://www.w3.org/2001/04/xmlenc#sha512"/>
      <DigestValue>0yBgLDbrq1VIg0wsI8YdbqJSFt8Raks7jdBxMhKuE6Ywl7BCf8PEgs/iZV4/8pi+omBn7DZ9P1RA
krNU3CWihA==</DigestValue>
    </Reference>
  </SignedInfo>
  <SignatureValue>ntfIocPhiCkHaqzbzzWOVBBdgxaV5EqVAka8pM2a4c3vN8mchKdg06n8Ob9+KtuHmuBe70cUErRi
cupjO5mA0Bv7efhQlCr6Q31fVOUga93th9bPOfvZ6RmbFXlMRZxkMl2LWgER4s9td5rpDQ0k1QxN
BMijiMFOTnttIpZrMNHQ3VaSlLRa5fAjbtfP3QOqrF3egpAMSUVzZwyucMFqoNBow8e9Xs0RH/nR
oOAwamygnBE0/3WzV3WNPCBXeGbadIFzFxnCZxEnNu7beTA/IELmJFzxQHG34regbq9G6lYjXfZK
sZ17mUqKNlbUImnOtFEclLuGY0hhwR+0Z6d+1A==</SignatureValue>
  <KeyInfo>
    <X509Data>
      <X509Certificate>MIIHtzCCBZ+gAwIBAgIRAN0hhz57N1uTSg9GNl2SLdYwDQYJKoZIhvcNAQENBQAwgYUxCzAJBgNVBAYTAlBZMQ0wCwYDVQQKEwRJQ1BQMTgwNgYDVQQLEy9QcmVzdGFkb3IgQ3VhbGlmaWNhZG8gZGUgU2VydmljaW9zIGRlIENvbmZpYW56YTEVMBMGA1UEAxMMQ09ERTEwMCBTLkEuMRYwFAYDVQQFEw1SVUM4MDA4MDYxMC03MB4XDTI1MDYyNTE1MTAwOVoXDTI3MDYyNTE1MTAwOV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MsINXcqmvCMNu8um2/DMTrY9w8dnmG8bmI08QKxbDvmqQ9fTBwmcuFyXh3FCNpDRtnvxox8DR80LeCVcOURN81rLqpkx/RMhm/DrJvkxMFoOzPoKj7zcFscqb7Cd99+vhuL+96uDRMWfc3wgKyG4qj+ZG4I61Mevrks09Qk8BubBpRvWD3qBT4frrA8NcS5Lf7BptBnaKw8oPKIYvfzppw1h3eil4kU7jHz1fRVA606WuOReRtIqy1dQmgvEBK9dBcSVCP1aTAoRztDBhrcUysnsCpShYI883zLvwD4feuSpZ02QQ7B+8PxrUJFiYoJuStmhsONpcBf9vV0l3IvHXkCAwEAAaOCAucwggLjMAwGA1UdEwEB/wQCMAAwHQYDVR0OBBYEFI1mZBGrCSf9o6OpwKyFHf2QFivcMB8GA1UdIwQYMBaAFL41VGJoYOcm0zHBX5ex4vZkzgf1MA4GA1UdDwEB/wQEAwIF4DBeBgNVHREEVzBVgSZSRUxBQ0lPTkVTQ09ORUxNRVJDQURPQFBST0JFUkl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ZCk+iFrgwmPvRNRV/7XDKJn8/CA83FKHkHTa3u8TJmbl7QlR/eLYXDHJr3joW9z/5XnLAUu9pki6mYdPa+JLXId2EAByT72dEnjxEcNu2ZLw+mge0fq3xqMY6Q/ecC64JjV67x8FbrWR7GYWGxy+SuyR4H5ws5RmsvJK3aUgIA4ukNZtgsbqMCOBbVuuDURMVwyBIulvE/rwm6/WArcTFqroCM/+vEjrCZM3BNYHi+v0L7DOnkC2eD4d+pzTWuBrsdrxYso7iMBSkOYk7PljBFcLcYIA4K3L95G7aTjbHYu8LF9i3iJcbs0cCqJ9mtATRUMe2uAs8BZuRvNAehXVk4cT/yHbFvNH09ViD+9La51dGNl4WjGm4Pg2oja9LVZmDXXKav5LddA8Sm1UCdEPX4WsBa1YtM7FMiOe03yuXX1YXV9Q/1VRiwmdMLdHroHCSkovN+I8128P9kymGOECK+wzwvNtUHlXGmGLJW0aONyh1lL7BbpheYoK1j0NXx25gLtv0HuEr9ks9KTL1YfBg65gBSh9w5GIKaCY3nfLEntEEsyu0rf6byyMRHXxdIzG95meMcgIxaaZfSTG/p6AE3m/5C0B29toqGb1xG8jWAGlcn4LrIsTTDOxiEgpkxVivJYC3NK9DBYZd+PFmwfouknPom2XYZR2Rlu2E5T6A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512"/>
        <DigestValue>LAvp7QXCsqme5nUZQXwM9FRDxRkAQiLG9X2bqBW5+rD5giHfTVkpSuMWrTlenhvs8ofuX29q6RwJ+m260WKYKA==</DigestValue>
      </Reference>
      <Reference URI="/xl/calcChain.xml?ContentType=application/vnd.openxmlformats-officedocument.spreadsheetml.calcChain+xml">
        <DigestMethod Algorithm="http://www.w3.org/2001/04/xmlenc#sha512"/>
        <DigestValue>g6oMTeJtORsL0y3wP0cxZP96hzl3zOxNMDcLxmUSoz2M7KcQuzvBPJDddLVwYOlF6XfEcw+GpOfG4ROMS6qChQ==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D9DXKQHdlxYfJ1hjO9CPNKCNQjIVyYebXT6Nhg+c9FPepyMBsjjxoRKbJsLe3jzqrW8xhCcJRgcfBkcUdhe2SQ==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fjLDtJmI5t4iHIz/VIT1S+L4i0CsyXuQ4qMfNxEGdbgjruTrl5wGk7tugRi6cccABpohW5DqWBLBLesZlMxoCg==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Icx3TaBrTS+yD6BJWWWttuNGGgOUJn/hNasSvZRZXINMF+V9kBPH0QGH2wRsyrSGzvK9EL6sp9f2QsevWN8QkA==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fjLDtJmI5t4iHIz/VIT1S+L4i0CsyXuQ4qMfNxEGdbgjruTrl5wGk7tugRi6cccABpohW5DqWBLBLesZlMxoCg==</DigestValue>
      </Reference>
      <Reference URI="/xl/drawings/drawing1.xml?ContentType=application/vnd.openxmlformats-officedocument.drawing+xml">
        <DigestMethod Algorithm="http://www.w3.org/2001/04/xmlenc#sha512"/>
        <DigestValue>4L7jH/1+YneextywQvEE/bPiI25RSoTCGPhFAXFL7GUev5DXCSd+iwGkXpeQejGcouK2NJ0beFwMJOgKBnYAUA==</DigestValue>
      </Reference>
      <Reference URI="/xl/drawings/drawing2.xml?ContentType=application/vnd.openxmlformats-officedocument.drawing+xml">
        <DigestMethod Algorithm="http://www.w3.org/2001/04/xmlenc#sha512"/>
        <DigestValue>nMr7WCYt/sLXIs3g5/gW3soDrEAwTo3FKfJJtdOykg4iTdxlnypikkPKZqZWfj3nW2maa5ki5zBSD/9n0S3RZg==</DigestValue>
      </Reference>
      <Reference URI="/xl/drawings/drawing3.xml?ContentType=application/vnd.openxmlformats-officedocument.drawing+xml">
        <DigestMethod Algorithm="http://www.w3.org/2001/04/xmlenc#sha512"/>
        <DigestValue>6sPR7xHTmd4o6TkOr4HXstwqmrUiZB8TZqwXHHgwGuyDTwrcNa2TEPCH9Svuq1/yxhthfe8+NmvztFAAuJi49w==</DigestValue>
      </Reference>
      <Reference URI="/xl/drawings/drawing4.xml?ContentType=application/vnd.openxmlformats-officedocument.drawing+xml">
        <DigestMethod Algorithm="http://www.w3.org/2001/04/xmlenc#sha512"/>
        <DigestValue>QB1O+XjVrm1aCQw8WEFvzHFLAUQhb0ScaAzhqyUCtos3JZF3LmQSrrqliZK0/eoLqlYdTxGcNnpYB7oJ7GF+7g==</DigestValue>
      </Reference>
      <Reference URI="/xl/drawings/vmlDrawing1.vml?ContentType=application/vnd.openxmlformats-officedocument.vmlDrawing">
        <DigestMethod Algorithm="http://www.w3.org/2001/04/xmlenc#sha512"/>
        <DigestValue>AP5J2evuva9+iZX9DHPXjOluXJuJAbjRmRS+QEZ0ADGxhsDLw9XVQpUzRdT+fsWLAqvp9ibsirJjPJWzshBHsA==</DigestValue>
      </Reference>
      <Reference URI="/xl/drawings/vmlDrawing2.vml?ContentType=application/vnd.openxmlformats-officedocument.vmlDrawing">
        <DigestMethod Algorithm="http://www.w3.org/2001/04/xmlenc#sha512"/>
        <DigestValue>2IgLchYUj/szWfMQXlsDeg4H55wwKsIegEwYiqqV5RApl271qnQ6WVfPrDWQ4sBySwT8x8b9xlWcSKzzBgS1Uw==</DigestValue>
      </Reference>
      <Reference URI="/xl/drawings/vmlDrawing3.vml?ContentType=application/vnd.openxmlformats-officedocument.vmlDrawing">
        <DigestMethod Algorithm="http://www.w3.org/2001/04/xmlenc#sha512"/>
        <DigestValue>6tkzFq/+jYpkVKzhaS73eZMJCEWfXdK3yjqddW005+CqY1/vDJb44mkaky8xPPOiXT16LOokMCdNxPcORwUwdA==</DigestValue>
      </Reference>
      <Reference URI="/xl/drawings/vmlDrawing4.vml?ContentType=application/vnd.openxmlformats-officedocument.vmlDrawing">
        <DigestMethod Algorithm="http://www.w3.org/2001/04/xmlenc#sha512"/>
        <DigestValue>2lQi6eWvoJmpvyOR71v63/flgAOMcft1DztjE7UNNIppRZayu0eVU1n1HJfgpt3blWPwl7RA/8SUmjQ93kcG6w==</DigestValue>
      </Reference>
      <Reference URI="/xl/media/image1.png?ContentType=image/png">
        <DigestMethod Algorithm="http://www.w3.org/2001/04/xmlenc#sha512"/>
        <DigestValue>YlLc/1ZeSC6rfCXmhmrNEvB1265wifGx1SOnh9FhUQIEJUXFKK5GR+jlc4tWbB0+uyntJPye3iHU64qW//JqcQ==</DigestValue>
      </Reference>
      <Reference URI="/xl/media/image2.emf?ContentType=image/x-emf">
        <DigestMethod Algorithm="http://www.w3.org/2001/04/xmlenc#sha512"/>
        <DigestValue>ivxC6jUgKRB0PCRTe8ZRt9DBOgRrAL2K9kIKEHQqCyxLUMmG3ZY2qVWIhtIm/UmWnmmDMwm6d6opn/pRWnKoqA==</DigestValue>
      </Reference>
      <Reference URI="/xl/media/image3.emf?ContentType=image/x-emf">
        <DigestMethod Algorithm="http://www.w3.org/2001/04/xmlenc#sha512"/>
        <DigestValue>Krbxzk3TvhHA1lPbFnLcKfDcMZhOdyQikjqf0qMkJkK/29FgL6usonEL7J/7ySpY1q5r8YtbIDitEnb81eGw/A==</DigestValue>
      </Reference>
      <Reference URI="/xl/media/image4.emf?ContentType=image/x-emf">
        <DigestMethod Algorithm="http://www.w3.org/2001/04/xmlenc#sha512"/>
        <DigestValue>gvc/QsQxDceo+3Js0g7MNlI9iHFLDiWYBotXagY87mPSglBYy8JZ08o5ke6Myi/0WYad8TnmjMm2dipcJan/+A==</DigestValue>
      </Reference>
      <Reference URI="/xl/media/image5.emf?ContentType=image/x-emf">
        <DigestMethod Algorithm="http://www.w3.org/2001/04/xmlenc#sha512"/>
        <DigestValue>7OZqTCSjfnbdb0hJyTyZiwOcK9Gsh+LjaWXb1+yfGKippO0ak8Mo62m9HDynspKbb3kBcZJU9dUff9qUN8MHhA==</DigestValue>
      </Reference>
      <Reference URI="/xl/media/image6.emf?ContentType=image/x-emf">
        <DigestMethod Algorithm="http://www.w3.org/2001/04/xmlenc#sha512"/>
        <DigestValue>Z8+8ipQ2X2zHKJq/Lbf4auqYPHVl0zfhM47XbkVIlwBa+bBHQ+IpuVlo8oF/SvTl1boFaujVcaPF1Vxy5WGEag==</DigestValue>
      </Reference>
      <Reference URI="/xl/media/image7.emf?ContentType=image/x-emf">
        <DigestMethod Algorithm="http://www.w3.org/2001/04/xmlenc#sha512"/>
        <DigestValue>kvl85GPsEKGxhf9pcGFJkSiJMvhnNhAz+O7L8qsOX5/JA0RJx4YO1EkpIn5j46Q4rDIxGJwUTyhqa7kF4bjSww==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E4dL2f++Ux2jXbLjNqkzHv2bfVnUd/R4kzSn8A0yo20WXF7kjDSuAR6e3HPjgoCF+hhmFU1+rlwRILOQw+frgA==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MMh5f6inA1LjHcrZZbmyPHeM/CbOvJeEbdQv4UdLCJ6ho1rRtWUBpmrpuUDeII8lbgaN9Y3YWSSZXLXvlNM/VA==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mz//Rt37drS2nNZuqAtDJgeyPi2VocfMGZg0mG2RpmaltgW69oQ5kw26mrDEhPGskd/eXFMjr83xEKhsyWeePg==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gBtmuxDTcKZYV0Vvjtc8gkHz3P/lg85xWo+Wr0FWlE/1soOgi9rgwB7Kowyq8Uk25OrZq3q6QoLZlI2pkHCQ1A==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2lA8bq4lzCele5pWO289R9/ACeFzl1JAH3UWLQDDo+mCsooPchzVx76wYOpcg5+5OzDJhACf0WEyKbYGCxf16w==</DigestValue>
      </Reference>
      <Reference URI="/xl/sharedStrings.xml?ContentType=application/vnd.openxmlformats-officedocument.spreadsheetml.sharedStrings+xml">
        <DigestMethod Algorithm="http://www.w3.org/2001/04/xmlenc#sha512"/>
        <DigestValue>e6hbJSU7X6Qm81uHt6Pu6nlpIuiZwAKKR4Uz6z1D92ukTc3XJrVgluvzpRtnIYrLTZDvixBH43N3Vy4JufFIxg==</DigestValue>
      </Reference>
      <Reference URI="/xl/styles.xml?ContentType=application/vnd.openxmlformats-officedocument.spreadsheetml.styles+xml">
        <DigestMethod Algorithm="http://www.w3.org/2001/04/xmlenc#sha512"/>
        <DigestValue>xvmy/9FhXWzsBbs3B9A0gBm3273sJAS22+4QsfcaAtMJ6xYm1qyudEpYrTNwZjyZeztzSrXv9hQyUJBMWCGKfA==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krhiGwmWciyYNyN8/WNylrVZiy6skvlJiytWg6AD+5Z4gyJo3I3tcEZBE0zeC0advW8Q1HGhQHGRPSIyPltHyg==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ZRZBIZY/2mP59jjH6QI1zRqKV2ALPKnlBXBYweGO4gMamBnmeP4WCnRJ7mfRZOfessJtL/6wGyTLDcqx3l2yrg==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81Pn1E0t0MsNPcw6zc0TCwKs+5DSyY3Ezu+fUFFwXEMEh3yl02N2+mln7mUmy17/FGlI0E13HWB145K+BeWmPA==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eEjY/nBGzomUqfX4gMlIgksXByQvBoLHhQ5VcV3y//vBL5hPmqM+ToV1ecuNVB8yWKBOY6j+1jreNF6llHla2w==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r0g4t9tlW6IWzS/j7yIgpqaSXvsyolURzyjcwPT4xkUYW3PX5jVyHEnlSED3Q3vAlaO+5wNWScwGDm3s24MbTw==</DigestValue>
      </Reference>
      <Reference URI="/xl/worksheets/sheet1.xml?ContentType=application/vnd.openxmlformats-officedocument.spreadsheetml.worksheet+xml">
        <DigestMethod Algorithm="http://www.w3.org/2001/04/xmlenc#sha512"/>
        <DigestValue>FmgV/sXAyiT3jjZuZX3dAPD6wk92bcTvYHpmDeJgXajLjfL7dtOmjyDjJuyr7vIncZjKn/LJSBt9CHRZqjQfow==</DigestValue>
      </Reference>
      <Reference URI="/xl/worksheets/sheet2.xml?ContentType=application/vnd.openxmlformats-officedocument.spreadsheetml.worksheet+xml">
        <DigestMethod Algorithm="http://www.w3.org/2001/04/xmlenc#sha512"/>
        <DigestValue>2NvmO3bkXnwRdJqFLOh1kxdX5SMizXEjsX2IFzMPmhD3+S4kq9178A+ilKAm0HFVQ/nVHLb2TJCaz/ZTcuOcIg==</DigestValue>
      </Reference>
      <Reference URI="/xl/worksheets/sheet3.xml?ContentType=application/vnd.openxmlformats-officedocument.spreadsheetml.worksheet+xml">
        <DigestMethod Algorithm="http://www.w3.org/2001/04/xmlenc#sha512"/>
        <DigestValue>prBhxHvni24Xx1L4OnW+7m11+xd/4Vt9z+NeLH3gy3erg2cf6LdA22/JcDku+XapEINo9l3qHPpYEpptSWX4VQ==</DigestValue>
      </Reference>
      <Reference URI="/xl/worksheets/sheet4.xml?ContentType=application/vnd.openxmlformats-officedocument.spreadsheetml.worksheet+xml">
        <DigestMethod Algorithm="http://www.w3.org/2001/04/xmlenc#sha512"/>
        <DigestValue>ElAiLOyMvzzL80wEgXLHivX0DIdSPp7a82d45vCmzKWsFlrkKgzYOBSkvHP9AZGme/z/Ijw2B3BE1pwtiQBRfQ==</DigestValue>
      </Reference>
      <Reference URI="/xl/worksheets/sheet5.xml?ContentType=application/vnd.openxmlformats-officedocument.spreadsheetml.worksheet+xml">
        <DigestMethod Algorithm="http://www.w3.org/2001/04/xmlenc#sha512"/>
        <DigestValue>L4Q1A93/bpCOGKIU2wqCqjZYjUKwAyhHHwFyHcgRJZdASwXo2dO7mq/d6KuhKwHvSUq/bZtE9EgNRXNGK0m5Qg==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2026-03-31T17:44:28Z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{5F39B75C-C075-452A-85CC-E5E74F8478C5}</SetupID>
          <SignatureText>MIGUEL ROLON</SignatureText>
          <SignatureImage/>
          <SignatureComments/>
          <WindowsVersion>10.0</WindowsVersion>
          <OfficeVersion>16.0.19628/27</OfficeVersion>
          <ApplicationVersion>16.0.19628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2026-03-31T17:44:28Z</xd:SigningTime>
          <xd:SigningCertificate>
            <xd:Cert>
              <xd:CertDigest>
                <DigestMethod Algorithm="http://www.w3.org/2001/04/xmlenc#sha512"/>
                <DigestValue>ljG8kyBh1tu1ON1iLCzZ6QlCr3yWATbHV7537f/a4evKmaZ1d8eT9TSFmyGWgtKQZXN7Te+6o5ui+weSiPvOIg==</DigestValue>
              </xd:CertDigest>
              <xd:IssuerSerial>
                <X509IssuerName>SERIALNUMBER=RUC80080610-7, CN=CODE100 S.A., OU=Prestador Cualificado de Servicios de Confianza, O=ICPP, C=PY</X509IssuerName>
                <X509SerialNumber>293933475940374205663841159693013757398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UBAAB/AAAAAAAAAAAAAAAnFwAARAsAACBFTUYAAAEAjBoAAKI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//////////9gAAAAMwAxAC8AMwAvADIAMAAyADY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cAAAAYAAAABQAAAAAAAAD///8AAAAAACUAAAAMAAAABQAAAEwAAABkAAAACQAAAGAAAAD8AAAAbAAAAAkAAABgAAAA9AAAAA0AAAAhAPAAAAAAAAAAAAAAAIA/AAAAAAAAAAAAAIA/AAAAAAAAAAAAAAAAAAAAAAAAAAAAAAAAAAAAAAAAAAAlAAAADAAAAAAAAIAoAAAADAAAAAUAAAAlAAAADAAAAAEAAAAYAAAADAAAAAAAAAASAAAADAAAAAEAAAAeAAAAGAAAAAkAAABgAAAA/QAAAG0AAAAlAAAADAAAAAEAAABUAAAAwAAAAAoAAABgAAAAcgAAAGwAAAABAAAAYfe0QVU1tEEKAAAAYAAAABMAAABMAAAAAAAAAAAAAAAAAAAA//////////90AAAAUgBlAHAAcgBlAHMAZQBuAHQAYQBuAHQAZQAgAEwAZQBnAGEAbABDAAcAAAAGAAAABwAAAAQAAAAGAAAABQAAAAYAAAAHAAAABAAAAAYAAAAHAAAABAAAAAYAAAADAAAABQAAAAYAAAAHAAAABgAAAAMAAABLAAAAQAAAADAAAAAFAAAAIAAAAAEAAAABAAAAEAAAAAAAAAAAAAAABgEAAIAAAAAAAAAAAAAAAAYBAACAAAAAJQAAAAwAAAACAAAAJwAAABgAAAAFAAAAAAAAAP///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==</Object>
  <Object Id="idInvalidSigLnImg">AQAAAGwAAAAAAAAAAAAAAAUBAAB/AAAAAAAAAAAAAAAnFwAARAsAACBFTUYAAAEA/B8AAKk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//////////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cAAAAYAAAABQAAAAAAAAD///8AAAAAACUAAAAMAAAABQAAAEwAAABkAAAACQAAAGAAAAD8AAAAbAAAAAkAAABgAAAA9AAAAA0AAAAhAPAAAAAAAAAAAAAAAIA/AAAAAAAAAAAAAIA/AAAAAAAAAAAAAAAAAAAAAAAAAAAAAAAAAAAAAAAAAAAlAAAADAAAAAAAAIAoAAAADAAAAAUAAAAlAAAADAAAAAEAAAAYAAAADAAAAAAAAAASAAAADAAAAAEAAAAeAAAAGAAAAAkAAABgAAAA/QAAAG0AAAAlAAAADAAAAAEAAABUAAAAwAAAAAoAAABgAAAAcgAAAGwAAAABAAAAYfe0QVU1tEEKAAAAYAAAABMAAABMAAAAAAAAAAAAAAAAAAAA//////////90AAAAUgBlAHAAcgBlAHMAZQBuAHQAYQBuAHQAZQAgAEwAZQBnAGEAbAAAAAcAAAAGAAAABwAAAAQAAAAGAAAABQAAAAYAAAAHAAAABAAAAAYAAAAHAAAABAAAAAYAAAADAAAABQAAAAYAAAAHAAAABgAAAAMAAABLAAAAQAAAADAAAAAFAAAAIAAAAAEAAAABAAAAEAAAAAAAAAAAAAAABgEAAIAAAAAAAAAAAAAAAAYBAACAAAAAJQAAAAwAAAACAAAAJwAAABgAAAAFAAAAAAAAAP///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d6109-0b77-46d1-b89c-8b39010869f2" xsi:nil="true"/>
    <lcf76f155ced4ddcb4097134ff3c332f xmlns="b934fac7-a2ac-41e0-adc5-9ae2ade0ae8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89D480F483A74F967A303BA758D95A" ma:contentTypeVersion="16" ma:contentTypeDescription="Create a new document." ma:contentTypeScope="" ma:versionID="8311bf53e8a208f8a7ac0a0dcb8bc3a4">
  <xsd:schema xmlns:xsd="http://www.w3.org/2001/XMLSchema" xmlns:xs="http://www.w3.org/2001/XMLSchema" xmlns:p="http://schemas.microsoft.com/office/2006/metadata/properties" xmlns:ns2="df3d6109-0b77-46d1-b89c-8b39010869f2" xmlns:ns3="b934fac7-a2ac-41e0-adc5-9ae2ade0ae87" targetNamespace="http://schemas.microsoft.com/office/2006/metadata/properties" ma:root="true" ma:fieldsID="aab2652f86833031c34d56adf98c5b4a" ns2:_="" ns3:_="">
    <xsd:import namespace="df3d6109-0b77-46d1-b89c-8b39010869f2"/>
    <xsd:import namespace="b934fac7-a2ac-41e0-adc5-9ae2ade0ae8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lcf76f155ced4ddcb4097134ff3c332f" minOccurs="0"/>
                <xsd:element ref="ns2:TaxCatchAll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d6109-0b77-46d1-b89c-8b39010869f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a905bb-bf1d-46e3-b158-cfd94d0bbb73}" ma:internalName="TaxCatchAll" ma:showField="CatchAllData" ma:web="df3d6109-0b77-46d1-b89c-8b39010869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34fac7-a2ac-41e0-adc5-9ae2ade0ae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0e3dc64-6ff8-435f-b730-7d3d8adfae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1F200D-31DD-46AB-AF28-4A6AE418A387}">
  <ds:schemaRefs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934fac7-a2ac-41e0-adc5-9ae2ade0ae87"/>
    <ds:schemaRef ds:uri="df3d6109-0b77-46d1-b89c-8b39010869f2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9371E-8D75-4786-995D-D2368E9A10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d6109-0b77-46d1-b89c-8b39010869f2"/>
    <ds:schemaRef ds:uri="b934fac7-a2ac-41e0-adc5-9ae2ade0ae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8</vt:i4>
      </vt:variant>
    </vt:vector>
  </HeadingPairs>
  <TitlesOfParts>
    <vt:vector size="13" baseType="lpstr">
      <vt:lpstr>Índice</vt:lpstr>
      <vt:lpstr>Comercial</vt:lpstr>
      <vt:lpstr>Financiera</vt:lpstr>
      <vt:lpstr>Otros</vt:lpstr>
      <vt:lpstr>COMPARATIVO</vt:lpstr>
      <vt:lpstr>Comercial!Área_de_impresión</vt:lpstr>
      <vt:lpstr>Financiera!Área_de_impresión</vt:lpstr>
      <vt:lpstr>Índice!Área_de_impresión</vt:lpstr>
      <vt:lpstr>Otros!Área_de_impresión</vt:lpstr>
      <vt:lpstr>Comercial!Títulos_a_imprimir</vt:lpstr>
      <vt:lpstr>Financiera!Títulos_a_imprimir</vt:lpstr>
      <vt:lpstr>Índice!Títulos_a_imprimir</vt:lpstr>
      <vt:lpstr>Otros!Títulos_a_imprimir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Yanina Portillo</dc:creator>
  <cp:keywords/>
  <dc:description/>
  <cp:lastModifiedBy>Ruben Nuñez</cp:lastModifiedBy>
  <cp:revision/>
  <dcterms:created xsi:type="dcterms:W3CDTF">2020-11-05T21:11:45Z</dcterms:created>
  <dcterms:modified xsi:type="dcterms:W3CDTF">2026-03-31T15:18:08Z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0x0101003C89D480F483A74F967A303BA758D95A</vt:lpwstr>
  </property>
  <property fmtid="{D5CDD505-2E9C-101B-9397-08002B2CF9AE}" pid="3" name="MediaServiceImageTags">
    <vt:lpwstr/>
  </property>
</Properties>
</file>