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Soporte\Desktop\NESTOR\PROBERIS SAE\2026\CIERRE MARZO 2026 PROBERIS\"/>
    </mc:Choice>
  </mc:AlternateContent>
  <xr:revisionPtr revIDLastSave="0" documentId="13_ncr:1_{2881B1FF-7D77-49F7-BF44-8B7A24A33AC2}" xr6:coauthVersionLast="47" xr6:coauthVersionMax="47" xr10:uidLastSave="{00000000-0000-0000-0000-000000000000}"/>
  <bookViews>
    <workbookView xWindow="-120" yWindow="-120" windowWidth="20730" windowHeight="11760" activeTab="1" xr2:uid="{AE887688-9433-4E67-9652-D1C9F0528315}"/>
  </bookViews>
  <sheets>
    <sheet name="Índice" sheetId="1" r:id="rId1"/>
    <sheet name="Comercial" sheetId="2" r:id="rId2"/>
    <sheet name="Financiera" sheetId="3" r:id="rId3"/>
    <sheet name="Otros" sheetId="5" r:id="rId4"/>
    <sheet name="COMPARATIVO" sheetId="7" r:id="rId5"/>
  </sheets>
  <definedNames>
    <definedName name="_xlnm._FilterDatabase" localSheetId="1" hidden="1">Comercial!$A$17:$H$17</definedName>
    <definedName name="_xlnm.Print_Area" localSheetId="1">Comercial!$A$4:$E$27</definedName>
    <definedName name="_xlnm.Print_Area" localSheetId="2">Financiera!$A$5:$E$35</definedName>
    <definedName name="_xlnm.Print_Area" localSheetId="0">Índice!$A$5:$G$20</definedName>
    <definedName name="_xlnm.Print_Area" localSheetId="3">Otros!$A$5:$E$29</definedName>
    <definedName name="_xlnm.Print_Titles" localSheetId="1">Comercial!$4:$7</definedName>
    <definedName name="_xlnm.Print_Titles" localSheetId="2">Financiera!$5:$8</definedName>
    <definedName name="_xlnm.Print_Titles" localSheetId="0">Índice!$5:$8</definedName>
    <definedName name="_xlnm.Print_Titles" localSheetId="3">Otros!$5:$8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36" i="5" l="1"/>
  <c r="E36" i="5"/>
  <c r="D36" i="5"/>
  <c r="C27" i="5"/>
  <c r="D27" i="5"/>
  <c r="E27" i="5"/>
  <c r="E31" i="3"/>
  <c r="D31" i="3"/>
  <c r="C31" i="3"/>
  <c r="C22" i="3"/>
  <c r="D22" i="3"/>
  <c r="F17" i="1" l="1"/>
  <c r="C101" i="2"/>
  <c r="D101" i="2"/>
  <c r="E101" i="2"/>
  <c r="E84" i="2"/>
  <c r="E85" i="2"/>
  <c r="E86" i="2"/>
  <c r="E87" i="2"/>
  <c r="E88" i="2"/>
  <c r="E89" i="2"/>
  <c r="E90" i="2"/>
  <c r="E91" i="2"/>
  <c r="E92" i="2"/>
  <c r="E93" i="2"/>
  <c r="E94" i="2"/>
  <c r="E95" i="2"/>
  <c r="E96" i="2"/>
  <c r="E97" i="2"/>
  <c r="E98" i="2"/>
  <c r="E99" i="2"/>
  <c r="E100" i="2"/>
  <c r="E83" i="2"/>
  <c r="E106" i="2" l="1"/>
  <c r="E107" i="2" l="1"/>
  <c r="D107" i="2"/>
  <c r="F19" i="1" l="1"/>
  <c r="E22" i="3" l="1"/>
  <c r="F18" i="1" l="1"/>
  <c r="F20" i="1" s="1"/>
</calcChain>
</file>

<file path=xl/sharedStrings.xml><?xml version="1.0" encoding="utf-8"?>
<sst xmlns="http://schemas.openxmlformats.org/spreadsheetml/2006/main" count="428" uniqueCount="149">
  <si>
    <t>PROBERIS S.A.E.</t>
  </si>
  <si>
    <t>Calle Prof. Manuel Riquelme No. 1936</t>
  </si>
  <si>
    <t>Asunción, Paraguay</t>
  </si>
  <si>
    <t>Denominación de la Entidad</t>
  </si>
  <si>
    <t>Corte</t>
  </si>
  <si>
    <t>TC de referencia:</t>
  </si>
  <si>
    <t xml:space="preserve">INFORME SOBRE EL ESTADO DE DEUDAS </t>
  </si>
  <si>
    <t>Contenido:</t>
  </si>
  <si>
    <t>1.1-DEUDAS COMERCIALES</t>
  </si>
  <si>
    <t>1.2-DEUDAS FINANCIERAS</t>
  </si>
  <si>
    <t>1.3-OTROS PASIVOS</t>
  </si>
  <si>
    <t>Índice</t>
  </si>
  <si>
    <t>DEUDAS COMERCIALES</t>
  </si>
  <si>
    <t>Entidad</t>
  </si>
  <si>
    <t xml:space="preserve">Monto </t>
  </si>
  <si>
    <t xml:space="preserve">Equivalente en Gs. </t>
  </si>
  <si>
    <t xml:space="preserve">Gs. </t>
  </si>
  <si>
    <t>USD.</t>
  </si>
  <si>
    <t xml:space="preserve">Totales </t>
  </si>
  <si>
    <t>DEUDAS FINANCIERAS</t>
  </si>
  <si>
    <t>OTROS PASIVOS</t>
  </si>
  <si>
    <t>PASIVO CORRIENTE</t>
  </si>
  <si>
    <t>PASIVO NO CORRIENTE</t>
  </si>
  <si>
    <t xml:space="preserve">Vencimiento </t>
  </si>
  <si>
    <t>Estado</t>
  </si>
  <si>
    <t>Garantía</t>
  </si>
  <si>
    <t>Hipotecaria</t>
  </si>
  <si>
    <t>Intereses préstamos a pagar</t>
  </si>
  <si>
    <t>(-) Intereses a Devengar</t>
  </si>
  <si>
    <t>Vigente</t>
  </si>
  <si>
    <t>La Sociedad no cuenta con deudas preferentes o privilegiadas vigentes de pago a la presentación del presente informe.</t>
  </si>
  <si>
    <t>La Sociedad cuenta con deudas preferentes o privilegiadas vigentes de pago a la presentación del presente informe.</t>
  </si>
  <si>
    <t>La Sociedad cuenta  con deudas preferentes o privilegiadas vigentes de pago a la presentación del presente informe.</t>
  </si>
  <si>
    <t>COMPARATIVO SALDOS CENTRAL DE RIESGOS CREDITICIOS DEL BCP - ESTADO DE DEUDAS DE LA ENTIDAD</t>
  </si>
  <si>
    <t>Entidad Financiera</t>
  </si>
  <si>
    <t>OTRAS DEUDAS</t>
  </si>
  <si>
    <t>CODEUDORIA</t>
  </si>
  <si>
    <t>COMENTARIO SOBRE CODEUDORIAS</t>
  </si>
  <si>
    <t>CONTINGENCIAS</t>
  </si>
  <si>
    <t>COMENTARIO SOBRE CONTINGENCIAS</t>
  </si>
  <si>
    <t>Banco BASA S.A.</t>
  </si>
  <si>
    <t>Titulo</t>
  </si>
  <si>
    <t>Intereses Bonos a pagar</t>
  </si>
  <si>
    <t>(-) Intereses Bonos a Devengar</t>
  </si>
  <si>
    <t>BONOS CORPORATIVOS</t>
  </si>
  <si>
    <t>SUDAMERIS BANK S.A.E.C.A.</t>
  </si>
  <si>
    <t>Remuneración y cargas sociales a pagar</t>
  </si>
  <si>
    <t>Tarjeta de Crédito a Pagar</t>
  </si>
  <si>
    <t>Fideicomiso de garantía con Finexpar hoy Z Banco</t>
  </si>
  <si>
    <t>Impuestos a la renta a Pagar</t>
  </si>
  <si>
    <t>FINANCIERA PARAGUAYO JAPONESA S.A.E.C.A</t>
  </si>
  <si>
    <t>BANCO CONTINENTAL S.A.E.C.A.</t>
  </si>
  <si>
    <t>Pendiente</t>
  </si>
  <si>
    <t>A sola firma</t>
  </si>
  <si>
    <t>MANUFACTURA DE PILAR SA</t>
  </si>
  <si>
    <t>SIMETRIA S.A</t>
  </si>
  <si>
    <t>TOTALES</t>
  </si>
  <si>
    <t>OBSERVACIONES:</t>
  </si>
  <si>
    <t>Seguros a Pagar Gs</t>
  </si>
  <si>
    <t>Seguros a Pagar USD</t>
  </si>
  <si>
    <t>Bancos.  - Préstamo CP</t>
  </si>
  <si>
    <t>Bancos.  - Préstamo LP</t>
  </si>
  <si>
    <t>ACSA - A.C Importaciones SA</t>
  </si>
  <si>
    <t>BRIO SRL</t>
  </si>
  <si>
    <t>Cafepar SA</t>
  </si>
  <si>
    <t>El Imperio S.A</t>
  </si>
  <si>
    <t>EZ PARAGUAY</t>
  </si>
  <si>
    <t>FRUCTUS TERRAE</t>
  </si>
  <si>
    <t>HI Servicios Generales SRL</t>
  </si>
  <si>
    <t>Segupak S.A</t>
  </si>
  <si>
    <t>Automotores y Maquinarias SAECA</t>
  </si>
  <si>
    <t>DVA Agro Paraguay SRL</t>
  </si>
  <si>
    <t>Importadora Alemana S.A</t>
  </si>
  <si>
    <t>Valores Casa de Bolsa S.A</t>
  </si>
  <si>
    <t xml:space="preserve">Amadeus Hospitality </t>
  </si>
  <si>
    <t>Cabral Comunicación audiovisual USD</t>
  </si>
  <si>
    <t>Caminos del vino</t>
  </si>
  <si>
    <t>Centro Garofalo S.A</t>
  </si>
  <si>
    <t>Edeltex S.A</t>
  </si>
  <si>
    <t>FRESH &amp; FROZEN S.A</t>
  </si>
  <si>
    <t>Lavatt S.A</t>
  </si>
  <si>
    <t>Tecnologia en Electrónica e Informática SA</t>
  </si>
  <si>
    <t>TUPI RAMOS GENERALES S.A</t>
  </si>
  <si>
    <t>WIDU EAS</t>
  </si>
  <si>
    <t>Cel.: +595 976 335 119</t>
  </si>
  <si>
    <t>Administracion Nacional  de Electricidad</t>
  </si>
  <si>
    <t>Agama SRL</t>
  </si>
  <si>
    <t>Arami de los Santos Duarte</t>
  </si>
  <si>
    <t xml:space="preserve">Asociacion Asuncion  Convention &amp; Visitors Bureau </t>
  </si>
  <si>
    <t>Asociacion Industrial Hotelera</t>
  </si>
  <si>
    <t>Bolsa de Valores y productos de Asunción</t>
  </si>
  <si>
    <t>Consorcio de Copropietarios del Edificio</t>
  </si>
  <si>
    <t>Deleite S.R.L</t>
  </si>
  <si>
    <t>ECO Emprendimientos S.A</t>
  </si>
  <si>
    <t>Granja Koeju S.R.L</t>
  </si>
  <si>
    <t>Imprenta Modelo S.A</t>
  </si>
  <si>
    <t>INK - NDM S.R.L</t>
  </si>
  <si>
    <t>Inversion y Desarrollo de Emergencias Medicas</t>
  </si>
  <si>
    <t>JWF Sociedad Anónima</t>
  </si>
  <si>
    <t>Kube S.A</t>
  </si>
  <si>
    <t>Lliliana Cerafina Meza Vera ( Tecnologa )</t>
  </si>
  <si>
    <t>Lucia Guillermina Tamay Gonzalez</t>
  </si>
  <si>
    <t>Luis Enrique Peroni Giralt</t>
  </si>
  <si>
    <t>AUDI Servicio &amp; Productos de Marta Cecilia Leal Rolón</t>
  </si>
  <si>
    <t>Moragro S.A</t>
  </si>
  <si>
    <t>Multitainer S.A</t>
  </si>
  <si>
    <t>Pedro Pablo Riquelme Pereira</t>
  </si>
  <si>
    <t>ProActif Care S.A</t>
  </si>
  <si>
    <t>Proveedor del Exterior</t>
  </si>
  <si>
    <t>TK Elevadores Paraguay S.R.L</t>
  </si>
  <si>
    <t>Transagro S.A</t>
  </si>
  <si>
    <t>WINE BAR S.R.L</t>
  </si>
  <si>
    <t>Arion Logistic</t>
  </si>
  <si>
    <t>Feller Rate Clasificadora de Riesgo Limitada</t>
  </si>
  <si>
    <t>La Marca S.A</t>
  </si>
  <si>
    <t>Taruma Paraguay S.A</t>
  </si>
  <si>
    <t>Vouga Abogados Sociedad Simple</t>
  </si>
  <si>
    <t>Informe de Calificación de riesgos BCP al 31/12/2025</t>
  </si>
  <si>
    <t>Informe sobre deudas PROBERIS al 31/12/2025</t>
  </si>
  <si>
    <t>BANCO NACIONAL DE FOMENTO</t>
  </si>
  <si>
    <t>Corresponde a un Préstamo</t>
  </si>
  <si>
    <t>Corresponde a un préstamo y  una linea de  Tarjeta de Crédito</t>
  </si>
  <si>
    <t>Corresponde  a un préstamo hipotecario y una linea de tarjeta de crédito.</t>
  </si>
  <si>
    <t>Corresponde  a un préstamo con garantia fiduciaria y tarjeta de crédito</t>
  </si>
  <si>
    <t>S &amp; K SA - VERDURIN</t>
  </si>
  <si>
    <t>Muster S.A</t>
  </si>
  <si>
    <t>CDI SRL</t>
  </si>
  <si>
    <t>Hecha Group EAS Unipersonal</t>
  </si>
  <si>
    <t>Alfredo Canan</t>
  </si>
  <si>
    <t>Soft ICE SRL</t>
  </si>
  <si>
    <t>Valmir Bastos de Oliveira</t>
  </si>
  <si>
    <t>Adan Jhosep Leiva</t>
  </si>
  <si>
    <t>Jose Miguel Benitez</t>
  </si>
  <si>
    <t>Pedro Jose Vuckovich</t>
  </si>
  <si>
    <t>HIGH FARM SA</t>
  </si>
  <si>
    <t>PABLO RUIZ DIAZ M&amp;A</t>
  </si>
  <si>
    <t>ARNALDO PAUL 3A</t>
  </si>
  <si>
    <t xml:space="preserve">Ricardo Rene Gonzalez </t>
  </si>
  <si>
    <t xml:space="preserve">Isidora Veron </t>
  </si>
  <si>
    <t xml:space="preserve">Ariel Pedrozo </t>
  </si>
  <si>
    <t>TEKNIK S.R.L</t>
  </si>
  <si>
    <t>GUEST TEK</t>
  </si>
  <si>
    <t>PCG AUDITORES CONSULTORES</t>
  </si>
  <si>
    <t>En el informe de CRC emitido por el Banco Central del Paraguay, figura una codeudoria de Gs 61.745.523, con Banco Itaú Paraguay S.A. Esta operación de codeudoría no fue originaria de Proberis SAE., fue un descuento de documento de un proveedor de Proberis que no nos fuera notificada.</t>
  </si>
  <si>
    <t>Sebastian Maria Rivarola Genes</t>
  </si>
  <si>
    <t>Alianza</t>
  </si>
  <si>
    <t>Las Tacuaras</t>
  </si>
  <si>
    <t>Luis Fernando Pardo</t>
  </si>
  <si>
    <t>Walter Espinola Codas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</si>
</sst>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_-;\-* #,##0_-;_-* &quot;-&quot;??_-;_-@_-"/>
    <numFmt numFmtId="168" formatCode="_ * #,##0.00_ ;_ * \-#,##0.00_ ;_ * &quot;-&quot;_ ;_ @_ "/>
    <numFmt numFmtId="169" formatCode="_(* #,##0.00_);_(* \(#,##0.00\);_(* &quot;-&quot;_);_(@_)"/>
    <numFmt numFmtId="170" formatCode="_-* #,##0.00\ _€_-;\-* #,##0.00\ _€_-;_-* &quot;-&quot;??\ _€_-;_-@_-"/>
  </numFmts>
  <fonts count="27" x14ac:knownFonts="1">
    <font>
      <sz val="11"/>
      <color theme="1"/>
      <name val="Calibri"/>
      <family val="2"/>
      <scheme val="minor"/>
    </font>
    <font>
      <b/>
      <sz val="11"/>
      <color theme="1"/>
      <name val="Calibri"/>
      <family val="2"/>
      <scheme val="minor"/>
    </font>
    <font>
      <u/>
      <sz val="11"/>
      <color theme="10"/>
      <name val="Calibri"/>
      <family val="2"/>
      <scheme val="minor"/>
    </font>
    <font>
      <b/>
      <sz val="12"/>
      <color theme="1"/>
      <name val="Times New Roman"/>
      <family val="1"/>
    </font>
    <font>
      <sz val="10"/>
      <color theme="1"/>
      <name val="Times New Roman"/>
      <family val="1"/>
    </font>
    <font>
      <sz val="11"/>
      <color theme="1"/>
      <name val="Calibri"/>
      <family val="2"/>
      <scheme val="minor"/>
    </font>
    <font>
      <sz val="10"/>
      <name val="Arial"/>
      <family val="2"/>
    </font>
    <font>
      <sz val="10"/>
      <name val="Arial"/>
      <family val="2"/>
    </font>
    <font>
      <u/>
      <sz val="10"/>
      <color theme="10"/>
      <name val="Arial"/>
      <family val="2"/>
    </font>
    <font>
      <b/>
      <sz val="10"/>
      <color theme="1"/>
      <name val="Arial"/>
      <family val="2"/>
    </font>
    <font>
      <sz val="10"/>
      <color theme="1"/>
      <name val="Arial"/>
      <family val="2"/>
    </font>
    <font>
      <b/>
      <sz val="11"/>
      <name val="Calibri"/>
      <family val="2"/>
      <scheme val="minor"/>
    </font>
    <font>
      <sz val="11"/>
      <name val="Calibri"/>
      <family val="2"/>
      <scheme val="minor"/>
    </font>
    <font>
      <sz val="10"/>
      <name val="Arial"/>
      <family val="2"/>
    </font>
    <font>
      <b/>
      <sz val="10"/>
      <color theme="1"/>
      <name val="Arial Narrow"/>
      <family val="2"/>
    </font>
    <font>
      <sz val="12"/>
      <color theme="1"/>
      <name val="Arial"/>
      <family val="2"/>
    </font>
    <font>
      <sz val="10"/>
      <color theme="1"/>
      <name val="Arial Narrow"/>
      <family val="2"/>
    </font>
    <font>
      <sz val="9"/>
      <color theme="1"/>
      <name val="Arial"/>
      <family val="2"/>
    </font>
    <font>
      <sz val="8"/>
      <color theme="1"/>
      <name val="Arial"/>
      <family val="2"/>
    </font>
    <font>
      <u/>
      <sz val="10"/>
      <color theme="10"/>
      <name val="Arial"/>
      <family val="2"/>
    </font>
    <font>
      <b/>
      <sz val="10"/>
      <color theme="1"/>
      <name val="Arial"/>
      <family val="2"/>
    </font>
    <font>
      <sz val="10"/>
      <color theme="1"/>
      <name val="Arial"/>
      <family val="2"/>
    </font>
    <font>
      <sz val="10"/>
      <color rgb="FF000000"/>
      <name val="Arial"/>
      <family val="2"/>
    </font>
    <font>
      <b/>
      <sz val="9"/>
      <color rgb="FF000000"/>
      <name val="Arial"/>
      <family val="2"/>
    </font>
    <font>
      <sz val="11"/>
      <color theme="1"/>
      <name val="Aptos Narrow"/>
      <family val="2"/>
    </font>
    <font>
      <b/>
      <u/>
      <sz val="11"/>
      <name val="Calibri"/>
      <family val="2"/>
      <scheme val="minor"/>
    </font>
    <font>
      <sz val="11"/>
      <name val="Aptos Narrow"/>
      <family val="2"/>
    </font>
  </fonts>
  <fills count="6">
    <fill>
      <patternFill patternType="none"/>
    </fill>
    <fill>
      <patternFill patternType="gray125"/>
    </fill>
    <fill>
      <patternFill patternType="solid">
        <fgColor theme="0"/>
        <bgColor indexed="64"/>
      </patternFill>
    </fill>
    <fill>
      <patternFill patternType="solid">
        <fgColor theme="4" tint="0.39997558519241921"/>
        <bgColor indexed="64"/>
      </patternFill>
    </fill>
    <fill>
      <patternFill patternType="solid">
        <fgColor rgb="FFBFBFBF"/>
        <bgColor indexed="64"/>
      </patternFill>
    </fill>
    <fill>
      <patternFill patternType="solid">
        <fgColor rgb="FFFFFFFF"/>
        <bgColor rgb="FF000000"/>
      </patternFill>
    </fill>
  </fills>
  <borders count="7">
    <border>
      <left/>
      <right/>
      <top/>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0">
    <xf numFmtId="0" fontId="0" fillId="0" borderId="0"/>
    <xf numFmtId="0" fontId="2" fillId="0" borderId="0" applyNumberFormat="0" applyFill="0" applyBorder="0" applyAlignment="0" applyProtection="0"/>
    <xf numFmtId="165" fontId="5" fillId="0" borderId="0" applyFont="0" applyFill="0" applyBorder="0" applyAlignment="0" applyProtection="0"/>
    <xf numFmtId="41" fontId="5" fillId="0" borderId="0" applyFont="0" applyFill="0" applyBorder="0" applyAlignment="0" applyProtection="0"/>
    <xf numFmtId="0" fontId="6" fillId="0" borderId="0"/>
    <xf numFmtId="166" fontId="5" fillId="0" borderId="0" applyFont="0" applyFill="0" applyBorder="0" applyAlignment="0" applyProtection="0"/>
    <xf numFmtId="167" fontId="5" fillId="0" borderId="0" applyFont="0" applyFill="0" applyBorder="0" applyAlignment="0" applyProtection="0"/>
    <xf numFmtId="165" fontId="7" fillId="0" borderId="0" applyFont="0" applyFill="0" applyBorder="0" applyAlignment="0" applyProtection="0"/>
    <xf numFmtId="0" fontId="8" fillId="0" borderId="0" applyNumberForma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3" fillId="0" borderId="0"/>
    <xf numFmtId="165" fontId="5" fillId="0" borderId="0" applyFont="0" applyFill="0" applyBorder="0" applyAlignment="0" applyProtection="0"/>
    <xf numFmtId="165" fontId="6" fillId="0" borderId="0" applyFont="0" applyFill="0" applyBorder="0" applyAlignment="0" applyProtection="0"/>
    <xf numFmtId="165" fontId="5" fillId="0" borderId="0" applyFont="0" applyFill="0" applyBorder="0" applyAlignment="0" applyProtection="0"/>
  </cellStyleXfs>
  <cellXfs count="135">
    <xf numFmtId="0" fontId="0" fillId="0" borderId="0" xfId="0"/>
    <xf numFmtId="0" fontId="2" fillId="0" borderId="0" xfId="1"/>
    <xf numFmtId="0" fontId="1" fillId="0" borderId="0" xfId="0" applyFont="1"/>
    <xf numFmtId="0" fontId="2" fillId="0" borderId="0" xfId="1" applyAlignment="1">
      <alignment horizontal="center" vertical="center"/>
    </xf>
    <xf numFmtId="0" fontId="1" fillId="0" borderId="0" xfId="0" applyFont="1" applyAlignment="1">
      <alignment horizontal="center" vertical="center"/>
    </xf>
    <xf numFmtId="0" fontId="0" fillId="0" borderId="0" xfId="0" applyAlignment="1">
      <alignment horizontal="center" vertical="center"/>
    </xf>
    <xf numFmtId="0" fontId="1" fillId="0" borderId="0" xfId="0" applyFont="1" applyAlignment="1">
      <alignment horizontal="center" vertical="center" wrapText="1"/>
    </xf>
    <xf numFmtId="0" fontId="1" fillId="0" borderId="0" xfId="0" applyFont="1" applyAlignment="1">
      <alignment horizontal="right"/>
    </xf>
    <xf numFmtId="0" fontId="1" fillId="0" borderId="0" xfId="0" applyFont="1" applyAlignment="1">
      <alignment horizontal="left"/>
    </xf>
    <xf numFmtId="14" fontId="1" fillId="0" borderId="0" xfId="0" applyNumberFormat="1" applyFont="1" applyAlignment="1">
      <alignment horizontal="left"/>
    </xf>
    <xf numFmtId="0" fontId="3" fillId="0" borderId="0" xfId="0" applyFont="1" applyAlignment="1">
      <alignment vertical="center"/>
    </xf>
    <xf numFmtId="0" fontId="4" fillId="0" borderId="0" xfId="0" applyFont="1" applyAlignment="1">
      <alignment vertical="center"/>
    </xf>
    <xf numFmtId="165" fontId="0" fillId="0" borderId="0" xfId="2" applyFont="1" applyAlignment="1">
      <alignment horizontal="center" vertical="center"/>
    </xf>
    <xf numFmtId="167" fontId="0" fillId="0" borderId="0" xfId="2" applyNumberFormat="1" applyFont="1"/>
    <xf numFmtId="167" fontId="1" fillId="0" borderId="4" xfId="0" applyNumberFormat="1" applyFont="1" applyBorder="1"/>
    <xf numFmtId="168" fontId="0" fillId="0" borderId="0" xfId="3" applyNumberFormat="1" applyFont="1" applyAlignment="1">
      <alignment horizontal="center" vertical="center"/>
    </xf>
    <xf numFmtId="41" fontId="0" fillId="0" borderId="0" xfId="3" applyFont="1"/>
    <xf numFmtId="0" fontId="9" fillId="0" borderId="0" xfId="0" applyFont="1" applyAlignment="1">
      <alignment horizontal="center" vertical="center"/>
    </xf>
    <xf numFmtId="0" fontId="10" fillId="0" borderId="0" xfId="0" applyFont="1" applyAlignment="1">
      <alignment horizontal="center" vertical="center"/>
    </xf>
    <xf numFmtId="165" fontId="0" fillId="0" borderId="0" xfId="2" applyFont="1" applyFill="1" applyAlignment="1">
      <alignment horizontal="center" vertical="center"/>
    </xf>
    <xf numFmtId="0" fontId="11" fillId="0" borderId="0" xfId="0" applyFont="1" applyAlignment="1">
      <alignment vertical="center"/>
    </xf>
    <xf numFmtId="167" fontId="12" fillId="0" borderId="0" xfId="0" applyNumberFormat="1" applyFont="1"/>
    <xf numFmtId="0" fontId="12" fillId="0" borderId="0" xfId="0" applyFont="1"/>
    <xf numFmtId="0" fontId="14" fillId="0" borderId="0" xfId="0" applyFont="1"/>
    <xf numFmtId="0" fontId="14" fillId="0" borderId="0" xfId="0" applyFont="1" applyAlignment="1">
      <alignment horizontal="center"/>
    </xf>
    <xf numFmtId="0" fontId="15" fillId="0" borderId="0" xfId="0" applyFont="1"/>
    <xf numFmtId="0" fontId="16" fillId="0" borderId="0" xfId="0" applyFont="1"/>
    <xf numFmtId="0" fontId="17" fillId="2" borderId="0" xfId="0" applyFont="1" applyFill="1" applyAlignment="1">
      <alignment horizontal="center" vertical="center"/>
    </xf>
    <xf numFmtId="0" fontId="18" fillId="0" borderId="0" xfId="0" applyFont="1"/>
    <xf numFmtId="0" fontId="18" fillId="0" borderId="0" xfId="0" applyFont="1" applyAlignment="1">
      <alignment horizontal="center"/>
    </xf>
    <xf numFmtId="0" fontId="19" fillId="0" borderId="0" xfId="1" applyFont="1" applyAlignment="1">
      <alignment horizontal="center" vertical="center"/>
    </xf>
    <xf numFmtId="0" fontId="20" fillId="0" borderId="0" xfId="0" applyFont="1" applyAlignment="1">
      <alignment vertical="center"/>
    </xf>
    <xf numFmtId="0" fontId="21" fillId="0" borderId="0" xfId="0" applyFont="1"/>
    <xf numFmtId="0" fontId="21" fillId="0" borderId="0" xfId="0" applyFont="1" applyAlignment="1">
      <alignment horizontal="center" vertical="center"/>
    </xf>
    <xf numFmtId="0" fontId="21" fillId="0" borderId="0" xfId="0" applyFont="1" applyAlignment="1">
      <alignment vertical="center"/>
    </xf>
    <xf numFmtId="0" fontId="20" fillId="0" borderId="0" xfId="0" applyFont="1" applyAlignment="1">
      <alignment horizontal="left" vertical="center"/>
    </xf>
    <xf numFmtId="0" fontId="20" fillId="0" borderId="0" xfId="0" applyFont="1" applyAlignment="1">
      <alignment horizontal="center" vertical="center"/>
    </xf>
    <xf numFmtId="0" fontId="21" fillId="0" borderId="0" xfId="0" quotePrefix="1" applyFont="1" applyAlignment="1">
      <alignment horizontal="center" vertical="center"/>
    </xf>
    <xf numFmtId="0" fontId="20" fillId="3" borderId="3" xfId="0" applyFont="1" applyFill="1" applyBorder="1" applyAlignment="1">
      <alignment horizontal="center" vertical="center" wrapText="1"/>
    </xf>
    <xf numFmtId="14" fontId="21" fillId="0" borderId="0" xfId="0" applyNumberFormat="1" applyFont="1" applyAlignment="1">
      <alignment horizontal="left" vertical="center"/>
    </xf>
    <xf numFmtId="167" fontId="21" fillId="0" borderId="0" xfId="2" applyNumberFormat="1" applyFont="1" applyAlignment="1">
      <alignment horizontal="center" vertical="center"/>
    </xf>
    <xf numFmtId="165" fontId="21" fillId="0" borderId="0" xfId="2" applyFont="1" applyAlignment="1">
      <alignment horizontal="center" vertical="center"/>
    </xf>
    <xf numFmtId="41" fontId="21" fillId="0" borderId="0" xfId="3" applyFont="1" applyAlignment="1">
      <alignment horizontal="center" vertical="center"/>
    </xf>
    <xf numFmtId="0" fontId="22" fillId="0" borderId="0" xfId="0" applyFont="1"/>
    <xf numFmtId="0" fontId="20" fillId="3" borderId="1" xfId="0" applyFont="1" applyFill="1" applyBorder="1" applyAlignment="1">
      <alignment horizontal="center" vertical="center"/>
    </xf>
    <xf numFmtId="41" fontId="20" fillId="3" borderId="1" xfId="3" applyFont="1" applyFill="1" applyBorder="1" applyAlignment="1">
      <alignment horizontal="center" vertical="center"/>
    </xf>
    <xf numFmtId="168" fontId="20" fillId="3" borderId="1" xfId="3" applyNumberFormat="1" applyFont="1" applyFill="1" applyBorder="1" applyAlignment="1">
      <alignment horizontal="center" vertical="center"/>
    </xf>
    <xf numFmtId="0" fontId="21" fillId="3" borderId="1" xfId="0" applyFont="1" applyFill="1" applyBorder="1" applyAlignment="1">
      <alignment horizontal="center" vertical="center"/>
    </xf>
    <xf numFmtId="167" fontId="21" fillId="0" borderId="0" xfId="10" applyNumberFormat="1" applyFont="1" applyAlignment="1">
      <alignment horizontal="center" vertical="center"/>
    </xf>
    <xf numFmtId="165" fontId="21" fillId="0" borderId="0" xfId="10" applyFont="1" applyAlignment="1">
      <alignment horizontal="center" vertical="center"/>
    </xf>
    <xf numFmtId="169" fontId="21" fillId="0" borderId="0" xfId="10" applyNumberFormat="1" applyFont="1" applyAlignment="1">
      <alignment horizontal="center" vertical="center"/>
    </xf>
    <xf numFmtId="168" fontId="1" fillId="0" borderId="0" xfId="3" applyNumberFormat="1" applyFont="1" applyAlignment="1">
      <alignment horizontal="center" vertical="center"/>
    </xf>
    <xf numFmtId="0" fontId="20" fillId="0" borderId="0" xfId="0" applyFont="1" applyAlignment="1">
      <alignment horizontal="center"/>
    </xf>
    <xf numFmtId="0" fontId="21" fillId="0" borderId="0" xfId="0" applyFont="1" applyAlignment="1">
      <alignment horizontal="center"/>
    </xf>
    <xf numFmtId="0" fontId="21" fillId="2" borderId="0" xfId="0" applyFont="1" applyFill="1" applyAlignment="1">
      <alignment horizontal="center" vertical="center"/>
    </xf>
    <xf numFmtId="167" fontId="20" fillId="3" borderId="1" xfId="2" applyNumberFormat="1" applyFont="1" applyFill="1" applyBorder="1" applyAlignment="1">
      <alignment horizontal="center" vertical="center"/>
    </xf>
    <xf numFmtId="167" fontId="21" fillId="0" borderId="0" xfId="17" applyNumberFormat="1" applyFont="1" applyAlignment="1">
      <alignment horizontal="center" vertical="center"/>
    </xf>
    <xf numFmtId="165" fontId="21" fillId="0" borderId="0" xfId="17" applyFont="1" applyAlignment="1">
      <alignment horizontal="center" vertical="center"/>
    </xf>
    <xf numFmtId="14" fontId="21" fillId="0" borderId="0" xfId="0" applyNumberFormat="1" applyFont="1" applyAlignment="1">
      <alignment horizontal="center" vertical="center"/>
    </xf>
    <xf numFmtId="170" fontId="21" fillId="0" borderId="0" xfId="0" applyNumberFormat="1" applyFont="1" applyAlignment="1">
      <alignment horizontal="center" vertical="center"/>
    </xf>
    <xf numFmtId="0" fontId="9" fillId="0" borderId="0" xfId="0" applyFont="1" applyAlignment="1">
      <alignment horizontal="left"/>
    </xf>
    <xf numFmtId="3" fontId="21" fillId="0" borderId="0" xfId="0" applyNumberFormat="1" applyFont="1" applyAlignment="1">
      <alignment horizontal="center" vertical="center"/>
    </xf>
    <xf numFmtId="0" fontId="10" fillId="0" borderId="0" xfId="0" applyFont="1" applyAlignment="1">
      <alignment vertical="center"/>
    </xf>
    <xf numFmtId="14" fontId="0" fillId="0" borderId="0" xfId="2" applyNumberFormat="1" applyFont="1" applyAlignment="1">
      <alignment horizontal="center" vertical="center"/>
    </xf>
    <xf numFmtId="167" fontId="0" fillId="0" borderId="0" xfId="0" applyNumberFormat="1"/>
    <xf numFmtId="3" fontId="10" fillId="0" borderId="0" xfId="0" applyNumberFormat="1" applyFont="1" applyAlignment="1">
      <alignment horizontal="center" vertical="center"/>
    </xf>
    <xf numFmtId="0" fontId="9" fillId="0" borderId="0" xfId="0" applyFont="1"/>
    <xf numFmtId="0" fontId="10" fillId="0" borderId="0" xfId="0" applyFont="1"/>
    <xf numFmtId="14" fontId="9" fillId="0" borderId="0" xfId="0" applyNumberFormat="1" applyFont="1" applyAlignment="1">
      <alignment horizontal="left"/>
    </xf>
    <xf numFmtId="0" fontId="23" fillId="4" borderId="5" xfId="0" applyFont="1" applyFill="1" applyBorder="1" applyAlignment="1">
      <alignment horizontal="center" vertical="center" wrapText="1"/>
    </xf>
    <xf numFmtId="0" fontId="23" fillId="4" borderId="6" xfId="0" applyFont="1" applyFill="1" applyBorder="1" applyAlignment="1">
      <alignment horizontal="center" vertical="center" wrapText="1"/>
    </xf>
    <xf numFmtId="0" fontId="17" fillId="0" borderId="5" xfId="0" applyFont="1" applyBorder="1" applyAlignment="1">
      <alignment horizontal="left" vertical="center" wrapText="1"/>
    </xf>
    <xf numFmtId="3" fontId="17" fillId="0" borderId="5" xfId="0" applyNumberFormat="1" applyFont="1" applyBorder="1" applyAlignment="1">
      <alignment horizontal="right" vertical="center" wrapText="1"/>
    </xf>
    <xf numFmtId="0" fontId="0" fillId="0" borderId="5" xfId="0" applyBorder="1" applyAlignment="1">
      <alignment vertical="center"/>
    </xf>
    <xf numFmtId="0" fontId="0" fillId="0" borderId="6" xfId="0" applyBorder="1" applyAlignment="1">
      <alignment vertical="center"/>
    </xf>
    <xf numFmtId="41" fontId="0" fillId="0" borderId="6" xfId="3" applyFont="1" applyBorder="1" applyAlignment="1">
      <alignment vertical="center"/>
    </xf>
    <xf numFmtId="0" fontId="0" fillId="0" borderId="5" xfId="0" applyBorder="1" applyAlignment="1">
      <alignment vertical="center" wrapText="1"/>
    </xf>
    <xf numFmtId="4" fontId="9" fillId="0" borderId="0" xfId="0" applyNumberFormat="1" applyFont="1" applyAlignment="1">
      <alignment horizontal="left"/>
    </xf>
    <xf numFmtId="41" fontId="10" fillId="0" borderId="0" xfId="0" applyNumberFormat="1" applyFont="1" applyAlignment="1">
      <alignment horizontal="center" vertical="center"/>
    </xf>
    <xf numFmtId="14" fontId="10" fillId="0" borderId="0" xfId="0" applyNumberFormat="1" applyFont="1" applyAlignment="1">
      <alignment vertical="center"/>
    </xf>
    <xf numFmtId="166" fontId="21" fillId="0" borderId="0" xfId="10" applyNumberFormat="1" applyFont="1" applyAlignment="1">
      <alignment horizontal="center" vertical="center"/>
    </xf>
    <xf numFmtId="41" fontId="0" fillId="0" borderId="5" xfId="3" applyFont="1" applyBorder="1" applyAlignment="1">
      <alignment vertical="center"/>
    </xf>
    <xf numFmtId="167" fontId="10" fillId="0" borderId="0" xfId="0" applyNumberFormat="1" applyFont="1" applyAlignment="1">
      <alignment horizontal="center" vertical="center"/>
    </xf>
    <xf numFmtId="0" fontId="8" fillId="0" borderId="0" xfId="1" applyFont="1" applyAlignment="1">
      <alignment horizontal="center" vertical="center"/>
    </xf>
    <xf numFmtId="0" fontId="20" fillId="3" borderId="2" xfId="0" applyFont="1" applyFill="1" applyBorder="1" applyAlignment="1">
      <alignment horizontal="center" vertical="center" wrapText="1"/>
    </xf>
    <xf numFmtId="43" fontId="21" fillId="0" borderId="0" xfId="0" applyNumberFormat="1" applyFont="1" applyAlignment="1">
      <alignment horizontal="center" vertical="center"/>
    </xf>
    <xf numFmtId="165" fontId="10" fillId="0" borderId="0" xfId="17" applyFont="1" applyAlignment="1">
      <alignment horizontal="center" vertical="center"/>
    </xf>
    <xf numFmtId="167" fontId="10" fillId="0" borderId="0" xfId="17" applyNumberFormat="1" applyFont="1" applyAlignment="1">
      <alignment horizontal="center" vertical="center"/>
    </xf>
    <xf numFmtId="0" fontId="24" fillId="0" borderId="0" xfId="0" applyFont="1"/>
    <xf numFmtId="3" fontId="24" fillId="0" borderId="0" xfId="0" applyNumberFormat="1" applyFont="1"/>
    <xf numFmtId="168" fontId="24" fillId="0" borderId="0" xfId="3" applyNumberFormat="1" applyFont="1" applyFill="1" applyBorder="1"/>
    <xf numFmtId="14" fontId="24" fillId="0" borderId="0" xfId="0" applyNumberFormat="1" applyFont="1"/>
    <xf numFmtId="41" fontId="24" fillId="0" borderId="0" xfId="0" applyNumberFormat="1" applyFont="1"/>
    <xf numFmtId="0" fontId="24" fillId="5" borderId="0" xfId="0" applyFont="1" applyFill="1"/>
    <xf numFmtId="41" fontId="20" fillId="3" borderId="2" xfId="3" applyFont="1" applyFill="1" applyBorder="1" applyAlignment="1">
      <alignment horizontal="center" vertical="center" wrapText="1"/>
    </xf>
    <xf numFmtId="168" fontId="20" fillId="3" borderId="2" xfId="3" applyNumberFormat="1" applyFont="1" applyFill="1" applyBorder="1" applyAlignment="1">
      <alignment horizontal="center" vertical="center" wrapText="1"/>
    </xf>
    <xf numFmtId="0" fontId="10" fillId="0" borderId="0" xfId="0" quotePrefix="1" applyFont="1" applyAlignment="1">
      <alignment horizontal="center" vertical="center"/>
    </xf>
    <xf numFmtId="0" fontId="9" fillId="3" borderId="3" xfId="0" applyFont="1" applyFill="1" applyBorder="1" applyAlignment="1">
      <alignment horizontal="center" vertical="center" wrapText="1"/>
    </xf>
    <xf numFmtId="165" fontId="9" fillId="3" borderId="1" xfId="2" applyFont="1" applyFill="1" applyBorder="1" applyAlignment="1">
      <alignment horizontal="center" vertical="center"/>
    </xf>
    <xf numFmtId="167" fontId="9" fillId="3" borderId="1" xfId="2" applyNumberFormat="1" applyFont="1" applyFill="1" applyBorder="1" applyAlignment="1">
      <alignment horizontal="center" vertical="center"/>
    </xf>
    <xf numFmtId="3" fontId="17" fillId="0" borderId="0" xfId="0" applyNumberFormat="1" applyFont="1" applyAlignment="1">
      <alignment horizontal="right" vertical="center" wrapText="1"/>
    </xf>
    <xf numFmtId="14" fontId="21" fillId="2" borderId="0" xfId="0" applyNumberFormat="1" applyFont="1" applyFill="1" applyAlignment="1">
      <alignment horizontal="center" vertical="center"/>
    </xf>
    <xf numFmtId="14" fontId="10" fillId="2" borderId="0" xfId="0" applyNumberFormat="1" applyFont="1" applyFill="1" applyAlignment="1">
      <alignment horizontal="center" vertical="center"/>
    </xf>
    <xf numFmtId="0" fontId="25" fillId="0" borderId="0" xfId="0" applyFont="1"/>
    <xf numFmtId="4" fontId="1" fillId="0" borderId="0" xfId="0" applyNumberFormat="1" applyFont="1" applyAlignment="1">
      <alignment horizontal="left"/>
    </xf>
    <xf numFmtId="14" fontId="9" fillId="0" borderId="0" xfId="0" applyNumberFormat="1" applyFont="1"/>
    <xf numFmtId="3" fontId="0" fillId="0" borderId="0" xfId="0" applyNumberFormat="1"/>
    <xf numFmtId="14" fontId="10" fillId="0" borderId="0" xfId="0" applyNumberFormat="1" applyFont="1" applyAlignment="1">
      <alignment horizontal="left" vertical="center"/>
    </xf>
    <xf numFmtId="165" fontId="20" fillId="3" borderId="1" xfId="2" applyFont="1" applyFill="1" applyBorder="1" applyAlignment="1">
      <alignment horizontal="center" vertical="center"/>
    </xf>
    <xf numFmtId="0" fontId="20" fillId="3" borderId="0" xfId="0" applyFont="1" applyFill="1" applyAlignment="1">
      <alignment horizontal="center" vertical="center" wrapText="1"/>
    </xf>
    <xf numFmtId="41" fontId="0" fillId="0" borderId="0" xfId="0" applyNumberFormat="1" applyAlignment="1">
      <alignment horizontal="center" vertical="center"/>
    </xf>
    <xf numFmtId="43" fontId="21" fillId="0" borderId="0" xfId="0" applyNumberFormat="1" applyFont="1"/>
    <xf numFmtId="41" fontId="0" fillId="0" borderId="0" xfId="0" applyNumberFormat="1"/>
    <xf numFmtId="41" fontId="9" fillId="0" borderId="0" xfId="0" applyNumberFormat="1" applyFont="1" applyAlignment="1">
      <alignment horizontal="center" vertical="center"/>
    </xf>
    <xf numFmtId="0" fontId="12" fillId="0" borderId="0" xfId="0" applyFont="1" applyAlignment="1">
      <alignment horizontal="center" vertical="center"/>
    </xf>
    <xf numFmtId="167" fontId="12" fillId="0" borderId="0" xfId="2" applyNumberFormat="1" applyFont="1" applyFill="1" applyBorder="1"/>
    <xf numFmtId="168" fontId="26" fillId="0" borderId="0" xfId="3" applyNumberFormat="1" applyFont="1" applyFill="1" applyBorder="1"/>
    <xf numFmtId="41" fontId="26" fillId="0" borderId="0" xfId="0" applyNumberFormat="1" applyFont="1"/>
    <xf numFmtId="0" fontId="0" fillId="0" borderId="0" xfId="0" applyAlignment="1">
      <alignment vertical="top"/>
    </xf>
    <xf numFmtId="165" fontId="21" fillId="0" borderId="0" xfId="0" applyNumberFormat="1" applyFont="1" applyAlignment="1">
      <alignment horizontal="center" vertical="center"/>
    </xf>
    <xf numFmtId="168" fontId="0" fillId="0" borderId="0" xfId="0" applyNumberFormat="1"/>
    <xf numFmtId="41" fontId="5" fillId="0" borderId="0" xfId="3" applyFont="1" applyFill="1"/>
    <xf numFmtId="167" fontId="0" fillId="0" borderId="0" xfId="2" applyNumberFormat="1" applyFont="1" applyFill="1" applyBorder="1"/>
    <xf numFmtId="167" fontId="12" fillId="0" borderId="0" xfId="2" applyNumberFormat="1" applyFont="1" applyFill="1"/>
    <xf numFmtId="41" fontId="21" fillId="0" borderId="0" xfId="0" applyNumberFormat="1" applyFont="1" applyAlignment="1">
      <alignment horizontal="center" vertical="center"/>
    </xf>
    <xf numFmtId="43" fontId="0" fillId="0" borderId="0" xfId="0" applyNumberFormat="1"/>
    <xf numFmtId="0" fontId="20" fillId="3" borderId="2" xfId="0" applyFont="1" applyFill="1" applyBorder="1" applyAlignment="1">
      <alignment horizontal="center" vertical="center" wrapText="1"/>
    </xf>
    <xf numFmtId="0" fontId="20" fillId="3" borderId="3" xfId="0" applyFont="1" applyFill="1" applyBorder="1" applyAlignment="1">
      <alignment horizontal="center" vertical="center" wrapText="1"/>
    </xf>
    <xf numFmtId="0" fontId="20" fillId="3" borderId="0" xfId="0" applyFont="1" applyFill="1" applyAlignment="1">
      <alignment horizontal="center" vertical="center" wrapText="1"/>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165" fontId="9" fillId="0" borderId="0" xfId="2" applyFont="1" applyAlignment="1">
      <alignment horizontal="left" vertical="center" wrapText="1"/>
    </xf>
    <xf numFmtId="165" fontId="20" fillId="0" borderId="0" xfId="2" applyFont="1" applyAlignment="1">
      <alignment horizontal="left" vertical="center" wrapText="1"/>
    </xf>
    <xf numFmtId="0" fontId="17" fillId="0" borderId="0" xfId="0" applyFont="1" applyAlignment="1">
      <alignment horizontal="left" vertical="center" wrapText="1"/>
    </xf>
    <xf numFmtId="0" fontId="0" fillId="0" borderId="0" xfId="0"/>
  </cellXfs>
  <cellStyles count="20">
    <cellStyle name="Hipervínculo" xfId="1" builtinId="8"/>
    <cellStyle name="Hipervínculo 2" xfId="8" xr:uid="{BA34ED0B-E292-4C24-86C6-2C71A642BD7F}"/>
    <cellStyle name="Millares" xfId="2" builtinId="3"/>
    <cellStyle name="Millares [0]" xfId="3" builtinId="6"/>
    <cellStyle name="Millares [0] 5" xfId="5" xr:uid="{FF127242-FEC0-4F7E-AF02-369DE840AC05}"/>
    <cellStyle name="Millares [0] 5 2" xfId="11" xr:uid="{29AD47AE-0919-4F46-B819-E88006B4EE40}"/>
    <cellStyle name="Millares 2" xfId="7" xr:uid="{CA370007-DF6B-4A7E-A12F-363462E0318C}"/>
    <cellStyle name="Millares 2 2" xfId="6" xr:uid="{15CB277C-4FEB-425F-963A-D6ED0F46044B}"/>
    <cellStyle name="Millares 2 3" xfId="13" xr:uid="{5CE81310-9969-45AC-A3FF-8B864DDB7B26}"/>
    <cellStyle name="Millares 2 4" xfId="18" xr:uid="{AE8ECD35-01D0-495D-8DAE-98ABC27088F2}"/>
    <cellStyle name="Millares 3" xfId="9" xr:uid="{61B2ECA0-59F1-4D5F-AAD8-85928E518EDD}"/>
    <cellStyle name="Millares 3 2" xfId="14" xr:uid="{A2E2DF36-ED97-4FD4-A04A-71F42CCDC8EB}"/>
    <cellStyle name="Millares 3 3" xfId="19" xr:uid="{91D3D8A6-05CC-4169-9BE1-2F9EC327F606}"/>
    <cellStyle name="Millares 4" xfId="10" xr:uid="{9DAFC4C6-8908-40D4-A1E6-C6ED50DF9C72}"/>
    <cellStyle name="Millares 5" xfId="12" xr:uid="{23EA0F03-71DF-4C82-BD1F-42AC1F5F0C59}"/>
    <cellStyle name="Millares 6" xfId="15" xr:uid="{7FC02CD3-250E-4E2E-92C3-823AB8E43587}"/>
    <cellStyle name="Millares 7" xfId="17" xr:uid="{E8409264-2843-4834-B5F1-DFB7EEC8B38C}"/>
    <cellStyle name="Normal" xfId="0" builtinId="0"/>
    <cellStyle name="Normal 2" xfId="4" xr:uid="{580D129F-8383-463C-8C23-A2CFDD3EC490}"/>
    <cellStyle name="Normal 2 2" xfId="16" xr:uid="{2FA712B1-5C0F-4508-98B0-920A9B0C903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6.emf"/><Relationship Id="rId1" Type="http://schemas.openxmlformats.org/officeDocument/2006/relationships/image" Target="../media/image5.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6.emf"/><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8.emf"/><Relationship Id="rId1"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xdr:from>
      <xdr:col>0</xdr:col>
      <xdr:colOff>57150</xdr:colOff>
      <xdr:row>0</xdr:row>
      <xdr:rowOff>47625</xdr:rowOff>
    </xdr:from>
    <xdr:to>
      <xdr:col>1</xdr:col>
      <xdr:colOff>1171576</xdr:colOff>
      <xdr:row>2</xdr:row>
      <xdr:rowOff>66675</xdr:rowOff>
    </xdr:to>
    <xdr:pic>
      <xdr:nvPicPr>
        <xdr:cNvPr id="2" name="Imagen 1">
          <a:extLst>
            <a:ext uri="{FF2B5EF4-FFF2-40B4-BE49-F238E27FC236}">
              <a16:creationId xmlns:a16="http://schemas.microsoft.com/office/drawing/2014/main" id="{E39A0659-9188-DA5A-8E18-C60B0058355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1876426"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1114426</xdr:colOff>
      <xdr:row>2</xdr:row>
      <xdr:rowOff>76200</xdr:rowOff>
    </xdr:to>
    <xdr:pic>
      <xdr:nvPicPr>
        <xdr:cNvPr id="3" name="Imagen 2">
          <a:extLst>
            <a:ext uri="{FF2B5EF4-FFF2-40B4-BE49-F238E27FC236}">
              <a16:creationId xmlns:a16="http://schemas.microsoft.com/office/drawing/2014/main" id="{12ADC152-69A0-4E1B-ADE6-191F3DBFB36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876426"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1116566</xdr:colOff>
      <xdr:row>2</xdr:row>
      <xdr:rowOff>78983</xdr:rowOff>
    </xdr:to>
    <xdr:pic>
      <xdr:nvPicPr>
        <xdr:cNvPr id="3" name="Imagen 2">
          <a:extLst>
            <a:ext uri="{FF2B5EF4-FFF2-40B4-BE49-F238E27FC236}">
              <a16:creationId xmlns:a16="http://schemas.microsoft.com/office/drawing/2014/main" id="{3B105D7E-3592-42C7-BDA2-58904932512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876426"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1876426</xdr:colOff>
      <xdr:row>2</xdr:row>
      <xdr:rowOff>19050</xdr:rowOff>
    </xdr:to>
    <xdr:pic>
      <xdr:nvPicPr>
        <xdr:cNvPr id="3" name="Imagen 2">
          <a:extLst>
            <a:ext uri="{FF2B5EF4-FFF2-40B4-BE49-F238E27FC236}">
              <a16:creationId xmlns:a16="http://schemas.microsoft.com/office/drawing/2014/main" id="{1AD0397E-B39F-4B39-B81D-4D5B5D4196E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876426"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0</xdr:row>
      <xdr:rowOff>0</xdr:rowOff>
    </xdr:from>
    <xdr:to>
      <xdr:col>0</xdr:col>
      <xdr:colOff>1876426</xdr:colOff>
      <xdr:row>2</xdr:row>
      <xdr:rowOff>19050</xdr:rowOff>
    </xdr:to>
    <xdr:pic>
      <xdr:nvPicPr>
        <xdr:cNvPr id="2" name="Imagen 1">
          <a:extLst>
            <a:ext uri="{FF2B5EF4-FFF2-40B4-BE49-F238E27FC236}">
              <a16:creationId xmlns:a16="http://schemas.microsoft.com/office/drawing/2014/main" id="{C355230C-5BBC-4067-BC0D-18B6AE14755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792606"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3B3D9-CD90-4CC6-87D8-6BEF896359CC}">
  <dimension ref="B5:I29"/>
  <sheetViews>
    <sheetView showGridLines="0" zoomScaleNormal="100" workbookViewId="0">
      <selection activeCell="E9" sqref="E9"/>
    </sheetView>
  </sheetViews>
  <sheetFormatPr baseColWidth="10" defaultColWidth="11.42578125" defaultRowHeight="15" x14ac:dyDescent="0.25"/>
  <cols>
    <col min="2" max="2" width="36.85546875" bestFit="1" customWidth="1"/>
    <col min="3" max="5" width="23" customWidth="1"/>
    <col min="6" max="6" width="17.28515625" customWidth="1"/>
    <col min="7" max="7" width="2.85546875" customWidth="1"/>
    <col min="8" max="8" width="17.85546875" style="13" bestFit="1" customWidth="1"/>
    <col min="9" max="9" width="15" bestFit="1" customWidth="1"/>
  </cols>
  <sheetData>
    <row r="5" spans="2:3" ht="15.75" x14ac:dyDescent="0.25">
      <c r="B5" s="10" t="s">
        <v>0</v>
      </c>
    </row>
    <row r="6" spans="2:3" x14ac:dyDescent="0.25">
      <c r="B6" s="11" t="s">
        <v>1</v>
      </c>
    </row>
    <row r="7" spans="2:3" x14ac:dyDescent="0.25">
      <c r="B7" s="11" t="s">
        <v>2</v>
      </c>
    </row>
    <row r="8" spans="2:3" x14ac:dyDescent="0.25">
      <c r="B8" s="11" t="s">
        <v>84</v>
      </c>
    </row>
    <row r="9" spans="2:3" x14ac:dyDescent="0.25">
      <c r="B9" s="11"/>
    </row>
    <row r="10" spans="2:3" x14ac:dyDescent="0.25">
      <c r="B10" s="2" t="s">
        <v>3</v>
      </c>
      <c r="C10" s="8" t="s">
        <v>0</v>
      </c>
    </row>
    <row r="11" spans="2:3" x14ac:dyDescent="0.25">
      <c r="B11" s="2" t="s">
        <v>4</v>
      </c>
      <c r="C11" s="9">
        <v>46112</v>
      </c>
    </row>
    <row r="12" spans="2:3" x14ac:dyDescent="0.25">
      <c r="B12" s="2" t="s">
        <v>5</v>
      </c>
      <c r="C12" s="104">
        <v>6509.67</v>
      </c>
    </row>
    <row r="13" spans="2:3" x14ac:dyDescent="0.25">
      <c r="B13" s="2"/>
    </row>
    <row r="14" spans="2:3" x14ac:dyDescent="0.25">
      <c r="B14" s="2" t="s">
        <v>6</v>
      </c>
    </row>
    <row r="15" spans="2:3" x14ac:dyDescent="0.25">
      <c r="B15" s="2"/>
    </row>
    <row r="16" spans="2:3" x14ac:dyDescent="0.25">
      <c r="B16" s="7" t="s">
        <v>7</v>
      </c>
    </row>
    <row r="17" spans="2:9" x14ac:dyDescent="0.25">
      <c r="B17" s="2"/>
      <c r="C17" s="1" t="s">
        <v>8</v>
      </c>
      <c r="E17" s="2"/>
      <c r="F17" s="13">
        <f>+Comercial!E101+Comercial!C101+Comercial!E107</f>
        <v>10617084565.754292</v>
      </c>
      <c r="I17" s="64"/>
    </row>
    <row r="18" spans="2:9" x14ac:dyDescent="0.25">
      <c r="C18" s="1" t="s">
        <v>9</v>
      </c>
      <c r="E18" s="2"/>
      <c r="F18" s="13">
        <f>+Financiera!E22+Financiera!E31+Financiera!C22+Financiera!C31</f>
        <v>60444794370.734169</v>
      </c>
      <c r="I18" s="64"/>
    </row>
    <row r="19" spans="2:9" x14ac:dyDescent="0.25">
      <c r="C19" s="1" t="s">
        <v>10</v>
      </c>
      <c r="F19" s="13">
        <f>+Otros!E27+Otros!E36+Otros!C27+Otros!C36</f>
        <v>39572226272.746567</v>
      </c>
      <c r="I19" s="64"/>
    </row>
    <row r="20" spans="2:9" ht="15.75" thickBot="1" x14ac:dyDescent="0.3">
      <c r="F20" s="14">
        <f>SUM(F17:F19)</f>
        <v>110634105209.23503</v>
      </c>
    </row>
    <row r="21" spans="2:9" ht="15.75" thickTop="1" x14ac:dyDescent="0.25">
      <c r="F21" s="13"/>
    </row>
    <row r="22" spans="2:9" x14ac:dyDescent="0.25">
      <c r="B22" s="20" t="s">
        <v>32</v>
      </c>
      <c r="C22" s="22"/>
      <c r="D22" s="22"/>
      <c r="E22" s="22"/>
      <c r="F22" s="21"/>
    </row>
    <row r="23" spans="2:9" x14ac:dyDescent="0.25">
      <c r="F23" s="64"/>
    </row>
    <row r="25" spans="2:9" ht="15.75" x14ac:dyDescent="0.25">
      <c r="B25" s="23"/>
      <c r="C25" s="24"/>
      <c r="D25" s="25"/>
      <c r="E25" s="24"/>
      <c r="F25" s="16"/>
    </row>
    <row r="26" spans="2:9" x14ac:dyDescent="0.25">
      <c r="B26" s="26"/>
      <c r="C26" s="27"/>
      <c r="D26" s="28"/>
      <c r="E26" s="29"/>
    </row>
    <row r="27" spans="2:9" x14ac:dyDescent="0.25">
      <c r="B27" s="52"/>
      <c r="D27" s="52"/>
      <c r="E27" s="52"/>
      <c r="F27" s="5"/>
      <c r="G27" s="5"/>
      <c r="I27" s="5"/>
    </row>
    <row r="28" spans="2:9" x14ac:dyDescent="0.25">
      <c r="B28" s="53"/>
      <c r="D28" s="54"/>
      <c r="E28" s="53"/>
      <c r="F28" s="5"/>
      <c r="G28" s="5"/>
      <c r="I28" s="5"/>
    </row>
    <row r="29" spans="2:9" x14ac:dyDescent="0.25">
      <c r="B29" s="53"/>
      <c r="D29" s="53"/>
      <c r="E29" s="53"/>
      <c r="F29" s="5"/>
      <c r="G29" s="5"/>
      <c r="I29" s="5"/>
    </row>
  </sheetData>
  <hyperlinks>
    <hyperlink ref="C17" location="Comercial!A1" display="1.1-DEUDAS COMERCIALES" xr:uid="{43D7113C-4720-4E47-B133-618798FD4E02}"/>
    <hyperlink ref="C18" location="Financiera!A1" display="1.2-DEUDAS FINANCIERAS" xr:uid="{3D11856C-833D-461F-9F8C-052D3523CED0}"/>
    <hyperlink ref="C19" location="Otros!A1" display="1.3-OTROS PASIVOS" xr:uid="{6DDD3B34-98C4-4E16-BDB9-5C979AB4DBE6}"/>
  </hyperlinks>
  <pageMargins left="0.70866141732283472" right="0.70866141732283472" top="0.74803149606299213" bottom="0.74803149606299213" header="0.31496062992125984" footer="0.31496062992125984"/>
  <pageSetup paperSize="9" scale="62"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9EFBE7-1FBA-4192-A447-41110D3E6B36}">
  <sheetPr>
    <pageSetUpPr fitToPage="1"/>
  </sheetPr>
  <dimension ref="A4:H111"/>
  <sheetViews>
    <sheetView showGridLines="0" tabSelected="1" topLeftCell="A98" zoomScale="92" zoomScaleNormal="130" workbookViewId="0">
      <selection activeCell="D116" sqref="D116"/>
    </sheetView>
  </sheetViews>
  <sheetFormatPr baseColWidth="10" defaultColWidth="11.42578125" defaultRowHeight="15" x14ac:dyDescent="0.25"/>
  <cols>
    <col min="1" max="1" width="11.42578125" style="5"/>
    <col min="2" max="2" width="46.85546875" style="4" bestFit="1" customWidth="1"/>
    <col min="3" max="5" width="20.85546875" style="5" customWidth="1"/>
    <col min="6" max="6" width="13.5703125" style="5" customWidth="1"/>
    <col min="7" max="7" width="11.42578125" style="15"/>
    <col min="8" max="10" width="11.42578125" style="5"/>
    <col min="11" max="11" width="14.85546875" style="5" bestFit="1" customWidth="1"/>
    <col min="12" max="16384" width="11.42578125" style="5"/>
  </cols>
  <sheetData>
    <row r="4" spans="1:8" x14ac:dyDescent="0.25">
      <c r="A4" s="3" t="s">
        <v>11</v>
      </c>
      <c r="B4" s="31" t="s">
        <v>0</v>
      </c>
      <c r="C4"/>
      <c r="D4"/>
      <c r="E4"/>
    </row>
    <row r="5" spans="1:8" x14ac:dyDescent="0.25">
      <c r="A5" s="3"/>
      <c r="B5" s="34" t="s">
        <v>1</v>
      </c>
      <c r="C5"/>
      <c r="D5"/>
      <c r="E5"/>
    </row>
    <row r="6" spans="1:8" x14ac:dyDescent="0.25">
      <c r="A6" s="3"/>
      <c r="B6" s="34" t="s">
        <v>2</v>
      </c>
      <c r="C6"/>
      <c r="D6"/>
      <c r="E6"/>
    </row>
    <row r="7" spans="1:8" x14ac:dyDescent="0.25">
      <c r="A7" s="3"/>
      <c r="B7" s="62" t="s">
        <v>84</v>
      </c>
      <c r="C7"/>
      <c r="D7"/>
      <c r="E7"/>
    </row>
    <row r="8" spans="1:8" x14ac:dyDescent="0.25">
      <c r="A8" s="3"/>
      <c r="B8" s="36"/>
      <c r="C8" s="33"/>
      <c r="D8" s="33"/>
      <c r="E8" s="33"/>
    </row>
    <row r="9" spans="1:8" x14ac:dyDescent="0.2">
      <c r="B9" s="35" t="s">
        <v>3</v>
      </c>
      <c r="C9" s="60" t="s">
        <v>0</v>
      </c>
      <c r="D9" s="33"/>
      <c r="E9" s="33"/>
    </row>
    <row r="10" spans="1:8" x14ac:dyDescent="0.2">
      <c r="B10" s="35" t="s">
        <v>4</v>
      </c>
      <c r="C10" s="68">
        <v>46112</v>
      </c>
      <c r="D10" s="33"/>
      <c r="E10" s="33"/>
    </row>
    <row r="11" spans="1:8" x14ac:dyDescent="0.2">
      <c r="B11" s="35" t="s">
        <v>5</v>
      </c>
      <c r="C11" s="77">
        <v>6509.67</v>
      </c>
      <c r="D11" s="33"/>
      <c r="E11" s="33"/>
    </row>
    <row r="12" spans="1:8" x14ac:dyDescent="0.25">
      <c r="B12" s="36"/>
      <c r="C12" s="33"/>
      <c r="D12" s="33"/>
      <c r="E12" s="33"/>
    </row>
    <row r="13" spans="1:8" x14ac:dyDescent="0.25">
      <c r="B13" s="36" t="s">
        <v>12</v>
      </c>
      <c r="C13" s="33"/>
      <c r="D13" s="33"/>
      <c r="E13" s="33"/>
    </row>
    <row r="14" spans="1:8" x14ac:dyDescent="0.25">
      <c r="B14" s="36"/>
      <c r="C14" s="33"/>
      <c r="D14" s="33"/>
      <c r="E14" s="33"/>
    </row>
    <row r="15" spans="1:8" x14ac:dyDescent="0.25">
      <c r="B15" s="36" t="s">
        <v>21</v>
      </c>
      <c r="C15" s="37"/>
      <c r="D15" s="33"/>
      <c r="E15" s="33"/>
    </row>
    <row r="16" spans="1:8" s="6" customFormat="1" ht="14.45" customHeight="1" x14ac:dyDescent="0.25">
      <c r="B16" s="126" t="s">
        <v>13</v>
      </c>
      <c r="C16" s="126" t="s">
        <v>14</v>
      </c>
      <c r="D16" s="126"/>
      <c r="E16" s="126" t="s">
        <v>15</v>
      </c>
      <c r="F16" s="126" t="s">
        <v>23</v>
      </c>
      <c r="G16" s="126" t="s">
        <v>24</v>
      </c>
      <c r="H16" s="126" t="s">
        <v>25</v>
      </c>
    </row>
    <row r="17" spans="1:8" s="6" customFormat="1" x14ac:dyDescent="0.25">
      <c r="B17" s="128"/>
      <c r="C17" s="109" t="s">
        <v>16</v>
      </c>
      <c r="D17" s="38" t="s">
        <v>17</v>
      </c>
      <c r="E17" s="127"/>
      <c r="F17" s="127"/>
      <c r="G17" s="127"/>
      <c r="H17" s="127"/>
    </row>
    <row r="18" spans="1:8" x14ac:dyDescent="0.25">
      <c r="A18" s="6"/>
      <c r="B18" s="118" t="s">
        <v>62</v>
      </c>
      <c r="C18" s="122">
        <v>3295126</v>
      </c>
      <c r="D18" s="90"/>
      <c r="E18" s="89"/>
      <c r="F18" s="91">
        <v>46142</v>
      </c>
      <c r="G18" s="88" t="s">
        <v>52</v>
      </c>
      <c r="H18" s="88" t="s">
        <v>53</v>
      </c>
    </row>
    <row r="19" spans="1:8" x14ac:dyDescent="0.25">
      <c r="A19" s="6"/>
      <c r="B19" s="118" t="s">
        <v>85</v>
      </c>
      <c r="C19" s="122">
        <v>60653000</v>
      </c>
      <c r="D19" s="90"/>
      <c r="E19" s="89"/>
      <c r="F19" s="91">
        <v>46121</v>
      </c>
      <c r="G19" s="88" t="s">
        <v>52</v>
      </c>
      <c r="H19" s="88" t="s">
        <v>53</v>
      </c>
    </row>
    <row r="20" spans="1:8" x14ac:dyDescent="0.25">
      <c r="A20" s="6"/>
      <c r="B20" s="118" t="s">
        <v>86</v>
      </c>
      <c r="C20" s="122">
        <v>4203200</v>
      </c>
      <c r="D20" s="90"/>
      <c r="E20" s="89"/>
      <c r="F20" s="91">
        <v>46142</v>
      </c>
      <c r="G20" s="88" t="s">
        <v>52</v>
      </c>
      <c r="H20" s="88" t="s">
        <v>53</v>
      </c>
    </row>
    <row r="21" spans="1:8" x14ac:dyDescent="0.25">
      <c r="A21" s="6"/>
      <c r="B21" s="118" t="s">
        <v>87</v>
      </c>
      <c r="C21" s="122">
        <v>6800000</v>
      </c>
      <c r="D21" s="90"/>
      <c r="E21" s="89"/>
      <c r="F21" s="91">
        <v>46142</v>
      </c>
      <c r="G21" s="88" t="s">
        <v>52</v>
      </c>
      <c r="H21" s="88" t="s">
        <v>53</v>
      </c>
    </row>
    <row r="22" spans="1:8" s="12" customFormat="1" x14ac:dyDescent="0.25">
      <c r="B22" s="118" t="s">
        <v>89</v>
      </c>
      <c r="C22" s="122">
        <v>1200000</v>
      </c>
      <c r="D22" s="90"/>
      <c r="E22" s="92"/>
      <c r="F22" s="91">
        <v>46146</v>
      </c>
      <c r="G22" s="88" t="s">
        <v>52</v>
      </c>
      <c r="H22" s="88" t="s">
        <v>53</v>
      </c>
    </row>
    <row r="23" spans="1:8" s="19" customFormat="1" x14ac:dyDescent="0.25">
      <c r="B23" s="118" t="s">
        <v>70</v>
      </c>
      <c r="C23" s="122">
        <v>17833770</v>
      </c>
      <c r="D23" s="90"/>
      <c r="E23" s="92"/>
      <c r="F23" s="91">
        <v>46203</v>
      </c>
      <c r="G23" s="88" t="s">
        <v>52</v>
      </c>
      <c r="H23" s="88" t="s">
        <v>53</v>
      </c>
    </row>
    <row r="24" spans="1:8" s="19" customFormat="1" x14ac:dyDescent="0.25">
      <c r="B24" s="118" t="s">
        <v>88</v>
      </c>
      <c r="C24" s="122">
        <v>10350000</v>
      </c>
      <c r="D24" s="90"/>
      <c r="E24" s="92"/>
      <c r="F24" s="91">
        <v>46203</v>
      </c>
      <c r="G24" s="88" t="s">
        <v>52</v>
      </c>
      <c r="H24" s="88" t="s">
        <v>53</v>
      </c>
    </row>
    <row r="25" spans="1:8" s="19" customFormat="1" x14ac:dyDescent="0.25">
      <c r="B25" s="118" t="s">
        <v>90</v>
      </c>
      <c r="C25" s="122">
        <v>2321753</v>
      </c>
      <c r="D25" s="90"/>
      <c r="E25" s="92"/>
      <c r="F25" s="91">
        <v>46142</v>
      </c>
      <c r="G25" s="88" t="s">
        <v>52</v>
      </c>
      <c r="H25" s="88" t="s">
        <v>53</v>
      </c>
    </row>
    <row r="26" spans="1:8" s="19" customFormat="1" x14ac:dyDescent="0.25">
      <c r="B26" t="s">
        <v>103</v>
      </c>
      <c r="C26" s="122">
        <v>4495000</v>
      </c>
      <c r="D26" s="90"/>
      <c r="E26" s="92"/>
      <c r="F26" s="91">
        <v>46142</v>
      </c>
      <c r="G26" s="88" t="s">
        <v>52</v>
      </c>
      <c r="H26" s="88" t="s">
        <v>53</v>
      </c>
    </row>
    <row r="27" spans="1:8" s="19" customFormat="1" x14ac:dyDescent="0.25">
      <c r="B27" s="118" t="s">
        <v>63</v>
      </c>
      <c r="C27" s="122">
        <v>21375546</v>
      </c>
      <c r="D27" s="90"/>
      <c r="E27" s="92"/>
      <c r="F27" s="91">
        <v>46203</v>
      </c>
      <c r="G27" s="88" t="s">
        <v>52</v>
      </c>
      <c r="H27" s="88" t="s">
        <v>53</v>
      </c>
    </row>
    <row r="28" spans="1:8" s="19" customFormat="1" x14ac:dyDescent="0.25">
      <c r="B28" t="s">
        <v>64</v>
      </c>
      <c r="C28" s="122">
        <v>2590100</v>
      </c>
      <c r="D28" s="90"/>
      <c r="E28" s="92"/>
      <c r="F28" s="91">
        <v>46142</v>
      </c>
      <c r="G28" s="88" t="s">
        <v>52</v>
      </c>
      <c r="H28" s="88" t="s">
        <v>53</v>
      </c>
    </row>
    <row r="29" spans="1:8" s="19" customFormat="1" x14ac:dyDescent="0.25">
      <c r="B29" s="118" t="s">
        <v>76</v>
      </c>
      <c r="C29" s="115">
        <v>6701532</v>
      </c>
      <c r="D29" s="90"/>
      <c r="E29" s="92"/>
      <c r="F29" s="91">
        <v>46142</v>
      </c>
      <c r="G29" s="88" t="s">
        <v>52</v>
      </c>
      <c r="H29" s="88" t="s">
        <v>53</v>
      </c>
    </row>
    <row r="30" spans="1:8" s="19" customFormat="1" x14ac:dyDescent="0.25">
      <c r="B30" s="118" t="s">
        <v>77</v>
      </c>
      <c r="C30" s="122">
        <v>262000</v>
      </c>
      <c r="D30" s="90"/>
      <c r="E30" s="92"/>
      <c r="F30" s="91">
        <v>46142</v>
      </c>
      <c r="G30" s="88" t="s">
        <v>52</v>
      </c>
      <c r="H30" s="88" t="s">
        <v>53</v>
      </c>
    </row>
    <row r="31" spans="1:8" x14ac:dyDescent="0.25">
      <c r="B31" s="118" t="s">
        <v>78</v>
      </c>
      <c r="C31" s="122">
        <v>2936920</v>
      </c>
      <c r="D31" s="90"/>
      <c r="E31" s="92"/>
      <c r="F31" s="91">
        <v>46142</v>
      </c>
      <c r="G31" s="88" t="s">
        <v>52</v>
      </c>
      <c r="H31" s="88" t="s">
        <v>53</v>
      </c>
    </row>
    <row r="32" spans="1:8" x14ac:dyDescent="0.25">
      <c r="B32" s="118" t="s">
        <v>65</v>
      </c>
      <c r="C32" s="122">
        <v>2984750</v>
      </c>
      <c r="D32" s="90"/>
      <c r="E32" s="92"/>
      <c r="F32" s="91">
        <v>46142</v>
      </c>
      <c r="G32" s="88" t="s">
        <v>52</v>
      </c>
      <c r="H32" s="88" t="s">
        <v>53</v>
      </c>
    </row>
    <row r="33" spans="2:8" x14ac:dyDescent="0.25">
      <c r="B33" s="118" t="s">
        <v>66</v>
      </c>
      <c r="C33" s="122">
        <v>890000</v>
      </c>
      <c r="D33" s="90"/>
      <c r="E33" s="92"/>
      <c r="F33" s="91">
        <v>46142</v>
      </c>
      <c r="G33" s="88" t="s">
        <v>52</v>
      </c>
      <c r="H33" s="88" t="s">
        <v>53</v>
      </c>
    </row>
    <row r="34" spans="2:8" x14ac:dyDescent="0.25">
      <c r="B34" s="118" t="s">
        <v>79</v>
      </c>
      <c r="C34" s="122">
        <v>2093435</v>
      </c>
      <c r="D34" s="90"/>
      <c r="E34" s="92"/>
      <c r="F34" s="91">
        <v>46142</v>
      </c>
      <c r="G34" s="88" t="s">
        <v>52</v>
      </c>
      <c r="H34" s="88" t="s">
        <v>53</v>
      </c>
    </row>
    <row r="35" spans="2:8" x14ac:dyDescent="0.25">
      <c r="B35" t="s">
        <v>67</v>
      </c>
      <c r="C35" s="122">
        <v>33811327</v>
      </c>
      <c r="D35" s="90"/>
      <c r="E35" s="92"/>
      <c r="F35" s="91">
        <v>46203</v>
      </c>
      <c r="G35" s="88" t="s">
        <v>52</v>
      </c>
      <c r="H35" s="88" t="s">
        <v>53</v>
      </c>
    </row>
    <row r="36" spans="2:8" x14ac:dyDescent="0.25">
      <c r="B36" t="s">
        <v>94</v>
      </c>
      <c r="C36" s="122">
        <v>701000</v>
      </c>
      <c r="D36" s="90"/>
      <c r="E36" s="92"/>
      <c r="F36" s="91">
        <v>46142</v>
      </c>
      <c r="G36" s="88" t="s">
        <v>52</v>
      </c>
      <c r="H36" s="88" t="s">
        <v>53</v>
      </c>
    </row>
    <row r="37" spans="2:8" x14ac:dyDescent="0.25">
      <c r="B37" t="s">
        <v>127</v>
      </c>
      <c r="C37" s="115">
        <v>3000000</v>
      </c>
      <c r="D37" s="90"/>
      <c r="E37" s="92"/>
      <c r="F37" s="91">
        <v>46142</v>
      </c>
      <c r="G37" s="88" t="s">
        <v>52</v>
      </c>
      <c r="H37" s="88" t="s">
        <v>53</v>
      </c>
    </row>
    <row r="38" spans="2:8" x14ac:dyDescent="0.25">
      <c r="B38" t="s">
        <v>68</v>
      </c>
      <c r="C38" s="122">
        <v>4500000</v>
      </c>
      <c r="D38" s="90"/>
      <c r="E38" s="92"/>
      <c r="F38" s="91">
        <v>46142</v>
      </c>
      <c r="G38" s="88" t="s">
        <v>52</v>
      </c>
      <c r="H38" s="88" t="s">
        <v>53</v>
      </c>
    </row>
    <row r="39" spans="2:8" x14ac:dyDescent="0.25">
      <c r="B39" s="118" t="s">
        <v>91</v>
      </c>
      <c r="C39" s="122">
        <v>530491</v>
      </c>
      <c r="D39" s="90"/>
      <c r="E39" s="92"/>
      <c r="F39" s="91">
        <v>46142</v>
      </c>
      <c r="G39" s="88" t="s">
        <v>52</v>
      </c>
      <c r="H39" s="88" t="s">
        <v>53</v>
      </c>
    </row>
    <row r="40" spans="2:8" x14ac:dyDescent="0.25">
      <c r="B40" s="118" t="s">
        <v>92</v>
      </c>
      <c r="C40" s="122">
        <v>162400</v>
      </c>
      <c r="D40" s="90"/>
      <c r="E40" s="92"/>
      <c r="F40" s="91">
        <v>46142</v>
      </c>
      <c r="G40" s="88" t="s">
        <v>52</v>
      </c>
      <c r="H40" s="88" t="s">
        <v>53</v>
      </c>
    </row>
    <row r="41" spans="2:8" x14ac:dyDescent="0.25">
      <c r="B41" s="118" t="s">
        <v>93</v>
      </c>
      <c r="C41" s="122">
        <v>1600000</v>
      </c>
      <c r="D41" s="90"/>
      <c r="E41" s="92"/>
      <c r="F41" s="91">
        <v>46142</v>
      </c>
      <c r="G41" s="88" t="s">
        <v>52</v>
      </c>
      <c r="H41" s="88" t="s">
        <v>53</v>
      </c>
    </row>
    <row r="42" spans="2:8" x14ac:dyDescent="0.25">
      <c r="B42" s="118" t="s">
        <v>95</v>
      </c>
      <c r="C42" s="122">
        <v>490000</v>
      </c>
      <c r="D42" s="90"/>
      <c r="E42" s="92"/>
      <c r="F42" s="91">
        <v>46142</v>
      </c>
      <c r="G42" s="88" t="s">
        <v>52</v>
      </c>
      <c r="H42" s="88" t="s">
        <v>53</v>
      </c>
    </row>
    <row r="43" spans="2:8" x14ac:dyDescent="0.25">
      <c r="B43" s="118" t="s">
        <v>96</v>
      </c>
      <c r="C43" s="122">
        <v>1324000</v>
      </c>
      <c r="D43" s="90"/>
      <c r="E43" s="92"/>
      <c r="F43" s="91">
        <v>46142</v>
      </c>
      <c r="G43" s="88" t="s">
        <v>52</v>
      </c>
      <c r="H43" s="88" t="s">
        <v>53</v>
      </c>
    </row>
    <row r="44" spans="2:8" x14ac:dyDescent="0.25">
      <c r="B44" s="118" t="s">
        <v>97</v>
      </c>
      <c r="C44" s="122">
        <v>1100000</v>
      </c>
      <c r="D44" s="90"/>
      <c r="E44" s="92"/>
      <c r="F44" s="91">
        <v>46142</v>
      </c>
      <c r="G44" s="88" t="s">
        <v>52</v>
      </c>
      <c r="H44" s="88" t="s">
        <v>53</v>
      </c>
    </row>
    <row r="45" spans="2:8" x14ac:dyDescent="0.25">
      <c r="B45" s="118" t="s">
        <v>98</v>
      </c>
      <c r="C45" s="122">
        <v>64302702</v>
      </c>
      <c r="D45" s="90"/>
      <c r="E45" s="92"/>
      <c r="F45" s="91">
        <v>46203</v>
      </c>
      <c r="G45" s="88" t="s">
        <v>52</v>
      </c>
      <c r="H45" s="88" t="s">
        <v>53</v>
      </c>
    </row>
    <row r="46" spans="2:8" x14ac:dyDescent="0.25">
      <c r="B46" t="s">
        <v>138</v>
      </c>
      <c r="C46" s="122">
        <v>1026000</v>
      </c>
      <c r="D46" s="90"/>
      <c r="E46" s="92"/>
      <c r="F46" s="91">
        <v>46142</v>
      </c>
      <c r="G46" s="88" t="s">
        <v>52</v>
      </c>
      <c r="H46" s="88" t="s">
        <v>53</v>
      </c>
    </row>
    <row r="47" spans="2:8" x14ac:dyDescent="0.25">
      <c r="B47" s="118" t="s">
        <v>99</v>
      </c>
      <c r="C47" s="122">
        <v>15411710</v>
      </c>
      <c r="D47" s="90"/>
      <c r="E47" s="92"/>
      <c r="F47" s="91">
        <v>46142</v>
      </c>
      <c r="G47" s="88" t="s">
        <v>52</v>
      </c>
      <c r="H47" s="88" t="s">
        <v>53</v>
      </c>
    </row>
    <row r="48" spans="2:8" x14ac:dyDescent="0.25">
      <c r="B48" s="118" t="s">
        <v>80</v>
      </c>
      <c r="C48" s="122">
        <v>76340680</v>
      </c>
      <c r="D48" s="90"/>
      <c r="E48" s="92"/>
      <c r="F48" s="91">
        <v>46264</v>
      </c>
      <c r="G48" s="88" t="s">
        <v>52</v>
      </c>
      <c r="H48" s="88" t="s">
        <v>53</v>
      </c>
    </row>
    <row r="49" spans="2:8" x14ac:dyDescent="0.25">
      <c r="B49" t="s">
        <v>137</v>
      </c>
      <c r="C49" s="122">
        <v>1170000</v>
      </c>
      <c r="D49" s="90"/>
      <c r="E49" s="92"/>
      <c r="F49" s="91">
        <v>46142</v>
      </c>
      <c r="G49" s="88" t="s">
        <v>52</v>
      </c>
      <c r="H49" s="88" t="s">
        <v>53</v>
      </c>
    </row>
    <row r="50" spans="2:8" x14ac:dyDescent="0.25">
      <c r="B50" t="s">
        <v>100</v>
      </c>
      <c r="C50" s="122">
        <v>12000000</v>
      </c>
      <c r="D50" s="90"/>
      <c r="E50" s="92"/>
      <c r="F50" s="91">
        <v>46203</v>
      </c>
      <c r="G50" s="88" t="s">
        <v>52</v>
      </c>
      <c r="H50" s="88" t="s">
        <v>53</v>
      </c>
    </row>
    <row r="51" spans="2:8" x14ac:dyDescent="0.25">
      <c r="B51" t="s">
        <v>54</v>
      </c>
      <c r="C51" s="122">
        <v>19725765</v>
      </c>
      <c r="D51" s="90"/>
      <c r="E51" s="92"/>
      <c r="F51" s="91">
        <v>46264</v>
      </c>
      <c r="G51" s="88" t="s">
        <v>52</v>
      </c>
      <c r="H51" s="88" t="s">
        <v>53</v>
      </c>
    </row>
    <row r="52" spans="2:8" x14ac:dyDescent="0.25">
      <c r="B52" t="s">
        <v>136</v>
      </c>
      <c r="C52" s="122">
        <v>5268300</v>
      </c>
      <c r="D52" s="90"/>
      <c r="E52" s="92"/>
      <c r="F52" s="91">
        <v>46142</v>
      </c>
      <c r="G52" s="88" t="s">
        <v>52</v>
      </c>
      <c r="H52" s="88" t="s">
        <v>53</v>
      </c>
    </row>
    <row r="53" spans="2:8" x14ac:dyDescent="0.25">
      <c r="B53" t="s">
        <v>105</v>
      </c>
      <c r="C53" s="122">
        <v>5000000</v>
      </c>
      <c r="D53" s="90"/>
      <c r="E53" s="92"/>
      <c r="F53" s="91">
        <v>46203</v>
      </c>
      <c r="G53" s="88" t="s">
        <v>52</v>
      </c>
      <c r="H53" s="88" t="s">
        <v>53</v>
      </c>
    </row>
    <row r="54" spans="2:8" x14ac:dyDescent="0.25">
      <c r="B54" t="s">
        <v>125</v>
      </c>
      <c r="C54" s="122">
        <v>15217600</v>
      </c>
      <c r="D54" s="90"/>
      <c r="E54" s="92"/>
      <c r="F54" s="91">
        <v>46142</v>
      </c>
      <c r="G54" s="88" t="s">
        <v>52</v>
      </c>
      <c r="H54" s="88" t="s">
        <v>53</v>
      </c>
    </row>
    <row r="55" spans="2:8" s="114" customFormat="1" x14ac:dyDescent="0.25">
      <c r="B55" t="s">
        <v>135</v>
      </c>
      <c r="C55" s="115">
        <v>17758750</v>
      </c>
      <c r="D55" s="116"/>
      <c r="E55" s="117"/>
      <c r="F55" s="91">
        <v>46203</v>
      </c>
      <c r="G55" s="88" t="s">
        <v>52</v>
      </c>
      <c r="H55" s="88" t="s">
        <v>53</v>
      </c>
    </row>
    <row r="56" spans="2:8" x14ac:dyDescent="0.25">
      <c r="B56" s="118" t="s">
        <v>104</v>
      </c>
      <c r="C56" s="122">
        <v>3000000</v>
      </c>
      <c r="D56" s="90"/>
      <c r="E56" s="92"/>
      <c r="F56" s="91">
        <v>46203</v>
      </c>
      <c r="G56" s="88" t="s">
        <v>52</v>
      </c>
      <c r="H56" s="88" t="s">
        <v>53</v>
      </c>
    </row>
    <row r="57" spans="2:8" x14ac:dyDescent="0.25">
      <c r="B57" t="s">
        <v>134</v>
      </c>
      <c r="C57" s="122">
        <v>394000</v>
      </c>
      <c r="D57" s="90"/>
      <c r="E57" s="92"/>
      <c r="F57" s="91">
        <v>46142</v>
      </c>
      <c r="G57" s="88" t="s">
        <v>52</v>
      </c>
      <c r="H57" s="88" t="s">
        <v>53</v>
      </c>
    </row>
    <row r="58" spans="2:8" x14ac:dyDescent="0.25">
      <c r="B58" t="s">
        <v>133</v>
      </c>
      <c r="C58" s="122">
        <v>9961030</v>
      </c>
      <c r="D58" s="90"/>
      <c r="E58" s="92"/>
      <c r="F58" s="91">
        <v>46081</v>
      </c>
      <c r="G58" s="88" t="s">
        <v>52</v>
      </c>
      <c r="H58" s="88" t="s">
        <v>53</v>
      </c>
    </row>
    <row r="59" spans="2:8" x14ac:dyDescent="0.25">
      <c r="B59" t="s">
        <v>132</v>
      </c>
      <c r="C59" s="123">
        <v>8800000</v>
      </c>
      <c r="D59" s="90"/>
      <c r="E59" s="92"/>
      <c r="F59" s="91">
        <v>46142</v>
      </c>
      <c r="G59" s="88" t="s">
        <v>52</v>
      </c>
      <c r="H59" s="88" t="s">
        <v>53</v>
      </c>
    </row>
    <row r="60" spans="2:8" x14ac:dyDescent="0.25">
      <c r="B60" t="s">
        <v>101</v>
      </c>
      <c r="C60" s="122">
        <v>1412460</v>
      </c>
      <c r="D60" s="90"/>
      <c r="E60" s="92"/>
      <c r="F60" s="91">
        <v>46203</v>
      </c>
      <c r="G60" s="88" t="s">
        <v>52</v>
      </c>
      <c r="H60" s="88" t="s">
        <v>53</v>
      </c>
    </row>
    <row r="61" spans="2:8" x14ac:dyDescent="0.25">
      <c r="B61" t="s">
        <v>102</v>
      </c>
      <c r="C61" s="122">
        <v>367987</v>
      </c>
      <c r="D61" s="90"/>
      <c r="E61" s="92"/>
      <c r="F61" s="91">
        <v>46203</v>
      </c>
      <c r="G61" s="88" t="s">
        <v>52</v>
      </c>
      <c r="H61" s="88" t="s">
        <v>53</v>
      </c>
    </row>
    <row r="62" spans="2:8" x14ac:dyDescent="0.25">
      <c r="B62" t="s">
        <v>107</v>
      </c>
      <c r="C62" s="122">
        <v>1019000</v>
      </c>
      <c r="D62" s="90"/>
      <c r="E62" s="92"/>
      <c r="F62" s="91">
        <v>46203</v>
      </c>
      <c r="G62" s="88" t="s">
        <v>52</v>
      </c>
      <c r="H62" s="88" t="s">
        <v>53</v>
      </c>
    </row>
    <row r="63" spans="2:8" x14ac:dyDescent="0.25">
      <c r="B63" t="s">
        <v>108</v>
      </c>
      <c r="C63" s="122">
        <v>617870036</v>
      </c>
      <c r="D63" s="90"/>
      <c r="E63" s="92"/>
      <c r="F63" s="91">
        <v>46387</v>
      </c>
      <c r="G63" s="88" t="s">
        <v>52</v>
      </c>
      <c r="H63" s="88" t="s">
        <v>53</v>
      </c>
    </row>
    <row r="64" spans="2:8" x14ac:dyDescent="0.25">
      <c r="B64" s="118" t="s">
        <v>124</v>
      </c>
      <c r="C64" s="122">
        <v>15082455.000093</v>
      </c>
      <c r="D64" s="90"/>
      <c r="E64" s="92"/>
      <c r="F64" s="91">
        <v>46142</v>
      </c>
      <c r="G64" s="88" t="s">
        <v>52</v>
      </c>
      <c r="H64" s="88" t="s">
        <v>53</v>
      </c>
    </row>
    <row r="65" spans="2:8" x14ac:dyDescent="0.25">
      <c r="B65" t="s">
        <v>69</v>
      </c>
      <c r="C65" s="122">
        <v>1485000</v>
      </c>
      <c r="D65" s="90"/>
      <c r="E65" s="92"/>
      <c r="F65" s="91">
        <v>46203</v>
      </c>
      <c r="G65" s="88" t="s">
        <v>52</v>
      </c>
      <c r="H65" s="88" t="s">
        <v>53</v>
      </c>
    </row>
    <row r="66" spans="2:8" x14ac:dyDescent="0.25">
      <c r="B66" s="118" t="s">
        <v>55</v>
      </c>
      <c r="C66" s="122">
        <v>3550000</v>
      </c>
      <c r="D66" s="90"/>
      <c r="E66" s="92"/>
      <c r="F66" s="91">
        <v>46142</v>
      </c>
      <c r="G66" s="88" t="s">
        <v>52</v>
      </c>
      <c r="H66" s="88" t="s">
        <v>53</v>
      </c>
    </row>
    <row r="67" spans="2:8" x14ac:dyDescent="0.25">
      <c r="B67" t="s">
        <v>131</v>
      </c>
      <c r="C67" s="122">
        <v>1000000</v>
      </c>
      <c r="D67" s="90"/>
      <c r="E67" s="92"/>
      <c r="F67" s="91">
        <v>46203</v>
      </c>
      <c r="G67" s="88" t="s">
        <v>52</v>
      </c>
      <c r="H67" s="88" t="s">
        <v>53</v>
      </c>
    </row>
    <row r="68" spans="2:8" x14ac:dyDescent="0.25">
      <c r="B68" s="118" t="s">
        <v>109</v>
      </c>
      <c r="C68" s="122">
        <v>12419932</v>
      </c>
      <c r="D68" s="90"/>
      <c r="E68" s="92"/>
      <c r="F68" s="91">
        <v>46203</v>
      </c>
      <c r="G68" s="88" t="s">
        <v>52</v>
      </c>
      <c r="H68" s="88" t="s">
        <v>53</v>
      </c>
    </row>
    <row r="69" spans="2:8" x14ac:dyDescent="0.25">
      <c r="B69" s="118" t="s">
        <v>110</v>
      </c>
      <c r="C69" s="122">
        <v>886404777</v>
      </c>
      <c r="D69" s="90"/>
      <c r="E69" s="92"/>
      <c r="F69" s="91">
        <v>46387</v>
      </c>
      <c r="G69" s="88" t="s">
        <v>52</v>
      </c>
      <c r="H69" s="88" t="s">
        <v>53</v>
      </c>
    </row>
    <row r="70" spans="2:8" x14ac:dyDescent="0.25">
      <c r="B70" s="118" t="s">
        <v>82</v>
      </c>
      <c r="C70" s="122">
        <v>931000</v>
      </c>
      <c r="D70" s="90"/>
      <c r="E70" s="92"/>
      <c r="F70" s="91">
        <v>46142</v>
      </c>
      <c r="G70" s="88" t="s">
        <v>52</v>
      </c>
      <c r="H70" s="88" t="s">
        <v>53</v>
      </c>
    </row>
    <row r="71" spans="2:8" x14ac:dyDescent="0.25">
      <c r="B71" t="s">
        <v>130</v>
      </c>
      <c r="C71" s="122">
        <v>1100000</v>
      </c>
      <c r="D71" s="90"/>
      <c r="E71" s="92"/>
      <c r="F71" s="91">
        <v>46142</v>
      </c>
      <c r="G71" s="88" t="s">
        <v>52</v>
      </c>
      <c r="H71" s="88" t="s">
        <v>53</v>
      </c>
    </row>
    <row r="72" spans="2:8" x14ac:dyDescent="0.25">
      <c r="B72" s="118" t="s">
        <v>147</v>
      </c>
      <c r="C72" s="122">
        <v>6671386</v>
      </c>
      <c r="D72" s="90"/>
      <c r="E72" s="92"/>
      <c r="F72" s="91">
        <v>46203</v>
      </c>
      <c r="G72" s="88" t="s">
        <v>52</v>
      </c>
      <c r="H72" s="88" t="s">
        <v>53</v>
      </c>
    </row>
    <row r="73" spans="2:8" x14ac:dyDescent="0.25">
      <c r="B73" s="118" t="s">
        <v>83</v>
      </c>
      <c r="C73" s="122">
        <v>14040000</v>
      </c>
      <c r="D73" s="90"/>
      <c r="E73" s="92"/>
      <c r="F73" s="91">
        <v>46203</v>
      </c>
      <c r="G73" s="88" t="s">
        <v>52</v>
      </c>
      <c r="H73" s="88" t="s">
        <v>53</v>
      </c>
    </row>
    <row r="74" spans="2:8" x14ac:dyDescent="0.25">
      <c r="B74" t="s">
        <v>111</v>
      </c>
      <c r="C74" s="122">
        <v>2205000</v>
      </c>
      <c r="D74" s="90"/>
      <c r="E74" s="92"/>
      <c r="F74" s="91">
        <v>46203</v>
      </c>
      <c r="G74" s="88" t="s">
        <v>52</v>
      </c>
      <c r="H74" s="88" t="s">
        <v>53</v>
      </c>
    </row>
    <row r="75" spans="2:8" x14ac:dyDescent="0.25">
      <c r="B75" t="s">
        <v>128</v>
      </c>
      <c r="C75" s="122">
        <v>729000</v>
      </c>
      <c r="D75" s="90"/>
      <c r="E75" s="92"/>
      <c r="F75" s="91">
        <v>46142</v>
      </c>
      <c r="G75" s="88" t="s">
        <v>52</v>
      </c>
      <c r="H75" s="88" t="s">
        <v>53</v>
      </c>
    </row>
    <row r="76" spans="2:8" x14ac:dyDescent="0.25">
      <c r="B76" t="s">
        <v>129</v>
      </c>
      <c r="C76" s="122">
        <v>3128400</v>
      </c>
      <c r="D76" s="90"/>
      <c r="E76" s="92"/>
      <c r="F76" s="91">
        <v>46142</v>
      </c>
      <c r="G76" s="88" t="s">
        <v>52</v>
      </c>
      <c r="H76" s="88" t="s">
        <v>53</v>
      </c>
    </row>
    <row r="77" spans="2:8" x14ac:dyDescent="0.25">
      <c r="B77" s="118" t="s">
        <v>106</v>
      </c>
      <c r="C77" s="122">
        <v>25007600</v>
      </c>
      <c r="D77" s="90"/>
      <c r="E77" s="92"/>
      <c r="F77" s="91">
        <v>46203</v>
      </c>
      <c r="G77" s="88" t="s">
        <v>52</v>
      </c>
      <c r="H77" s="88" t="s">
        <v>53</v>
      </c>
    </row>
    <row r="78" spans="2:8" x14ac:dyDescent="0.25">
      <c r="B78" s="118" t="s">
        <v>73</v>
      </c>
      <c r="C78" s="122">
        <v>30000000</v>
      </c>
      <c r="D78" s="90"/>
      <c r="E78" s="92"/>
      <c r="F78" s="91">
        <v>46203</v>
      </c>
      <c r="G78" s="88" t="s">
        <v>52</v>
      </c>
      <c r="H78" s="88" t="s">
        <v>53</v>
      </c>
    </row>
    <row r="79" spans="2:8" x14ac:dyDescent="0.25">
      <c r="B79" s="118" t="s">
        <v>142</v>
      </c>
      <c r="C79" s="122">
        <v>87020000</v>
      </c>
      <c r="D79" s="90"/>
      <c r="E79" s="92"/>
      <c r="F79" s="91">
        <v>46203</v>
      </c>
      <c r="G79" s="88" t="s">
        <v>52</v>
      </c>
      <c r="H79" s="88" t="s">
        <v>53</v>
      </c>
    </row>
    <row r="80" spans="2:8" x14ac:dyDescent="0.25">
      <c r="B80" s="118" t="s">
        <v>148</v>
      </c>
      <c r="C80" s="122">
        <v>900000</v>
      </c>
      <c r="D80" s="90"/>
      <c r="E80" s="92"/>
      <c r="F80" s="91">
        <v>46203</v>
      </c>
      <c r="G80" s="88" t="s">
        <v>52</v>
      </c>
      <c r="H80" s="88" t="s">
        <v>53</v>
      </c>
    </row>
    <row r="81" spans="2:8" x14ac:dyDescent="0.25">
      <c r="B81" t="s">
        <v>126</v>
      </c>
      <c r="C81" s="115">
        <v>6081300</v>
      </c>
      <c r="D81" s="90"/>
      <c r="E81" s="92"/>
      <c r="F81" s="91">
        <v>46142</v>
      </c>
      <c r="G81" s="88" t="s">
        <v>52</v>
      </c>
      <c r="H81" s="88" t="s">
        <v>53</v>
      </c>
    </row>
    <row r="82" spans="2:8" x14ac:dyDescent="0.25">
      <c r="B82" s="118" t="s">
        <v>146</v>
      </c>
      <c r="C82" s="115">
        <v>914000</v>
      </c>
      <c r="D82" s="90"/>
      <c r="E82" s="92"/>
      <c r="F82" s="91">
        <v>46203</v>
      </c>
      <c r="G82" s="88" t="s">
        <v>52</v>
      </c>
      <c r="H82" s="88" t="s">
        <v>53</v>
      </c>
    </row>
    <row r="83" spans="2:8" x14ac:dyDescent="0.25">
      <c r="B83" t="s">
        <v>139</v>
      </c>
      <c r="C83" s="122"/>
      <c r="D83" s="90">
        <v>825</v>
      </c>
      <c r="E83" s="92">
        <f>+D83*$C$11</f>
        <v>5370477.75</v>
      </c>
      <c r="F83" s="91">
        <v>46204</v>
      </c>
      <c r="G83" s="88" t="s">
        <v>52</v>
      </c>
      <c r="H83" s="88" t="s">
        <v>53</v>
      </c>
    </row>
    <row r="84" spans="2:8" x14ac:dyDescent="0.25">
      <c r="B84" t="s">
        <v>74</v>
      </c>
      <c r="C84" s="122"/>
      <c r="D84" s="90">
        <v>2478.4899999999998</v>
      </c>
      <c r="E84" s="92">
        <f t="shared" ref="E84:E100" si="0">+D84*$C$11</f>
        <v>16134151.998299999</v>
      </c>
      <c r="F84" s="91">
        <v>46203</v>
      </c>
      <c r="G84" s="88" t="s">
        <v>52</v>
      </c>
      <c r="H84" s="88" t="s">
        <v>53</v>
      </c>
    </row>
    <row r="85" spans="2:8" x14ac:dyDescent="0.25">
      <c r="B85" t="s">
        <v>112</v>
      </c>
      <c r="C85" s="122"/>
      <c r="D85" s="90">
        <v>4740</v>
      </c>
      <c r="E85" s="92">
        <f t="shared" si="0"/>
        <v>30855835.800000001</v>
      </c>
      <c r="F85" s="91">
        <v>46203</v>
      </c>
      <c r="G85" s="88" t="s">
        <v>52</v>
      </c>
      <c r="H85" s="88" t="s">
        <v>53</v>
      </c>
    </row>
    <row r="86" spans="2:8" x14ac:dyDescent="0.25">
      <c r="B86" s="118" t="s">
        <v>75</v>
      </c>
      <c r="C86" s="122"/>
      <c r="D86" s="90">
        <v>3338.75</v>
      </c>
      <c r="E86" s="92">
        <f t="shared" si="0"/>
        <v>21734160.712499999</v>
      </c>
      <c r="F86" s="91">
        <v>46203</v>
      </c>
      <c r="G86" s="88" t="s">
        <v>52</v>
      </c>
      <c r="H86" s="88" t="s">
        <v>53</v>
      </c>
    </row>
    <row r="87" spans="2:8" x14ac:dyDescent="0.25">
      <c r="B87" s="118" t="s">
        <v>81</v>
      </c>
      <c r="C87" s="122"/>
      <c r="D87" s="90">
        <v>461</v>
      </c>
      <c r="E87" s="92">
        <f t="shared" si="0"/>
        <v>3000957.87</v>
      </c>
      <c r="F87" s="91">
        <v>46203</v>
      </c>
      <c r="G87" s="88" t="s">
        <v>52</v>
      </c>
      <c r="H87" s="88" t="s">
        <v>53</v>
      </c>
    </row>
    <row r="88" spans="2:8" x14ac:dyDescent="0.25">
      <c r="B88" s="88" t="s">
        <v>90</v>
      </c>
      <c r="D88" s="90">
        <v>1199.75</v>
      </c>
      <c r="E88" s="92">
        <f t="shared" si="0"/>
        <v>7809976.5825000005</v>
      </c>
      <c r="F88" s="91">
        <v>46142</v>
      </c>
      <c r="G88" s="88" t="s">
        <v>52</v>
      </c>
      <c r="H88" s="88" t="s">
        <v>53</v>
      </c>
    </row>
    <row r="89" spans="2:8" x14ac:dyDescent="0.25">
      <c r="B89" s="93" t="s">
        <v>71</v>
      </c>
      <c r="C89" s="92"/>
      <c r="D89" s="90">
        <v>18690.54</v>
      </c>
      <c r="E89" s="92">
        <f t="shared" si="0"/>
        <v>121669247.52180001</v>
      </c>
      <c r="F89" s="91">
        <v>46387</v>
      </c>
      <c r="G89" s="88" t="s">
        <v>52</v>
      </c>
      <c r="H89" s="88" t="s">
        <v>53</v>
      </c>
    </row>
    <row r="90" spans="2:8" x14ac:dyDescent="0.25">
      <c r="B90" s="93" t="s">
        <v>113</v>
      </c>
      <c r="C90" s="92"/>
      <c r="D90" s="90">
        <v>4000</v>
      </c>
      <c r="E90" s="92">
        <f t="shared" si="0"/>
        <v>26038680</v>
      </c>
      <c r="F90" s="91">
        <v>46387</v>
      </c>
      <c r="G90" s="88" t="s">
        <v>52</v>
      </c>
      <c r="H90" s="88" t="s">
        <v>53</v>
      </c>
    </row>
    <row r="91" spans="2:8" x14ac:dyDescent="0.25">
      <c r="B91" s="93" t="s">
        <v>114</v>
      </c>
      <c r="C91" s="92"/>
      <c r="D91" s="90">
        <v>935</v>
      </c>
      <c r="E91" s="92">
        <f t="shared" si="0"/>
        <v>6086541.4500000002</v>
      </c>
      <c r="F91" s="91">
        <v>46203</v>
      </c>
      <c r="G91" s="88" t="s">
        <v>52</v>
      </c>
      <c r="H91" s="88" t="s">
        <v>53</v>
      </c>
    </row>
    <row r="92" spans="2:8" x14ac:dyDescent="0.25">
      <c r="B92" s="93" t="s">
        <v>115</v>
      </c>
      <c r="C92" s="92"/>
      <c r="D92" s="90">
        <v>3960</v>
      </c>
      <c r="E92" s="92">
        <f t="shared" si="0"/>
        <v>25778293.199999999</v>
      </c>
      <c r="F92" s="91">
        <v>46203</v>
      </c>
      <c r="G92" s="88" t="s">
        <v>52</v>
      </c>
      <c r="H92" s="88" t="s">
        <v>53</v>
      </c>
    </row>
    <row r="93" spans="2:8" x14ac:dyDescent="0.25">
      <c r="B93" s="93" t="s">
        <v>110</v>
      </c>
      <c r="C93" s="92"/>
      <c r="D93" s="90">
        <v>172365.8</v>
      </c>
      <c r="E93" s="92">
        <f t="shared" si="0"/>
        <v>1122044477.286</v>
      </c>
      <c r="F93" s="91">
        <v>46387</v>
      </c>
      <c r="G93" s="88" t="s">
        <v>52</v>
      </c>
      <c r="H93" s="88" t="s">
        <v>53</v>
      </c>
    </row>
    <row r="94" spans="2:8" x14ac:dyDescent="0.25">
      <c r="B94" s="93" t="s">
        <v>116</v>
      </c>
      <c r="C94" s="92"/>
      <c r="D94" s="90">
        <v>3168</v>
      </c>
      <c r="E94" s="92">
        <f t="shared" si="0"/>
        <v>20622634.559999999</v>
      </c>
      <c r="F94" s="91">
        <v>46142</v>
      </c>
      <c r="G94" s="88" t="s">
        <v>52</v>
      </c>
      <c r="H94" s="88" t="s">
        <v>53</v>
      </c>
    </row>
    <row r="95" spans="2:8" x14ac:dyDescent="0.25">
      <c r="B95" s="88" t="s">
        <v>72</v>
      </c>
      <c r="C95" s="92"/>
      <c r="D95" s="90">
        <v>176664</v>
      </c>
      <c r="E95" s="92">
        <f t="shared" si="0"/>
        <v>1150024340.8800001</v>
      </c>
      <c r="F95" s="91">
        <v>46387</v>
      </c>
      <c r="G95" s="88" t="s">
        <v>52</v>
      </c>
      <c r="H95" s="88" t="s">
        <v>53</v>
      </c>
    </row>
    <row r="96" spans="2:8" x14ac:dyDescent="0.25">
      <c r="B96" s="88" t="s">
        <v>108</v>
      </c>
      <c r="C96" s="92"/>
      <c r="D96" s="90">
        <v>52574.03</v>
      </c>
      <c r="E96" s="92">
        <f t="shared" si="0"/>
        <v>342239585.87010002</v>
      </c>
      <c r="F96" s="91">
        <v>46387</v>
      </c>
      <c r="G96" s="88" t="s">
        <v>52</v>
      </c>
      <c r="H96" s="88" t="s">
        <v>53</v>
      </c>
    </row>
    <row r="97" spans="2:8" x14ac:dyDescent="0.25">
      <c r="B97" s="88" t="s">
        <v>140</v>
      </c>
      <c r="C97" s="89"/>
      <c r="D97" s="90">
        <v>3320</v>
      </c>
      <c r="E97" s="92">
        <f t="shared" si="0"/>
        <v>21612104.399999999</v>
      </c>
      <c r="F97" s="91">
        <v>46387</v>
      </c>
      <c r="G97" s="88" t="s">
        <v>52</v>
      </c>
      <c r="H97" s="88" t="s">
        <v>53</v>
      </c>
    </row>
    <row r="98" spans="2:8" x14ac:dyDescent="0.25">
      <c r="B98" t="s">
        <v>141</v>
      </c>
      <c r="C98" s="89"/>
      <c r="D98" s="90">
        <v>1336</v>
      </c>
      <c r="E98" s="92">
        <f t="shared" si="0"/>
        <v>8696919.1199999992</v>
      </c>
      <c r="F98" s="91">
        <v>46387</v>
      </c>
      <c r="G98" s="88" t="s">
        <v>52</v>
      </c>
      <c r="H98" s="88" t="s">
        <v>53</v>
      </c>
    </row>
    <row r="99" spans="2:8" x14ac:dyDescent="0.25">
      <c r="B99" s="88" t="s">
        <v>144</v>
      </c>
      <c r="C99" s="89"/>
      <c r="D99" s="90">
        <v>700</v>
      </c>
      <c r="E99" s="92">
        <f t="shared" si="0"/>
        <v>4556769</v>
      </c>
      <c r="F99" s="91">
        <v>46203</v>
      </c>
      <c r="G99" s="88" t="s">
        <v>52</v>
      </c>
      <c r="H99" s="88" t="s">
        <v>53</v>
      </c>
    </row>
    <row r="100" spans="2:8" x14ac:dyDescent="0.25">
      <c r="B100" s="88" t="s">
        <v>145</v>
      </c>
      <c r="C100" s="89"/>
      <c r="D100" s="90">
        <v>627.17999999999995</v>
      </c>
      <c r="E100" s="92">
        <f t="shared" si="0"/>
        <v>4082734.8305999995</v>
      </c>
      <c r="F100" s="91">
        <v>46203</v>
      </c>
      <c r="G100" s="88" t="s">
        <v>52</v>
      </c>
      <c r="H100" s="88" t="s">
        <v>53</v>
      </c>
    </row>
    <row r="101" spans="2:8" x14ac:dyDescent="0.25">
      <c r="B101" s="84" t="s">
        <v>56</v>
      </c>
      <c r="C101" s="94">
        <f>+SUM(C18:C100)</f>
        <v>2172921220.000093</v>
      </c>
      <c r="D101" s="95">
        <f>+SUM(D83:D100)</f>
        <v>451383.54</v>
      </c>
      <c r="E101" s="94">
        <f>+SUM(E83:E100)</f>
        <v>2938357888.8318</v>
      </c>
      <c r="F101" s="94"/>
      <c r="G101" s="94"/>
      <c r="H101" s="94"/>
    </row>
    <row r="103" spans="2:8" x14ac:dyDescent="0.25">
      <c r="B103" s="17" t="s">
        <v>22</v>
      </c>
      <c r="C103" s="96"/>
      <c r="D103" s="18"/>
      <c r="E103" s="82"/>
      <c r="F103" s="12"/>
      <c r="G103" s="51"/>
      <c r="H103" s="12"/>
    </row>
    <row r="104" spans="2:8" x14ac:dyDescent="0.25">
      <c r="B104" s="129" t="s">
        <v>13</v>
      </c>
      <c r="C104" s="129" t="s">
        <v>14</v>
      </c>
      <c r="D104" s="129"/>
      <c r="E104" s="129" t="s">
        <v>15</v>
      </c>
      <c r="F104" s="129" t="s">
        <v>23</v>
      </c>
      <c r="G104" s="129" t="s">
        <v>24</v>
      </c>
      <c r="H104" s="129" t="s">
        <v>25</v>
      </c>
    </row>
    <row r="105" spans="2:8" x14ac:dyDescent="0.25">
      <c r="B105" s="130"/>
      <c r="C105" s="97" t="s">
        <v>16</v>
      </c>
      <c r="D105" s="97" t="s">
        <v>17</v>
      </c>
      <c r="E105" s="130"/>
      <c r="F105" s="130"/>
      <c r="G105" s="130"/>
      <c r="H105" s="130"/>
    </row>
    <row r="106" spans="2:8" x14ac:dyDescent="0.25">
      <c r="B106" s="88" t="s">
        <v>70</v>
      </c>
      <c r="D106" s="90">
        <v>845788.72</v>
      </c>
      <c r="E106" s="92">
        <f>+D106*C11</f>
        <v>5505805456.9223995</v>
      </c>
      <c r="F106" s="91">
        <v>47633</v>
      </c>
      <c r="G106" s="88" t="s">
        <v>52</v>
      </c>
      <c r="H106" s="88" t="s">
        <v>53</v>
      </c>
    </row>
    <row r="107" spans="2:8" x14ac:dyDescent="0.25">
      <c r="B107" s="98" t="s">
        <v>18</v>
      </c>
      <c r="C107" s="99">
        <v>0</v>
      </c>
      <c r="D107" s="98">
        <f>+D106</f>
        <v>845788.72</v>
      </c>
      <c r="E107" s="99">
        <f>+E106</f>
        <v>5505805456.9223995</v>
      </c>
      <c r="F107" s="99"/>
      <c r="G107" s="99"/>
      <c r="H107" s="99"/>
    </row>
    <row r="108" spans="2:8" x14ac:dyDescent="0.25">
      <c r="B108" s="131" t="s">
        <v>30</v>
      </c>
      <c r="C108" s="131"/>
      <c r="D108" s="131"/>
      <c r="E108" s="131"/>
      <c r="F108" s="131"/>
      <c r="G108" s="131"/>
      <c r="H108" s="131"/>
    </row>
    <row r="110" spans="2:8" x14ac:dyDescent="0.25">
      <c r="E110" s="110"/>
    </row>
    <row r="111" spans="2:8" x14ac:dyDescent="0.25">
      <c r="E111" s="110"/>
    </row>
  </sheetData>
  <autoFilter ref="A17:H17" xr:uid="{9D9EFBE7-1FBA-4192-A447-41110D3E6B36}"/>
  <mergeCells count="13">
    <mergeCell ref="G104:G105"/>
    <mergeCell ref="H104:H105"/>
    <mergeCell ref="B108:H108"/>
    <mergeCell ref="B104:B105"/>
    <mergeCell ref="C104:D104"/>
    <mergeCell ref="E104:E105"/>
    <mergeCell ref="F104:F105"/>
    <mergeCell ref="F16:F17"/>
    <mergeCell ref="G16:G17"/>
    <mergeCell ref="H16:H17"/>
    <mergeCell ref="C16:D16"/>
    <mergeCell ref="B16:B17"/>
    <mergeCell ref="E16:E17"/>
  </mergeCells>
  <hyperlinks>
    <hyperlink ref="A4" location="Índice!A1" display="Índice" xr:uid="{54D7B167-5D2F-483B-B345-AF3D3EA61BBD}"/>
  </hyperlinks>
  <pageMargins left="0.70866141732283472" right="0.70866141732283472" top="0.74803149606299213" bottom="0.74803149606299213" header="0.31496062992125984" footer="0.31496062992125984"/>
  <pageSetup paperSize="9" scale="57"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DD3003-23B7-474E-B3C9-82D5695E9825}">
  <sheetPr>
    <pageSetUpPr fitToPage="1"/>
  </sheetPr>
  <dimension ref="A5:J38"/>
  <sheetViews>
    <sheetView showGridLines="0" topLeftCell="A21" zoomScale="85" zoomScaleNormal="85" workbookViewId="0">
      <selection activeCell="B32" sqref="B32:H32"/>
    </sheetView>
  </sheetViews>
  <sheetFormatPr baseColWidth="10" defaultColWidth="11.42578125" defaultRowHeight="12.75" x14ac:dyDescent="0.25"/>
  <cols>
    <col min="1" max="1" width="11.42578125" style="18"/>
    <col min="2" max="2" width="41.7109375" style="18" bestFit="1" customWidth="1"/>
    <col min="3" max="5" width="20.85546875" style="18" customWidth="1"/>
    <col min="6" max="8" width="11.42578125" style="18"/>
    <col min="9" max="9" width="15" style="18" bestFit="1" customWidth="1"/>
    <col min="10" max="10" width="14.7109375" style="18" bestFit="1" customWidth="1"/>
    <col min="11" max="16384" width="11.42578125" style="18"/>
  </cols>
  <sheetData>
    <row r="5" spans="1:8" x14ac:dyDescent="0.2">
      <c r="A5" s="83" t="s">
        <v>11</v>
      </c>
      <c r="B5" s="31" t="s">
        <v>0</v>
      </c>
      <c r="C5" s="32"/>
      <c r="D5" s="32"/>
      <c r="E5" s="32"/>
      <c r="F5" s="33"/>
      <c r="G5" s="33"/>
      <c r="H5" s="33"/>
    </row>
    <row r="6" spans="1:8" x14ac:dyDescent="0.2">
      <c r="A6" s="30"/>
      <c r="B6" s="34" t="s">
        <v>1</v>
      </c>
      <c r="C6" s="32"/>
      <c r="D6" s="32"/>
      <c r="E6" s="32"/>
      <c r="F6" s="33"/>
      <c r="G6" s="33"/>
      <c r="H6" s="33"/>
    </row>
    <row r="7" spans="1:8" x14ac:dyDescent="0.2">
      <c r="A7" s="30"/>
      <c r="B7" s="34" t="s">
        <v>2</v>
      </c>
      <c r="C7" s="32"/>
      <c r="D7" s="32"/>
      <c r="E7" s="32"/>
      <c r="F7" s="33"/>
      <c r="G7" s="33"/>
      <c r="H7" s="33"/>
    </row>
    <row r="8" spans="1:8" x14ac:dyDescent="0.2">
      <c r="A8" s="30"/>
      <c r="B8" s="62" t="s">
        <v>84</v>
      </c>
      <c r="C8" s="32"/>
      <c r="D8" s="32"/>
      <c r="E8" s="32"/>
      <c r="F8" s="33"/>
      <c r="G8" s="33"/>
      <c r="H8" s="33"/>
    </row>
    <row r="9" spans="1:8" x14ac:dyDescent="0.25">
      <c r="A9" s="30"/>
      <c r="B9" s="33"/>
      <c r="C9" s="33"/>
      <c r="D9" s="33"/>
      <c r="E9" s="33"/>
      <c r="F9" s="33"/>
      <c r="G9" s="33"/>
      <c r="H9" s="33"/>
    </row>
    <row r="10" spans="1:8" x14ac:dyDescent="0.2">
      <c r="A10" s="33"/>
      <c r="B10" s="35" t="s">
        <v>3</v>
      </c>
      <c r="C10" s="60" t="s">
        <v>0</v>
      </c>
      <c r="D10" s="33"/>
      <c r="E10" s="33"/>
      <c r="F10" s="33"/>
      <c r="G10" s="33"/>
      <c r="H10" s="33"/>
    </row>
    <row r="11" spans="1:8" x14ac:dyDescent="0.2">
      <c r="A11" s="33"/>
      <c r="B11" s="35" t="s">
        <v>4</v>
      </c>
      <c r="C11" s="68">
        <v>46112</v>
      </c>
      <c r="D11" s="33"/>
      <c r="E11" s="33"/>
      <c r="F11" s="33"/>
      <c r="G11" s="33"/>
      <c r="H11" s="33"/>
    </row>
    <row r="12" spans="1:8" ht="15" x14ac:dyDescent="0.25">
      <c r="A12" s="33"/>
      <c r="B12" s="35" t="s">
        <v>5</v>
      </c>
      <c r="C12" s="104">
        <v>6509.67</v>
      </c>
      <c r="D12" s="33"/>
      <c r="E12" s="33"/>
      <c r="F12" s="33"/>
      <c r="G12" s="33"/>
      <c r="H12" s="33"/>
    </row>
    <row r="13" spans="1:8" x14ac:dyDescent="0.25">
      <c r="A13" s="33"/>
      <c r="B13" s="36"/>
      <c r="C13" s="33"/>
      <c r="D13" s="33"/>
      <c r="E13" s="33"/>
      <c r="F13" s="33"/>
      <c r="G13" s="33"/>
      <c r="H13" s="33"/>
    </row>
    <row r="14" spans="1:8" x14ac:dyDescent="0.25">
      <c r="A14" s="33"/>
      <c r="B14" s="36" t="s">
        <v>19</v>
      </c>
      <c r="C14" s="33"/>
      <c r="D14" s="33"/>
      <c r="E14" s="85"/>
      <c r="F14" s="33"/>
      <c r="G14" s="33"/>
      <c r="H14" s="33"/>
    </row>
    <row r="15" spans="1:8" x14ac:dyDescent="0.25">
      <c r="A15" s="33"/>
      <c r="B15" s="36"/>
      <c r="C15" s="37"/>
      <c r="D15" s="33"/>
      <c r="E15" s="85"/>
      <c r="F15" s="33"/>
      <c r="G15" s="33"/>
      <c r="H15" s="33"/>
    </row>
    <row r="16" spans="1:8" x14ac:dyDescent="0.25">
      <c r="A16" s="33"/>
      <c r="B16" s="36" t="s">
        <v>21</v>
      </c>
      <c r="C16" s="37"/>
      <c r="D16" s="33"/>
      <c r="E16" s="33"/>
      <c r="F16" s="33"/>
      <c r="G16" s="33"/>
      <c r="H16" s="33"/>
    </row>
    <row r="17" spans="1:10" s="17" customFormat="1" x14ac:dyDescent="0.25">
      <c r="A17" s="36"/>
      <c r="B17" s="126" t="s">
        <v>13</v>
      </c>
      <c r="C17" s="126" t="s">
        <v>14</v>
      </c>
      <c r="D17" s="126"/>
      <c r="E17" s="126" t="s">
        <v>15</v>
      </c>
      <c r="F17" s="126" t="s">
        <v>23</v>
      </c>
      <c r="G17" s="126" t="s">
        <v>24</v>
      </c>
      <c r="H17" s="126" t="s">
        <v>25</v>
      </c>
    </row>
    <row r="18" spans="1:10" s="17" customFormat="1" x14ac:dyDescent="0.25">
      <c r="A18" s="36"/>
      <c r="B18" s="127"/>
      <c r="C18" s="38" t="s">
        <v>16</v>
      </c>
      <c r="D18" s="38" t="s">
        <v>17</v>
      </c>
      <c r="E18" s="127"/>
      <c r="F18" s="127"/>
      <c r="G18" s="127"/>
      <c r="H18" s="127"/>
    </row>
    <row r="19" spans="1:10" x14ac:dyDescent="0.25">
      <c r="A19" s="33"/>
      <c r="B19" s="107" t="s">
        <v>60</v>
      </c>
      <c r="C19" s="40">
        <v>1166666667</v>
      </c>
      <c r="D19" s="41">
        <v>675258.58000000007</v>
      </c>
      <c r="E19" s="42">
        <v>4395710520.4686003</v>
      </c>
      <c r="F19" s="101">
        <v>46387</v>
      </c>
      <c r="G19" s="33" t="s">
        <v>29</v>
      </c>
      <c r="H19" s="33" t="s">
        <v>26</v>
      </c>
      <c r="J19" s="78"/>
    </row>
    <row r="20" spans="1:10" x14ac:dyDescent="0.25">
      <c r="A20" s="33"/>
      <c r="B20" s="39" t="s">
        <v>27</v>
      </c>
      <c r="C20" s="40">
        <v>303167123</v>
      </c>
      <c r="D20" s="41">
        <v>872291.15</v>
      </c>
      <c r="E20" s="42">
        <v>5678327530.4204998</v>
      </c>
      <c r="F20" s="101">
        <v>46387</v>
      </c>
      <c r="G20" s="33" t="s">
        <v>29</v>
      </c>
      <c r="H20" s="33"/>
    </row>
    <row r="21" spans="1:10" ht="15" x14ac:dyDescent="0.25">
      <c r="B21" s="39" t="s">
        <v>28</v>
      </c>
      <c r="C21" s="40">
        <v>-651960710.89130402</v>
      </c>
      <c r="D21" s="125">
        <v>-607368.12243518198</v>
      </c>
      <c r="E21" s="80">
        <v>-3953766045.5726314</v>
      </c>
      <c r="F21" s="101">
        <v>46387</v>
      </c>
      <c r="G21" s="33" t="s">
        <v>29</v>
      </c>
    </row>
    <row r="22" spans="1:10" x14ac:dyDescent="0.25">
      <c r="B22" s="44" t="s">
        <v>18</v>
      </c>
      <c r="C22" s="45">
        <f>+C19+C20+C21</f>
        <v>817873079.10869598</v>
      </c>
      <c r="D22" s="46">
        <f>+D19+D20+D21</f>
        <v>940181.607564818</v>
      </c>
      <c r="E22" s="45">
        <f>+E19+E20+E21</f>
        <v>6120272005.3164673</v>
      </c>
      <c r="F22" s="47"/>
      <c r="G22" s="47"/>
      <c r="H22" s="47"/>
      <c r="I22" s="78"/>
      <c r="J22" s="78"/>
    </row>
    <row r="23" spans="1:10" x14ac:dyDescent="0.25">
      <c r="B23" s="36"/>
      <c r="C23" s="33"/>
      <c r="D23" s="33"/>
      <c r="E23" s="59"/>
      <c r="F23" s="33"/>
      <c r="G23" s="33"/>
      <c r="H23" s="33"/>
    </row>
    <row r="24" spans="1:10" x14ac:dyDescent="0.25">
      <c r="B24" s="36"/>
      <c r="C24" s="33"/>
      <c r="D24" s="33"/>
      <c r="E24" s="61"/>
      <c r="F24" s="33"/>
      <c r="G24" s="33"/>
      <c r="H24" s="33"/>
    </row>
    <row r="25" spans="1:10" x14ac:dyDescent="0.25">
      <c r="B25" s="36" t="s">
        <v>22</v>
      </c>
      <c r="C25" s="37"/>
      <c r="D25" s="33"/>
      <c r="E25" s="33"/>
      <c r="F25" s="33"/>
      <c r="G25" s="33"/>
      <c r="H25" s="33"/>
    </row>
    <row r="26" spans="1:10" s="17" customFormat="1" x14ac:dyDescent="0.25">
      <c r="B26" s="126" t="s">
        <v>13</v>
      </c>
      <c r="C26" s="126" t="s">
        <v>14</v>
      </c>
      <c r="D26" s="126"/>
      <c r="E26" s="126" t="s">
        <v>15</v>
      </c>
      <c r="F26" s="126" t="s">
        <v>23</v>
      </c>
      <c r="G26" s="126" t="s">
        <v>24</v>
      </c>
      <c r="H26" s="126" t="s">
        <v>25</v>
      </c>
    </row>
    <row r="27" spans="1:10" s="17" customFormat="1" x14ac:dyDescent="0.25">
      <c r="B27" s="127"/>
      <c r="C27" s="38" t="s">
        <v>16</v>
      </c>
      <c r="D27" s="38" t="s">
        <v>17</v>
      </c>
      <c r="E27" s="127"/>
      <c r="F27" s="127"/>
      <c r="G27" s="127"/>
      <c r="H27" s="127"/>
      <c r="J27" s="113"/>
    </row>
    <row r="28" spans="1:10" ht="15" x14ac:dyDescent="0.25">
      <c r="B28" s="43" t="s">
        <v>61</v>
      </c>
      <c r="C28" s="48">
        <v>2333333333</v>
      </c>
      <c r="D28" s="49">
        <v>7929216.2199999997</v>
      </c>
      <c r="E28" s="16">
        <v>51616580950.847397</v>
      </c>
      <c r="F28" s="58">
        <v>49551</v>
      </c>
      <c r="G28" s="33" t="s">
        <v>29</v>
      </c>
      <c r="H28" s="33" t="s">
        <v>26</v>
      </c>
      <c r="I28" s="82"/>
    </row>
    <row r="29" spans="1:10" ht="15" x14ac:dyDescent="0.25">
      <c r="B29" s="43" t="s">
        <v>27</v>
      </c>
      <c r="C29" s="112">
        <v>242666667</v>
      </c>
      <c r="D29" s="49">
        <v>4523332.99</v>
      </c>
      <c r="E29" s="42">
        <v>29445405065.013302</v>
      </c>
      <c r="F29" s="58">
        <v>49551</v>
      </c>
      <c r="G29" s="33" t="s">
        <v>29</v>
      </c>
      <c r="H29" s="33"/>
    </row>
    <row r="30" spans="1:10" x14ac:dyDescent="0.2">
      <c r="B30" s="43" t="s">
        <v>28</v>
      </c>
      <c r="C30" s="48">
        <v>-262586940.69999999</v>
      </c>
      <c r="D30" s="50">
        <v>-4588366.1981101502</v>
      </c>
      <c r="E30" s="80">
        <v>-29868749788.8517</v>
      </c>
      <c r="F30" s="58">
        <v>49551</v>
      </c>
      <c r="G30" s="33" t="s">
        <v>29</v>
      </c>
      <c r="H30" s="33"/>
      <c r="J30" s="78"/>
    </row>
    <row r="31" spans="1:10" x14ac:dyDescent="0.25">
      <c r="B31" s="44" t="s">
        <v>18</v>
      </c>
      <c r="C31" s="45">
        <f>+C28+C29+C30</f>
        <v>2313413059.3000002</v>
      </c>
      <c r="D31" s="46">
        <f>+D28+D29+D30</f>
        <v>7864183.0118898507</v>
      </c>
      <c r="E31" s="45">
        <f>+E28+E29+E30</f>
        <v>51193236227.009003</v>
      </c>
      <c r="F31" s="47"/>
      <c r="G31" s="47"/>
      <c r="H31" s="47"/>
    </row>
    <row r="32" spans="1:10" ht="14.45" customHeight="1" x14ac:dyDescent="0.25">
      <c r="B32" s="132" t="s">
        <v>31</v>
      </c>
      <c r="C32" s="132"/>
      <c r="D32" s="132"/>
      <c r="E32" s="132"/>
      <c r="F32" s="132"/>
      <c r="G32" s="132"/>
      <c r="H32" s="132"/>
      <c r="J32" s="78"/>
    </row>
    <row r="33" spans="2:8" x14ac:dyDescent="0.25">
      <c r="B33" s="36"/>
      <c r="C33" s="33"/>
      <c r="D33" s="33"/>
      <c r="E33" s="33"/>
      <c r="F33" s="33"/>
      <c r="G33" s="33"/>
      <c r="H33" s="33"/>
    </row>
    <row r="34" spans="2:8" x14ac:dyDescent="0.25">
      <c r="B34" s="36"/>
      <c r="C34" s="33"/>
      <c r="D34" s="33"/>
      <c r="E34" s="124"/>
      <c r="F34" s="33"/>
      <c r="G34" s="33"/>
      <c r="H34" s="33"/>
    </row>
    <row r="35" spans="2:8" x14ac:dyDescent="0.25">
      <c r="B35" s="36"/>
      <c r="C35" s="33"/>
      <c r="D35" s="85"/>
      <c r="E35" s="61"/>
      <c r="F35" s="33"/>
      <c r="G35" s="33"/>
      <c r="H35" s="33"/>
    </row>
    <row r="36" spans="2:8" ht="15" x14ac:dyDescent="0.25">
      <c r="B36" s="52"/>
      <c r="C36" s="52"/>
      <c r="D36" s="32"/>
      <c r="E36" s="121"/>
      <c r="F36" s="33"/>
      <c r="G36" s="52"/>
      <c r="H36" s="33"/>
    </row>
    <row r="37" spans="2:8" x14ac:dyDescent="0.2">
      <c r="B37" s="53"/>
      <c r="C37" s="54"/>
      <c r="D37" s="111"/>
      <c r="E37" s="78"/>
      <c r="F37" s="33"/>
      <c r="G37" s="53"/>
      <c r="H37" s="33"/>
    </row>
    <row r="38" spans="2:8" x14ac:dyDescent="0.2">
      <c r="B38" s="53"/>
      <c r="C38" s="53"/>
      <c r="D38" s="32"/>
      <c r="F38" s="33"/>
      <c r="G38" s="53"/>
      <c r="H38" s="33"/>
    </row>
  </sheetData>
  <mergeCells count="13">
    <mergeCell ref="B32:H32"/>
    <mergeCell ref="H17:H18"/>
    <mergeCell ref="B26:B27"/>
    <mergeCell ref="C26:D26"/>
    <mergeCell ref="E26:E27"/>
    <mergeCell ref="F26:F27"/>
    <mergeCell ref="G26:G27"/>
    <mergeCell ref="H26:H27"/>
    <mergeCell ref="B17:B18"/>
    <mergeCell ref="C17:D17"/>
    <mergeCell ref="E17:E18"/>
    <mergeCell ref="F17:F18"/>
    <mergeCell ref="G17:G18"/>
  </mergeCells>
  <hyperlinks>
    <hyperlink ref="A5" location="Índice!A1" display="Índice" xr:uid="{BB3AD256-381E-4C06-BB4B-A5DEAF2C07BA}"/>
  </hyperlinks>
  <pageMargins left="0.70866141732283472" right="0.70866141732283472" top="0.74803149606299213" bottom="0.74803149606299213" header="0.31496062992125984" footer="0.31496062992125984"/>
  <pageSetup paperSize="9" scale="60"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CD65F4-B372-4176-BF43-3D4592678C28}">
  <sheetPr>
    <pageSetUpPr fitToPage="1"/>
  </sheetPr>
  <dimension ref="A5:J43"/>
  <sheetViews>
    <sheetView showGridLines="0" topLeftCell="A25" zoomScale="89" zoomScaleNormal="89" workbookViewId="0">
      <selection activeCell="D43" sqref="D43"/>
    </sheetView>
  </sheetViews>
  <sheetFormatPr baseColWidth="10" defaultColWidth="11.42578125" defaultRowHeight="12.75" x14ac:dyDescent="0.25"/>
  <cols>
    <col min="1" max="1" width="11.42578125" style="18"/>
    <col min="2" max="2" width="55.42578125" style="18" customWidth="1"/>
    <col min="3" max="5" width="20.85546875" style="18" customWidth="1"/>
    <col min="6" max="6" width="12.5703125" style="18" customWidth="1"/>
    <col min="7" max="7" width="38.5703125" style="18" bestFit="1" customWidth="1"/>
    <col min="8" max="8" width="11.42578125" style="18"/>
    <col min="9" max="9" width="13.7109375" style="18" bestFit="1" customWidth="1"/>
    <col min="10" max="10" width="16.140625" style="18" bestFit="1" customWidth="1"/>
    <col min="11" max="16384" width="11.42578125" style="18"/>
  </cols>
  <sheetData>
    <row r="5" spans="1:8" x14ac:dyDescent="0.2">
      <c r="A5" s="30" t="s">
        <v>11</v>
      </c>
      <c r="B5" s="31" t="s">
        <v>0</v>
      </c>
      <c r="C5" s="32"/>
      <c r="D5" s="32"/>
      <c r="E5" s="32"/>
      <c r="F5" s="33"/>
      <c r="G5" s="33"/>
      <c r="H5" s="33"/>
    </row>
    <row r="6" spans="1:8" x14ac:dyDescent="0.2">
      <c r="A6" s="30"/>
      <c r="B6" s="34" t="s">
        <v>1</v>
      </c>
      <c r="C6" s="32"/>
      <c r="D6" s="32"/>
      <c r="E6" s="32"/>
      <c r="F6" s="33"/>
      <c r="G6" s="33"/>
      <c r="H6" s="33"/>
    </row>
    <row r="7" spans="1:8" x14ac:dyDescent="0.2">
      <c r="A7" s="30"/>
      <c r="B7" s="34" t="s">
        <v>2</v>
      </c>
      <c r="C7" s="32"/>
      <c r="D7" s="32"/>
      <c r="E7" s="32"/>
      <c r="F7" s="33"/>
      <c r="G7" s="33"/>
      <c r="H7" s="33"/>
    </row>
    <row r="8" spans="1:8" x14ac:dyDescent="0.2">
      <c r="A8" s="30"/>
      <c r="B8" s="62" t="s">
        <v>84</v>
      </c>
      <c r="C8" s="32"/>
      <c r="D8" s="32"/>
      <c r="E8" s="32"/>
      <c r="F8" s="33"/>
      <c r="G8" s="33"/>
      <c r="H8" s="33"/>
    </row>
    <row r="9" spans="1:8" x14ac:dyDescent="0.25">
      <c r="A9" s="30"/>
      <c r="B9" s="33"/>
      <c r="C9" s="33"/>
      <c r="D9" s="33"/>
      <c r="E9" s="33"/>
      <c r="F9" s="33"/>
      <c r="G9" s="33"/>
      <c r="H9" s="33"/>
    </row>
    <row r="10" spans="1:8" x14ac:dyDescent="0.2">
      <c r="A10" s="33"/>
      <c r="B10" s="35" t="s">
        <v>3</v>
      </c>
      <c r="C10" s="60" t="s">
        <v>0</v>
      </c>
      <c r="D10" s="33"/>
      <c r="E10" s="33"/>
      <c r="F10" s="33"/>
      <c r="G10" s="33"/>
      <c r="H10" s="33"/>
    </row>
    <row r="11" spans="1:8" x14ac:dyDescent="0.2">
      <c r="A11" s="33"/>
      <c r="B11" s="35" t="s">
        <v>4</v>
      </c>
      <c r="C11" s="68">
        <v>46112</v>
      </c>
      <c r="D11" s="33"/>
      <c r="E11" s="33"/>
      <c r="F11" s="33"/>
      <c r="G11" s="33"/>
      <c r="H11" s="33"/>
    </row>
    <row r="12" spans="1:8" ht="15" x14ac:dyDescent="0.25">
      <c r="A12" s="33"/>
      <c r="B12" s="35" t="s">
        <v>5</v>
      </c>
      <c r="C12" s="104">
        <v>6509.67</v>
      </c>
      <c r="D12" s="119"/>
      <c r="E12" s="33"/>
      <c r="F12" s="33"/>
      <c r="G12" s="33"/>
      <c r="H12" s="33"/>
    </row>
    <row r="13" spans="1:8" x14ac:dyDescent="0.25">
      <c r="A13" s="33"/>
      <c r="B13" s="36"/>
      <c r="C13" s="33"/>
      <c r="D13" s="119"/>
      <c r="E13" s="33"/>
      <c r="F13" s="33"/>
      <c r="G13" s="33"/>
      <c r="H13" s="33"/>
    </row>
    <row r="14" spans="1:8" x14ac:dyDescent="0.25">
      <c r="A14" s="33"/>
      <c r="B14" s="36" t="s">
        <v>20</v>
      </c>
      <c r="C14" s="33"/>
      <c r="D14" s="33"/>
      <c r="E14" s="33"/>
      <c r="F14" s="33"/>
      <c r="G14" s="33"/>
      <c r="H14" s="33"/>
    </row>
    <row r="15" spans="1:8" x14ac:dyDescent="0.25">
      <c r="A15" s="33"/>
      <c r="B15" s="36"/>
      <c r="C15" s="33"/>
      <c r="D15" s="33"/>
      <c r="E15" s="33"/>
      <c r="F15" s="33"/>
      <c r="G15" s="33"/>
      <c r="H15" s="33"/>
    </row>
    <row r="16" spans="1:8" x14ac:dyDescent="0.25">
      <c r="A16" s="33"/>
      <c r="B16" s="36" t="s">
        <v>21</v>
      </c>
      <c r="C16" s="37"/>
      <c r="D16" s="33"/>
      <c r="E16" s="33"/>
      <c r="F16" s="33"/>
      <c r="G16" s="33"/>
      <c r="H16" s="33"/>
    </row>
    <row r="17" spans="1:10" x14ac:dyDescent="0.25">
      <c r="A17" s="33"/>
      <c r="B17" s="126" t="s">
        <v>13</v>
      </c>
      <c r="C17" s="126" t="s">
        <v>14</v>
      </c>
      <c r="D17" s="126"/>
      <c r="E17" s="126" t="s">
        <v>15</v>
      </c>
      <c r="F17" s="126" t="s">
        <v>23</v>
      </c>
      <c r="G17" s="126" t="s">
        <v>24</v>
      </c>
      <c r="H17" s="126" t="s">
        <v>25</v>
      </c>
    </row>
    <row r="18" spans="1:10" x14ac:dyDescent="0.25">
      <c r="A18" s="33"/>
      <c r="B18" s="127"/>
      <c r="C18" s="38" t="s">
        <v>16</v>
      </c>
      <c r="D18" s="38" t="s">
        <v>17</v>
      </c>
      <c r="E18" s="127"/>
      <c r="F18" s="127"/>
      <c r="G18" s="127"/>
      <c r="H18" s="127"/>
    </row>
    <row r="19" spans="1:10" ht="15" x14ac:dyDescent="0.25">
      <c r="A19" s="33"/>
      <c r="B19" s="79" t="s">
        <v>47</v>
      </c>
      <c r="C19" s="56">
        <v>13520452</v>
      </c>
      <c r="D19" s="57">
        <v>0</v>
      </c>
      <c r="E19" s="40">
        <v>0</v>
      </c>
      <c r="F19" s="58">
        <v>46387</v>
      </c>
      <c r="G19" s="33" t="s">
        <v>29</v>
      </c>
      <c r="H19" s="12" t="s">
        <v>41</v>
      </c>
      <c r="I19" s="65"/>
    </row>
    <row r="20" spans="1:10" ht="15" x14ac:dyDescent="0.25">
      <c r="A20" s="33"/>
      <c r="B20" s="79" t="s">
        <v>58</v>
      </c>
      <c r="C20" s="56">
        <v>22410000</v>
      </c>
      <c r="D20" s="57"/>
      <c r="E20" s="40">
        <v>0</v>
      </c>
      <c r="F20" s="58">
        <v>46295</v>
      </c>
      <c r="G20" s="33" t="s">
        <v>29</v>
      </c>
      <c r="H20" s="12" t="s">
        <v>41</v>
      </c>
      <c r="I20" s="65"/>
    </row>
    <row r="21" spans="1:10" ht="15" x14ac:dyDescent="0.25">
      <c r="A21" s="33"/>
      <c r="B21" s="79" t="s">
        <v>59</v>
      </c>
      <c r="C21" s="56">
        <v>0</v>
      </c>
      <c r="D21" s="57">
        <v>4490.4799999999996</v>
      </c>
      <c r="E21" s="40">
        <v>29231542.941599999</v>
      </c>
      <c r="F21" s="58">
        <v>46295</v>
      </c>
      <c r="G21" s="33" t="s">
        <v>29</v>
      </c>
      <c r="H21" s="12" t="s">
        <v>41</v>
      </c>
      <c r="I21" s="65"/>
    </row>
    <row r="22" spans="1:10" ht="15" x14ac:dyDescent="0.25">
      <c r="B22" s="79" t="s">
        <v>49</v>
      </c>
      <c r="C22" s="87">
        <v>18193023</v>
      </c>
      <c r="D22" s="86">
        <v>0</v>
      </c>
      <c r="E22" s="40">
        <v>0</v>
      </c>
      <c r="F22" s="102">
        <v>46123</v>
      </c>
      <c r="G22" s="18" t="s">
        <v>29</v>
      </c>
      <c r="H22" s="12" t="s">
        <v>41</v>
      </c>
      <c r="I22" s="65"/>
    </row>
    <row r="23" spans="1:10" ht="15" hidden="1" x14ac:dyDescent="0.25">
      <c r="A23" s="33"/>
      <c r="B23" s="79" t="s">
        <v>46</v>
      </c>
      <c r="C23" s="87">
        <v>0</v>
      </c>
      <c r="D23" s="57">
        <v>0</v>
      </c>
      <c r="E23" s="40">
        <v>0</v>
      </c>
      <c r="F23" s="58">
        <v>46053</v>
      </c>
      <c r="G23" s="33" t="s">
        <v>29</v>
      </c>
      <c r="H23" s="12" t="s">
        <v>41</v>
      </c>
      <c r="I23" s="65"/>
    </row>
    <row r="24" spans="1:10" ht="15" x14ac:dyDescent="0.25">
      <c r="A24" s="33"/>
      <c r="B24" s="62" t="s">
        <v>44</v>
      </c>
      <c r="C24" s="87">
        <v>0</v>
      </c>
      <c r="D24" s="57">
        <v>500000</v>
      </c>
      <c r="E24" s="40">
        <v>3254835000</v>
      </c>
      <c r="F24" s="58">
        <v>46128</v>
      </c>
      <c r="G24" s="33" t="s">
        <v>29</v>
      </c>
      <c r="H24" s="12" t="s">
        <v>41</v>
      </c>
      <c r="I24" s="65"/>
    </row>
    <row r="25" spans="1:10" ht="15" x14ac:dyDescent="0.25">
      <c r="A25" s="33"/>
      <c r="B25" s="79" t="s">
        <v>42</v>
      </c>
      <c r="C25" s="16">
        <v>3095366514.3972607</v>
      </c>
      <c r="D25" s="57">
        <v>194586.28876712327</v>
      </c>
      <c r="E25" s="40">
        <v>1266692526.39868</v>
      </c>
      <c r="F25" s="101">
        <v>46387</v>
      </c>
      <c r="G25" s="33" t="s">
        <v>29</v>
      </c>
      <c r="H25" s="12" t="s">
        <v>41</v>
      </c>
      <c r="I25" s="65"/>
    </row>
    <row r="26" spans="1:10" ht="15" x14ac:dyDescent="0.25">
      <c r="A26" s="33"/>
      <c r="B26" s="79" t="s">
        <v>43</v>
      </c>
      <c r="C26" s="80">
        <v>-3103384374.90695</v>
      </c>
      <c r="D26" s="86">
        <v>-285844.21172398498</v>
      </c>
      <c r="E26" s="40">
        <v>-1860751489.7332733</v>
      </c>
      <c r="F26" s="58">
        <v>46387</v>
      </c>
      <c r="G26" s="33" t="s">
        <v>29</v>
      </c>
      <c r="H26" s="12" t="s">
        <v>41</v>
      </c>
    </row>
    <row r="27" spans="1:10" ht="14.25" customHeight="1" x14ac:dyDescent="0.25">
      <c r="B27" s="44" t="s">
        <v>18</v>
      </c>
      <c r="C27" s="55">
        <f>SUM(C19:C26)</f>
        <v>46105614.490310669</v>
      </c>
      <c r="D27" s="108">
        <f>SUM(D19:D26)</f>
        <v>413232.55704313825</v>
      </c>
      <c r="E27" s="55">
        <f>SUM(E19:E26)</f>
        <v>2690007579.6070061</v>
      </c>
      <c r="F27" s="47"/>
      <c r="G27" s="47"/>
      <c r="H27" s="47"/>
      <c r="J27" s="82"/>
    </row>
    <row r="28" spans="1:10" x14ac:dyDescent="0.25">
      <c r="B28" s="36"/>
      <c r="C28" s="33"/>
      <c r="D28" s="33"/>
      <c r="E28" s="33"/>
      <c r="F28" s="33"/>
      <c r="G28" s="33"/>
      <c r="H28" s="33"/>
    </row>
    <row r="29" spans="1:10" x14ac:dyDescent="0.25">
      <c r="B29" s="36"/>
      <c r="C29" s="33"/>
      <c r="D29" s="33"/>
      <c r="E29" s="33"/>
      <c r="F29" s="33"/>
      <c r="G29" s="33"/>
      <c r="H29" s="33"/>
    </row>
    <row r="30" spans="1:10" x14ac:dyDescent="0.25">
      <c r="B30" s="36" t="s">
        <v>22</v>
      </c>
      <c r="C30" s="37"/>
      <c r="D30" s="33"/>
      <c r="E30" s="33"/>
      <c r="F30" s="33"/>
      <c r="G30" s="33"/>
      <c r="H30" s="33"/>
    </row>
    <row r="31" spans="1:10" x14ac:dyDescent="0.25">
      <c r="B31" s="126" t="s">
        <v>13</v>
      </c>
      <c r="C31" s="126" t="s">
        <v>14</v>
      </c>
      <c r="D31" s="126"/>
      <c r="E31" s="126" t="s">
        <v>15</v>
      </c>
      <c r="F31" s="126" t="s">
        <v>23</v>
      </c>
      <c r="G31" s="126" t="s">
        <v>24</v>
      </c>
      <c r="H31" s="126" t="s">
        <v>25</v>
      </c>
    </row>
    <row r="32" spans="1:10" x14ac:dyDescent="0.25">
      <c r="B32" s="127"/>
      <c r="C32" s="38" t="s">
        <v>16</v>
      </c>
      <c r="D32" s="38" t="s">
        <v>17</v>
      </c>
      <c r="E32" s="127"/>
      <c r="F32" s="127"/>
      <c r="G32" s="127"/>
      <c r="H32" s="127"/>
    </row>
    <row r="33" spans="2:10" ht="15" x14ac:dyDescent="0.25">
      <c r="B33" s="62" t="s">
        <v>44</v>
      </c>
      <c r="C33" s="40">
        <v>23500000000</v>
      </c>
      <c r="D33" s="41">
        <v>2000000</v>
      </c>
      <c r="E33" s="40">
        <v>13019340000</v>
      </c>
      <c r="F33" s="63">
        <v>47208</v>
      </c>
      <c r="G33" s="12" t="s">
        <v>29</v>
      </c>
      <c r="H33" s="12" t="s">
        <v>41</v>
      </c>
    </row>
    <row r="34" spans="2:10" ht="15" x14ac:dyDescent="0.25">
      <c r="B34" s="79" t="s">
        <v>42</v>
      </c>
      <c r="C34" s="40">
        <v>4321715026.1780834</v>
      </c>
      <c r="D34" s="120">
        <v>285785.5912328767</v>
      </c>
      <c r="E34" s="40">
        <v>1860369889.6809206</v>
      </c>
      <c r="F34" s="63">
        <v>47208</v>
      </c>
      <c r="G34" s="12" t="s">
        <v>29</v>
      </c>
      <c r="H34" s="12" t="s">
        <v>41</v>
      </c>
    </row>
    <row r="35" spans="2:10" ht="15" x14ac:dyDescent="0.25">
      <c r="B35" s="79" t="s">
        <v>43</v>
      </c>
      <c r="C35" s="80">
        <v>-4033390601.4815998</v>
      </c>
      <c r="D35" s="50">
        <v>-281415.37677457702</v>
      </c>
      <c r="E35" s="40">
        <v>-1831921235.7281609</v>
      </c>
      <c r="F35" s="63">
        <v>47208</v>
      </c>
      <c r="G35" s="12" t="s">
        <v>29</v>
      </c>
      <c r="H35" s="12" t="s">
        <v>41</v>
      </c>
    </row>
    <row r="36" spans="2:10" x14ac:dyDescent="0.25">
      <c r="B36" s="44" t="s">
        <v>18</v>
      </c>
      <c r="C36" s="55">
        <f>SUM(C33:C35)</f>
        <v>23788324424.696487</v>
      </c>
      <c r="D36" s="46">
        <f>SUM(D33:D35)</f>
        <v>2004370.2144582998</v>
      </c>
      <c r="E36" s="55">
        <f>SUM(E33:E35)</f>
        <v>13047788653.952759</v>
      </c>
      <c r="F36" s="47"/>
      <c r="G36" s="47"/>
      <c r="H36" s="47"/>
      <c r="J36" s="82"/>
    </row>
    <row r="37" spans="2:10" ht="14.45" customHeight="1" x14ac:dyDescent="0.25">
      <c r="B37" s="132" t="s">
        <v>30</v>
      </c>
      <c r="C37" s="132"/>
      <c r="D37" s="132"/>
      <c r="E37" s="132"/>
      <c r="F37" s="132"/>
      <c r="G37" s="132"/>
      <c r="H37" s="132"/>
    </row>
    <row r="39" spans="2:10" x14ac:dyDescent="0.25">
      <c r="E39" s="82"/>
    </row>
    <row r="40" spans="2:10" x14ac:dyDescent="0.25">
      <c r="E40" s="82"/>
    </row>
    <row r="41" spans="2:10" x14ac:dyDescent="0.2">
      <c r="B41" s="52"/>
      <c r="C41" s="52"/>
      <c r="D41" s="32"/>
      <c r="G41" s="52"/>
    </row>
    <row r="42" spans="2:10" x14ac:dyDescent="0.2">
      <c r="B42" s="53"/>
      <c r="C42" s="54"/>
      <c r="D42" s="32"/>
      <c r="G42" s="53"/>
    </row>
    <row r="43" spans="2:10" x14ac:dyDescent="0.2">
      <c r="B43" s="53"/>
      <c r="C43" s="53"/>
      <c r="D43" s="32"/>
      <c r="G43" s="53"/>
    </row>
  </sheetData>
  <mergeCells count="13">
    <mergeCell ref="B37:H37"/>
    <mergeCell ref="H17:H18"/>
    <mergeCell ref="B31:B32"/>
    <mergeCell ref="C31:D31"/>
    <mergeCell ref="E31:E32"/>
    <mergeCell ref="F31:F32"/>
    <mergeCell ref="G31:G32"/>
    <mergeCell ref="H31:H32"/>
    <mergeCell ref="B17:B18"/>
    <mergeCell ref="C17:D17"/>
    <mergeCell ref="E17:E18"/>
    <mergeCell ref="F17:F18"/>
    <mergeCell ref="G17:G18"/>
  </mergeCells>
  <hyperlinks>
    <hyperlink ref="A5" location="Índice!A1" display="Índice" xr:uid="{76BF7EE9-F9D5-4095-8B90-3C9EBA8E3812}"/>
  </hyperlinks>
  <pageMargins left="0.70866141732283472" right="0.70866141732283472" top="0.74803149606299213" bottom="0.74803149606299213" header="0.31496062992125984" footer="0.31496062992125984"/>
  <pageSetup paperSize="9" scale="54" orientation="landscape"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5B098F-BF2D-45FF-9EA9-671C8F95AA0F}">
  <dimension ref="A1:K14"/>
  <sheetViews>
    <sheetView showGridLines="0" topLeftCell="A15" zoomScaleNormal="100" workbookViewId="0">
      <selection activeCell="E20" sqref="E20"/>
    </sheetView>
  </sheetViews>
  <sheetFormatPr baseColWidth="10" defaultRowHeight="15" x14ac:dyDescent="0.25"/>
  <cols>
    <col min="1" max="1" width="26.140625" customWidth="1"/>
    <col min="2" max="2" width="21.28515625" customWidth="1"/>
    <col min="3" max="3" width="22" customWidth="1"/>
    <col min="4" max="4" width="12.7109375" customWidth="1"/>
    <col min="5" max="5" width="13.42578125" customWidth="1"/>
    <col min="6" max="7" width="15" customWidth="1"/>
    <col min="8" max="8" width="21" customWidth="1"/>
    <col min="9" max="9" width="13.7109375" bestFit="1" customWidth="1"/>
    <col min="10" max="10" width="12" bestFit="1" customWidth="1"/>
    <col min="11" max="11" width="13.7109375" bestFit="1" customWidth="1"/>
  </cols>
  <sheetData>
    <row r="1" spans="1:11" x14ac:dyDescent="0.25">
      <c r="B1" s="66" t="s">
        <v>3</v>
      </c>
      <c r="D1" s="67"/>
    </row>
    <row r="2" spans="1:11" x14ac:dyDescent="0.25">
      <c r="B2" s="105">
        <v>46112</v>
      </c>
      <c r="D2" s="67"/>
    </row>
    <row r="4" spans="1:11" x14ac:dyDescent="0.25">
      <c r="C4" s="2" t="s">
        <v>33</v>
      </c>
    </row>
    <row r="7" spans="1:11" ht="36" x14ac:dyDescent="0.25">
      <c r="A7" s="69" t="s">
        <v>34</v>
      </c>
      <c r="B7" s="69" t="s">
        <v>117</v>
      </c>
      <c r="C7" s="69" t="s">
        <v>118</v>
      </c>
      <c r="D7" s="69" t="s">
        <v>35</v>
      </c>
      <c r="E7" s="69" t="s">
        <v>36</v>
      </c>
      <c r="F7" s="69" t="s">
        <v>37</v>
      </c>
      <c r="G7" s="70" t="s">
        <v>38</v>
      </c>
      <c r="H7" s="69" t="s">
        <v>39</v>
      </c>
    </row>
    <row r="8" spans="1:11" ht="113.45" customHeight="1" x14ac:dyDescent="0.25">
      <c r="A8" s="71" t="s">
        <v>45</v>
      </c>
      <c r="B8" s="72">
        <v>0</v>
      </c>
      <c r="C8" s="72">
        <v>0</v>
      </c>
      <c r="D8" s="73">
        <v>0</v>
      </c>
      <c r="E8" s="81">
        <v>3415816945</v>
      </c>
      <c r="F8" s="74">
        <v>0</v>
      </c>
      <c r="G8" s="75">
        <v>0</v>
      </c>
      <c r="H8" s="76" t="s">
        <v>48</v>
      </c>
    </row>
    <row r="9" spans="1:11" ht="113.45" customHeight="1" x14ac:dyDescent="0.25">
      <c r="A9" s="71" t="s">
        <v>51</v>
      </c>
      <c r="B9" s="72">
        <v>263972103</v>
      </c>
      <c r="C9" s="72">
        <v>277311942</v>
      </c>
      <c r="D9" s="73">
        <v>0</v>
      </c>
      <c r="E9" s="81">
        <v>0</v>
      </c>
      <c r="F9" s="74">
        <v>0</v>
      </c>
      <c r="G9" s="75">
        <v>9741286</v>
      </c>
      <c r="H9" s="76" t="s">
        <v>121</v>
      </c>
      <c r="I9" s="106"/>
    </row>
    <row r="10" spans="1:11" ht="123.75" customHeight="1" x14ac:dyDescent="0.25">
      <c r="A10" s="71" t="s">
        <v>40</v>
      </c>
      <c r="B10" s="72">
        <v>59263712398</v>
      </c>
      <c r="C10" s="72">
        <v>53861333761.566002</v>
      </c>
      <c r="D10" s="73">
        <v>0</v>
      </c>
      <c r="E10" s="73">
        <v>0</v>
      </c>
      <c r="F10" s="74">
        <v>0</v>
      </c>
      <c r="G10" s="75">
        <v>20000000</v>
      </c>
      <c r="H10" s="76" t="s">
        <v>122</v>
      </c>
      <c r="I10" s="106"/>
      <c r="J10" s="16"/>
      <c r="K10" s="106"/>
    </row>
    <row r="11" spans="1:11" ht="113.45" customHeight="1" x14ac:dyDescent="0.25">
      <c r="A11" s="71" t="s">
        <v>50</v>
      </c>
      <c r="B11" s="72">
        <v>1638897834</v>
      </c>
      <c r="C11" s="72">
        <v>1630997818.5</v>
      </c>
      <c r="D11" s="73">
        <v>0</v>
      </c>
      <c r="E11" s="81">
        <v>0</v>
      </c>
      <c r="F11" s="74">
        <v>0</v>
      </c>
      <c r="G11" s="75">
        <v>603052</v>
      </c>
      <c r="H11" s="76" t="s">
        <v>123</v>
      </c>
      <c r="I11" s="106"/>
    </row>
    <row r="12" spans="1:11" ht="113.45" customHeight="1" x14ac:dyDescent="0.25">
      <c r="A12" s="71" t="s">
        <v>119</v>
      </c>
      <c r="B12" s="72">
        <v>3579780822</v>
      </c>
      <c r="C12" s="72">
        <v>3500000000</v>
      </c>
      <c r="D12" s="73">
        <v>0</v>
      </c>
      <c r="E12" s="81">
        <v>0</v>
      </c>
      <c r="F12" s="74">
        <v>0</v>
      </c>
      <c r="G12" s="75">
        <v>0</v>
      </c>
      <c r="H12" s="76" t="s">
        <v>120</v>
      </c>
      <c r="I12" s="106"/>
    </row>
    <row r="13" spans="1:11" ht="17.25" customHeight="1" x14ac:dyDescent="0.25">
      <c r="A13" s="103" t="s">
        <v>57</v>
      </c>
      <c r="C13" s="100"/>
    </row>
    <row r="14" spans="1:11" ht="78.75" customHeight="1" x14ac:dyDescent="0.25">
      <c r="A14" s="133" t="s">
        <v>143</v>
      </c>
      <c r="B14" s="134"/>
    </row>
  </sheetData>
  <mergeCells count="1">
    <mergeCell ref="A14:B14"/>
  </mergeCells>
  <pageMargins left="0.7" right="0.7" top="0.75" bottom="0.75" header="0.3" footer="0.3"/>
  <pageSetup orientation="portrait" r:id="rId1"/>
  <drawing r:id="rId2"/>
  <legacyDrawing r:id="rId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jtH+jfliW6TAvt6ifBTLqsvSUyh1yclw7pgPcSRw5UaJLicYy6oTxX8iBPkL5mssneHkx0XdHCsi
szj9NJu8OQ==</DigestValue>
    </Reference>
    <Reference Type="http://www.w3.org/2000/09/xmldsig#Object" URI="#idOfficeObject">
      <DigestMethod Algorithm="http://www.w3.org/2001/04/xmlenc#sha512"/>
      <DigestValue>iU8dn53OhB3zrJLx3fx2e0vClHYOJXLkisXq1zhpvcS2R6WXNw9h44oP6c10TFTSpONbg+aoVM/I
6cu63a7odA==</DigestValue>
    </Reference>
    <Reference Type="http://uri.etsi.org/01903#SignedProperties" URI="#idSignedProperties">
      <Transforms>
        <Transform Algorithm="http://www.w3.org/TR/2001/REC-xml-c14n-20010315"/>
      </Transforms>
      <DigestMethod Algorithm="http://www.w3.org/2001/04/xmlenc#sha512"/>
      <DigestValue>obXpvnk80Ku8qdI1uzKY23Lz6unv4OPTOGEm3VT+xLtcJSKNLyLPd2+SpkDWKH6e1IHsh8GoLBzy
NYXF/nkvIw==</DigestValue>
    </Reference>
    <Reference Type="http://www.w3.org/2000/09/xmldsig#Object" URI="#idValidSigLnImg">
      <DigestMethod Algorithm="http://www.w3.org/2001/04/xmlenc#sha512"/>
      <DigestValue>l4nawvT//Qs9eoQi9zlg04Ra05PFfEsyIo39DEaXsA79ySfgJ2dt+WAGSMX5fbNp4FcbmH77geBY
tyNPhOZH1Q==</DigestValue>
    </Reference>
    <Reference Type="http://www.w3.org/2000/09/xmldsig#Object" URI="#idInvalidSigLnImg">
      <DigestMethod Algorithm="http://www.w3.org/2001/04/xmlenc#sha512"/>
      <DigestValue>zjYwc4fI09YDopfNcte3l+g2O1gD/vDis3YD4zI0XdIr5v5yCeaE4gfDyfiVmNdUzhOh5z4ZRbIC
Ng9QYprlSw==</DigestValue>
    </Reference>
  </SignedInfo>
  <SignatureValue>lWG6jGcEikVFSwaNBwM60Hs1deD4UbuBx6pQNmzfTJEaGd0K3wgabWHAz8xAv/p6fwz7UczWWbyF
KCMlNXC3gCxRNyB5BXip31JXUqi4DdEL0ujee7CQCePmViqSNBrb670rXCRCIpOOBfrST8iIjHeO
E1SkqR796k1/BrG6RvuUd5PwKbbWykks96IxndAy+fWBMUhB7FC0QWrclZh6eGSiPw6TqZaEfSHU
KoTpAr2l0SM7zQpOXjiDnQutBARKorDcTeQEif0P0HYt3rKYCX/qBv0CAx0huEQGTKYy4su6RpA3
YuhOLI+UQLvAD2QWk+XuM6RHndIgfwwUlEbuHw==</SignatureValue>
  <KeyInfo>
    <X509Data>
      <X509Certificate>MIIHlzCCBX+gAwIBAgIRAMiCHNA/z4ylSFShDG2Bj3cwDQYJKoZIhvcNAQENBQAwgYUxCzAJBgNVBAYTAlBZMQ0wCwYDVQQKEwRJQ1BQMTgwNgYDVQQLEy9QcmVzdGFkb3IgQ3VhbGlmaWNhZG8gZGUgU2VydmljaW9zIGRlIENvbmZpYW56YTEVMBMGA1UEAxMMQ09ERTEwMCBTLkEuMRYwFAYDVQQFEw1SVUM4MDA4MDYxMC03MB4XDTI1MTExODE5NDUwM1oXDTI3MTExODE5NDUwM1owga4xCzAJBgNVBAYTAlBZMTYwNAYDVQQKDC1DRVJUSUZJQ0FETyBDVUFMSUZJQ0FETyBERSBGSVJNQSBFTEVDVFLDk05JQ0ExCzAJBgNVBAsTAkYyMQ8wDQYDVQQEEwZDT0xNQU4xFjAUBgNVBCoTDU5FU1RPUiBEQU5JRUwxHTAbBgNVBAMTFE5FU1RPUiBEQU5JRUwgQ09MTUFOMRIwEAYDVQQFEwlDSTUzMjg4MzEwggEiMA0GCSqGSIb3DQEBAQUAA4IBDwAwggEKAoIBAQCln+5tiPqK+tMxnb0EL6BwSNeUmoZrOHixqh3op7GnieC24wfByRXErQ9U/+8mvzx+9BX4MJFbuMo0SFm3kgt2ygfsq7Og0uqZpixOwQvw7vk56HIacHaAmEP1BUiJlAJ7XtH/kiyEfyyNM6dvfiQqT82TWekWpKjiJel/q06Ei8vcn0op3un88GljcferUtp7hXV3j4r/9EduK+JepRFljbFp4b6Pry7FW7/5WppGdbKXLsx+yV2QL7hJBP4OqjglzHksEDyGsRjEmmsZ1TClGc4YqiaS8CWRuiC7iCWzdFWw2Inyx/PufLJFvMbQUm52fooHFCGFpx87Ikb9EWylAgMBAAGjggLVMIIC0TAMBgNVHRMBAf8EAjAAMB0GA1UdDgQWBBR7CwsJuOWB5wCDXl/h9nRoo7MRBTAfBgNVHSMEGDAWgBS+NVRiaGDnJtMxwV+XseL2ZM4H9TAOBgNVHQ8BAf8EBAMCBeAwTAYDVR0RBEUwQ4EUTUlHVUVST0xPTk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DIKficqxPBtFRQUfkmcF4XNevhaFBu7qIDYWGeYdS+2+3QujuFLOWDjAFgKAAqBYEE82fCpADIUwq3GMolIwnfsNufXqQRpauZmij/heJY414sfMTzhK6H0TxapewHnRWf0YvEG7ySUCEDYS+YfcrwzV969PyCsxOk2v85VJxdbf3gthAWQyLXbI+hIIYepO1HlbUMazdwNy2OI89VtLyM1b4R5QSR7gWsM/EfM+X1MsJD+85tCjZVA3jmcjj+68UbrUIBLRBMuBnMS+59CWChtZrFgJFQdwGI4OhHuvDBo4XY9C9MBHx64kq2K5ms62OlET3hgu9SZB/B3sB0Nz10Nel5nT/wSOp1c3o1KPmd40pBY1FPNpxrviUyMJOui87jG2YlijPUSiR1ygvPMPXlycBBtnALCCCSnrZnd3rpJb/qbPOfB0tkWmIPUeH5pMn4zhXOMP2CapSfelM7u+aE99Iy6tpdx1TMZ+utttVeZDzGUR5Ll3DH4XYD80YnHhYGcG1eNdGjDXoNFgJkCGP6b4rzorblGLbh282J1NQ4ifmm0HYwk8b/x9UcMMyD+jyvgPzHgPSTj+5Zu5TAHVeQrL6sdMbGV3dFLufGTZXk6Gx+75ml9W5cPKDDmLW8KP2V1M92Vr9gVgKnc+8ot+rDiRTcUjFv+Cv28+hNeaIQ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LAvp7QXCsqme5nUZQXwM9FRDxRkAQiLG9X2bqBW5+rD5giHfTVkpSuMWrTlenhvs8ofuX29q6RwJ+m260WKYKA==</DigestValue>
      </Reference>
      <Reference URI="/xl/calcChain.xml?ContentType=application/vnd.openxmlformats-officedocument.spreadsheetml.calcChain+xml">
        <DigestMethod Algorithm="http://www.w3.org/2001/04/xmlenc#sha512"/>
        <DigestValue>mFeMSo9VuCrBkau+KKbMLdytASolMXl1xRDbhBwTmHnq6A926dLfX70XUhUJauNIgP6mW31R90Gas373ycLirg==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c9SzFENWm5S6NgdjU6sWYFp3jQC0/75qavwi8aWFWDYd4XeOALH8zSIsbB15N5un43Miz4JrexGi8INu910fvA==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c9SzFENWm5S6NgdjU6sWYFp3jQC0/75qavwi8aWFWDYd4XeOALH8zSIsbB15N5un43Miz4JrexGi8INu910fvA==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4X/hFtqqSJDLZpH0KbzyxQRbuVfn6ba8iENUWD24gtthperV2viyOO4AJPp87Q+LCezgQKasz655vsqhIaTi0g==</DigestValue>
      </Reference>
      <Reference URI="/xl/drawings/drawing1.xml?ContentType=application/vnd.openxmlformats-officedocument.drawing+xml">
        <DigestMethod Algorithm="http://www.w3.org/2001/04/xmlenc#sha512"/>
        <DigestValue>4L7jH/1+YneextywQvEE/bPiI25RSoTCGPhFAXFL7GUev5DXCSd+iwGkXpeQejGcouK2NJ0beFwMJOgKBnYAUA==</DigestValue>
      </Reference>
      <Reference URI="/xl/drawings/drawing2.xml?ContentType=application/vnd.openxmlformats-officedocument.drawing+xml">
        <DigestMethod Algorithm="http://www.w3.org/2001/04/xmlenc#sha512"/>
        <DigestValue>nMr7WCYt/sLXIs3g5/gW3soDrEAwTo3FKfJJtdOykg4iTdxlnypikkPKZqZWfj3nW2maa5ki5zBSD/9n0S3RZg==</DigestValue>
      </Reference>
      <Reference URI="/xl/drawings/drawing3.xml?ContentType=application/vnd.openxmlformats-officedocument.drawing+xml">
        <DigestMethod Algorithm="http://www.w3.org/2001/04/xmlenc#sha512"/>
        <DigestValue>6sPR7xHTmd4o6TkOr4HXstwqmrUiZB8TZqwXHHgwGuyDTwrcNa2TEPCH9Svuq1/yxhthfe8+NmvztFAAuJi49w==</DigestValue>
      </Reference>
      <Reference URI="/xl/drawings/drawing4.xml?ContentType=application/vnd.openxmlformats-officedocument.drawing+xml">
        <DigestMethod Algorithm="http://www.w3.org/2001/04/xmlenc#sha512"/>
        <DigestValue>QB1O+XjVrm1aCQw8WEFvzHFLAUQhb0ScaAzhqyUCtos3JZF3LmQSrrqliZK0/eoLqlYdTxGcNnpYB7oJ7GF+7g==</DigestValue>
      </Reference>
      <Reference URI="/xl/drawings/vmlDrawing1.vml?ContentType=application/vnd.openxmlformats-officedocument.vmlDrawing">
        <DigestMethod Algorithm="http://www.w3.org/2001/04/xmlenc#sha512"/>
        <DigestValue>kSnvvl1iH03A4fhqXaqGQzkjGxZzAyVg/qw1VgOzPsw46SHlf5ENwlXuLpyuz4LvB/z4BQFdGDYD7OP+zvoWTg==</DigestValue>
      </Reference>
      <Reference URI="/xl/drawings/vmlDrawing2.vml?ContentType=application/vnd.openxmlformats-officedocument.vmlDrawing">
        <DigestMethod Algorithm="http://www.w3.org/2001/04/xmlenc#sha512"/>
        <DigestValue>R4W/Ijqk/GLce73Cdj8wnGmgJ02N55zNOw4keuYCgfs4pHZd6cMKo2BlcXeJFU1zALDEUjDVJh28AhvVC2tetw==</DigestValue>
      </Reference>
      <Reference URI="/xl/drawings/vmlDrawing3.vml?ContentType=application/vnd.openxmlformats-officedocument.vmlDrawing">
        <DigestMethod Algorithm="http://www.w3.org/2001/04/xmlenc#sha512"/>
        <DigestValue>IwlzrYT5U7NhUZ0jomKCJWynvaamfxnFCv8d5hiOTDsNCWZL0aibnUh4e2/aB78qwUfL6syHfhE34Lb9KobpEQ==</DigestValue>
      </Reference>
      <Reference URI="/xl/drawings/vmlDrawing4.vml?ContentType=application/vnd.openxmlformats-officedocument.vmlDrawing">
        <DigestMethod Algorithm="http://www.w3.org/2001/04/xmlenc#sha512"/>
        <DigestValue>DwypnRFq4FsmQaKhFMMuOrZbrMF2qKSJab78xQi1vr5EzNrO8c4vhfrpSYMOOcS0ToPS/ef2ToJeIrv0DSe7ng==</DigestValue>
      </Reference>
      <Reference URI="/xl/media/image1.png?ContentType=image/png">
        <DigestMethod Algorithm="http://www.w3.org/2001/04/xmlenc#sha512"/>
        <DigestValue>YlLc/1ZeSC6rfCXmhmrNEvB1265wifGx1SOnh9FhUQIEJUXFKK5GR+jlc4tWbB0+uyntJPye3iHU64qW//JqcQ==</DigestValue>
      </Reference>
      <Reference URI="/xl/media/image2.emf?ContentType=image/x-emf">
        <DigestMethod Algorithm="http://www.w3.org/2001/04/xmlenc#sha512"/>
        <DigestValue>3vXQKUeLmOn+GiplAagcMG5NhVRggFy0BNO12CfEoNFxxAuAFLc6n0fVR9HEpscbxSeF99x9YfoauS/JI/MUwQ==</DigestValue>
      </Reference>
      <Reference URI="/xl/media/image3.emf?ContentType=image/x-emf">
        <DigestMethod Algorithm="http://www.w3.org/2001/04/xmlenc#sha512"/>
        <DigestValue>iLGap8fTdLiiyRT/kXsuL/J9iM7JvcU5jPvBpPS9FjZCREgqRzAGbtAJrSKHy8D4xXXZM9YqBJc6BXn+3w6qsQ==</DigestValue>
      </Reference>
      <Reference URI="/xl/media/image4.emf?ContentType=image/x-emf">
        <DigestMethod Algorithm="http://www.w3.org/2001/04/xmlenc#sha512"/>
        <DigestValue>pP2uyDWC1WBhMGdh+uB/tWyrvsd+rj4lWia7n991uAzaD5ypdFAwGCrIk8ErI2PAbDXu1vOykPDzuf5xb6nkIA==</DigestValue>
      </Reference>
      <Reference URI="/xl/media/image5.emf?ContentType=image/x-emf">
        <DigestMethod Algorithm="http://www.w3.org/2001/04/xmlenc#sha512"/>
        <DigestValue>2yXOHcr4G875XhfvildIGCACHn8LEDxrXIz0s7NGYLdcAA4jxWliVOSy4QI1/JueqlR/wODacPIvldtxOvTWdQ==</DigestValue>
      </Reference>
      <Reference URI="/xl/media/image6.emf?ContentType=image/x-emf">
        <DigestMethod Algorithm="http://www.w3.org/2001/04/xmlenc#sha512"/>
        <DigestValue>LBc07Vgx+pSAte5pF8b4iWYPZFkmfdItqzNdXVHDGc0uMbpMXxij4cN8OSGsnbzN0F15O84zN4/5zj4msD6+xg==</DigestValue>
      </Reference>
      <Reference URI="/xl/media/image7.emf?ContentType=image/x-emf">
        <DigestMethod Algorithm="http://www.w3.org/2001/04/xmlenc#sha512"/>
        <DigestValue>X6xS4O4sutVC42K6p+fO4WGkdVztC4tJhXE2ihbgg1Sqvkz1/S3cRMhaECweqcvUAShOedQIoy4E+L3mJc9Hqw==</DigestValue>
      </Reference>
      <Reference URI="/xl/media/image8.emf?ContentType=image/x-emf">
        <DigestMethod Algorithm="http://www.w3.org/2001/04/xmlenc#sha512"/>
        <DigestValue>s3rwsOmvIY9gI5DRBvXuPeGtZvPSeOvpZZ19YnOwKsFdGoLJY5E9wJKbQGCYTDCc/DldjsZ6J1l7AX6bBEJl/Q==</DigestValue>
      </Reference>
      <Reference URI="/xl/media/image9.emf?ContentType=image/x-emf">
        <DigestMethod Algorithm="http://www.w3.org/2001/04/xmlenc#sha512"/>
        <DigestValue>8NYKmoA3g0ibhjDmuTZQoKLv+GMPcfIJgIxReZRJlYJ759mQDMIpULnQnhIQt6wV6XO8vkzJGq0nXqIl7e2TRQ==</DigestValue>
      </Reference>
      <Reference URI="/xl/printerSettings/printerSettings1.bin?ContentType=application/vnd.openxmlformats-officedocument.spreadsheetml.printerSettings">
        <DigestMethod Algorithm="http://www.w3.org/2001/04/xmlenc#sha512"/>
        <DigestValue>E4dL2f++Ux2jXbLjNqkzHv2bfVnUd/R4kzSn8A0yo20WXF7kjDSuAR6e3HPjgoCF+hhmFU1+rlwRILOQw+frgA==</DigestValue>
      </Reference>
      <Reference URI="/xl/printerSettings/printerSettings2.bin?ContentType=application/vnd.openxmlformats-officedocument.spreadsheetml.printerSettings">
        <DigestMethod Algorithm="http://www.w3.org/2001/04/xmlenc#sha512"/>
        <DigestValue>MMh5f6inA1LjHcrZZbmyPHeM/CbOvJeEbdQv4UdLCJ6ho1rRtWUBpmrpuUDeII8lbgaN9Y3YWSSZXLXvlNM/VA==</DigestValue>
      </Reference>
      <Reference URI="/xl/printerSettings/printerSettings3.bin?ContentType=application/vnd.openxmlformats-officedocument.spreadsheetml.printerSettings">
        <DigestMethod Algorithm="http://www.w3.org/2001/04/xmlenc#sha512"/>
        <DigestValue>mz//Rt37drS2nNZuqAtDJgeyPi2VocfMGZg0mG2RpmaltgW69oQ5kw26mrDEhPGskd/eXFMjr83xEKhsyWeePg==</DigestValue>
      </Reference>
      <Reference URI="/xl/printerSettings/printerSettings4.bin?ContentType=application/vnd.openxmlformats-officedocument.spreadsheetml.printerSettings">
        <DigestMethod Algorithm="http://www.w3.org/2001/04/xmlenc#sha512"/>
        <DigestValue>gBtmuxDTcKZYV0Vvjtc8gkHz3P/lg85xWo+Wr0FWlE/1soOgi9rgwB7Kowyq8Uk25OrZq3q6QoLZlI2pkHCQ1A==</DigestValue>
      </Reference>
      <Reference URI="/xl/printerSettings/printerSettings5.bin?ContentType=application/vnd.openxmlformats-officedocument.spreadsheetml.printerSettings">
        <DigestMethod Algorithm="http://www.w3.org/2001/04/xmlenc#sha512"/>
        <DigestValue>2lA8bq4lzCele5pWO289R9/ACeFzl1JAH3UWLQDDo+mCsooPchzVx76wYOpcg5+5OzDJhACf0WEyKbYGCxf16w==</DigestValue>
      </Reference>
      <Reference URI="/xl/sharedStrings.xml?ContentType=application/vnd.openxmlformats-officedocument.spreadsheetml.sharedStrings+xml">
        <DigestMethod Algorithm="http://www.w3.org/2001/04/xmlenc#sha512"/>
        <DigestValue>NfgsW72spKKKd8tdLjWs3ptWNVnOQ6FDSxe33JDCOKernNqvAxWSI8NYqnnQ/e3JNsFLi4Oo38syB7ZQu5tVIw==</DigestValue>
      </Reference>
      <Reference URI="/xl/styles.xml?ContentType=application/vnd.openxmlformats-officedocument.spreadsheetml.styles+xml">
        <DigestMethod Algorithm="http://www.w3.org/2001/04/xmlenc#sha512"/>
        <DigestValue>iDZfWwEMH+rzorzTrL0xigl+IJSSEGTk3ZXpxLkvF1bQLTJnMJFcJDRBejZV3QDaUdpWCmcPGyg0MRp3QQzgpQ==</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a3LhSJ2IgjOrcYCwJlJMUXXw2gesqobUg/iM4cE2mVTTvg+AnvtvJVRAgsog+eucMf97RYvLj3SIZuvUeuUhgQ==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ZRZBIZY/2mP59jjH6QI1zRqKV2ALPKnlBXBYweGO4gMamBnmeP4WCnRJ7mfRZOfessJtL/6wGyTLDcqx3l2yrg==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81Pn1E0t0MsNPcw6zc0TCwKs+5DSyY3Ezu+fUFFwXEMEh3yl02N2+mln7mUmy17/FGlI0E13HWB145K+BeWmPA==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eEjY/nBGzomUqfX4gMlIgksXByQvBoLHhQ5VcV3y//vBL5hPmqM+ToV1ecuNVB8yWKBOY6j+1jreNF6llHla2w==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r0g4t9tlW6IWzS/j7yIgpqaSXvsyolURzyjcwPT4xkUYW3PX5jVyHEnlSED3Q3vAlaO+5wNWScwGDm3s24MbTw==</DigestValue>
      </Reference>
      <Reference URI="/xl/worksheets/sheet1.xml?ContentType=application/vnd.openxmlformats-officedocument.spreadsheetml.worksheet+xml">
        <DigestMethod Algorithm="http://www.w3.org/2001/04/xmlenc#sha512"/>
        <DigestValue>Q18Wr4x5IWdHvM1SI/23FT67KoPwEqWqN8Ce6B+bXJ7fsTFwzT8Fa/n7JNZzZIajmUEh+JnHTzL/37pa70uufw==</DigestValue>
      </Reference>
      <Reference URI="/xl/worksheets/sheet2.xml?ContentType=application/vnd.openxmlformats-officedocument.spreadsheetml.worksheet+xml">
        <DigestMethod Algorithm="http://www.w3.org/2001/04/xmlenc#sha512"/>
        <DigestValue>SVnDJu6hHnxSyJxsla4fAGtCfDUT8sbs0LP1hH1JduZxUvEXQKpWoJigRAvmMe5/QM5wPdBpaibFTnGGXnvBeA==</DigestValue>
      </Reference>
      <Reference URI="/xl/worksheets/sheet3.xml?ContentType=application/vnd.openxmlformats-officedocument.spreadsheetml.worksheet+xml">
        <DigestMethod Algorithm="http://www.w3.org/2001/04/xmlenc#sha512"/>
        <DigestValue>L22IU6sKvl41ZUKYr6cRygbmIinD//qTS04T8qJqJlmPqHZpTbtDA7QrgOvHzO1s2YV+knwCdd1u7Eat+cqsAQ==</DigestValue>
      </Reference>
      <Reference URI="/xl/worksheets/sheet4.xml?ContentType=application/vnd.openxmlformats-officedocument.spreadsheetml.worksheet+xml">
        <DigestMethod Algorithm="http://www.w3.org/2001/04/xmlenc#sha512"/>
        <DigestValue>D0ZAQZ4vpW7rWt/qw+rqXyh88EJ3H4JY0fHJ67b+tX3l0stsiYQLuBmPdVxSpHQ0zk5dUnjhWjXW1YOTvZOUxg==</DigestValue>
      </Reference>
      <Reference URI="/xl/worksheets/sheet5.xml?ContentType=application/vnd.openxmlformats-officedocument.spreadsheetml.worksheet+xml">
        <DigestMethod Algorithm="http://www.w3.org/2001/04/xmlenc#sha512"/>
        <DigestValue>Ir33zM3q6OJRTo7I0G9bJLWJ+5w39QPLbDrPbyFJvIaF+SFsyhHFUQVv1hUeLWg6FrkQsbcesMHEc/F/yVlTUg==</DigestValue>
      </Reference>
    </Manifest>
    <SignatureProperties>
      <SignatureProperty Id="idSignatureTime" Target="#idPackageSignature">
        <mdssi:SignatureTime xmlns:mdssi="http://schemas.openxmlformats.org/package/2006/digital-signature">
          <mdssi:Format>YYYY-MM-DDThh:mm:ssTZD</mdssi:Format>
          <mdssi:Value>2026-05-14T03:18:43Z</mdssi:Value>
        </mdssi:SignatureTime>
      </SignatureProperty>
    </SignatureProperties>
  </Object>
  <Object Id="idOfficeObject">
    <SignatureProperties>
      <SignatureProperty Id="idOfficeV1Details" Target="#idPackageSignature">
        <SignatureInfoV1 xmlns="http://schemas.microsoft.com/office/2006/digsig">
          <SetupID>{4308F1C2-F4DE-4271-9616-274BA2A95558}</SetupID>
          <SignatureText>NESTOR DANIEL COLMAN</SignatureText>
          <SignatureImage/>
          <SignatureComments/>
          <WindowsVersion>10.0</WindowsVersion>
          <OfficeVersion>16.0.19929/27</OfficeVersion>
          <ApplicationVersion>16.0.19929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2026-05-14T03:18:43Z</xd:SigningTime>
          <xd:SigningCertificate>
            <xd:Cert>
              <xd:CertDigest>
                <DigestMethod Algorithm="http://www.w3.org/2001/04/xmlenc#sha512"/>
                <DigestValue>si6fOHk8R+KEnkrqmkLxkMVbEnuS5ugm2jF5ts7hAiEE78jH5NJirUQ73rfO1yCqBlCRmMNKA4TVBUCOwQYQcw==</DigestValue>
              </xd:CertDigest>
              <xd:IssuerSerial>
                <X509IssuerName>SERIALNUMBER=RUC80080610-7, CN=CODE100 S.A., OU=Prestador Cualificado de Servicios de Confianza, O=ICPP, C=PY</X509IssuerName>
                <X509SerialNumber>266521182155267874829861775783799918455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ogwAACBFTUYAAAEAgBsAAK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VUVykHEAAAABAAAAAkAAABMAAAAAAAAAAAAAAAAAAAA//////////9gAAAAMQA0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QAAABHAAAAKQAAADMAAAC8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UAAABIAAAAJQAAAAwAAAAEAAAAVAAAAMQAAAAqAAAAMwAAAOMAAABHAAAAAQAAANF2yUFVFcpBKgAAADMAAAAUAAAATAAAAAAAAAAAAAAAAAAAAP//////////dAAAAE4ARQBTAFQATwBSACAARABBAE4ASQBFAEwAIABDAE8ATABNAEEATgAMAAAACAAAAAkAAAAIAAAADAAAAAoAAAAEAAAACwAAAAoAAAAMAAAABAAAAAgAAAAIAAAABAAAAAoAAAAMAAAACAAAAA4AAAAKAAAAD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jAAAAXAAAAAEAAADRdslBVRXKQQoAAABQAAAADQAAAEwAAAAAAAAAAAAAAAAAAAD//////////2gAAABOAEUAUwBUAE8AUgAgAEMATwBMAE0AQQBOAAAACAAAAAYAAAAGAAAABQAAAAkAAAAHAAAAAwAAAAcAAAAJAAAABQAAAAoAAAAHAAAAC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EUAAABsAAAAAQAAANF2yUFVFcpBCgAAAGAAAAAIAAAATAAAAAAAAAAAAAAAAAAAAP//////////XAAAAEMATwBOAFQAQQBEAE8AUgAHAAAACQAAAAgAAAAFAAAABwAAAAgAAAAJ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AEgAAAAwAAAABAAAAFgAAAAwAAAAAAAAAVAAAABQBAAAKAAAAcAAAANAAAAB8AAAAAQAAANF2yUFVFcpBCgAAAHAAAAAhAAAATAAAAAQAAAAJAAAAcAAAANIAAAB9AAAAkAAAAEYAaQByAG0AYQBkAG8AIABwAG8AcgA6ACAATgBFAFMAVABPAFIAIABEAEEATgBJAEUATAAgAEMATwBMAE0AQQBOAAAABgAAAAMAAAAEAAAACQAAAAYAAAAHAAAABwAAAAMAAAAHAAAABwAAAAQAAAADAAAAAwAAAAgAAAAGAAAABgAAAAUAAAAJAAAABwAAAAMAAAAIAAAABwAAAAgAAAADAAAABgAAAAUAAAADAAAABwAAAAkAAAAFAAAACgAAAAcAAAAIAAAAFgAAAAwAAAAAAAAAJQAAAAwAAAACAAAADgAAABQAAAAAAAAAEAAAABQAAAA=</Object>
  <Object Id="idInvalidSigLnImg">AQAAAGwAAAAAAAAAAAAAAP8AAAB/AAAAAAAAAAAAAAAvGQAAogwAACBFTUYAAAEA8CAAALE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QAAABHAAAAKQAAADMAAAC8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UAAABIAAAAJQAAAAwAAAAEAAAAVAAAAMQAAAAqAAAAMwAAAOMAAABHAAAAAQAAANF2yUFVFcpBKgAAADMAAAAUAAAATAAAAAAAAAAAAAAAAAAAAP//////////dAAAAE4ARQBTAFQATwBSACAARABBAE4ASQBFAEwAIABDAE8ATABNAEEATgAMAAAACAAAAAkAAAAIAAAADAAAAAoAAAAEAAAACwAAAAoAAAAMAAAABAAAAAgAAAAIAAAABAAAAAoAAAAMAAAACAAAAA4AAAAKAAAAD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jAAAAXAAAAAEAAADRdslBVRXKQQoAAABQAAAADQAAAEwAAAAAAAAAAAAAAAAAAAD//////////2gAAABOAEUAUwBUAE8AUgAgAEMATwBMAE0AQQBOAAAACAAAAAYAAAAGAAAABQAAAAkAAAAHAAAAAwAAAAcAAAAJAAAABQAAAAoAAAAHAAAAC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EUAAABsAAAAAQAAANF2yUFVFcpBCgAAAGAAAAAIAAAATAAAAAAAAAAAAAAAAAAAAP//////////XAAAAEMATwBOAFQAQQBEAE8AUgAHAAAACQAAAAgAAAAFAAAABwAAAAgAAAAJ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AEgAAAAwAAAABAAAAFgAAAAwAAAAAAAAAVAAAABQBAAAKAAAAcAAAANAAAAB8AAAAAQAAANF2yUFVFcpBCgAAAHAAAAAhAAAATAAAAAQAAAAJAAAAcAAAANIAAAB9AAAAkAAAAEYAaQByAG0AYQBkAG8AIABwAG8AcgA6ACAATgBFAFMAVABPAFIAIABEAEEATgBJAEUATAAgAEMATwBMAE0AQQBOAAAABgAAAAMAAAAEAAAACQAAAAYAAAAHAAAABwAAAAMAAAAHAAAABwAAAAQAAAADAAAAAwAAAAgAAAAGAAAABgAAAAUAAAAJAAAABwAAAAMAAAAIAAAABwAAAAgAAAADAAAABgAAAAUAAAADAAAABwAAAAkAAAAFAAAACgAAAAcAAAAI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LPIo4FfWV1WZyWjqGNRj8RWEPAhknriAJwdL1/xO2ZIzv0dusPrqN9oVZHwj5+qH5g4FXAxwyZ7D
Swh6yIAeSg==</DigestValue>
    </Reference>
    <Reference Type="http://www.w3.org/2000/09/xmldsig#Object" URI="#idOfficeObject">
      <DigestMethod Algorithm="http://www.w3.org/2001/04/xmlenc#sha512"/>
      <DigestValue>n3TKPeHHNul/6QzkYWJ2FutdcGHxWrMARv1mB+FXjDj+TrOTJ6PID7r6GiiYLVRI71YlfgWZwxDz
PYlWKRejlw==</DigestValue>
    </Reference>
    <Reference Type="http://uri.etsi.org/01903#SignedProperties" URI="#idSignedProperties">
      <Transforms>
        <Transform Algorithm="http://www.w3.org/TR/2001/REC-xml-c14n-20010315"/>
      </Transforms>
      <DigestMethod Algorithm="http://www.w3.org/2001/04/xmlenc#sha512"/>
      <DigestValue>aVqHEGZZ2Cu+Uj8AlwznBuyZRnrDU5AVZBsbv7NC7btwFNkl2+8cAtM4nQ3l8zv2WcbNnu6EQSNM
dxAXTE+wKA==</DigestValue>
    </Reference>
    <Reference Type="http://www.w3.org/2000/09/xmldsig#Object" URI="#idValidSigLnImg">
      <DigestMethod Algorithm="http://www.w3.org/2001/04/xmlenc#sha512"/>
      <DigestValue>IX5/FfWf7BsyXYhQ20oUzBk97F5YLyOVBYFlyiSS1bCmzt1QFe9mB4kyPNnESLtiTjKuiWvWxCrK
P5aKBD9X/A==</DigestValue>
    </Reference>
    <Reference Type="http://www.w3.org/2000/09/xmldsig#Object" URI="#idInvalidSigLnImg">
      <DigestMethod Algorithm="http://www.w3.org/2001/04/xmlenc#sha512"/>
      <DigestValue>pjCcrypX1qB3tRCBmRmWJ7jgy3X07kOyDxqwAOj21xflMiHcHk9aTAZZtYz8xZJEsuPY9Tqw2GXZ
yqX/eVE19w==</DigestValue>
    </Reference>
  </SignedInfo>
  <SignatureValue>cg/k4NPrZ3ruE5iC5STDyMBDPH3HGK/BMuqiBfVYLlcwxH0cH0M32+ZTs7jwiTxYsLDLFrbqAzWk
G4QVmry+EYBOqiBpdoQrvzKjy0xZRdgNl/lfJLCrlrglc1hTp15NfpDBc9r1VTBPqshCRwcdKLja
dQEM/ArGKIzHCfy/5XCiS4kgqwrXco+S6AFhWjPNnC0VtnFVJNZDbuTJB5oU1H6x5D0MawhC8/1e
WtR9rLSqaqIzvmpLfrATpDp9R00c6jY20l3NYpeLSETTWGBjCDUheDIen7ic7AnRUb7scchWmpv8
GZVf0VqT2bO421scStFxWfQlQIQQLsxJYeCZvA==</SignatureValue>
  <KeyInfo>
    <X509Data>
      <X509Certificate>MIIHlzCCBX+gAwIBAgIRAMiCHNA/z4ylSFShDG2Bj3cwDQYJKoZIhvcNAQENBQAwgYUxCzAJBgNVBAYTAlBZMQ0wCwYDVQQKEwRJQ1BQMTgwNgYDVQQLEy9QcmVzdGFkb3IgQ3VhbGlmaWNhZG8gZGUgU2VydmljaW9zIGRlIENvbmZpYW56YTEVMBMGA1UEAxMMQ09ERTEwMCBTLkEuMRYwFAYDVQQFEw1SVUM4MDA4MDYxMC03MB4XDTI1MTExODE5NDUwM1oXDTI3MTExODE5NDUwM1owga4xCzAJBgNVBAYTAlBZMTYwNAYDVQQKDC1DRVJUSUZJQ0FETyBDVUFMSUZJQ0FETyBERSBGSVJNQSBFTEVDVFLDk05JQ0ExCzAJBgNVBAsTAkYyMQ8wDQYDVQQEEwZDT0xNQU4xFjAUBgNVBCoTDU5FU1RPUiBEQU5JRUwxHTAbBgNVBAMTFE5FU1RPUiBEQU5JRUwgQ09MTUFOMRIwEAYDVQQFEwlDSTUzMjg4MzEwggEiMA0GCSqGSIb3DQEBAQUAA4IBDwAwggEKAoIBAQCln+5tiPqK+tMxnb0EL6BwSNeUmoZrOHixqh3op7GnieC24wfByRXErQ9U/+8mvzx+9BX4MJFbuMo0SFm3kgt2ygfsq7Og0uqZpixOwQvw7vk56HIacHaAmEP1BUiJlAJ7XtH/kiyEfyyNM6dvfiQqT82TWekWpKjiJel/q06Ei8vcn0op3un88GljcferUtp7hXV3j4r/9EduK+JepRFljbFp4b6Pry7FW7/5WppGdbKXLsx+yV2QL7hJBP4OqjglzHksEDyGsRjEmmsZ1TClGc4YqiaS8CWRuiC7iCWzdFWw2Inyx/PufLJFvMbQUm52fooHFCGFpx87Ikb9EWylAgMBAAGjggLVMIIC0TAMBgNVHRMBAf8EAjAAMB0GA1UdDgQWBBR7CwsJuOWB5wCDXl/h9nRoo7MRBTAfBgNVHSMEGDAWgBS+NVRiaGDnJtMxwV+XseL2ZM4H9TAOBgNVHQ8BAf8EBAMCBeAwTAYDVR0RBEUwQ4EUTUlHVUVST0xPTk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DIKficqxPBtFRQUfkmcF4XNevhaFBu7qIDYWGeYdS+2+3QujuFLOWDjAFgKAAqBYEE82fCpADIUwq3GMolIwnfsNufXqQRpauZmij/heJY414sfMTzhK6H0TxapewHnRWf0YvEG7ySUCEDYS+YfcrwzV969PyCsxOk2v85VJxdbf3gthAWQyLXbI+hIIYepO1HlbUMazdwNy2OI89VtLyM1b4R5QSR7gWsM/EfM+X1MsJD+85tCjZVA3jmcjj+68UbrUIBLRBMuBnMS+59CWChtZrFgJFQdwGI4OhHuvDBo4XY9C9MBHx64kq2K5ms62OlET3hgu9SZB/B3sB0Nz10Nel5nT/wSOp1c3o1KPmd40pBY1FPNpxrviUyMJOui87jG2YlijPUSiR1ygvPMPXlycBBtnALCCCSnrZnd3rpJb/qbPOfB0tkWmIPUeH5pMn4zhXOMP2CapSfelM7u+aE99Iy6tpdx1TMZ+utttVeZDzGUR5Ll3DH4XYD80YnHhYGcG1eNdGjDXoNFgJkCGP6b4rzorblGLbh282J1NQ4ifmm0HYwk8b/x9UcMMyD+jyvgPzHgPSTj+5Zu5TAHVeQrL6sdMbGV3dFLufGTZXk6Gx+75ml9W5cPKDDmLW8KP2V1M92Vr9gVgKnc+8ot+rDiRTcUjFv+Cv28+hNeaIQ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512"/>
        <DigestValue>LAvp7QXCsqme5nUZQXwM9FRDxRkAQiLG9X2bqBW5+rD5giHfTVkpSuMWrTlenhvs8ofuX29q6RwJ+m260WKYKA==</DigestValue>
      </Reference>
      <Reference URI="/xl/calcChain.xml?ContentType=application/vnd.openxmlformats-officedocument.spreadsheetml.calcChain+xml">
        <DigestMethod Algorithm="http://www.w3.org/2001/04/xmlenc#sha512"/>
        <DigestValue>mFeMSo9VuCrBkau+KKbMLdytASolMXl1xRDbhBwTmHnq6A926dLfX70XUhUJauNIgP6mW31R90Gas373ycLirg==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c9SzFENWm5S6NgdjU6sWYFp3jQC0/75qavwi8aWFWDYd4XeOALH8zSIsbB15N5un43Miz4JrexGi8INu910fvA==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c9SzFENWm5S6NgdjU6sWYFp3jQC0/75qavwi8aWFWDYd4XeOALH8zSIsbB15N5un43Miz4JrexGi8INu910fvA==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4X/hFtqqSJDLZpH0KbzyxQRbuVfn6ba8iENUWD24gtthperV2viyOO4AJPp87Q+LCezgQKasz655vsqhIaTi0g==</DigestValue>
      </Reference>
      <Reference URI="/xl/drawings/drawing1.xml?ContentType=application/vnd.openxmlformats-officedocument.drawing+xml">
        <DigestMethod Algorithm="http://www.w3.org/2001/04/xmlenc#sha512"/>
        <DigestValue>4L7jH/1+YneextywQvEE/bPiI25RSoTCGPhFAXFL7GUev5DXCSd+iwGkXpeQejGcouK2NJ0beFwMJOgKBnYAUA==</DigestValue>
      </Reference>
      <Reference URI="/xl/drawings/drawing2.xml?ContentType=application/vnd.openxmlformats-officedocument.drawing+xml">
        <DigestMethod Algorithm="http://www.w3.org/2001/04/xmlenc#sha512"/>
        <DigestValue>nMr7WCYt/sLXIs3g5/gW3soDrEAwTo3FKfJJtdOykg4iTdxlnypikkPKZqZWfj3nW2maa5ki5zBSD/9n0S3RZg==</DigestValue>
      </Reference>
      <Reference URI="/xl/drawings/drawing3.xml?ContentType=application/vnd.openxmlformats-officedocument.drawing+xml">
        <DigestMethod Algorithm="http://www.w3.org/2001/04/xmlenc#sha512"/>
        <DigestValue>6sPR7xHTmd4o6TkOr4HXstwqmrUiZB8TZqwXHHgwGuyDTwrcNa2TEPCH9Svuq1/yxhthfe8+NmvztFAAuJi49w==</DigestValue>
      </Reference>
      <Reference URI="/xl/drawings/drawing4.xml?ContentType=application/vnd.openxmlformats-officedocument.drawing+xml">
        <DigestMethod Algorithm="http://www.w3.org/2001/04/xmlenc#sha512"/>
        <DigestValue>QB1O+XjVrm1aCQw8WEFvzHFLAUQhb0ScaAzhqyUCtos3JZF3LmQSrrqliZK0/eoLqlYdTxGcNnpYB7oJ7GF+7g==</DigestValue>
      </Reference>
      <Reference URI="/xl/drawings/vmlDrawing1.vml?ContentType=application/vnd.openxmlformats-officedocument.vmlDrawing">
        <DigestMethod Algorithm="http://www.w3.org/2001/04/xmlenc#sha512"/>
        <DigestValue>kSnvvl1iH03A4fhqXaqGQzkjGxZzAyVg/qw1VgOzPsw46SHlf5ENwlXuLpyuz4LvB/z4BQFdGDYD7OP+zvoWTg==</DigestValue>
      </Reference>
      <Reference URI="/xl/drawings/vmlDrawing2.vml?ContentType=application/vnd.openxmlformats-officedocument.vmlDrawing">
        <DigestMethod Algorithm="http://www.w3.org/2001/04/xmlenc#sha512"/>
        <DigestValue>R4W/Ijqk/GLce73Cdj8wnGmgJ02N55zNOw4keuYCgfs4pHZd6cMKo2BlcXeJFU1zALDEUjDVJh28AhvVC2tetw==</DigestValue>
      </Reference>
      <Reference URI="/xl/drawings/vmlDrawing3.vml?ContentType=application/vnd.openxmlformats-officedocument.vmlDrawing">
        <DigestMethod Algorithm="http://www.w3.org/2001/04/xmlenc#sha512"/>
        <DigestValue>IwlzrYT5U7NhUZ0jomKCJWynvaamfxnFCv8d5hiOTDsNCWZL0aibnUh4e2/aB78qwUfL6syHfhE34Lb9KobpEQ==</DigestValue>
      </Reference>
      <Reference URI="/xl/drawings/vmlDrawing4.vml?ContentType=application/vnd.openxmlformats-officedocument.vmlDrawing">
        <DigestMethod Algorithm="http://www.w3.org/2001/04/xmlenc#sha512"/>
        <DigestValue>DwypnRFq4FsmQaKhFMMuOrZbrMF2qKSJab78xQi1vr5EzNrO8c4vhfrpSYMOOcS0ToPS/ef2ToJeIrv0DSe7ng==</DigestValue>
      </Reference>
      <Reference URI="/xl/media/image1.png?ContentType=image/png">
        <DigestMethod Algorithm="http://www.w3.org/2001/04/xmlenc#sha512"/>
        <DigestValue>YlLc/1ZeSC6rfCXmhmrNEvB1265wifGx1SOnh9FhUQIEJUXFKK5GR+jlc4tWbB0+uyntJPye3iHU64qW//JqcQ==</DigestValue>
      </Reference>
      <Reference URI="/xl/media/image2.emf?ContentType=image/x-emf">
        <DigestMethod Algorithm="http://www.w3.org/2001/04/xmlenc#sha512"/>
        <DigestValue>3vXQKUeLmOn+GiplAagcMG5NhVRggFy0BNO12CfEoNFxxAuAFLc6n0fVR9HEpscbxSeF99x9YfoauS/JI/MUwQ==</DigestValue>
      </Reference>
      <Reference URI="/xl/media/image3.emf?ContentType=image/x-emf">
        <DigestMethod Algorithm="http://www.w3.org/2001/04/xmlenc#sha512"/>
        <DigestValue>iLGap8fTdLiiyRT/kXsuL/J9iM7JvcU5jPvBpPS9FjZCREgqRzAGbtAJrSKHy8D4xXXZM9YqBJc6BXn+3w6qsQ==</DigestValue>
      </Reference>
      <Reference URI="/xl/media/image4.emf?ContentType=image/x-emf">
        <DigestMethod Algorithm="http://www.w3.org/2001/04/xmlenc#sha512"/>
        <DigestValue>pP2uyDWC1WBhMGdh+uB/tWyrvsd+rj4lWia7n991uAzaD5ypdFAwGCrIk8ErI2PAbDXu1vOykPDzuf5xb6nkIA==</DigestValue>
      </Reference>
      <Reference URI="/xl/media/image5.emf?ContentType=image/x-emf">
        <DigestMethod Algorithm="http://www.w3.org/2001/04/xmlenc#sha512"/>
        <DigestValue>2yXOHcr4G875XhfvildIGCACHn8LEDxrXIz0s7NGYLdcAA4jxWliVOSy4QI1/JueqlR/wODacPIvldtxOvTWdQ==</DigestValue>
      </Reference>
      <Reference URI="/xl/media/image6.emf?ContentType=image/x-emf">
        <DigestMethod Algorithm="http://www.w3.org/2001/04/xmlenc#sha512"/>
        <DigestValue>LBc07Vgx+pSAte5pF8b4iWYPZFkmfdItqzNdXVHDGc0uMbpMXxij4cN8OSGsnbzN0F15O84zN4/5zj4msD6+xg==</DigestValue>
      </Reference>
      <Reference URI="/xl/media/image7.emf?ContentType=image/x-emf">
        <DigestMethod Algorithm="http://www.w3.org/2001/04/xmlenc#sha512"/>
        <DigestValue>X6xS4O4sutVC42K6p+fO4WGkdVztC4tJhXE2ihbgg1Sqvkz1/S3cRMhaECweqcvUAShOedQIoy4E+L3mJc9Hqw==</DigestValue>
      </Reference>
      <Reference URI="/xl/media/image8.emf?ContentType=image/x-emf">
        <DigestMethod Algorithm="http://www.w3.org/2001/04/xmlenc#sha512"/>
        <DigestValue>s3rwsOmvIY9gI5DRBvXuPeGtZvPSeOvpZZ19YnOwKsFdGoLJY5E9wJKbQGCYTDCc/DldjsZ6J1l7AX6bBEJl/Q==</DigestValue>
      </Reference>
      <Reference URI="/xl/media/image9.emf?ContentType=image/x-emf">
        <DigestMethod Algorithm="http://www.w3.org/2001/04/xmlenc#sha512"/>
        <DigestValue>8NYKmoA3g0ibhjDmuTZQoKLv+GMPcfIJgIxReZRJlYJ759mQDMIpULnQnhIQt6wV6XO8vkzJGq0nXqIl7e2TRQ==</DigestValue>
      </Reference>
      <Reference URI="/xl/printerSettings/printerSettings1.bin?ContentType=application/vnd.openxmlformats-officedocument.spreadsheetml.printerSettings">
        <DigestMethod Algorithm="http://www.w3.org/2001/04/xmlenc#sha512"/>
        <DigestValue>E4dL2f++Ux2jXbLjNqkzHv2bfVnUd/R4kzSn8A0yo20WXF7kjDSuAR6e3HPjgoCF+hhmFU1+rlwRILOQw+frgA==</DigestValue>
      </Reference>
      <Reference URI="/xl/printerSettings/printerSettings2.bin?ContentType=application/vnd.openxmlformats-officedocument.spreadsheetml.printerSettings">
        <DigestMethod Algorithm="http://www.w3.org/2001/04/xmlenc#sha512"/>
        <DigestValue>MMh5f6inA1LjHcrZZbmyPHeM/CbOvJeEbdQv4UdLCJ6ho1rRtWUBpmrpuUDeII8lbgaN9Y3YWSSZXLXvlNM/VA==</DigestValue>
      </Reference>
      <Reference URI="/xl/printerSettings/printerSettings3.bin?ContentType=application/vnd.openxmlformats-officedocument.spreadsheetml.printerSettings">
        <DigestMethod Algorithm="http://www.w3.org/2001/04/xmlenc#sha512"/>
        <DigestValue>mz//Rt37drS2nNZuqAtDJgeyPi2VocfMGZg0mG2RpmaltgW69oQ5kw26mrDEhPGskd/eXFMjr83xEKhsyWeePg==</DigestValue>
      </Reference>
      <Reference URI="/xl/printerSettings/printerSettings4.bin?ContentType=application/vnd.openxmlformats-officedocument.spreadsheetml.printerSettings">
        <DigestMethod Algorithm="http://www.w3.org/2001/04/xmlenc#sha512"/>
        <DigestValue>gBtmuxDTcKZYV0Vvjtc8gkHz3P/lg85xWo+Wr0FWlE/1soOgi9rgwB7Kowyq8Uk25OrZq3q6QoLZlI2pkHCQ1A==</DigestValue>
      </Reference>
      <Reference URI="/xl/printerSettings/printerSettings5.bin?ContentType=application/vnd.openxmlformats-officedocument.spreadsheetml.printerSettings">
        <DigestMethod Algorithm="http://www.w3.org/2001/04/xmlenc#sha512"/>
        <DigestValue>2lA8bq4lzCele5pWO289R9/ACeFzl1JAH3UWLQDDo+mCsooPchzVx76wYOpcg5+5OzDJhACf0WEyKbYGCxf16w==</DigestValue>
      </Reference>
      <Reference URI="/xl/sharedStrings.xml?ContentType=application/vnd.openxmlformats-officedocument.spreadsheetml.sharedStrings+xml">
        <DigestMethod Algorithm="http://www.w3.org/2001/04/xmlenc#sha512"/>
        <DigestValue>NfgsW72spKKKd8tdLjWs3ptWNVnOQ6FDSxe33JDCOKernNqvAxWSI8NYqnnQ/e3JNsFLi4Oo38syB7ZQu5tVIw==</DigestValue>
      </Reference>
      <Reference URI="/xl/styles.xml?ContentType=application/vnd.openxmlformats-officedocument.spreadsheetml.styles+xml">
        <DigestMethod Algorithm="http://www.w3.org/2001/04/xmlenc#sha512"/>
        <DigestValue>iDZfWwEMH+rzorzTrL0xigl+IJSSEGTk3ZXpxLkvF1bQLTJnMJFcJDRBejZV3QDaUdpWCmcPGyg0MRp3QQzgpQ==</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a3LhSJ2IgjOrcYCwJlJMUXXw2gesqobUg/iM4cE2mVTTvg+AnvtvJVRAgsog+eucMf97RYvLj3SIZuvUeuUhgQ==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ZRZBIZY/2mP59jjH6QI1zRqKV2ALPKnlBXBYweGO4gMamBnmeP4WCnRJ7mfRZOfessJtL/6wGyTLDcqx3l2yrg==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81Pn1E0t0MsNPcw6zc0TCwKs+5DSyY3Ezu+fUFFwXEMEh3yl02N2+mln7mUmy17/FGlI0E13HWB145K+BeWmPA==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eEjY/nBGzomUqfX4gMlIgksXByQvBoLHhQ5VcV3y//vBL5hPmqM+ToV1ecuNVB8yWKBOY6j+1jreNF6llHla2w==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r0g4t9tlW6IWzS/j7yIgpqaSXvsyolURzyjcwPT4xkUYW3PX5jVyHEnlSED3Q3vAlaO+5wNWScwGDm3s24MbTw==</DigestValue>
      </Reference>
      <Reference URI="/xl/worksheets/sheet1.xml?ContentType=application/vnd.openxmlformats-officedocument.spreadsheetml.worksheet+xml">
        <DigestMethod Algorithm="http://www.w3.org/2001/04/xmlenc#sha512"/>
        <DigestValue>Q18Wr4x5IWdHvM1SI/23FT67KoPwEqWqN8Ce6B+bXJ7fsTFwzT8Fa/n7JNZzZIajmUEh+JnHTzL/37pa70uufw==</DigestValue>
      </Reference>
      <Reference URI="/xl/worksheets/sheet2.xml?ContentType=application/vnd.openxmlformats-officedocument.spreadsheetml.worksheet+xml">
        <DigestMethod Algorithm="http://www.w3.org/2001/04/xmlenc#sha512"/>
        <DigestValue>SVnDJu6hHnxSyJxsla4fAGtCfDUT8sbs0LP1hH1JduZxUvEXQKpWoJigRAvmMe5/QM5wPdBpaibFTnGGXnvBeA==</DigestValue>
      </Reference>
      <Reference URI="/xl/worksheets/sheet3.xml?ContentType=application/vnd.openxmlformats-officedocument.spreadsheetml.worksheet+xml">
        <DigestMethod Algorithm="http://www.w3.org/2001/04/xmlenc#sha512"/>
        <DigestValue>L22IU6sKvl41ZUKYr6cRygbmIinD//qTS04T8qJqJlmPqHZpTbtDA7QrgOvHzO1s2YV+knwCdd1u7Eat+cqsAQ==</DigestValue>
      </Reference>
      <Reference URI="/xl/worksheets/sheet4.xml?ContentType=application/vnd.openxmlformats-officedocument.spreadsheetml.worksheet+xml">
        <DigestMethod Algorithm="http://www.w3.org/2001/04/xmlenc#sha512"/>
        <DigestValue>D0ZAQZ4vpW7rWt/qw+rqXyh88EJ3H4JY0fHJ67b+tX3l0stsiYQLuBmPdVxSpHQ0zk5dUnjhWjXW1YOTvZOUxg==</DigestValue>
      </Reference>
      <Reference URI="/xl/worksheets/sheet5.xml?ContentType=application/vnd.openxmlformats-officedocument.spreadsheetml.worksheet+xml">
        <DigestMethod Algorithm="http://www.w3.org/2001/04/xmlenc#sha512"/>
        <DigestValue>Ir33zM3q6OJRTo7I0G9bJLWJ+5w39QPLbDrPbyFJvIaF+SFsyhHFUQVv1hUeLWg6FrkQsbcesMHEc/F/yVlTUg==</DigestValue>
      </Reference>
    </Manifest>
    <SignatureProperties>
      <SignatureProperty Id="idSignatureTime" Target="#idPackageSignature">
        <mdssi:SignatureTime xmlns:mdssi="http://schemas.openxmlformats.org/package/2006/digital-signature">
          <mdssi:Format>YYYY-MM-DDThh:mm:ssTZD</mdssi:Format>
          <mdssi:Value>2026-05-14T03:19:01Z</mdssi:Value>
        </mdssi:SignatureTime>
      </SignatureProperty>
    </SignatureProperties>
  </Object>
  <Object Id="idOfficeObject">
    <SignatureProperties>
      <SignatureProperty Id="idOfficeV1Details" Target="#idPackageSignature">
        <SignatureInfoV1 xmlns="http://schemas.microsoft.com/office/2006/digsig">
          <SetupID>{9D231584-7984-4606-B3C6-0781B6F27872}</SetupID>
          <SignatureText>NESTOR DANIEL COLMAN</SignatureText>
          <SignatureImage/>
          <SignatureComments/>
          <WindowsVersion>10.0</WindowsVersion>
          <OfficeVersion>16.0.19929/27</OfficeVersion>
          <ApplicationVersion>16.0.19929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2026-05-14T03:19:01Z</xd:SigningTime>
          <xd:SigningCertificate>
            <xd:Cert>
              <xd:CertDigest>
                <DigestMethod Algorithm="http://www.w3.org/2001/04/xmlenc#sha512"/>
                <DigestValue>si6fOHk8R+KEnkrqmkLxkMVbEnuS5ugm2jF5ts7hAiEE78jH5NJirUQ73rfO1yCqBlCRmMNKA4TVBUCOwQYQcw==</DigestValue>
              </xd:CertDigest>
              <xd:IssuerSerial>
                <X509IssuerName>SERIALNUMBER=RUC80080610-7, CN=CODE100 S.A., OU=Prestador Cualificado de Servicios de Confianza, O=ICPP, C=PY</X509IssuerName>
                <X509SerialNumber>266521182155267874829861775783799918455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ogwAACBFTUYAAAEAgBsAAK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VUVykHEAAAABAAAAAkAAABMAAAAAAAAAAAAAAAAAAAA//////////9gAAAAMQA0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QAAABHAAAAKQAAADMAAAC8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UAAABIAAAAJQAAAAwAAAAEAAAAVAAAAMQAAAAqAAAAMwAAAOMAAABHAAAAAQAAANF2yUFVFcpBKgAAADMAAAAUAAAATAAAAAAAAAAAAAAAAAAAAP//////////dAAAAE4ARQBTAFQATwBSACAARABBAE4ASQBFAEwAIABDAE8ATABNAEEATgAMAAAACAAAAAkAAAAIAAAADAAAAAoAAAAEAAAACwAAAAoAAAAMAAAABAAAAAgAAAAIAAAABAAAAAoAAAAMAAAACAAAAA4AAAAKAAAAD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jAAAAXAAAAAEAAADRdslBVRXKQQoAAABQAAAADQAAAEwAAAAAAAAAAAAAAAAAAAD//////////2gAAABOAEUAUwBUAE8AUgAgAEMATwBMAE0AQQBOAG5vCAAAAAYAAAAGAAAABQAAAAkAAAAHAAAAAwAAAAcAAAAJAAAABQAAAAoAAAAHAAAAC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EUAAABsAAAAAQAAANF2yUFVFcpBCgAAAGAAAAAIAAAATAAAAAAAAAAAAAAAAAAAAP//////////XAAAAEMATwBOAFQAQQBEAE8AUgAHAAAACQAAAAgAAAAFAAAABwAAAAgAAAAJ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AEgAAAAwAAAABAAAAFgAAAAwAAAAAAAAAVAAAABQBAAAKAAAAcAAAANAAAAB8AAAAAQAAANF2yUFVFcpBCgAAAHAAAAAhAAAATAAAAAQAAAAJAAAAcAAAANIAAAB9AAAAkAAAAEYAaQByAG0AYQBkAG8AIABwAG8AcgA6ACAATgBFAFMAVABPAFIAIABEAEEATgBJAEUATAAgAEMATwBMAE0AQQBOAHRlBgAAAAMAAAAEAAAACQAAAAYAAAAHAAAABwAAAAMAAAAHAAAABwAAAAQAAAADAAAAAwAAAAgAAAAGAAAABgAAAAUAAAAJAAAABwAAAAMAAAAIAAAABwAAAAgAAAADAAAABgAAAAUAAAADAAAABwAAAAkAAAAFAAAACgAAAAcAAAAIAAAAFgAAAAwAAAAAAAAAJQAAAAwAAAACAAAADgAAABQAAAAAAAAAEAAAABQAAAA=</Object>
  <Object Id="idInvalidSigLnImg">AQAAAGwAAAAAAAAAAAAAAP8AAAB/AAAAAAAAAAAAAAAvGQAAogwAACBFTUYAAAEA8CAAALE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QAAABHAAAAKQAAADMAAAC8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UAAABIAAAAJQAAAAwAAAAEAAAAVAAAAMQAAAAqAAAAMwAAAOMAAABHAAAAAQAAANF2yUFVFcpBKgAAADMAAAAUAAAATAAAAAAAAAAAAAAAAAAAAP//////////dAAAAE4ARQBTAFQATwBSACAARABBAE4ASQBFAEwAIABDAE8ATABNAEEATgAMAAAACAAAAAkAAAAIAAAADAAAAAoAAAAEAAAACwAAAAoAAAAMAAAABAAAAAgAAAAIAAAABAAAAAoAAAAMAAAACAAAAA4AAAAKAAAAD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jAAAAXAAAAAEAAADRdslBVRXKQQoAAABQAAAADQAAAEwAAAAAAAAAAAAAAAAAAAD//////////2gAAABOAEUAUwBUAE8AUgAgAEMATwBMAE0AQQBOAGxuCAAAAAYAAAAGAAAABQAAAAkAAAAHAAAAAwAAAAcAAAAJAAAABQAAAAoAAAAHAAAAC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EUAAABsAAAAAQAAANF2yUFVFcpBCgAAAGAAAAAIAAAATAAAAAAAAAAAAAAAAAAAAP//////////XAAAAEMATwBOAFQAQQBEAE8AUgAHAAAACQAAAAgAAAAFAAAABwAAAAgAAAAJ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AEgAAAAwAAAABAAAAFgAAAAwAAAAAAAAAVAAAABQBAAAKAAAAcAAAANAAAAB8AAAAAQAAANF2yUFVFcpBCgAAAHAAAAAhAAAATAAAAAQAAAAJAAAAcAAAANIAAAB9AAAAkAAAAEYAaQByAG0AYQBkAG8AIABwAG8AcgA6ACAATgBFAFMAVABPAFIAIABEAEEATgBJAEUATAAgAEMATwBMAE0AQQBOAHRyBgAAAAMAAAAEAAAACQAAAAYAAAAHAAAABwAAAAMAAAAHAAAABwAAAAQAAAADAAAAAwAAAAgAAAAGAAAABgAAAAUAAAAJAAAABwAAAAMAAAAIAAAABwAAAAgAAAADAAAABgAAAAUAAAADAAAABwAAAAkAAAAFAAAACgAAAAcAAAAI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yqmFZrsq1ZyCenlV+X/vBBN2ZJQFuyGWk/i+QXJLaZMazZeMTwnfRNzebj5UYcIK4vaWehG5XAok
2VkKVhrIqQ==</DigestValue>
    </Reference>
    <Reference Type="http://www.w3.org/2000/09/xmldsig#Object" URI="#idOfficeObject">
      <DigestMethod Algorithm="http://www.w3.org/2001/04/xmlenc#sha512"/>
      <DigestValue>Hs+DiGcPaZry6f0vGXzNht4AKaMbbVdivgKEpHWxwHnky5iTwdUOl4uDKE8ltAE3b3HJaZYsQz+K
n0rI+6zyUQ==</DigestValue>
    </Reference>
    <Reference Type="http://uri.etsi.org/01903#SignedProperties" URI="#idSignedProperties">
      <Transforms>
        <Transform Algorithm="http://www.w3.org/TR/2001/REC-xml-c14n-20010315"/>
      </Transforms>
      <DigestMethod Algorithm="http://www.w3.org/2001/04/xmlenc#sha512"/>
      <DigestValue>Mn1UfC6QrkNbbS2yMkUy0A8QTeUePPPesSCZZDvGAQTS91DwfX1CpzAl81HEVAR/6i6N930UwLIJ
tpHel09rBQ==</DigestValue>
    </Reference>
    <Reference Type="http://www.w3.org/2000/09/xmldsig#Object" URI="#idValidSigLnImg">
      <DigestMethod Algorithm="http://www.w3.org/2001/04/xmlenc#sha512"/>
      <DigestValue>l4nawvT//Qs9eoQi9zlg04Ra05PFfEsyIo39DEaXsA79ySfgJ2dt+WAGSMX5fbNp4FcbmH77geBY
tyNPhOZH1Q==</DigestValue>
    </Reference>
    <Reference Type="http://www.w3.org/2000/09/xmldsig#Object" URI="#idInvalidSigLnImg">
      <DigestMethod Algorithm="http://www.w3.org/2001/04/xmlenc#sha512"/>
      <DigestValue>pjCcrypX1qB3tRCBmRmWJ7jgy3X07kOyDxqwAOj21xflMiHcHk9aTAZZtYz8xZJEsuPY9Tqw2GXZ
yqX/eVE19w==</DigestValue>
    </Reference>
  </SignedInfo>
  <SignatureValue>K3RxYZe3RvkgMfCNeBrKhp5yDmAbMha9+u7NArFkGbob3WfMQQGfGMvbIJdm1q7g/266vx2YEeP+
rKccbcy/4jo7rza6dlnxUjlO5JJYyfRNrIeaQGh6FktuseEV37eDcvmDrWAArRKJjCBPcFvOBre9
4Lfz8jwBq2PF1vHJe+ovuv1QxIbt9eeixkY2h11uUmUFXyDWKObYCS/qG17WBTycmfr8t6CSAkyM
gHwfr4O0n32yGT7XZUw3muuD4cnfcOTI84cckWNgTLqB0S/OEEgmfTe7yGw6uBn7b/41HZknIh0J
v468sMXeHbmQf076qn2N2jsLAQbVi9hS867Hag==</SignatureValue>
  <KeyInfo>
    <X509Data>
      <X509Certificate>MIIHlzCCBX+gAwIBAgIRAMiCHNA/z4ylSFShDG2Bj3cwDQYJKoZIhvcNAQENBQAwgYUxCzAJBgNVBAYTAlBZMQ0wCwYDVQQKEwRJQ1BQMTgwNgYDVQQLEy9QcmVzdGFkb3IgQ3VhbGlmaWNhZG8gZGUgU2VydmljaW9zIGRlIENvbmZpYW56YTEVMBMGA1UEAxMMQ09ERTEwMCBTLkEuMRYwFAYDVQQFEw1SVUM4MDA4MDYxMC03MB4XDTI1MTExODE5NDUwM1oXDTI3MTExODE5NDUwM1owga4xCzAJBgNVBAYTAlBZMTYwNAYDVQQKDC1DRVJUSUZJQ0FETyBDVUFMSUZJQ0FETyBERSBGSVJNQSBFTEVDVFLDk05JQ0ExCzAJBgNVBAsTAkYyMQ8wDQYDVQQEEwZDT0xNQU4xFjAUBgNVBCoTDU5FU1RPUiBEQU5JRUwxHTAbBgNVBAMTFE5FU1RPUiBEQU5JRUwgQ09MTUFOMRIwEAYDVQQFEwlDSTUzMjg4MzEwggEiMA0GCSqGSIb3DQEBAQUAA4IBDwAwggEKAoIBAQCln+5tiPqK+tMxnb0EL6BwSNeUmoZrOHixqh3op7GnieC24wfByRXErQ9U/+8mvzx+9BX4MJFbuMo0SFm3kgt2ygfsq7Og0uqZpixOwQvw7vk56HIacHaAmEP1BUiJlAJ7XtH/kiyEfyyNM6dvfiQqT82TWekWpKjiJel/q06Ei8vcn0op3un88GljcferUtp7hXV3j4r/9EduK+JepRFljbFp4b6Pry7FW7/5WppGdbKXLsx+yV2QL7hJBP4OqjglzHksEDyGsRjEmmsZ1TClGc4YqiaS8CWRuiC7iCWzdFWw2Inyx/PufLJFvMbQUm52fooHFCGFpx87Ikb9EWylAgMBAAGjggLVMIIC0TAMBgNVHRMBAf8EAjAAMB0GA1UdDgQWBBR7CwsJuOWB5wCDXl/h9nRoo7MRBTAfBgNVHSMEGDAWgBS+NVRiaGDnJtMxwV+XseL2ZM4H9TAOBgNVHQ8BAf8EBAMCBeAwTAYDVR0RBEUwQ4EUTUlHVUVST0xPTk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DIKficqxPBtFRQUfkmcF4XNevhaFBu7qIDYWGeYdS+2+3QujuFLOWDjAFgKAAqBYEE82fCpADIUwq3GMolIwnfsNufXqQRpauZmij/heJY414sfMTzhK6H0TxapewHnRWf0YvEG7ySUCEDYS+YfcrwzV969PyCsxOk2v85VJxdbf3gthAWQyLXbI+hIIYepO1HlbUMazdwNy2OI89VtLyM1b4R5QSR7gWsM/EfM+X1MsJD+85tCjZVA3jmcjj+68UbrUIBLRBMuBnMS+59CWChtZrFgJFQdwGI4OhHuvDBo4XY9C9MBHx64kq2K5ms62OlET3hgu9SZB/B3sB0Nz10Nel5nT/wSOp1c3o1KPmd40pBY1FPNpxrviUyMJOui87jG2YlijPUSiR1ygvPMPXlycBBtnALCCCSnrZnd3rpJb/qbPOfB0tkWmIPUeH5pMn4zhXOMP2CapSfelM7u+aE99Iy6tpdx1TMZ+utttVeZDzGUR5Ll3DH4XYD80YnHhYGcG1eNdGjDXoNFgJkCGP6b4rzorblGLbh282J1NQ4ifmm0HYwk8b/x9UcMMyD+jyvgPzHgPSTj+5Zu5TAHVeQrL6sdMbGV3dFLufGTZXk6Gx+75ml9W5cPKDDmLW8KP2V1M92Vr9gVgKnc+8ot+rDiRTcUjFv+Cv28+hNeaIQ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LAvp7QXCsqme5nUZQXwM9FRDxRkAQiLG9X2bqBW5+rD5giHfTVkpSuMWrTlenhvs8ofuX29q6RwJ+m260WKYKA==</DigestValue>
      </Reference>
      <Reference URI="/xl/calcChain.xml?ContentType=application/vnd.openxmlformats-officedocument.spreadsheetml.calcChain+xml">
        <DigestMethod Algorithm="http://www.w3.org/2001/04/xmlenc#sha512"/>
        <DigestValue>mFeMSo9VuCrBkau+KKbMLdytASolMXl1xRDbhBwTmHnq6A926dLfX70XUhUJauNIgP6mW31R90Gas373ycLirg==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c9SzFENWm5S6NgdjU6sWYFp3jQC0/75qavwi8aWFWDYd4XeOALH8zSIsbB15N5un43Miz4JrexGi8INu910fvA==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c9SzFENWm5S6NgdjU6sWYFp3jQC0/75qavwi8aWFWDYd4XeOALH8zSIsbB15N5un43Miz4JrexGi8INu910fvA==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4X/hFtqqSJDLZpH0KbzyxQRbuVfn6ba8iENUWD24gtthperV2viyOO4AJPp87Q+LCezgQKasz655vsqhIaTi0g==</DigestValue>
      </Reference>
      <Reference URI="/xl/drawings/drawing1.xml?ContentType=application/vnd.openxmlformats-officedocument.drawing+xml">
        <DigestMethod Algorithm="http://www.w3.org/2001/04/xmlenc#sha512"/>
        <DigestValue>4L7jH/1+YneextywQvEE/bPiI25RSoTCGPhFAXFL7GUev5DXCSd+iwGkXpeQejGcouK2NJ0beFwMJOgKBnYAUA==</DigestValue>
      </Reference>
      <Reference URI="/xl/drawings/drawing2.xml?ContentType=application/vnd.openxmlformats-officedocument.drawing+xml">
        <DigestMethod Algorithm="http://www.w3.org/2001/04/xmlenc#sha512"/>
        <DigestValue>nMr7WCYt/sLXIs3g5/gW3soDrEAwTo3FKfJJtdOykg4iTdxlnypikkPKZqZWfj3nW2maa5ki5zBSD/9n0S3RZg==</DigestValue>
      </Reference>
      <Reference URI="/xl/drawings/drawing3.xml?ContentType=application/vnd.openxmlformats-officedocument.drawing+xml">
        <DigestMethod Algorithm="http://www.w3.org/2001/04/xmlenc#sha512"/>
        <DigestValue>6sPR7xHTmd4o6TkOr4HXstwqmrUiZB8TZqwXHHgwGuyDTwrcNa2TEPCH9Svuq1/yxhthfe8+NmvztFAAuJi49w==</DigestValue>
      </Reference>
      <Reference URI="/xl/drawings/drawing4.xml?ContentType=application/vnd.openxmlformats-officedocument.drawing+xml">
        <DigestMethod Algorithm="http://www.w3.org/2001/04/xmlenc#sha512"/>
        <DigestValue>QB1O+XjVrm1aCQw8WEFvzHFLAUQhb0ScaAzhqyUCtos3JZF3LmQSrrqliZK0/eoLqlYdTxGcNnpYB7oJ7GF+7g==</DigestValue>
      </Reference>
      <Reference URI="/xl/drawings/vmlDrawing1.vml?ContentType=application/vnd.openxmlformats-officedocument.vmlDrawing">
        <DigestMethod Algorithm="http://www.w3.org/2001/04/xmlenc#sha512"/>
        <DigestValue>kSnvvl1iH03A4fhqXaqGQzkjGxZzAyVg/qw1VgOzPsw46SHlf5ENwlXuLpyuz4LvB/z4BQFdGDYD7OP+zvoWTg==</DigestValue>
      </Reference>
      <Reference URI="/xl/drawings/vmlDrawing2.vml?ContentType=application/vnd.openxmlformats-officedocument.vmlDrawing">
        <DigestMethod Algorithm="http://www.w3.org/2001/04/xmlenc#sha512"/>
        <DigestValue>R4W/Ijqk/GLce73Cdj8wnGmgJ02N55zNOw4keuYCgfs4pHZd6cMKo2BlcXeJFU1zALDEUjDVJh28AhvVC2tetw==</DigestValue>
      </Reference>
      <Reference URI="/xl/drawings/vmlDrawing3.vml?ContentType=application/vnd.openxmlformats-officedocument.vmlDrawing">
        <DigestMethod Algorithm="http://www.w3.org/2001/04/xmlenc#sha512"/>
        <DigestValue>IwlzrYT5U7NhUZ0jomKCJWynvaamfxnFCv8d5hiOTDsNCWZL0aibnUh4e2/aB78qwUfL6syHfhE34Lb9KobpEQ==</DigestValue>
      </Reference>
      <Reference URI="/xl/drawings/vmlDrawing4.vml?ContentType=application/vnd.openxmlformats-officedocument.vmlDrawing">
        <DigestMethod Algorithm="http://www.w3.org/2001/04/xmlenc#sha512"/>
        <DigestValue>DwypnRFq4FsmQaKhFMMuOrZbrMF2qKSJab78xQi1vr5EzNrO8c4vhfrpSYMOOcS0ToPS/ef2ToJeIrv0DSe7ng==</DigestValue>
      </Reference>
      <Reference URI="/xl/media/image1.png?ContentType=image/png">
        <DigestMethod Algorithm="http://www.w3.org/2001/04/xmlenc#sha512"/>
        <DigestValue>YlLc/1ZeSC6rfCXmhmrNEvB1265wifGx1SOnh9FhUQIEJUXFKK5GR+jlc4tWbB0+uyntJPye3iHU64qW//JqcQ==</DigestValue>
      </Reference>
      <Reference URI="/xl/media/image2.emf?ContentType=image/x-emf">
        <DigestMethod Algorithm="http://www.w3.org/2001/04/xmlenc#sha512"/>
        <DigestValue>3vXQKUeLmOn+GiplAagcMG5NhVRggFy0BNO12CfEoNFxxAuAFLc6n0fVR9HEpscbxSeF99x9YfoauS/JI/MUwQ==</DigestValue>
      </Reference>
      <Reference URI="/xl/media/image3.emf?ContentType=image/x-emf">
        <DigestMethod Algorithm="http://www.w3.org/2001/04/xmlenc#sha512"/>
        <DigestValue>iLGap8fTdLiiyRT/kXsuL/J9iM7JvcU5jPvBpPS9FjZCREgqRzAGbtAJrSKHy8D4xXXZM9YqBJc6BXn+3w6qsQ==</DigestValue>
      </Reference>
      <Reference URI="/xl/media/image4.emf?ContentType=image/x-emf">
        <DigestMethod Algorithm="http://www.w3.org/2001/04/xmlenc#sha512"/>
        <DigestValue>pP2uyDWC1WBhMGdh+uB/tWyrvsd+rj4lWia7n991uAzaD5ypdFAwGCrIk8ErI2PAbDXu1vOykPDzuf5xb6nkIA==</DigestValue>
      </Reference>
      <Reference URI="/xl/media/image5.emf?ContentType=image/x-emf">
        <DigestMethod Algorithm="http://www.w3.org/2001/04/xmlenc#sha512"/>
        <DigestValue>2yXOHcr4G875XhfvildIGCACHn8LEDxrXIz0s7NGYLdcAA4jxWliVOSy4QI1/JueqlR/wODacPIvldtxOvTWdQ==</DigestValue>
      </Reference>
      <Reference URI="/xl/media/image6.emf?ContentType=image/x-emf">
        <DigestMethod Algorithm="http://www.w3.org/2001/04/xmlenc#sha512"/>
        <DigestValue>LBc07Vgx+pSAte5pF8b4iWYPZFkmfdItqzNdXVHDGc0uMbpMXxij4cN8OSGsnbzN0F15O84zN4/5zj4msD6+xg==</DigestValue>
      </Reference>
      <Reference URI="/xl/media/image7.emf?ContentType=image/x-emf">
        <DigestMethod Algorithm="http://www.w3.org/2001/04/xmlenc#sha512"/>
        <DigestValue>X6xS4O4sutVC42K6p+fO4WGkdVztC4tJhXE2ihbgg1Sqvkz1/S3cRMhaECweqcvUAShOedQIoy4E+L3mJc9Hqw==</DigestValue>
      </Reference>
      <Reference URI="/xl/media/image8.emf?ContentType=image/x-emf">
        <DigestMethod Algorithm="http://www.w3.org/2001/04/xmlenc#sha512"/>
        <DigestValue>s3rwsOmvIY9gI5DRBvXuPeGtZvPSeOvpZZ19YnOwKsFdGoLJY5E9wJKbQGCYTDCc/DldjsZ6J1l7AX6bBEJl/Q==</DigestValue>
      </Reference>
      <Reference URI="/xl/media/image9.emf?ContentType=image/x-emf">
        <DigestMethod Algorithm="http://www.w3.org/2001/04/xmlenc#sha512"/>
        <DigestValue>8NYKmoA3g0ibhjDmuTZQoKLv+GMPcfIJgIxReZRJlYJ759mQDMIpULnQnhIQt6wV6XO8vkzJGq0nXqIl7e2TRQ==</DigestValue>
      </Reference>
      <Reference URI="/xl/printerSettings/printerSettings1.bin?ContentType=application/vnd.openxmlformats-officedocument.spreadsheetml.printerSettings">
        <DigestMethod Algorithm="http://www.w3.org/2001/04/xmlenc#sha512"/>
        <DigestValue>E4dL2f++Ux2jXbLjNqkzHv2bfVnUd/R4kzSn8A0yo20WXF7kjDSuAR6e3HPjgoCF+hhmFU1+rlwRILOQw+frgA==</DigestValue>
      </Reference>
      <Reference URI="/xl/printerSettings/printerSettings2.bin?ContentType=application/vnd.openxmlformats-officedocument.spreadsheetml.printerSettings">
        <DigestMethod Algorithm="http://www.w3.org/2001/04/xmlenc#sha512"/>
        <DigestValue>MMh5f6inA1LjHcrZZbmyPHeM/CbOvJeEbdQv4UdLCJ6ho1rRtWUBpmrpuUDeII8lbgaN9Y3YWSSZXLXvlNM/VA==</DigestValue>
      </Reference>
      <Reference URI="/xl/printerSettings/printerSettings3.bin?ContentType=application/vnd.openxmlformats-officedocument.spreadsheetml.printerSettings">
        <DigestMethod Algorithm="http://www.w3.org/2001/04/xmlenc#sha512"/>
        <DigestValue>mz//Rt37drS2nNZuqAtDJgeyPi2VocfMGZg0mG2RpmaltgW69oQ5kw26mrDEhPGskd/eXFMjr83xEKhsyWeePg==</DigestValue>
      </Reference>
      <Reference URI="/xl/printerSettings/printerSettings4.bin?ContentType=application/vnd.openxmlformats-officedocument.spreadsheetml.printerSettings">
        <DigestMethod Algorithm="http://www.w3.org/2001/04/xmlenc#sha512"/>
        <DigestValue>gBtmuxDTcKZYV0Vvjtc8gkHz3P/lg85xWo+Wr0FWlE/1soOgi9rgwB7Kowyq8Uk25OrZq3q6QoLZlI2pkHCQ1A==</DigestValue>
      </Reference>
      <Reference URI="/xl/printerSettings/printerSettings5.bin?ContentType=application/vnd.openxmlformats-officedocument.spreadsheetml.printerSettings">
        <DigestMethod Algorithm="http://www.w3.org/2001/04/xmlenc#sha512"/>
        <DigestValue>2lA8bq4lzCele5pWO289R9/ACeFzl1JAH3UWLQDDo+mCsooPchzVx76wYOpcg5+5OzDJhACf0WEyKbYGCxf16w==</DigestValue>
      </Reference>
      <Reference URI="/xl/sharedStrings.xml?ContentType=application/vnd.openxmlformats-officedocument.spreadsheetml.sharedStrings+xml">
        <DigestMethod Algorithm="http://www.w3.org/2001/04/xmlenc#sha512"/>
        <DigestValue>NfgsW72spKKKd8tdLjWs3ptWNVnOQ6FDSxe33JDCOKernNqvAxWSI8NYqnnQ/e3JNsFLi4Oo38syB7ZQu5tVIw==</DigestValue>
      </Reference>
      <Reference URI="/xl/styles.xml?ContentType=application/vnd.openxmlformats-officedocument.spreadsheetml.styles+xml">
        <DigestMethod Algorithm="http://www.w3.org/2001/04/xmlenc#sha512"/>
        <DigestValue>iDZfWwEMH+rzorzTrL0xigl+IJSSEGTk3ZXpxLkvF1bQLTJnMJFcJDRBejZV3QDaUdpWCmcPGyg0MRp3QQzgpQ==</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a3LhSJ2IgjOrcYCwJlJMUXXw2gesqobUg/iM4cE2mVTTvg+AnvtvJVRAgsog+eucMf97RYvLj3SIZuvUeuUhgQ==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ZRZBIZY/2mP59jjH6QI1zRqKV2ALPKnlBXBYweGO4gMamBnmeP4WCnRJ7mfRZOfessJtL/6wGyTLDcqx3l2yrg==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81Pn1E0t0MsNPcw6zc0TCwKs+5DSyY3Ezu+fUFFwXEMEh3yl02N2+mln7mUmy17/FGlI0E13HWB145K+BeWmPA==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eEjY/nBGzomUqfX4gMlIgksXByQvBoLHhQ5VcV3y//vBL5hPmqM+ToV1ecuNVB8yWKBOY6j+1jreNF6llHla2w==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r0g4t9tlW6IWzS/j7yIgpqaSXvsyolURzyjcwPT4xkUYW3PX5jVyHEnlSED3Q3vAlaO+5wNWScwGDm3s24MbTw==</DigestValue>
      </Reference>
      <Reference URI="/xl/worksheets/sheet1.xml?ContentType=application/vnd.openxmlformats-officedocument.spreadsheetml.worksheet+xml">
        <DigestMethod Algorithm="http://www.w3.org/2001/04/xmlenc#sha512"/>
        <DigestValue>Q18Wr4x5IWdHvM1SI/23FT67KoPwEqWqN8Ce6B+bXJ7fsTFwzT8Fa/n7JNZzZIajmUEh+JnHTzL/37pa70uufw==</DigestValue>
      </Reference>
      <Reference URI="/xl/worksheets/sheet2.xml?ContentType=application/vnd.openxmlformats-officedocument.spreadsheetml.worksheet+xml">
        <DigestMethod Algorithm="http://www.w3.org/2001/04/xmlenc#sha512"/>
        <DigestValue>SVnDJu6hHnxSyJxsla4fAGtCfDUT8sbs0LP1hH1JduZxUvEXQKpWoJigRAvmMe5/QM5wPdBpaibFTnGGXnvBeA==</DigestValue>
      </Reference>
      <Reference URI="/xl/worksheets/sheet3.xml?ContentType=application/vnd.openxmlformats-officedocument.spreadsheetml.worksheet+xml">
        <DigestMethod Algorithm="http://www.w3.org/2001/04/xmlenc#sha512"/>
        <DigestValue>L22IU6sKvl41ZUKYr6cRygbmIinD//qTS04T8qJqJlmPqHZpTbtDA7QrgOvHzO1s2YV+knwCdd1u7Eat+cqsAQ==</DigestValue>
      </Reference>
      <Reference URI="/xl/worksheets/sheet4.xml?ContentType=application/vnd.openxmlformats-officedocument.spreadsheetml.worksheet+xml">
        <DigestMethod Algorithm="http://www.w3.org/2001/04/xmlenc#sha512"/>
        <DigestValue>D0ZAQZ4vpW7rWt/qw+rqXyh88EJ3H4JY0fHJ67b+tX3l0stsiYQLuBmPdVxSpHQ0zk5dUnjhWjXW1YOTvZOUxg==</DigestValue>
      </Reference>
      <Reference URI="/xl/worksheets/sheet5.xml?ContentType=application/vnd.openxmlformats-officedocument.spreadsheetml.worksheet+xml">
        <DigestMethod Algorithm="http://www.w3.org/2001/04/xmlenc#sha512"/>
        <DigestValue>Ir33zM3q6OJRTo7I0G9bJLWJ+5w39QPLbDrPbyFJvIaF+SFsyhHFUQVv1hUeLWg6FrkQsbcesMHEc/F/yVlTUg==</DigestValue>
      </Reference>
    </Manifest>
    <SignatureProperties>
      <SignatureProperty Id="idSignatureTime" Target="#idPackageSignature">
        <mdssi:SignatureTime xmlns:mdssi="http://schemas.openxmlformats.org/package/2006/digital-signature">
          <mdssi:Format>YYYY-MM-DDThh:mm:ssTZD</mdssi:Format>
          <mdssi:Value>2026-05-14T03:19:07Z</mdssi:Value>
        </mdssi:SignatureTime>
      </SignatureProperty>
    </SignatureProperties>
  </Object>
  <Object Id="idOfficeObject">
    <SignatureProperties>
      <SignatureProperty Id="idOfficeV1Details" Target="#idPackageSignature">
        <SignatureInfoV1 xmlns="http://schemas.microsoft.com/office/2006/digsig">
          <SetupID>{557DFF87-913B-4C95-8024-69EE191EBFB1}</SetupID>
          <SignatureText>NESTOR DANIEL COLMAN</SignatureText>
          <SignatureImage/>
          <SignatureComments/>
          <WindowsVersion>10.0</WindowsVersion>
          <OfficeVersion>16.0.19929/27</OfficeVersion>
          <ApplicationVersion>16.0.19929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2026-05-14T03:19:07Z</xd:SigningTime>
          <xd:SigningCertificate>
            <xd:Cert>
              <xd:CertDigest>
                <DigestMethod Algorithm="http://www.w3.org/2001/04/xmlenc#sha512"/>
                <DigestValue>si6fOHk8R+KEnkrqmkLxkMVbEnuS5ugm2jF5ts7hAiEE78jH5NJirUQ73rfO1yCqBlCRmMNKA4TVBUCOwQYQcw==</DigestValue>
              </xd:CertDigest>
              <xd:IssuerSerial>
                <X509IssuerName>SERIALNUMBER=RUC80080610-7, CN=CODE100 S.A., OU=Prestador Cualificado de Servicios de Confianza, O=ICPP, C=PY</X509IssuerName>
                <X509SerialNumber>266521182155267874829861775783799918455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ogwAACBFTUYAAAEAgBsAAK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VUVykHEAAAABAAAAAkAAABMAAAAAAAAAAAAAAAAAAAA//////////9gAAAAMQA0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QAAABHAAAAKQAAADMAAAC8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UAAABIAAAAJQAAAAwAAAAEAAAAVAAAAMQAAAAqAAAAMwAAAOMAAABHAAAAAQAAANF2yUFVFcpBKgAAADMAAAAUAAAATAAAAAAAAAAAAAAAAAAAAP//////////dAAAAE4ARQBTAFQATwBSACAARABBAE4ASQBFAEwAIABDAE8ATABNAEEATgAMAAAACAAAAAkAAAAIAAAADAAAAAoAAAAEAAAACwAAAAoAAAAMAAAABAAAAAgAAAAIAAAABAAAAAoAAAAMAAAACAAAAA4AAAAKAAAAD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jAAAAXAAAAAEAAADRdslBVRXKQQoAAABQAAAADQAAAEwAAAAAAAAAAAAAAAAAAAD//////////2gAAABOAEUAUwBUAE8AUgAgAEMATwBMAE0AQQBOAAAACAAAAAYAAAAGAAAABQAAAAkAAAAHAAAAAwAAAAcAAAAJAAAABQAAAAoAAAAHAAAAC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EUAAABsAAAAAQAAANF2yUFVFcpBCgAAAGAAAAAIAAAATAAAAAAAAAAAAAAAAAAAAP//////////XAAAAEMATwBOAFQAQQBEAE8AUgAHAAAACQAAAAgAAAAFAAAABwAAAAgAAAAJ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AEgAAAAwAAAABAAAAFgAAAAwAAAAAAAAAVAAAABQBAAAKAAAAcAAAANAAAAB8AAAAAQAAANF2yUFVFcpBCgAAAHAAAAAhAAAATAAAAAQAAAAJAAAAcAAAANIAAAB9AAAAkAAAAEYAaQByAG0AYQBkAG8AIABwAG8AcgA6ACAATgBFAFMAVABPAFIAIABEAEEATgBJAEUATAAgAEMATwBMAE0AQQBOAAAABgAAAAMAAAAEAAAACQAAAAYAAAAHAAAABwAAAAMAAAAHAAAABwAAAAQAAAADAAAAAwAAAAgAAAAGAAAABgAAAAUAAAAJAAAABwAAAAMAAAAIAAAABwAAAAgAAAADAAAABgAAAAUAAAADAAAABwAAAAkAAAAFAAAACgAAAAcAAAAIAAAAFgAAAAwAAAAAAAAAJQAAAAwAAAACAAAADgAAABQAAAAAAAAAEAAAABQAAAA=</Object>
  <Object Id="idInvalidSigLnImg">AQAAAGwAAAAAAAAAAAAAAP8AAAB/AAAAAAAAAAAAAAAvGQAAogwAACBFTUYAAAEA8CAAALE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QAAABHAAAAKQAAADMAAAC8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UAAABIAAAAJQAAAAwAAAAEAAAAVAAAAMQAAAAqAAAAMwAAAOMAAABHAAAAAQAAANF2yUFVFcpBKgAAADMAAAAUAAAATAAAAAAAAAAAAAAAAAAAAP//////////dAAAAE4ARQBTAFQATwBSACAARABBAE4ASQBFAEwAIABDAE8ATABNAEEATgAMAAAACAAAAAkAAAAIAAAADAAAAAoAAAAEAAAACwAAAAoAAAAMAAAABAAAAAgAAAAIAAAABAAAAAoAAAAMAAAACAAAAA4AAAAKAAAAD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jAAAAXAAAAAEAAADRdslBVRXKQQoAAABQAAAADQAAAEwAAAAAAAAAAAAAAAAAAAD//////////2gAAABOAEUAUwBUAE8AUgAgAEMATwBMAE0AQQBOAGxuCAAAAAYAAAAGAAAABQAAAAkAAAAHAAAAAwAAAAcAAAAJAAAABQAAAAoAAAAHAAAAC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EUAAABsAAAAAQAAANF2yUFVFcpBCgAAAGAAAAAIAAAATAAAAAAAAAAAAAAAAAAAAP//////////XAAAAEMATwBOAFQAQQBEAE8AUgAHAAAACQAAAAgAAAAFAAAABwAAAAgAAAAJ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AEgAAAAwAAAABAAAAFgAAAAwAAAAAAAAAVAAAABQBAAAKAAAAcAAAANAAAAB8AAAAAQAAANF2yUFVFcpBCgAAAHAAAAAhAAAATAAAAAQAAAAJAAAAcAAAANIAAAB9AAAAkAAAAEYAaQByAG0AYQBkAG8AIABwAG8AcgA6ACAATgBFAFMAVABPAFIAIABEAEEATgBJAEUATAAgAEMATwBMAE0AQQBOAHRyBgAAAAMAAAAEAAAACQAAAAYAAAAHAAAABwAAAAMAAAAHAAAABwAAAAQAAAADAAAAAwAAAAgAAAAGAAAABgAAAAUAAAAJAAAABwAAAAMAAAAIAAAABwAAAAgAAAADAAAABgAAAAUAAAADAAAABwAAAAkAAAAFAAAACgAAAAcAAAAI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Q2wTPcWdneL1LfOq4GVzecXqX7+j13SFp0DFURGmWFTLaaMe2JnB23L0PtbKbFVx+/ksQQW1L8lm
ALt4JJqT2w==</DigestValue>
    </Reference>
    <Reference Type="http://www.w3.org/2000/09/xmldsig#Object" URI="#idOfficeObject">
      <DigestMethod Algorithm="http://www.w3.org/2001/04/xmlenc#sha512"/>
      <DigestValue>VQd5xJv9Kg51M4HBY09lbTIqikDZMgOfGsE0iJZfIbNlwxkDVcr69B8G0bK4VLr+iZkaBtIW/KNe
Cb0+J78Glw==</DigestValue>
    </Reference>
    <Reference Type="http://uri.etsi.org/01903#SignedProperties" URI="#idSignedProperties">
      <Transforms>
        <Transform Algorithm="http://www.w3.org/TR/2001/REC-xml-c14n-20010315"/>
      </Transforms>
      <DigestMethod Algorithm="http://www.w3.org/2001/04/xmlenc#sha512"/>
      <DigestValue>5OS6Om0rohfpb6vx9CjgbgblwACxC6EJhnkcRqQ9MhDJxHaFIqdTPfdE8sr3Qo5mrPjWJpLkgn4z
o6ECoblhhQ==</DigestValue>
    </Reference>
    <Reference Type="http://www.w3.org/2000/09/xmldsig#Object" URI="#idValidSigLnImg">
      <DigestMethod Algorithm="http://www.w3.org/2001/04/xmlenc#sha512"/>
      <DigestValue>l4nawvT//Qs9eoQi9zlg04Ra05PFfEsyIo39DEaXsA79ySfgJ2dt+WAGSMX5fbNp4FcbmH77geBY
tyNPhOZH1Q==</DigestValue>
    </Reference>
    <Reference Type="http://www.w3.org/2000/09/xmldsig#Object" URI="#idInvalidSigLnImg">
      <DigestMethod Algorithm="http://www.w3.org/2001/04/xmlenc#sha512"/>
      <DigestValue>pjCcrypX1qB3tRCBmRmWJ7jgy3X07kOyDxqwAOj21xflMiHcHk9aTAZZtYz8xZJEsuPY9Tqw2GXZ
yqX/eVE19w==</DigestValue>
    </Reference>
  </SignedInfo>
  <SignatureValue>oOrbp9g31oPsx5LSaFzIJEW9ZWjYis8F8J5U/xSiKvD/89k35wIdoGNK4yi7VFYitWzr3DlPjOvI
jbbAuGI50xMhbYmQHpa4ga5Ftm5ezoln5MjRWQ2tNv0QcPLToPUBlueGxk3H7Y1rqqT4NBFWiGmb
RQifn2yfjT/RxA7f7JDzKDK7+wG+cmveTWD73LM0Y+WYTIFNw9yDUIp4J4+/iSg0fJBPKOZmazoH
WL3LOdHQeB+/visLhonGELh9f442E9axIMQ4ufYTzXzh5ybD0/7L2AxfoaPcEU1J67vZnIHzLdcS
36WL+qacl0vDhz/fooTewL+CWnZNpai0nXjTZA==</SignatureValue>
  <KeyInfo>
    <X509Data>
      <X509Certificate>MIIHlzCCBX+gAwIBAgIRAMiCHNA/z4ylSFShDG2Bj3cwDQYJKoZIhvcNAQENBQAwgYUxCzAJBgNVBAYTAlBZMQ0wCwYDVQQKEwRJQ1BQMTgwNgYDVQQLEy9QcmVzdGFkb3IgQ3VhbGlmaWNhZG8gZGUgU2VydmljaW9zIGRlIENvbmZpYW56YTEVMBMGA1UEAxMMQ09ERTEwMCBTLkEuMRYwFAYDVQQFEw1SVUM4MDA4MDYxMC03MB4XDTI1MTExODE5NDUwM1oXDTI3MTExODE5NDUwM1owga4xCzAJBgNVBAYTAlBZMTYwNAYDVQQKDC1DRVJUSUZJQ0FETyBDVUFMSUZJQ0FETyBERSBGSVJNQSBFTEVDVFLDk05JQ0ExCzAJBgNVBAsTAkYyMQ8wDQYDVQQEEwZDT0xNQU4xFjAUBgNVBCoTDU5FU1RPUiBEQU5JRUwxHTAbBgNVBAMTFE5FU1RPUiBEQU5JRUwgQ09MTUFOMRIwEAYDVQQFEwlDSTUzMjg4MzEwggEiMA0GCSqGSIb3DQEBAQUAA4IBDwAwggEKAoIBAQCln+5tiPqK+tMxnb0EL6BwSNeUmoZrOHixqh3op7GnieC24wfByRXErQ9U/+8mvzx+9BX4MJFbuMo0SFm3kgt2ygfsq7Og0uqZpixOwQvw7vk56HIacHaAmEP1BUiJlAJ7XtH/kiyEfyyNM6dvfiQqT82TWekWpKjiJel/q06Ei8vcn0op3un88GljcferUtp7hXV3j4r/9EduK+JepRFljbFp4b6Pry7FW7/5WppGdbKXLsx+yV2QL7hJBP4OqjglzHksEDyGsRjEmmsZ1TClGc4YqiaS8CWRuiC7iCWzdFWw2Inyx/PufLJFvMbQUm52fooHFCGFpx87Ikb9EWylAgMBAAGjggLVMIIC0TAMBgNVHRMBAf8EAjAAMB0GA1UdDgQWBBR7CwsJuOWB5wCDXl/h9nRoo7MRBTAfBgNVHSMEGDAWgBS+NVRiaGDnJtMxwV+XseL2ZM4H9TAOBgNVHQ8BAf8EBAMCBeAwTAYDVR0RBEUwQ4EUTUlHVUVST0xPTk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DIKficqxPBtFRQUfkmcF4XNevhaFBu7qIDYWGeYdS+2+3QujuFLOWDjAFgKAAqBYEE82fCpADIUwq3GMolIwnfsNufXqQRpauZmij/heJY414sfMTzhK6H0TxapewHnRWf0YvEG7ySUCEDYS+YfcrwzV969PyCsxOk2v85VJxdbf3gthAWQyLXbI+hIIYepO1HlbUMazdwNy2OI89VtLyM1b4R5QSR7gWsM/EfM+X1MsJD+85tCjZVA3jmcjj+68UbrUIBLRBMuBnMS+59CWChtZrFgJFQdwGI4OhHuvDBo4XY9C9MBHx64kq2K5ms62OlET3hgu9SZB/B3sB0Nz10Nel5nT/wSOp1c3o1KPmd40pBY1FPNpxrviUyMJOui87jG2YlijPUSiR1ygvPMPXlycBBtnALCCCSnrZnd3rpJb/qbPOfB0tkWmIPUeH5pMn4zhXOMP2CapSfelM7u+aE99Iy6tpdx1TMZ+utttVeZDzGUR5Ll3DH4XYD80YnHhYGcG1eNdGjDXoNFgJkCGP6b4rzorblGLbh282J1NQ4ifmm0HYwk8b/x9UcMMyD+jyvgPzHgPSTj+5Zu5TAHVeQrL6sdMbGV3dFLufGTZXk6Gx+75ml9W5cPKDDmLW8KP2V1M92Vr9gVgKnc+8ot+rDiRTcUjFv+Cv28+hNeaIQ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LAvp7QXCsqme5nUZQXwM9FRDxRkAQiLG9X2bqBW5+rD5giHfTVkpSuMWrTlenhvs8ofuX29q6RwJ+m260WKYKA==</DigestValue>
      </Reference>
      <Reference URI="/xl/calcChain.xml?ContentType=application/vnd.openxmlformats-officedocument.spreadsheetml.calcChain+xml">
        <DigestMethod Algorithm="http://www.w3.org/2001/04/xmlenc#sha512"/>
        <DigestValue>mFeMSo9VuCrBkau+KKbMLdytASolMXl1xRDbhBwTmHnq6A926dLfX70XUhUJauNIgP6mW31R90Gas373ycLirg==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c9SzFENWm5S6NgdjU6sWYFp3jQC0/75qavwi8aWFWDYd4XeOALH8zSIsbB15N5un43Miz4JrexGi8INu910fvA==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c9SzFENWm5S6NgdjU6sWYFp3jQC0/75qavwi8aWFWDYd4XeOALH8zSIsbB15N5un43Miz4JrexGi8INu910fvA==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4X/hFtqqSJDLZpH0KbzyxQRbuVfn6ba8iENUWD24gtthperV2viyOO4AJPp87Q+LCezgQKasz655vsqhIaTi0g==</DigestValue>
      </Reference>
      <Reference URI="/xl/drawings/drawing1.xml?ContentType=application/vnd.openxmlformats-officedocument.drawing+xml">
        <DigestMethod Algorithm="http://www.w3.org/2001/04/xmlenc#sha512"/>
        <DigestValue>4L7jH/1+YneextywQvEE/bPiI25RSoTCGPhFAXFL7GUev5DXCSd+iwGkXpeQejGcouK2NJ0beFwMJOgKBnYAUA==</DigestValue>
      </Reference>
      <Reference URI="/xl/drawings/drawing2.xml?ContentType=application/vnd.openxmlformats-officedocument.drawing+xml">
        <DigestMethod Algorithm="http://www.w3.org/2001/04/xmlenc#sha512"/>
        <DigestValue>nMr7WCYt/sLXIs3g5/gW3soDrEAwTo3FKfJJtdOykg4iTdxlnypikkPKZqZWfj3nW2maa5ki5zBSD/9n0S3RZg==</DigestValue>
      </Reference>
      <Reference URI="/xl/drawings/drawing3.xml?ContentType=application/vnd.openxmlformats-officedocument.drawing+xml">
        <DigestMethod Algorithm="http://www.w3.org/2001/04/xmlenc#sha512"/>
        <DigestValue>6sPR7xHTmd4o6TkOr4HXstwqmrUiZB8TZqwXHHgwGuyDTwrcNa2TEPCH9Svuq1/yxhthfe8+NmvztFAAuJi49w==</DigestValue>
      </Reference>
      <Reference URI="/xl/drawings/drawing4.xml?ContentType=application/vnd.openxmlformats-officedocument.drawing+xml">
        <DigestMethod Algorithm="http://www.w3.org/2001/04/xmlenc#sha512"/>
        <DigestValue>QB1O+XjVrm1aCQw8WEFvzHFLAUQhb0ScaAzhqyUCtos3JZF3LmQSrrqliZK0/eoLqlYdTxGcNnpYB7oJ7GF+7g==</DigestValue>
      </Reference>
      <Reference URI="/xl/drawings/vmlDrawing1.vml?ContentType=application/vnd.openxmlformats-officedocument.vmlDrawing">
        <DigestMethod Algorithm="http://www.w3.org/2001/04/xmlenc#sha512"/>
        <DigestValue>kSnvvl1iH03A4fhqXaqGQzkjGxZzAyVg/qw1VgOzPsw46SHlf5ENwlXuLpyuz4LvB/z4BQFdGDYD7OP+zvoWTg==</DigestValue>
      </Reference>
      <Reference URI="/xl/drawings/vmlDrawing2.vml?ContentType=application/vnd.openxmlformats-officedocument.vmlDrawing">
        <DigestMethod Algorithm="http://www.w3.org/2001/04/xmlenc#sha512"/>
        <DigestValue>R4W/Ijqk/GLce73Cdj8wnGmgJ02N55zNOw4keuYCgfs4pHZd6cMKo2BlcXeJFU1zALDEUjDVJh28AhvVC2tetw==</DigestValue>
      </Reference>
      <Reference URI="/xl/drawings/vmlDrawing3.vml?ContentType=application/vnd.openxmlformats-officedocument.vmlDrawing">
        <DigestMethod Algorithm="http://www.w3.org/2001/04/xmlenc#sha512"/>
        <DigestValue>IwlzrYT5U7NhUZ0jomKCJWynvaamfxnFCv8d5hiOTDsNCWZL0aibnUh4e2/aB78qwUfL6syHfhE34Lb9KobpEQ==</DigestValue>
      </Reference>
      <Reference URI="/xl/drawings/vmlDrawing4.vml?ContentType=application/vnd.openxmlformats-officedocument.vmlDrawing">
        <DigestMethod Algorithm="http://www.w3.org/2001/04/xmlenc#sha512"/>
        <DigestValue>DwypnRFq4FsmQaKhFMMuOrZbrMF2qKSJab78xQi1vr5EzNrO8c4vhfrpSYMOOcS0ToPS/ef2ToJeIrv0DSe7ng==</DigestValue>
      </Reference>
      <Reference URI="/xl/media/image1.png?ContentType=image/png">
        <DigestMethod Algorithm="http://www.w3.org/2001/04/xmlenc#sha512"/>
        <DigestValue>YlLc/1ZeSC6rfCXmhmrNEvB1265wifGx1SOnh9FhUQIEJUXFKK5GR+jlc4tWbB0+uyntJPye3iHU64qW//JqcQ==</DigestValue>
      </Reference>
      <Reference URI="/xl/media/image2.emf?ContentType=image/x-emf">
        <DigestMethod Algorithm="http://www.w3.org/2001/04/xmlenc#sha512"/>
        <DigestValue>3vXQKUeLmOn+GiplAagcMG5NhVRggFy0BNO12CfEoNFxxAuAFLc6n0fVR9HEpscbxSeF99x9YfoauS/JI/MUwQ==</DigestValue>
      </Reference>
      <Reference URI="/xl/media/image3.emf?ContentType=image/x-emf">
        <DigestMethod Algorithm="http://www.w3.org/2001/04/xmlenc#sha512"/>
        <DigestValue>iLGap8fTdLiiyRT/kXsuL/J9iM7JvcU5jPvBpPS9FjZCREgqRzAGbtAJrSKHy8D4xXXZM9YqBJc6BXn+3w6qsQ==</DigestValue>
      </Reference>
      <Reference URI="/xl/media/image4.emf?ContentType=image/x-emf">
        <DigestMethod Algorithm="http://www.w3.org/2001/04/xmlenc#sha512"/>
        <DigestValue>pP2uyDWC1WBhMGdh+uB/tWyrvsd+rj4lWia7n991uAzaD5ypdFAwGCrIk8ErI2PAbDXu1vOykPDzuf5xb6nkIA==</DigestValue>
      </Reference>
      <Reference URI="/xl/media/image5.emf?ContentType=image/x-emf">
        <DigestMethod Algorithm="http://www.w3.org/2001/04/xmlenc#sha512"/>
        <DigestValue>2yXOHcr4G875XhfvildIGCACHn8LEDxrXIz0s7NGYLdcAA4jxWliVOSy4QI1/JueqlR/wODacPIvldtxOvTWdQ==</DigestValue>
      </Reference>
      <Reference URI="/xl/media/image6.emf?ContentType=image/x-emf">
        <DigestMethod Algorithm="http://www.w3.org/2001/04/xmlenc#sha512"/>
        <DigestValue>LBc07Vgx+pSAte5pF8b4iWYPZFkmfdItqzNdXVHDGc0uMbpMXxij4cN8OSGsnbzN0F15O84zN4/5zj4msD6+xg==</DigestValue>
      </Reference>
      <Reference URI="/xl/media/image7.emf?ContentType=image/x-emf">
        <DigestMethod Algorithm="http://www.w3.org/2001/04/xmlenc#sha512"/>
        <DigestValue>X6xS4O4sutVC42K6p+fO4WGkdVztC4tJhXE2ihbgg1Sqvkz1/S3cRMhaECweqcvUAShOedQIoy4E+L3mJc9Hqw==</DigestValue>
      </Reference>
      <Reference URI="/xl/media/image8.emf?ContentType=image/x-emf">
        <DigestMethod Algorithm="http://www.w3.org/2001/04/xmlenc#sha512"/>
        <DigestValue>s3rwsOmvIY9gI5DRBvXuPeGtZvPSeOvpZZ19YnOwKsFdGoLJY5E9wJKbQGCYTDCc/DldjsZ6J1l7AX6bBEJl/Q==</DigestValue>
      </Reference>
      <Reference URI="/xl/media/image9.emf?ContentType=image/x-emf">
        <DigestMethod Algorithm="http://www.w3.org/2001/04/xmlenc#sha512"/>
        <DigestValue>8NYKmoA3g0ibhjDmuTZQoKLv+GMPcfIJgIxReZRJlYJ759mQDMIpULnQnhIQt6wV6XO8vkzJGq0nXqIl7e2TRQ==</DigestValue>
      </Reference>
      <Reference URI="/xl/printerSettings/printerSettings1.bin?ContentType=application/vnd.openxmlformats-officedocument.spreadsheetml.printerSettings">
        <DigestMethod Algorithm="http://www.w3.org/2001/04/xmlenc#sha512"/>
        <DigestValue>E4dL2f++Ux2jXbLjNqkzHv2bfVnUd/R4kzSn8A0yo20WXF7kjDSuAR6e3HPjgoCF+hhmFU1+rlwRILOQw+frgA==</DigestValue>
      </Reference>
      <Reference URI="/xl/printerSettings/printerSettings2.bin?ContentType=application/vnd.openxmlformats-officedocument.spreadsheetml.printerSettings">
        <DigestMethod Algorithm="http://www.w3.org/2001/04/xmlenc#sha512"/>
        <DigestValue>MMh5f6inA1LjHcrZZbmyPHeM/CbOvJeEbdQv4UdLCJ6ho1rRtWUBpmrpuUDeII8lbgaN9Y3YWSSZXLXvlNM/VA==</DigestValue>
      </Reference>
      <Reference URI="/xl/printerSettings/printerSettings3.bin?ContentType=application/vnd.openxmlformats-officedocument.spreadsheetml.printerSettings">
        <DigestMethod Algorithm="http://www.w3.org/2001/04/xmlenc#sha512"/>
        <DigestValue>mz//Rt37drS2nNZuqAtDJgeyPi2VocfMGZg0mG2RpmaltgW69oQ5kw26mrDEhPGskd/eXFMjr83xEKhsyWeePg==</DigestValue>
      </Reference>
      <Reference URI="/xl/printerSettings/printerSettings4.bin?ContentType=application/vnd.openxmlformats-officedocument.spreadsheetml.printerSettings">
        <DigestMethod Algorithm="http://www.w3.org/2001/04/xmlenc#sha512"/>
        <DigestValue>gBtmuxDTcKZYV0Vvjtc8gkHz3P/lg85xWo+Wr0FWlE/1soOgi9rgwB7Kowyq8Uk25OrZq3q6QoLZlI2pkHCQ1A==</DigestValue>
      </Reference>
      <Reference URI="/xl/printerSettings/printerSettings5.bin?ContentType=application/vnd.openxmlformats-officedocument.spreadsheetml.printerSettings">
        <DigestMethod Algorithm="http://www.w3.org/2001/04/xmlenc#sha512"/>
        <DigestValue>2lA8bq4lzCele5pWO289R9/ACeFzl1JAH3UWLQDDo+mCsooPchzVx76wYOpcg5+5OzDJhACf0WEyKbYGCxf16w==</DigestValue>
      </Reference>
      <Reference URI="/xl/sharedStrings.xml?ContentType=application/vnd.openxmlformats-officedocument.spreadsheetml.sharedStrings+xml">
        <DigestMethod Algorithm="http://www.w3.org/2001/04/xmlenc#sha512"/>
        <DigestValue>NfgsW72spKKKd8tdLjWs3ptWNVnOQ6FDSxe33JDCOKernNqvAxWSI8NYqnnQ/e3JNsFLi4Oo38syB7ZQu5tVIw==</DigestValue>
      </Reference>
      <Reference URI="/xl/styles.xml?ContentType=application/vnd.openxmlformats-officedocument.spreadsheetml.styles+xml">
        <DigestMethod Algorithm="http://www.w3.org/2001/04/xmlenc#sha512"/>
        <DigestValue>iDZfWwEMH+rzorzTrL0xigl+IJSSEGTk3ZXpxLkvF1bQLTJnMJFcJDRBejZV3QDaUdpWCmcPGyg0MRp3QQzgpQ==</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a3LhSJ2IgjOrcYCwJlJMUXXw2gesqobUg/iM4cE2mVTTvg+AnvtvJVRAgsog+eucMf97RYvLj3SIZuvUeuUhgQ==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ZRZBIZY/2mP59jjH6QI1zRqKV2ALPKnlBXBYweGO4gMamBnmeP4WCnRJ7mfRZOfessJtL/6wGyTLDcqx3l2yrg==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81Pn1E0t0MsNPcw6zc0TCwKs+5DSyY3Ezu+fUFFwXEMEh3yl02N2+mln7mUmy17/FGlI0E13HWB145K+BeWmPA==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eEjY/nBGzomUqfX4gMlIgksXByQvBoLHhQ5VcV3y//vBL5hPmqM+ToV1ecuNVB8yWKBOY6j+1jreNF6llHla2w==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r0g4t9tlW6IWzS/j7yIgpqaSXvsyolURzyjcwPT4xkUYW3PX5jVyHEnlSED3Q3vAlaO+5wNWScwGDm3s24MbTw==</DigestValue>
      </Reference>
      <Reference URI="/xl/worksheets/sheet1.xml?ContentType=application/vnd.openxmlformats-officedocument.spreadsheetml.worksheet+xml">
        <DigestMethod Algorithm="http://www.w3.org/2001/04/xmlenc#sha512"/>
        <DigestValue>Q18Wr4x5IWdHvM1SI/23FT67KoPwEqWqN8Ce6B+bXJ7fsTFwzT8Fa/n7JNZzZIajmUEh+JnHTzL/37pa70uufw==</DigestValue>
      </Reference>
      <Reference URI="/xl/worksheets/sheet2.xml?ContentType=application/vnd.openxmlformats-officedocument.spreadsheetml.worksheet+xml">
        <DigestMethod Algorithm="http://www.w3.org/2001/04/xmlenc#sha512"/>
        <DigestValue>SVnDJu6hHnxSyJxsla4fAGtCfDUT8sbs0LP1hH1JduZxUvEXQKpWoJigRAvmMe5/QM5wPdBpaibFTnGGXnvBeA==</DigestValue>
      </Reference>
      <Reference URI="/xl/worksheets/sheet3.xml?ContentType=application/vnd.openxmlformats-officedocument.spreadsheetml.worksheet+xml">
        <DigestMethod Algorithm="http://www.w3.org/2001/04/xmlenc#sha512"/>
        <DigestValue>L22IU6sKvl41ZUKYr6cRygbmIinD//qTS04T8qJqJlmPqHZpTbtDA7QrgOvHzO1s2YV+knwCdd1u7Eat+cqsAQ==</DigestValue>
      </Reference>
      <Reference URI="/xl/worksheets/sheet4.xml?ContentType=application/vnd.openxmlformats-officedocument.spreadsheetml.worksheet+xml">
        <DigestMethod Algorithm="http://www.w3.org/2001/04/xmlenc#sha512"/>
        <DigestValue>D0ZAQZ4vpW7rWt/qw+rqXyh88EJ3H4JY0fHJ67b+tX3l0stsiYQLuBmPdVxSpHQ0zk5dUnjhWjXW1YOTvZOUxg==</DigestValue>
      </Reference>
      <Reference URI="/xl/worksheets/sheet5.xml?ContentType=application/vnd.openxmlformats-officedocument.spreadsheetml.worksheet+xml">
        <DigestMethod Algorithm="http://www.w3.org/2001/04/xmlenc#sha512"/>
        <DigestValue>Ir33zM3q6OJRTo7I0G9bJLWJ+5w39QPLbDrPbyFJvIaF+SFsyhHFUQVv1hUeLWg6FrkQsbcesMHEc/F/yVlTUg==</DigestValue>
      </Reference>
    </Manifest>
    <SignatureProperties>
      <SignatureProperty Id="idSignatureTime" Target="#idPackageSignature">
        <mdssi:SignatureTime xmlns:mdssi="http://schemas.openxmlformats.org/package/2006/digital-signature">
          <mdssi:Format>YYYY-MM-DDThh:mm:ssTZD</mdssi:Format>
          <mdssi:Value>2026-05-14T03:19:12Z</mdssi:Value>
        </mdssi:SignatureTime>
      </SignatureProperty>
    </SignatureProperties>
  </Object>
  <Object Id="idOfficeObject">
    <SignatureProperties>
      <SignatureProperty Id="idOfficeV1Details" Target="#idPackageSignature">
        <SignatureInfoV1 xmlns="http://schemas.microsoft.com/office/2006/digsig">
          <SetupID>{7BAAA9C5-3868-4404-A247-DE6C2FB1D1C0}</SetupID>
          <SignatureText>NESTOR DANIEL COLMAN</SignatureText>
          <SignatureImage/>
          <SignatureComments/>
          <WindowsVersion>10.0</WindowsVersion>
          <OfficeVersion>16.0.19929/27</OfficeVersion>
          <ApplicationVersion>16.0.19929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2026-05-14T03:19:12Z</xd:SigningTime>
          <xd:SigningCertificate>
            <xd:Cert>
              <xd:CertDigest>
                <DigestMethod Algorithm="http://www.w3.org/2001/04/xmlenc#sha512"/>
                <DigestValue>si6fOHk8R+KEnkrqmkLxkMVbEnuS5ugm2jF5ts7hAiEE78jH5NJirUQ73rfO1yCqBlCRmMNKA4TVBUCOwQYQcw==</DigestValue>
              </xd:CertDigest>
              <xd:IssuerSerial>
                <X509IssuerName>SERIALNUMBER=RUC80080610-7, CN=CODE100 S.A., OU=Prestador Cualificado de Servicios de Confianza, O=ICPP, C=PY</X509IssuerName>
                <X509SerialNumber>266521182155267874829861775783799918455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ogwAACBFTUYAAAEAgBsAAK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VUVykHEAAAABAAAAAkAAABMAAAAAAAAAAAAAAAAAAAA//////////9gAAAAMQA0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QAAABHAAAAKQAAADMAAAC8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UAAABIAAAAJQAAAAwAAAAEAAAAVAAAAMQAAAAqAAAAMwAAAOMAAABHAAAAAQAAANF2yUFVFcpBKgAAADMAAAAUAAAATAAAAAAAAAAAAAAAAAAAAP//////////dAAAAE4ARQBTAFQATwBSACAARABBAE4ASQBFAEwAIABDAE8ATABNAEEATgAMAAAACAAAAAkAAAAIAAAADAAAAAoAAAAEAAAACwAAAAoAAAAMAAAABAAAAAgAAAAIAAAABAAAAAoAAAAMAAAACAAAAA4AAAAKAAAAD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jAAAAXAAAAAEAAADRdslBVRXKQQoAAABQAAAADQAAAEwAAAAAAAAAAAAAAAAAAAD//////////2gAAABOAEUAUwBUAE8AUgAgAEMATwBMAE0AQQBOAAAACAAAAAYAAAAGAAAABQAAAAkAAAAHAAAAAwAAAAcAAAAJAAAABQAAAAoAAAAHAAAAC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EUAAABsAAAAAQAAANF2yUFVFcpBCgAAAGAAAAAIAAAATAAAAAAAAAAAAAAAAAAAAP//////////XAAAAEMATwBOAFQAQQBEAE8AUgAHAAAACQAAAAgAAAAFAAAABwAAAAgAAAAJ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AEgAAAAwAAAABAAAAFgAAAAwAAAAAAAAAVAAAABQBAAAKAAAAcAAAANAAAAB8AAAAAQAAANF2yUFVFcpBCgAAAHAAAAAhAAAATAAAAAQAAAAJAAAAcAAAANIAAAB9AAAAkAAAAEYAaQByAG0AYQBkAG8AIABwAG8AcgA6ACAATgBFAFMAVABPAFIAIABEAEEATgBJAEUATAAgAEMATwBMAE0AQQBOAAAABgAAAAMAAAAEAAAACQAAAAYAAAAHAAAABwAAAAMAAAAHAAAABwAAAAQAAAADAAAAAwAAAAgAAAAGAAAABgAAAAUAAAAJAAAABwAAAAMAAAAIAAAABwAAAAgAAAADAAAABgAAAAUAAAADAAAABwAAAAkAAAAFAAAACgAAAAcAAAAIAAAAFgAAAAwAAAAAAAAAJQAAAAwAAAACAAAADgAAABQAAAAAAAAAEAAAABQAAAA=</Object>
  <Object Id="idInvalidSigLnImg">AQAAAGwAAAAAAAAAAAAAAP8AAAB/AAAAAAAAAAAAAAAvGQAAogwAACBFTUYAAAEA8CAAALE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QAAABHAAAAKQAAADMAAAC8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UAAABIAAAAJQAAAAwAAAAEAAAAVAAAAMQAAAAqAAAAMwAAAOMAAABHAAAAAQAAANF2yUFVFcpBKgAAADMAAAAUAAAATAAAAAAAAAAAAAAAAAAAAP//////////dAAAAE4ARQBTAFQATwBSACAARABBAE4ASQBFAEwAIABDAE8ATABNAEEATgAMAAAACAAAAAkAAAAIAAAADAAAAAoAAAAEAAAACwAAAAoAAAAMAAAABAAAAAgAAAAIAAAABAAAAAoAAAAMAAAACAAAAA4AAAAKAAAAD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jAAAAXAAAAAEAAADRdslBVRXKQQoAAABQAAAADQAAAEwAAAAAAAAAAAAAAAAAAAD//////////2gAAABOAEUAUwBUAE8AUgAgAEMATwBMAE0AQQBOAGxuCAAAAAYAAAAGAAAABQAAAAkAAAAHAAAAAwAAAAcAAAAJAAAABQAAAAoAAAAHAAAAC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EUAAABsAAAAAQAAANF2yUFVFcpBCgAAAGAAAAAIAAAATAAAAAAAAAAAAAAAAAAAAP//////////XAAAAEMATwBOAFQAQQBEAE8AUgAHAAAACQAAAAgAAAAFAAAABwAAAAgAAAAJ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AEgAAAAwAAAABAAAAFgAAAAwAAAAAAAAAVAAAABQBAAAKAAAAcAAAANAAAAB8AAAAAQAAANF2yUFVFcpBCgAAAHAAAAAhAAAATAAAAAQAAAAJAAAAcAAAANIAAAB9AAAAkAAAAEYAaQByAG0AYQBkAG8AIABwAG8AcgA6ACAATgBFAFMAVABPAFIAIABEAEEATgBJAEUATAAgAEMATwBMAE0AQQBOAHRyBgAAAAMAAAAEAAAACQAAAAYAAAAHAAAABwAAAAMAAAAHAAAABwAAAAQAAAADAAAAAwAAAAgAAAAGAAAABgAAAAUAAAAJAAAABwAAAAMAAAAIAAAABwAAAAgAAAADAAAABgAAAAUAAAADAAAABwAAAAkAAAAFAAAACgAAAAcAAAAI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OkPj51gsi4eEvzAZscFa32RopBF6m38jMcPpsiH777E=</DigestValue>
    </Reference>
    <Reference Type="http://www.w3.org/2000/09/xmldsig#Object" URI="#idOfficeObject">
      <DigestMethod Algorithm="http://www.w3.org/2001/04/xmlenc#sha256"/>
      <DigestValue>mYDeFuv2ekntWCrTIz8W1CvvTKnHcLn/yk10RvGoNVw=</DigestValue>
    </Reference>
    <Reference Type="http://uri.etsi.org/01903#SignedProperties" URI="#idSignedProperties">
      <Transforms>
        <Transform Algorithm="http://www.w3.org/TR/2001/REC-xml-c14n-20010315"/>
      </Transforms>
      <DigestMethod Algorithm="http://www.w3.org/2001/04/xmlenc#sha256"/>
      <DigestValue>tYuGFvNk5FRAcGWonZqX/1jT/hqUCfHJhEJFLNh6Ctw=</DigestValue>
    </Reference>
    <Reference Type="http://www.w3.org/2000/09/xmldsig#Object" URI="#idValidSigLnImg">
      <DigestMethod Algorithm="http://www.w3.org/2001/04/xmlenc#sha256"/>
      <DigestValue>xSGOGFSNsr2IYdNlDJ3p6iOBQoRhQy3qnAPH/c84TiU=</DigestValue>
    </Reference>
    <Reference Type="http://www.w3.org/2000/09/xmldsig#Object" URI="#idInvalidSigLnImg">
      <DigestMethod Algorithm="http://www.w3.org/2001/04/xmlenc#sha256"/>
      <DigestValue>bzdwyKk6916UIyZk2aJFlbJ1dOVZEwAf573Je9rPSTo=</DigestValue>
    </Reference>
  </SignedInfo>
  <SignatureValue>OU3V3gVwWC9Rhlu78X2dtGXG57D2oH4gxtQRdAEnM11bOnkQTiUeHBxqVAfYGkIvxEfr3q90FaMQ
Wz+bA54sCkKFuSdkewjIXXOlbK7Xz+qvhXSZiVIARR4+U7nhP1FCIPXgeGHUDbWes9nnHu6PI/ek
YnEU6loEoxwjrHhA+k9adGrSe888rtDStvMgvfQAghzldTklSf5MH8lwi8ilqv+kK4m9nug7UJxA
JtgkffOMXJSRxVtRecRsxuQNWtzb3vk32BDqkWQ5RUD7zVtwtC1Teevctj5zWotMsfNfuQxNHBcS
8tnCpa8IKCTl2rHjNYuoFdlCPUwm6ukiTAVrjQ==</SignatureValue>
  <KeyInfo>
    <X509Data>
      <X509Certificate>MIIIgDCCBmigAwIBAgIIbOMgHm7YodEwDQYJKoZIhvcNAQELBQAwWjEaMBgGA1UEAwwRQ0EtRE9DVU1FTlRBIFMuQS4xFjAUBgNVBAUTDVJVQzgwMDUwMTcyLTExFzAVBgNVBAoMDkRPQ1VNRU5UQSBTLkEuMQswCQYDVQQGEwJQWTAeFw0yNDA4MDUyMDQyMDBaFw0yNjA4MDUyMDQyMDBaMIGvMR4wHAYDVQQDDBVNQVJJTyBBTEJFUlRPIFZFUkdBUkExEjAQBgNVBAUTCUNJMjQ4Mzk2OTEWMBQGA1UEKgwNTUFSSU8gQUxCRVJUTzEQMA4GA1UEBAwHVkVSR0FSQTELMAkGA1UECwwCRjIxNTAzBgNVBAoMLENFUlRJRklDQURPIENVQUxJRklDQURPIERFIEZJUk1BIEVMRUNUUk9OSUNBMQswCQYDVQQGEwJQWTCCASIwDQYJKoZIhvcNAQEBBQADggEPADCCAQoCggEBAJ3q9G2th1a1T1QOHJ/QPssk5pskVIcVYcrlKelUDn+BauBW1i9M2l4pPy45b3Zi82o9lBxPrdZHoL47kI+xuCh6uuOKJO60IjtabgsI1NaYw6Hvmhq00WABBMU2MxHTiwyzMxCiwsB03OzWP+lCmCIbbYRVwFe5HRaVEUt9qXqCeHX4ZBDS6lQIvxbIOp12Tn4BAlvtvPF0hGf9Y7vrdbGUhUQShEuCpdrJowk/087K/NbcXGtezlysWuK+Qr3hDkMKe6N7H9qY1SdJJjRf2r6tIs3bi1m5gjH42zkWz1xwRiTLmydXFcOf1++T/WpVXQirg9NY15iIu/zqmpqm7yMCAwEAAaOCA/IwggPuMAwGA1UdEwEB/wQCMAAwHwYDVR0jBBgwFoAUoT2FK83YLJYfOQIMn1M7WNiVC3swgZQGCCsGAQUFBwEBBIGHMIGEMFUGCCsGAQUFBzAChklodHRwczovL3d3dy5kaWdpdG8uY29tLnB5L3VwbG9hZHMvY2VydGlmaWNhZG8tZG9jdW1lbnRhLXNhLTE1MzUxMTc3NzEuY3J0MCsGCCsGAQUFBzABhh9odHRwczovL3d3dy5kaWdpdG8uY29tLnB5L29jc3AvMFUGA1UdEQROMEyBHm1hcmlvYWxiZXJ0by52ZXJnYXJh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N2qTAJxamg+eKNx760I86VlgYPMA4GA1UdDwEB/wQEAwIF4DANBgkqhkiG9w0BAQsFAAOCAgEAHcL6yKDyckxxDeRikKyGm9iGtfeqjoKAYBujKtISp/SCh/xroW6KmrR6fS1H7UqCwt/HHEAHcfOB3DLAbTzw0uXUULYmV732nZAJkLY01lhuXZNbgbrKlTMnN/bF2dUv1/ycQKRkHAt/KRHx3qNurWlXNxekx4JVVXyTBVgIMcyQ21GCNA8yj4fIMnHF2h2SDTlRpc1e3vHWKlz+HhVJAESR8plJE+hMnkLTJd1yGJFymBD26vLjsH0tUzzIhAemWJArdGw/GnLLrFw4NBqIyBklBlK1ITuIlLb2WBXD6B+CBZCVxeTnBWFLsuChX2dSBV2i+kPuZ7/rxCc8FYkvGu8LBMteW0NgzqCV1Q4WdW5pN5LHmq0iZ1doingV3OuanJRL5NDhrlUnfFeBe6NRhFdXnrocHy36vx5eLZSMBffI8uIXEJcywZpfvPUx67aruySdBtw1wq7rSlUmdEwsERSi+mY2enraSL2HQKyOoapR/+O0ixV9hHkLN13D2neKvu5tCEO1kN65TfgCBZ/oCvvEXca0VkxuKPpZNyWpXFZSgiovaF3EhUN6j8dLEHkWfUbxsobvxVM8+DYZgw964MnINaNh/szjYQDKFn6rjke4RARJzRCzvyy7ku/ewTJr+DZGZmQiSz2WQE/3JX0BpacinJV1q1LFoPeM8DFEG3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BLyJuTFIngrNLY4C5fNSRkh8Ra53qyvsCGJ1XzlkDNc=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rdWjfQeVtkQyk8uGIB1+Y1CoPH652SPl3J3CzzseYWE=</DigestValue>
      </Reference>
      <Reference URI="/xl/drawings/drawing1.xml?ContentType=application/vnd.openxmlformats-officedocument.drawing+xml">
        <DigestMethod Algorithm="http://www.w3.org/2001/04/xmlenc#sha256"/>
        <DigestValue>g9bIDo6k8/t4WjXWCRNyoVqgsxgLaLddfciy7LDz9oI=</DigestValue>
      </Reference>
      <Reference URI="/xl/drawings/drawing2.xml?ContentType=application/vnd.openxmlformats-officedocument.drawing+xml">
        <DigestMethod Algorithm="http://www.w3.org/2001/04/xmlenc#sha256"/>
        <DigestValue>/07TjNTNBkZT9wkHkQEXh1r8gq/uli6N5Xj5MFvoMwo=</DigestValue>
      </Reference>
      <Reference URI="/xl/drawings/drawing3.xml?ContentType=application/vnd.openxmlformats-officedocument.drawing+xml">
        <DigestMethod Algorithm="http://www.w3.org/2001/04/xmlenc#sha256"/>
        <DigestValue>a0BQaAYsp8F4oSbbqKGkd+AMfwykn7cBfdhtBbIsWrQ=</DigestValue>
      </Reference>
      <Reference URI="/xl/drawings/drawing4.xml?ContentType=application/vnd.openxmlformats-officedocument.drawing+xml">
        <DigestMethod Algorithm="http://www.w3.org/2001/04/xmlenc#sha256"/>
        <DigestValue>ts/6YoOj7OdhP934x3TwNn0rTUkf+Xj5Agaw9htPV6I=</DigestValue>
      </Reference>
      <Reference URI="/xl/drawings/vmlDrawing1.vml?ContentType=application/vnd.openxmlformats-officedocument.vmlDrawing">
        <DigestMethod Algorithm="http://www.w3.org/2001/04/xmlenc#sha256"/>
        <DigestValue>fc++VgwWyey5KbKIkAh3TSnzbwXmvz8yXlRzcw93+yY=</DigestValue>
      </Reference>
      <Reference URI="/xl/drawings/vmlDrawing2.vml?ContentType=application/vnd.openxmlformats-officedocument.vmlDrawing">
        <DigestMethod Algorithm="http://www.w3.org/2001/04/xmlenc#sha256"/>
        <DigestValue>E0GZUfvz8bROYuiGV5SP6CtR1vAtODnHlJU3HC6BiL8=</DigestValue>
      </Reference>
      <Reference URI="/xl/drawings/vmlDrawing3.vml?ContentType=application/vnd.openxmlformats-officedocument.vmlDrawing">
        <DigestMethod Algorithm="http://www.w3.org/2001/04/xmlenc#sha256"/>
        <DigestValue>Y1pG//LkaX7HdoklfVuyS81Wj/Brrn36p08bXUvIhKo=</DigestValue>
      </Reference>
      <Reference URI="/xl/drawings/vmlDrawing4.vml?ContentType=application/vnd.openxmlformats-officedocument.vmlDrawing">
        <DigestMethod Algorithm="http://www.w3.org/2001/04/xmlenc#sha256"/>
        <DigestValue>jVDHwa7lDUFb+AaOTJxw6AJEiiBbqHzI0Gxr3xEh8tg=</DigestValue>
      </Reference>
      <Reference URI="/xl/media/image1.png?ContentType=image/png">
        <DigestMethod Algorithm="http://www.w3.org/2001/04/xmlenc#sha256"/>
        <DigestValue>L5xfTehmLs0CkqKcnTr6dgj9cNF6+riFRlYwZBeww+U=</DigestValue>
      </Reference>
      <Reference URI="/xl/media/image2.emf?ContentType=image/x-emf">
        <DigestMethod Algorithm="http://www.w3.org/2001/04/xmlenc#sha256"/>
        <DigestValue>4t2epZLSj5FxAHyTwzPWIVyKXlXBLsEfEsPsQqWBmDY=</DigestValue>
      </Reference>
      <Reference URI="/xl/media/image3.emf?ContentType=image/x-emf">
        <DigestMethod Algorithm="http://www.w3.org/2001/04/xmlenc#sha256"/>
        <DigestValue>1uI69s3RA5X/XPRO7lfo5/kfw/IZnZ023rfc4ooZXO0=</DigestValue>
      </Reference>
      <Reference URI="/xl/media/image4.emf?ContentType=image/x-emf">
        <DigestMethod Algorithm="http://www.w3.org/2001/04/xmlenc#sha256"/>
        <DigestValue>CsH3sdsiW4yC189VMbx1kCLlMdUJH1bcnw547pzpJac=</DigestValue>
      </Reference>
      <Reference URI="/xl/media/image5.emf?ContentType=image/x-emf">
        <DigestMethod Algorithm="http://www.w3.org/2001/04/xmlenc#sha256"/>
        <DigestValue>/Bfu6S6cLnGh5OKXxCZjStF/hQ7d8obkwtRP6EOGTcc=</DigestValue>
      </Reference>
      <Reference URI="/xl/media/image6.emf?ContentType=image/x-emf">
        <DigestMethod Algorithm="http://www.w3.org/2001/04/xmlenc#sha256"/>
        <DigestValue>phe5o6iJHLlg5io8r8i5Ebu6PMMKsbKDpxmMxws3yQM=</DigestValue>
      </Reference>
      <Reference URI="/xl/media/image7.emf?ContentType=image/x-emf">
        <DigestMethod Algorithm="http://www.w3.org/2001/04/xmlenc#sha256"/>
        <DigestValue>os4HyxqMNv5rftiWdI5ceC1y5cHbwVnbZmYzKDRrhwo=</DigestValue>
      </Reference>
      <Reference URI="/xl/media/image8.emf?ContentType=image/x-emf">
        <DigestMethod Algorithm="http://www.w3.org/2001/04/xmlenc#sha256"/>
        <DigestValue>bLHBj0+dFLBOf9Bd6EXVvIu+sGyqcVJHEDpYL1EXpKk=</DigestValue>
      </Reference>
      <Reference URI="/xl/media/image9.emf?ContentType=image/x-emf">
        <DigestMethod Algorithm="http://www.w3.org/2001/04/xmlenc#sha256"/>
        <DigestValue>tE6ZR6FxpbQsmMGWQt2JIVJsQAFJXQw9OIoEOkvt54I=</DigestValue>
      </Reference>
      <Reference URI="/xl/printerSettings/printerSettings1.bin?ContentType=application/vnd.openxmlformats-officedocument.spreadsheetml.printerSettings">
        <DigestMethod Algorithm="http://www.w3.org/2001/04/xmlenc#sha256"/>
        <DigestValue>Jo8PQjXrD+SIsu8KfS83HZZ9UDwQbss9zhdPf/2Nohs=</DigestValue>
      </Reference>
      <Reference URI="/xl/printerSettings/printerSettings2.bin?ContentType=application/vnd.openxmlformats-officedocument.spreadsheetml.printerSettings">
        <DigestMethod Algorithm="http://www.w3.org/2001/04/xmlenc#sha256"/>
        <DigestValue>IK9ZoQ32T80U2nZ8P8Q+s8YwAIHWYvp3V+clCeYcIRM=</DigestValue>
      </Reference>
      <Reference URI="/xl/printerSettings/printerSettings3.bin?ContentType=application/vnd.openxmlformats-officedocument.spreadsheetml.printerSettings">
        <DigestMethod Algorithm="http://www.w3.org/2001/04/xmlenc#sha256"/>
        <DigestValue>FHCWxNj5ekNi9wWMIwtpIlJTj2WBDl6fyLQ4iCV2D8M=</DigestValue>
      </Reference>
      <Reference URI="/xl/printerSettings/printerSettings4.bin?ContentType=application/vnd.openxmlformats-officedocument.spreadsheetml.printerSettings">
        <DigestMethod Algorithm="http://www.w3.org/2001/04/xmlenc#sha256"/>
        <DigestValue>njlXmpMbSkrFsuTneYsTZiU16+6CVD3KQBwMxr/ITIA=</DigestValue>
      </Reference>
      <Reference URI="/xl/printerSettings/printerSettings5.bin?ContentType=application/vnd.openxmlformats-officedocument.spreadsheetml.printerSettings">
        <DigestMethod Algorithm="http://www.w3.org/2001/04/xmlenc#sha256"/>
        <DigestValue>niiuVUmPDpA2TtIVECuskSfskaHF3rkzDuuSh7v3bNY=</DigestValue>
      </Reference>
      <Reference URI="/xl/sharedStrings.xml?ContentType=application/vnd.openxmlformats-officedocument.spreadsheetml.sharedStrings+xml">
        <DigestMethod Algorithm="http://www.w3.org/2001/04/xmlenc#sha256"/>
        <DigestValue>Woaly99ZJG2yRvWLffnhQYPeeFxf0VlNfw2m3upR0ls=</DigestValue>
      </Reference>
      <Reference URI="/xl/styles.xml?ContentType=application/vnd.openxmlformats-officedocument.spreadsheetml.styles+xml">
        <DigestMethod Algorithm="http://www.w3.org/2001/04/xmlenc#sha256"/>
        <DigestValue>tWAsT5gQ+umiSwhyfXuM20NEWliAh8IdjPaO8bK+bC0=</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VmVGDy2x8tnhZKBvT8CZu6WlU/Dn83W9BKOug3Cd5Gk=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DkGQWHYMCzTZP9tbSQOcafuo1gsEG/OXc1ZmFzb+mww=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9vVuJJ2djPK55rMm1tkF+0J2U4pxOhThtgSKP8XLDcI=</DigestValue>
      </Reference>
      <Reference URI="/xl/worksheets/sheet1.xml?ContentType=application/vnd.openxmlformats-officedocument.spreadsheetml.worksheet+xml">
        <DigestMethod Algorithm="http://www.w3.org/2001/04/xmlenc#sha256"/>
        <DigestValue>Q+PYAg+Pk8Hba1182jVdmUtGQ+D52ivfBmUXvs0SiUE=</DigestValue>
      </Reference>
      <Reference URI="/xl/worksheets/sheet2.xml?ContentType=application/vnd.openxmlformats-officedocument.spreadsheetml.worksheet+xml">
        <DigestMethod Algorithm="http://www.w3.org/2001/04/xmlenc#sha256"/>
        <DigestValue>PEQ5RN1np9wyl8OX6ouTaReWQgSW1ke2UhwIvWIIzP0=</DigestValue>
      </Reference>
      <Reference URI="/xl/worksheets/sheet3.xml?ContentType=application/vnd.openxmlformats-officedocument.spreadsheetml.worksheet+xml">
        <DigestMethod Algorithm="http://www.w3.org/2001/04/xmlenc#sha256"/>
        <DigestValue>SG5EmxhvTb6OzqPFbwI5CcijEuicx51B+pjgNObJAV8=</DigestValue>
      </Reference>
      <Reference URI="/xl/worksheets/sheet4.xml?ContentType=application/vnd.openxmlformats-officedocument.spreadsheetml.worksheet+xml">
        <DigestMethod Algorithm="http://www.w3.org/2001/04/xmlenc#sha256"/>
        <DigestValue>QjYITqAoY/DfplyNPrmPmW5Z0yU3QmDaEhU3MQSec88=</DigestValue>
      </Reference>
      <Reference URI="/xl/worksheets/sheet5.xml?ContentType=application/vnd.openxmlformats-officedocument.spreadsheetml.worksheet+xml">
        <DigestMethod Algorithm="http://www.w3.org/2001/04/xmlenc#sha256"/>
        <DigestValue>fLz5vyqMlCKp9RvHut8IuX6nd8V+GTGp7GcVqbspLIk=</DigestValue>
      </Reference>
    </Manifest>
    <SignatureProperties>
      <SignatureProperty Id="idSignatureTime" Target="#idPackageSignature">
        <mdssi:SignatureTime xmlns:mdssi="http://schemas.openxmlformats.org/package/2006/digital-signature">
          <mdssi:Format>YYYY-MM-DDThh:mm:ssTZD</mdssi:Format>
          <mdssi:Value>2026-05-14T03:26:29Z</mdssi:Value>
        </mdssi:SignatureTime>
      </SignatureProperty>
    </SignatureProperties>
  </Object>
  <Object Id="idOfficeObject">
    <SignatureProperties>
      <SignatureProperty Id="idOfficeV1Details" Target="#idPackageSignature">
        <SignatureInfoV1 xmlns="http://schemas.microsoft.com/office/2006/digsig">
          <SetupID>{E74C8C17-1050-4E05-8945-62B5C595FEBE}</SetupID>
          <SignatureText>MARIO ALBERTO VERGARA</SignatureText>
          <SignatureImage/>
          <SignatureComments/>
          <WindowsVersion>10.0</WindowsVersion>
          <OfficeVersion>16.0.19929/27</OfficeVersion>
          <ApplicationVersion>16.0.19929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2026-05-14T03:26:29Z</xd:SigningTime>
          <xd:SigningCertificate>
            <xd:Cert>
              <xd:CertDigest>
                <DigestMethod Algorithm="http://www.w3.org/2001/04/xmlenc#sha256"/>
                <DigestValue>3K66NEGV1B36Vc4xVq5d/J7D3DV12CZHqizDmfir0ps=</DigestValue>
              </xd:CertDigest>
              <xd:IssuerSerial>
                <X509IssuerName>C=PY, O=DOCUMENTA S.A., SERIALNUMBER=RUC80050172-1, CN=CA-DOCUMENTA S.A.</X509IssuerName>
                <X509SerialNumber>7846150290890334673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ogwAACBFTUYAAAEAiBsAAK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VUVykHEAAAABAAAAAkAAABMAAAAAAAAAAAAAAAAAAAA//////////9gAAAAMQA0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VRXKQQoAAABLAAAAAQAAAEwAAAAEAAAACQAAACcAAAAgAAAASwAAAFAAAABYAC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oAAABHAAAAKQAAADMAAADC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sAAABIAAAAJQAAAAwAAAAEAAAAVAAAAMwAAAAqAAAAMwAAAOkAAABHAAAAAQAAANF2yUFVFcpBKgAAADMAAAAVAAAATAAAAAAAAAAAAAAAAAAAAP//////////eAAAAE0AQQBSAEkATwAgAEEATABCAEUAUgBUAE8AIABWAEUAUgBHAEEAUgBBADoADgAAAAoAAAAKAAAABAAAAAwAAAAEAAAACgAAAAgAAAAJAAAACAAAAAoAAAAIAAAADAAAAAQAAAAKAAAACAAAAAoAAAALAAAACgAAAAoAAAAK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wAAAAKAAAAUAAAAGEAAABcAAAAAQAAANF2yUFVFcpBCgAAAFAAAAANAAAATAAAAAAAAAAAAAAAAAAAAP//////////aAAAAE0AQQBSAEkATwAgAFYARQBSAEcAQQBSAEEAbwAKAAAABwAAAAcAAAADAAAACQAAAAMAAAAHAAAABgAAAAcAAAAI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eAAAAAoAAABgAAAANQAAAGwAAAABAAAA0XbJQVUVykEKAAAAYAAAAAcAAABMAAAAAAAAAAAAAAAAAAAA//////////9cAAAAUwBJAE4ARABJAEMATwA6AAYAAAADAAAACAAAAAgAAAADAAAABwAAAAkAAABLAAAAQAAAADAAAAAFAAAAIAAAAAEAAAABAAAAEAAAAAAAAAAAAAAAAAEAAIAAAAAAAAAAAAAAAAABAACAAAAAJQAAAAwAAAACAAAAJwAAABgAAAAFAAAAAAAAAP///wAAAAAAJQAAAAwAAAAFAAAATAAAAGQAAAAJAAAAcAAAANgAAAB8AAAACQAAAHAAAADQAAAADQAAACEA8AAAAAAAAAAAAAAAgD8AAAAAAAAAAAAAgD8AAAAAAAAAAAAAAAAAAAAAAAAAAAAAAAAAAAAAAAAAACUAAAAMAAAAAAAAgCgAAAAMAAAABQAAACUAAAAMAAAAAQAAABgAAAAMAAAAAAAAABIAAAAMAAAAAQAAABYAAAAMAAAAAAAAAFQAAAAYAQAACgAAAHAAAADXAAAAfAAAAAEAAADRdslBVRXKQQoAAABwAAAAIgAAAEwAAAAEAAAACQAAAHAAAADZAAAAfQAAAJAAAABGAGkAcgBtAGEAZABvACAAcABvAHIAOgAgAE0AQQBSAEkATwAgAEEATABCAEUAUgBUAE8AIABWAEUAUgBHAEEAUgBBAAYAAAADAAAABAAAAAkAAAAGAAAABwAAAAcAAAADAAAABwAAAAcAAAAEAAAAAwAAAAMAAAAKAAAABwAAAAcAAAADAAAACQAAAAMAAAAHAAAABQAAAAcAAAAGAAAABwAAAAUAAAAJAAAAAwAAAAcAAAAGAAAABwAAAAgAAAAHAAAABwAAAAcAAAAWAAAADAAAAAAAAAAlAAAADAAAAAIAAAAOAAAAFAAAAAAAAAAQAAAAFAAAAA==</Object>
  <Object Id="idInvalidSigLnImg">AQAAAGwAAAAAAAAAAAAAAP8AAAB/AAAAAAAAAAAAAAAvGQAAogwAACBFTUYAAAEACCAAALE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oAAABHAAAAKQAAADMAAADC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sAAABIAAAAJQAAAAwAAAAEAAAAVAAAAMwAAAAqAAAAMwAAAOkAAABHAAAAAQAAANF2yUFVFcpBKgAAADMAAAAVAAAATAAAAAAAAAAAAAAAAAAAAP//////////eAAAAE0AQQBSAEkATwAgAEEATABCAEUAUgBUAE8AIABWAEUAUgBHAEEAUgBBAAAADgAAAAoAAAAKAAAABAAAAAwAAAAEAAAACgAAAAgAAAAJAAAACAAAAAoAAAAIAAAADAAAAAQAAAAKAAAACAAAAAoAAAALAAAACgAAAAoAAAAK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wAAAAKAAAAUAAAAGEAAABcAAAAAQAAANF2yUFVFcpBCgAAAFAAAAANAAAATAAAAAAAAAAAAAAAAAAAAP//////////aAAAAE0AQQBSAEkATwAgAFYARQBSAEcAQQBSAEEAIgAKAAAABwAAAAcAAAADAAAACQAAAAMAAAAHAAAABgAAAAcAAAAI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eAAAAAoAAABgAAAANQAAAGwAAAABAAAA0XbJQVUVykEKAAAAYAAAAAcAAABMAAAAAAAAAAAAAAAAAAAA//////////9cAAAAUwBJAE4ARABJAEMATwAgAAYAAAADAAAACAAAAAgAAAADAAAABwAAAAkAAABLAAAAQAAAADAAAAAFAAAAIAAAAAEAAAABAAAAEAAAAAAAAAAAAAAAAAEAAIAAAAAAAAAAAAAAAAABAACAAAAAJQAAAAwAAAACAAAAJwAAABgAAAAFAAAAAAAAAP///wAAAAAAJQAAAAwAAAAFAAAATAAAAGQAAAAJAAAAcAAAANgAAAB8AAAACQAAAHAAAADQAAAADQAAACEA8AAAAAAAAAAAAAAAgD8AAAAAAAAAAAAAgD8AAAAAAAAAAAAAAAAAAAAAAAAAAAAAAAAAAAAAAAAAACUAAAAMAAAAAAAAgCgAAAAMAAAABQAAACUAAAAMAAAAAQAAABgAAAAMAAAAAAAAABIAAAAMAAAAAQAAABYAAAAMAAAAAAAAAFQAAAAYAQAACgAAAHAAAADXAAAAfAAAAAEAAADRdslBVRXKQQoAAABwAAAAIgAAAEwAAAAEAAAACQAAAHAAAADZAAAAfQAAAJAAAABGAGkAcgBtAGEAZABvACAAcABvAHIAOgAgAE0AQQBSAEkATwAgAEEATABCAEUAUgBUAE8AIABWAEUAUgBHAEEAUgBBAAYAAAADAAAABAAAAAkAAAAGAAAABwAAAAcAAAADAAAABwAAAAcAAAAEAAAAAwAAAAMAAAAKAAAABwAAAAcAAAADAAAACQAAAAMAAAAHAAAABQAAAAcAAAAGAAAABwAAAAUAAAAJAAAAAwAAAAcAAAAGAAAABwAAAAgAAAAHAAAABwAAAAcAAAAWAAAADAAAAAAAAAAlAAAADAAAAAIAAAAOAAAAFAAAAAAAAAAQAAAAFA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omY+4bA6wClrsbN6VxlQuFfLIOiZkTV2Epnt5px+Z34=</DigestValue>
    </Reference>
    <Reference Type="http://www.w3.org/2000/09/xmldsig#Object" URI="#idOfficeObject">
      <DigestMethod Algorithm="http://www.w3.org/2001/04/xmlenc#sha256"/>
      <DigestValue>tdPh8Kq+5Np+FKucCzIghtvBmwEXt9GHN1C8D135wac=</DigestValue>
    </Reference>
    <Reference Type="http://uri.etsi.org/01903#SignedProperties" URI="#idSignedProperties">
      <Transforms>
        <Transform Algorithm="http://www.w3.org/TR/2001/REC-xml-c14n-20010315"/>
      </Transforms>
      <DigestMethod Algorithm="http://www.w3.org/2001/04/xmlenc#sha256"/>
      <DigestValue>g4MTCoUB1Xg5/MNrvOx+7dgmHSCOXqaFFu/JC1z8HyI=</DigestValue>
    </Reference>
    <Reference Type="http://www.w3.org/2000/09/xmldsig#Object" URI="#idValidSigLnImg">
      <DigestMethod Algorithm="http://www.w3.org/2001/04/xmlenc#sha256"/>
      <DigestValue>ApRyws3FXLcL08FKPnQbPQuWSFEEORa1rhPLTKaEIHE=</DigestValue>
    </Reference>
    <Reference Type="http://www.w3.org/2000/09/xmldsig#Object" URI="#idInvalidSigLnImg">
      <DigestMethod Algorithm="http://www.w3.org/2001/04/xmlenc#sha256"/>
      <DigestValue>bzdwyKk6916UIyZk2aJFlbJ1dOVZEwAf573Je9rPSTo=</DigestValue>
    </Reference>
  </SignedInfo>
  <SignatureValue>Lo4u48ukS8XX2BKT97iGUBdi2Injit9p2+2O+F8ism3Vff4NWiDBGPorPETu0Ooj2J4AxD9liReW
zxAZVhsxwn+DFNYNpkbTLlB2d+PE8r48m+St4euX0axY2bCEAKzvwqUd9r1j7W2XtP6eZmVb1Tfm
cWBtRzzrcEMmTkTk5oeRVgfcA8fWKoW3aQvJadDYwqmecm/3t8OSXKU5srBwutzVoKY9pPHsyrJy
mW+g0pxcdHp6cKzUaxOPPSJMc2jDvpuMG9v2i+fz5U6y52EkFUEM4dQPmHm/4e6ee44SdZWibPlK
GkDtvf13XOgCHD3UQnoUGR12/q5lxr+LJYWwOw==</SignatureValue>
  <KeyInfo>
    <X509Data>
      <X509Certificate>MIIIgDCCBmigAwIBAgIIbOMgHm7YodEwDQYJKoZIhvcNAQELBQAwWjEaMBgGA1UEAwwRQ0EtRE9DVU1FTlRBIFMuQS4xFjAUBgNVBAUTDVJVQzgwMDUwMTcyLTExFzAVBgNVBAoMDkRPQ1VNRU5UQSBTLkEuMQswCQYDVQQGEwJQWTAeFw0yNDA4MDUyMDQyMDBaFw0yNjA4MDUyMDQyMDBaMIGvMR4wHAYDVQQDDBVNQVJJTyBBTEJFUlRPIFZFUkdBUkExEjAQBgNVBAUTCUNJMjQ4Mzk2OTEWMBQGA1UEKgwNTUFSSU8gQUxCRVJUTzEQMA4GA1UEBAwHVkVSR0FSQTELMAkGA1UECwwCRjIxNTAzBgNVBAoMLENFUlRJRklDQURPIENVQUxJRklDQURPIERFIEZJUk1BIEVMRUNUUk9OSUNBMQswCQYDVQQGEwJQWTCCASIwDQYJKoZIhvcNAQEBBQADggEPADCCAQoCggEBAJ3q9G2th1a1T1QOHJ/QPssk5pskVIcVYcrlKelUDn+BauBW1i9M2l4pPy45b3Zi82o9lBxPrdZHoL47kI+xuCh6uuOKJO60IjtabgsI1NaYw6Hvmhq00WABBMU2MxHTiwyzMxCiwsB03OzWP+lCmCIbbYRVwFe5HRaVEUt9qXqCeHX4ZBDS6lQIvxbIOp12Tn4BAlvtvPF0hGf9Y7vrdbGUhUQShEuCpdrJowk/087K/NbcXGtezlysWuK+Qr3hDkMKe6N7H9qY1SdJJjRf2r6tIs3bi1m5gjH42zkWz1xwRiTLmydXFcOf1++T/WpVXQirg9NY15iIu/zqmpqm7yMCAwEAAaOCA/IwggPuMAwGA1UdEwEB/wQCMAAwHwYDVR0jBBgwFoAUoT2FK83YLJYfOQIMn1M7WNiVC3swgZQGCCsGAQUFBwEBBIGHMIGEMFUGCCsGAQUFBzAChklodHRwczovL3d3dy5kaWdpdG8uY29tLnB5L3VwbG9hZHMvY2VydGlmaWNhZG8tZG9jdW1lbnRhLXNhLTE1MzUxMTc3NzEuY3J0MCsGCCsGAQUFBzABhh9odHRwczovL3d3dy5kaWdpdG8uY29tLnB5L29jc3AvMFUGA1UdEQROMEyBHm1hcmlvYWxiZXJ0by52ZXJnYXJh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N2qTAJxamg+eKNx760I86VlgYPMA4GA1UdDwEB/wQEAwIF4DANBgkqhkiG9w0BAQsFAAOCAgEAHcL6yKDyckxxDeRikKyGm9iGtfeqjoKAYBujKtISp/SCh/xroW6KmrR6fS1H7UqCwt/HHEAHcfOB3DLAbTzw0uXUULYmV732nZAJkLY01lhuXZNbgbrKlTMnN/bF2dUv1/ycQKRkHAt/KRHx3qNurWlXNxekx4JVVXyTBVgIMcyQ21GCNA8yj4fIMnHF2h2SDTlRpc1e3vHWKlz+HhVJAESR8plJE+hMnkLTJd1yGJFymBD26vLjsH0tUzzIhAemWJArdGw/GnLLrFw4NBqIyBklBlK1ITuIlLb2WBXD6B+CBZCVxeTnBWFLsuChX2dSBV2i+kPuZ7/rxCc8FYkvGu8LBMteW0NgzqCV1Q4WdW5pN5LHmq0iZ1doingV3OuanJRL5NDhrlUnfFeBe6NRhFdXnrocHy36vx5eLZSMBffI8uIXEJcywZpfvPUx67aruySdBtw1wq7rSlUmdEwsERSi+mY2enraSL2HQKyOoapR/+O0ixV9hHkLN13D2neKvu5tCEO1kN65TfgCBZ/oCvvEXca0VkxuKPpZNyWpXFZSgiovaF3EhUN6j8dLEHkWfUbxsobvxVM8+DYZgw964MnINaNh/szjYQDKFn6rjke4RARJzRCzvyy7ku/ewTJr+DZGZmQiSz2WQE/3JX0BpacinJV1q1LFoPeM8DFEG3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BLyJuTFIngrNLY4C5fNSRkh8Ra53qyvsCGJ1XzlkDNc=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rdWjfQeVtkQyk8uGIB1+Y1CoPH652SPl3J3CzzseYWE=</DigestValue>
      </Reference>
      <Reference URI="/xl/drawings/drawing1.xml?ContentType=application/vnd.openxmlformats-officedocument.drawing+xml">
        <DigestMethod Algorithm="http://www.w3.org/2001/04/xmlenc#sha256"/>
        <DigestValue>g9bIDo6k8/t4WjXWCRNyoVqgsxgLaLddfciy7LDz9oI=</DigestValue>
      </Reference>
      <Reference URI="/xl/drawings/drawing2.xml?ContentType=application/vnd.openxmlformats-officedocument.drawing+xml">
        <DigestMethod Algorithm="http://www.w3.org/2001/04/xmlenc#sha256"/>
        <DigestValue>/07TjNTNBkZT9wkHkQEXh1r8gq/uli6N5Xj5MFvoMwo=</DigestValue>
      </Reference>
      <Reference URI="/xl/drawings/drawing3.xml?ContentType=application/vnd.openxmlformats-officedocument.drawing+xml">
        <DigestMethod Algorithm="http://www.w3.org/2001/04/xmlenc#sha256"/>
        <DigestValue>a0BQaAYsp8F4oSbbqKGkd+AMfwykn7cBfdhtBbIsWrQ=</DigestValue>
      </Reference>
      <Reference URI="/xl/drawings/drawing4.xml?ContentType=application/vnd.openxmlformats-officedocument.drawing+xml">
        <DigestMethod Algorithm="http://www.w3.org/2001/04/xmlenc#sha256"/>
        <DigestValue>ts/6YoOj7OdhP934x3TwNn0rTUkf+Xj5Agaw9htPV6I=</DigestValue>
      </Reference>
      <Reference URI="/xl/drawings/vmlDrawing1.vml?ContentType=application/vnd.openxmlformats-officedocument.vmlDrawing">
        <DigestMethod Algorithm="http://www.w3.org/2001/04/xmlenc#sha256"/>
        <DigestValue>fc++VgwWyey5KbKIkAh3TSnzbwXmvz8yXlRzcw93+yY=</DigestValue>
      </Reference>
      <Reference URI="/xl/drawings/vmlDrawing2.vml?ContentType=application/vnd.openxmlformats-officedocument.vmlDrawing">
        <DigestMethod Algorithm="http://www.w3.org/2001/04/xmlenc#sha256"/>
        <DigestValue>E0GZUfvz8bROYuiGV5SP6CtR1vAtODnHlJU3HC6BiL8=</DigestValue>
      </Reference>
      <Reference URI="/xl/drawings/vmlDrawing3.vml?ContentType=application/vnd.openxmlformats-officedocument.vmlDrawing">
        <DigestMethod Algorithm="http://www.w3.org/2001/04/xmlenc#sha256"/>
        <DigestValue>Y1pG//LkaX7HdoklfVuyS81Wj/Brrn36p08bXUvIhKo=</DigestValue>
      </Reference>
      <Reference URI="/xl/drawings/vmlDrawing4.vml?ContentType=application/vnd.openxmlformats-officedocument.vmlDrawing">
        <DigestMethod Algorithm="http://www.w3.org/2001/04/xmlenc#sha256"/>
        <DigestValue>jVDHwa7lDUFb+AaOTJxw6AJEiiBbqHzI0Gxr3xEh8tg=</DigestValue>
      </Reference>
      <Reference URI="/xl/media/image1.png?ContentType=image/png">
        <DigestMethod Algorithm="http://www.w3.org/2001/04/xmlenc#sha256"/>
        <DigestValue>L5xfTehmLs0CkqKcnTr6dgj9cNF6+riFRlYwZBeww+U=</DigestValue>
      </Reference>
      <Reference URI="/xl/media/image2.emf?ContentType=image/x-emf">
        <DigestMethod Algorithm="http://www.w3.org/2001/04/xmlenc#sha256"/>
        <DigestValue>4t2epZLSj5FxAHyTwzPWIVyKXlXBLsEfEsPsQqWBmDY=</DigestValue>
      </Reference>
      <Reference URI="/xl/media/image3.emf?ContentType=image/x-emf">
        <DigestMethod Algorithm="http://www.w3.org/2001/04/xmlenc#sha256"/>
        <DigestValue>1uI69s3RA5X/XPRO7lfo5/kfw/IZnZ023rfc4ooZXO0=</DigestValue>
      </Reference>
      <Reference URI="/xl/media/image4.emf?ContentType=image/x-emf">
        <DigestMethod Algorithm="http://www.w3.org/2001/04/xmlenc#sha256"/>
        <DigestValue>CsH3sdsiW4yC189VMbx1kCLlMdUJH1bcnw547pzpJac=</DigestValue>
      </Reference>
      <Reference URI="/xl/media/image5.emf?ContentType=image/x-emf">
        <DigestMethod Algorithm="http://www.w3.org/2001/04/xmlenc#sha256"/>
        <DigestValue>/Bfu6S6cLnGh5OKXxCZjStF/hQ7d8obkwtRP6EOGTcc=</DigestValue>
      </Reference>
      <Reference URI="/xl/media/image6.emf?ContentType=image/x-emf">
        <DigestMethod Algorithm="http://www.w3.org/2001/04/xmlenc#sha256"/>
        <DigestValue>phe5o6iJHLlg5io8r8i5Ebu6PMMKsbKDpxmMxws3yQM=</DigestValue>
      </Reference>
      <Reference URI="/xl/media/image7.emf?ContentType=image/x-emf">
        <DigestMethod Algorithm="http://www.w3.org/2001/04/xmlenc#sha256"/>
        <DigestValue>os4HyxqMNv5rftiWdI5ceC1y5cHbwVnbZmYzKDRrhwo=</DigestValue>
      </Reference>
      <Reference URI="/xl/media/image8.emf?ContentType=image/x-emf">
        <DigestMethod Algorithm="http://www.w3.org/2001/04/xmlenc#sha256"/>
        <DigestValue>bLHBj0+dFLBOf9Bd6EXVvIu+sGyqcVJHEDpYL1EXpKk=</DigestValue>
      </Reference>
      <Reference URI="/xl/media/image9.emf?ContentType=image/x-emf">
        <DigestMethod Algorithm="http://www.w3.org/2001/04/xmlenc#sha256"/>
        <DigestValue>tE6ZR6FxpbQsmMGWQt2JIVJsQAFJXQw9OIoEOkvt54I=</DigestValue>
      </Reference>
      <Reference URI="/xl/printerSettings/printerSettings1.bin?ContentType=application/vnd.openxmlformats-officedocument.spreadsheetml.printerSettings">
        <DigestMethod Algorithm="http://www.w3.org/2001/04/xmlenc#sha256"/>
        <DigestValue>Jo8PQjXrD+SIsu8KfS83HZZ9UDwQbss9zhdPf/2Nohs=</DigestValue>
      </Reference>
      <Reference URI="/xl/printerSettings/printerSettings2.bin?ContentType=application/vnd.openxmlformats-officedocument.spreadsheetml.printerSettings">
        <DigestMethod Algorithm="http://www.w3.org/2001/04/xmlenc#sha256"/>
        <DigestValue>IK9ZoQ32T80U2nZ8P8Q+s8YwAIHWYvp3V+clCeYcIRM=</DigestValue>
      </Reference>
      <Reference URI="/xl/printerSettings/printerSettings3.bin?ContentType=application/vnd.openxmlformats-officedocument.spreadsheetml.printerSettings">
        <DigestMethod Algorithm="http://www.w3.org/2001/04/xmlenc#sha256"/>
        <DigestValue>FHCWxNj5ekNi9wWMIwtpIlJTj2WBDl6fyLQ4iCV2D8M=</DigestValue>
      </Reference>
      <Reference URI="/xl/printerSettings/printerSettings4.bin?ContentType=application/vnd.openxmlformats-officedocument.spreadsheetml.printerSettings">
        <DigestMethod Algorithm="http://www.w3.org/2001/04/xmlenc#sha256"/>
        <DigestValue>njlXmpMbSkrFsuTneYsTZiU16+6CVD3KQBwMxr/ITIA=</DigestValue>
      </Reference>
      <Reference URI="/xl/printerSettings/printerSettings5.bin?ContentType=application/vnd.openxmlformats-officedocument.spreadsheetml.printerSettings">
        <DigestMethod Algorithm="http://www.w3.org/2001/04/xmlenc#sha256"/>
        <DigestValue>niiuVUmPDpA2TtIVECuskSfskaHF3rkzDuuSh7v3bNY=</DigestValue>
      </Reference>
      <Reference URI="/xl/sharedStrings.xml?ContentType=application/vnd.openxmlformats-officedocument.spreadsheetml.sharedStrings+xml">
        <DigestMethod Algorithm="http://www.w3.org/2001/04/xmlenc#sha256"/>
        <DigestValue>Woaly99ZJG2yRvWLffnhQYPeeFxf0VlNfw2m3upR0ls=</DigestValue>
      </Reference>
      <Reference URI="/xl/styles.xml?ContentType=application/vnd.openxmlformats-officedocument.spreadsheetml.styles+xml">
        <DigestMethod Algorithm="http://www.w3.org/2001/04/xmlenc#sha256"/>
        <DigestValue>tWAsT5gQ+umiSwhyfXuM20NEWliAh8IdjPaO8bK+bC0=</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VmVGDy2x8tnhZKBvT8CZu6WlU/Dn83W9BKOug3Cd5Gk=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DkGQWHYMCzTZP9tbSQOcafuo1gsEG/OXc1ZmFzb+mww=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9vVuJJ2djPK55rMm1tkF+0J2U4pxOhThtgSKP8XLDcI=</DigestValue>
      </Reference>
      <Reference URI="/xl/worksheets/sheet1.xml?ContentType=application/vnd.openxmlformats-officedocument.spreadsheetml.worksheet+xml">
        <DigestMethod Algorithm="http://www.w3.org/2001/04/xmlenc#sha256"/>
        <DigestValue>Q+PYAg+Pk8Hba1182jVdmUtGQ+D52ivfBmUXvs0SiUE=</DigestValue>
      </Reference>
      <Reference URI="/xl/worksheets/sheet2.xml?ContentType=application/vnd.openxmlformats-officedocument.spreadsheetml.worksheet+xml">
        <DigestMethod Algorithm="http://www.w3.org/2001/04/xmlenc#sha256"/>
        <DigestValue>PEQ5RN1np9wyl8OX6ouTaReWQgSW1ke2UhwIvWIIzP0=</DigestValue>
      </Reference>
      <Reference URI="/xl/worksheets/sheet3.xml?ContentType=application/vnd.openxmlformats-officedocument.spreadsheetml.worksheet+xml">
        <DigestMethod Algorithm="http://www.w3.org/2001/04/xmlenc#sha256"/>
        <DigestValue>SG5EmxhvTb6OzqPFbwI5CcijEuicx51B+pjgNObJAV8=</DigestValue>
      </Reference>
      <Reference URI="/xl/worksheets/sheet4.xml?ContentType=application/vnd.openxmlformats-officedocument.spreadsheetml.worksheet+xml">
        <DigestMethod Algorithm="http://www.w3.org/2001/04/xmlenc#sha256"/>
        <DigestValue>QjYITqAoY/DfplyNPrmPmW5Z0yU3QmDaEhU3MQSec88=</DigestValue>
      </Reference>
      <Reference URI="/xl/worksheets/sheet5.xml?ContentType=application/vnd.openxmlformats-officedocument.spreadsheetml.worksheet+xml">
        <DigestMethod Algorithm="http://www.w3.org/2001/04/xmlenc#sha256"/>
        <DigestValue>fLz5vyqMlCKp9RvHut8IuX6nd8V+GTGp7GcVqbspLIk=</DigestValue>
      </Reference>
    </Manifest>
    <SignatureProperties>
      <SignatureProperty Id="idSignatureTime" Target="#idPackageSignature">
        <mdssi:SignatureTime xmlns:mdssi="http://schemas.openxmlformats.org/package/2006/digital-signature">
          <mdssi:Format>YYYY-MM-DDThh:mm:ssTZD</mdssi:Format>
          <mdssi:Value>2026-05-14T03:26:46Z</mdssi:Value>
        </mdssi:SignatureTime>
      </SignatureProperty>
    </SignatureProperties>
  </Object>
  <Object Id="idOfficeObject">
    <SignatureProperties>
      <SignatureProperty Id="idOfficeV1Details" Target="#idPackageSignature">
        <SignatureInfoV1 xmlns="http://schemas.microsoft.com/office/2006/digsig">
          <SetupID>{90FA0CF3-1300-4DA0-B7C9-A01B88F575DE}</SetupID>
          <SignatureText>MARIO ALBERTO VERGARA</SignatureText>
          <SignatureImage/>
          <SignatureComments/>
          <WindowsVersion>10.0</WindowsVersion>
          <OfficeVersion>16.0.19929/27</OfficeVersion>
          <ApplicationVersion>16.0.19929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2026-05-14T03:26:46Z</xd:SigningTime>
          <xd:SigningCertificate>
            <xd:Cert>
              <xd:CertDigest>
                <DigestMethod Algorithm="http://www.w3.org/2001/04/xmlenc#sha256"/>
                <DigestValue>3K66NEGV1B36Vc4xVq5d/J7D3DV12CZHqizDmfir0ps=</DigestValue>
              </xd:CertDigest>
              <xd:IssuerSerial>
                <X509IssuerName>C=PY, O=DOCUMENTA S.A., SERIALNUMBER=RUC80050172-1, CN=CA-DOCUMENTA S.A.</X509IssuerName>
                <X509SerialNumber>7846150290890334673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ogwAACBFTUYAAAEAiBsAAK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VUVykHEAAAABAAAAAkAAABMAAAAAAAAAAAAAAAAAAAA//////////9gAAAAMQA0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oAAABHAAAAKQAAADMAAADC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sAAABIAAAAJQAAAAwAAAAEAAAAVAAAAMwAAAAqAAAAMwAAAOkAAABHAAAAAQAAANF2yUFVFcpBKgAAADMAAAAVAAAATAAAAAAAAAAAAAAAAAAAAP//////////eAAAAE0AQQBSAEkATwAgAEEATABCAEUAUgBUAE8AIABWAEUAUgBHAEEAUgBBAAAADgAAAAoAAAAKAAAABAAAAAwAAAAEAAAACgAAAAgAAAAJAAAACAAAAAoAAAAIAAAADAAAAAQAAAAKAAAACAAAAAoAAAALAAAACgAAAAoAAAAK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wAAAAKAAAAUAAAAGEAAABcAAAAAQAAANF2yUFVFcpBCgAAAFAAAAANAAAATAAAAAAAAAAAAAAAAAAAAP//////////aAAAAE0AQQBSAEkATwAgAFYARQBSAEcAQQBSAEEAAAAKAAAABwAAAAcAAAADAAAACQAAAAMAAAAHAAAABgAAAAcAAAAI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eAAAAAoAAABgAAAANQAAAGwAAAABAAAA0XbJQVUVykEKAAAAYAAAAAcAAABMAAAAAAAAAAAAAAAAAAAA//////////9cAAAAUwBJAE4ARABJAEMATwAAAAYAAAADAAAACAAAAAgAAAADAAAABwAAAAkAAABLAAAAQAAAADAAAAAFAAAAIAAAAAEAAAABAAAAEAAAAAAAAAAAAAAAAAEAAIAAAAAAAAAAAAAAAAABAACAAAAAJQAAAAwAAAACAAAAJwAAABgAAAAFAAAAAAAAAP///wAAAAAAJQAAAAwAAAAFAAAATAAAAGQAAAAJAAAAcAAAANgAAAB8AAAACQAAAHAAAADQAAAADQAAACEA8AAAAAAAAAAAAAAAgD8AAAAAAAAAAAAAgD8AAAAAAAAAAAAAAAAAAAAAAAAAAAAAAAAAAAAAAAAAACUAAAAMAAAAAAAAgCgAAAAMAAAABQAAACUAAAAMAAAAAQAAABgAAAAMAAAAAAAAABIAAAAMAAAAAQAAABYAAAAMAAAAAAAAAFQAAAAYAQAACgAAAHAAAADXAAAAfAAAAAEAAADRdslBVRXKQQoAAABwAAAAIgAAAEwAAAAEAAAACQAAAHAAAADZAAAAfQAAAJAAAABGAGkAcgBtAGEAZABvACAAcABvAHIAOgAgAE0AQQBSAEkATwAgAEEATABCAEUAUgBUAE8AIABWAEUAUgBHAEEAUgBBAAYAAAADAAAABAAAAAkAAAAGAAAABwAAAAcAAAADAAAABwAAAAcAAAAEAAAAAwAAAAMAAAAKAAAABwAAAAcAAAADAAAACQAAAAMAAAAHAAAABQAAAAcAAAAGAAAABwAAAAUAAAAJAAAAAwAAAAcAAAAGAAAABwAAAAgAAAAHAAAABwAAAAcAAAAWAAAADAAAAAAAAAAlAAAADAAAAAIAAAAOAAAAFAAAAAAAAAAQAAAAFAAAAA==</Object>
  <Object Id="idInvalidSigLnImg">AQAAAGwAAAAAAAAAAAAAAP8AAAB/AAAAAAAAAAAAAAAvGQAAogwAACBFTUYAAAEACCAAALE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oAAABHAAAAKQAAADMAAADC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sAAABIAAAAJQAAAAwAAAAEAAAAVAAAAMwAAAAqAAAAMwAAAOkAAABHAAAAAQAAANF2yUFVFcpBKgAAADMAAAAVAAAATAAAAAAAAAAAAAAAAAAAAP//////////eAAAAE0AQQBSAEkATwAgAEEATABCAEUAUgBUAE8AIABWAEUAUgBHAEEAUgBBAAAADgAAAAoAAAAKAAAABAAAAAwAAAAEAAAACgAAAAgAAAAJAAAACAAAAAoAAAAIAAAADAAAAAQAAAAKAAAACAAAAAoAAAALAAAACgAAAAoAAAAK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wAAAAKAAAAUAAAAGEAAABcAAAAAQAAANF2yUFVFcpBCgAAAFAAAAANAAAATAAAAAAAAAAAAAAAAAAAAP//////////aAAAAE0AQQBSAEkATwAgAFYARQBSAEcAQQBSAEEAIgAKAAAABwAAAAcAAAADAAAACQAAAAMAAAAHAAAABgAAAAcAAAAI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eAAAAAoAAABgAAAANQAAAGwAAAABAAAA0XbJQVUVykEKAAAAYAAAAAcAAABMAAAAAAAAAAAAAAAAAAAA//////////9cAAAAUwBJAE4ARABJAEMATwAgAAYAAAADAAAACAAAAAgAAAADAAAABwAAAAkAAABLAAAAQAAAADAAAAAFAAAAIAAAAAEAAAABAAAAEAAAAAAAAAAAAAAAAAEAAIAAAAAAAAAAAAAAAAABAACAAAAAJQAAAAwAAAACAAAAJwAAABgAAAAFAAAAAAAAAP///wAAAAAAJQAAAAwAAAAFAAAATAAAAGQAAAAJAAAAcAAAANgAAAB8AAAACQAAAHAAAADQAAAADQAAACEA8AAAAAAAAAAAAAAAgD8AAAAAAAAAAAAAgD8AAAAAAAAAAAAAAAAAAAAAAAAAAAAAAAAAAAAAAAAAACUAAAAMAAAAAAAAgCgAAAAMAAAABQAAACUAAAAMAAAAAQAAABgAAAAMAAAAAAAAABIAAAAMAAAAAQAAABYAAAAMAAAAAAAAAFQAAAAYAQAACgAAAHAAAADXAAAAfAAAAAEAAADRdslBVRXKQQoAAABwAAAAIgAAAEwAAAAEAAAACQAAAHAAAADZAAAAfQAAAJAAAABGAGkAcgBtAGEAZABvACAAcABvAHIAOgAgAE0AQQBSAEkATwAgAEEATABCAEUAUgBUAE8AIABWAEUAUgBHAEEAUgBBAAYAAAADAAAABAAAAAkAAAAGAAAABwAAAAcAAAADAAAABwAAAAcAAAAEAAAAAwAAAAMAAAAKAAAABwAAAAcAAAADAAAACQAAAAMAAAAHAAAABQAAAAcAAAAGAAAABwAAAAUAAAAJAAAAAwAAAAcAAAAGAAAABwAAAAgAAAAHAAAABwAAAAcAAAAWAAAADAAAAAAAAAAlAAAADAAAAAIAAAAOAAAAFAAAAAAAAAAQAAAAFA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Feqp430ar9LTbu0K4dsyBN8nY+21ZiGNeUJtVEZpggk=</DigestValue>
    </Reference>
    <Reference Type="http://www.w3.org/2000/09/xmldsig#Object" URI="#idOfficeObject">
      <DigestMethod Algorithm="http://www.w3.org/2001/04/xmlenc#sha256"/>
      <DigestValue>b5gmn8i8EIoQTCRDPOri6c0V5vm4Ge+D0T0o4HaAWHw=</DigestValue>
    </Reference>
    <Reference Type="http://uri.etsi.org/01903#SignedProperties" URI="#idSignedProperties">
      <Transforms>
        <Transform Algorithm="http://www.w3.org/TR/2001/REC-xml-c14n-20010315"/>
      </Transforms>
      <DigestMethod Algorithm="http://www.w3.org/2001/04/xmlenc#sha256"/>
      <DigestValue>R8SFkvx08MKjKh9zeWyfAfm4RfegH7awU0lie8pJfNU=</DigestValue>
    </Reference>
    <Reference Type="http://www.w3.org/2000/09/xmldsig#Object" URI="#idValidSigLnImg">
      <DigestMethod Algorithm="http://www.w3.org/2001/04/xmlenc#sha256"/>
      <DigestValue>ApRyws3FXLcL08FKPnQbPQuWSFEEORa1rhPLTKaEIHE=</DigestValue>
    </Reference>
    <Reference Type="http://www.w3.org/2000/09/xmldsig#Object" URI="#idInvalidSigLnImg">
      <DigestMethod Algorithm="http://www.w3.org/2001/04/xmlenc#sha256"/>
      <DigestValue>t4xFHbak6M4GFteXwDFbWQD2p1OCZRX6LrFDgctK/wI=</DigestValue>
    </Reference>
  </SignedInfo>
  <SignatureValue>UmpenSbXBwGws/W6W7wosOgb8SivneRPMvMKullmGX+iWjGqijsXzM/NQlGLeTAcgPsLDPoQOkvL
z56C1kWIEyJleCJpRHjHJVoV9m5OJIcaMMnoTMFuUd8c7FFLEDTSirt+mVjRjQTEpkfA3I3NbiVt
pQrytedsZyW0M2vXKrboKFOndFDudI7ZT4sJMzkLHr48qmraCDlm22KjZTD4NJAlXWX7wAkoddiX
aVsAKPxeNWPa1L2nXvG56JpsQUgs9XYcrkf2KHYkEi7wqCv3ChI3mjnr9WUX9DNpnBMCNZMgTOYd
oFwTSA/Zewzey4KtvQ/kmlC+7CPNu1tRNLAe0g==</SignatureValue>
  <KeyInfo>
    <X509Data>
      <X509Certificate>MIIIgDCCBmigAwIBAgIIbOMgHm7YodEwDQYJKoZIhvcNAQELBQAwWjEaMBgGA1UEAwwRQ0EtRE9DVU1FTlRBIFMuQS4xFjAUBgNVBAUTDVJVQzgwMDUwMTcyLTExFzAVBgNVBAoMDkRPQ1VNRU5UQSBTLkEuMQswCQYDVQQGEwJQWTAeFw0yNDA4MDUyMDQyMDBaFw0yNjA4MDUyMDQyMDBaMIGvMR4wHAYDVQQDDBVNQVJJTyBBTEJFUlRPIFZFUkdBUkExEjAQBgNVBAUTCUNJMjQ4Mzk2OTEWMBQGA1UEKgwNTUFSSU8gQUxCRVJUTzEQMA4GA1UEBAwHVkVSR0FSQTELMAkGA1UECwwCRjIxNTAzBgNVBAoMLENFUlRJRklDQURPIENVQUxJRklDQURPIERFIEZJUk1BIEVMRUNUUk9OSUNBMQswCQYDVQQGEwJQWTCCASIwDQYJKoZIhvcNAQEBBQADggEPADCCAQoCggEBAJ3q9G2th1a1T1QOHJ/QPssk5pskVIcVYcrlKelUDn+BauBW1i9M2l4pPy45b3Zi82o9lBxPrdZHoL47kI+xuCh6uuOKJO60IjtabgsI1NaYw6Hvmhq00WABBMU2MxHTiwyzMxCiwsB03OzWP+lCmCIbbYRVwFe5HRaVEUt9qXqCeHX4ZBDS6lQIvxbIOp12Tn4BAlvtvPF0hGf9Y7vrdbGUhUQShEuCpdrJowk/087K/NbcXGtezlysWuK+Qr3hDkMKe6N7H9qY1SdJJjRf2r6tIs3bi1m5gjH42zkWz1xwRiTLmydXFcOf1++T/WpVXQirg9NY15iIu/zqmpqm7yMCAwEAAaOCA/IwggPuMAwGA1UdEwEB/wQCMAAwHwYDVR0jBBgwFoAUoT2FK83YLJYfOQIMn1M7WNiVC3swgZQGCCsGAQUFBwEBBIGHMIGEMFUGCCsGAQUFBzAChklodHRwczovL3d3dy5kaWdpdG8uY29tLnB5L3VwbG9hZHMvY2VydGlmaWNhZG8tZG9jdW1lbnRhLXNhLTE1MzUxMTc3NzEuY3J0MCsGCCsGAQUFBzABhh9odHRwczovL3d3dy5kaWdpdG8uY29tLnB5L29jc3AvMFUGA1UdEQROMEyBHm1hcmlvYWxiZXJ0by52ZXJnYXJh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N2qTAJxamg+eKNx760I86VlgYPMA4GA1UdDwEB/wQEAwIF4DANBgkqhkiG9w0BAQsFAAOCAgEAHcL6yKDyckxxDeRikKyGm9iGtfeqjoKAYBujKtISp/SCh/xroW6KmrR6fS1H7UqCwt/HHEAHcfOB3DLAbTzw0uXUULYmV732nZAJkLY01lhuXZNbgbrKlTMnN/bF2dUv1/ycQKRkHAt/KRHx3qNurWlXNxekx4JVVXyTBVgIMcyQ21GCNA8yj4fIMnHF2h2SDTlRpc1e3vHWKlz+HhVJAESR8plJE+hMnkLTJd1yGJFymBD26vLjsH0tUzzIhAemWJArdGw/GnLLrFw4NBqIyBklBlK1ITuIlLb2WBXD6B+CBZCVxeTnBWFLsuChX2dSBV2i+kPuZ7/rxCc8FYkvGu8LBMteW0NgzqCV1Q4WdW5pN5LHmq0iZ1doingV3OuanJRL5NDhrlUnfFeBe6NRhFdXnrocHy36vx5eLZSMBffI8uIXEJcywZpfvPUx67aruySdBtw1wq7rSlUmdEwsERSi+mY2enraSL2HQKyOoapR/+O0ixV9hHkLN13D2neKvu5tCEO1kN65TfgCBZ/oCvvEXca0VkxuKPpZNyWpXFZSgiovaF3EhUN6j8dLEHkWfUbxsobvxVM8+DYZgw964MnINaNh/szjYQDKFn6rjke4RARJzRCzvyy7ku/ewTJr+DZGZmQiSz2WQE/3JX0BpacinJV1q1LFoPeM8DFEG3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BLyJuTFIngrNLY4C5fNSRkh8Ra53qyvsCGJ1XzlkDNc=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rdWjfQeVtkQyk8uGIB1+Y1CoPH652SPl3J3CzzseYWE=</DigestValue>
      </Reference>
      <Reference URI="/xl/drawings/drawing1.xml?ContentType=application/vnd.openxmlformats-officedocument.drawing+xml">
        <DigestMethod Algorithm="http://www.w3.org/2001/04/xmlenc#sha256"/>
        <DigestValue>g9bIDo6k8/t4WjXWCRNyoVqgsxgLaLddfciy7LDz9oI=</DigestValue>
      </Reference>
      <Reference URI="/xl/drawings/drawing2.xml?ContentType=application/vnd.openxmlformats-officedocument.drawing+xml">
        <DigestMethod Algorithm="http://www.w3.org/2001/04/xmlenc#sha256"/>
        <DigestValue>/07TjNTNBkZT9wkHkQEXh1r8gq/uli6N5Xj5MFvoMwo=</DigestValue>
      </Reference>
      <Reference URI="/xl/drawings/drawing3.xml?ContentType=application/vnd.openxmlformats-officedocument.drawing+xml">
        <DigestMethod Algorithm="http://www.w3.org/2001/04/xmlenc#sha256"/>
        <DigestValue>a0BQaAYsp8F4oSbbqKGkd+AMfwykn7cBfdhtBbIsWrQ=</DigestValue>
      </Reference>
      <Reference URI="/xl/drawings/drawing4.xml?ContentType=application/vnd.openxmlformats-officedocument.drawing+xml">
        <DigestMethod Algorithm="http://www.w3.org/2001/04/xmlenc#sha256"/>
        <DigestValue>ts/6YoOj7OdhP934x3TwNn0rTUkf+Xj5Agaw9htPV6I=</DigestValue>
      </Reference>
      <Reference URI="/xl/drawings/vmlDrawing1.vml?ContentType=application/vnd.openxmlformats-officedocument.vmlDrawing">
        <DigestMethod Algorithm="http://www.w3.org/2001/04/xmlenc#sha256"/>
        <DigestValue>fc++VgwWyey5KbKIkAh3TSnzbwXmvz8yXlRzcw93+yY=</DigestValue>
      </Reference>
      <Reference URI="/xl/drawings/vmlDrawing2.vml?ContentType=application/vnd.openxmlformats-officedocument.vmlDrawing">
        <DigestMethod Algorithm="http://www.w3.org/2001/04/xmlenc#sha256"/>
        <DigestValue>E0GZUfvz8bROYuiGV5SP6CtR1vAtODnHlJU3HC6BiL8=</DigestValue>
      </Reference>
      <Reference URI="/xl/drawings/vmlDrawing3.vml?ContentType=application/vnd.openxmlformats-officedocument.vmlDrawing">
        <DigestMethod Algorithm="http://www.w3.org/2001/04/xmlenc#sha256"/>
        <DigestValue>Y1pG//LkaX7HdoklfVuyS81Wj/Brrn36p08bXUvIhKo=</DigestValue>
      </Reference>
      <Reference URI="/xl/drawings/vmlDrawing4.vml?ContentType=application/vnd.openxmlformats-officedocument.vmlDrawing">
        <DigestMethod Algorithm="http://www.w3.org/2001/04/xmlenc#sha256"/>
        <DigestValue>jVDHwa7lDUFb+AaOTJxw6AJEiiBbqHzI0Gxr3xEh8tg=</DigestValue>
      </Reference>
      <Reference URI="/xl/media/image1.png?ContentType=image/png">
        <DigestMethod Algorithm="http://www.w3.org/2001/04/xmlenc#sha256"/>
        <DigestValue>L5xfTehmLs0CkqKcnTr6dgj9cNF6+riFRlYwZBeww+U=</DigestValue>
      </Reference>
      <Reference URI="/xl/media/image2.emf?ContentType=image/x-emf">
        <DigestMethod Algorithm="http://www.w3.org/2001/04/xmlenc#sha256"/>
        <DigestValue>4t2epZLSj5FxAHyTwzPWIVyKXlXBLsEfEsPsQqWBmDY=</DigestValue>
      </Reference>
      <Reference URI="/xl/media/image3.emf?ContentType=image/x-emf">
        <DigestMethod Algorithm="http://www.w3.org/2001/04/xmlenc#sha256"/>
        <DigestValue>1uI69s3RA5X/XPRO7lfo5/kfw/IZnZ023rfc4ooZXO0=</DigestValue>
      </Reference>
      <Reference URI="/xl/media/image4.emf?ContentType=image/x-emf">
        <DigestMethod Algorithm="http://www.w3.org/2001/04/xmlenc#sha256"/>
        <DigestValue>CsH3sdsiW4yC189VMbx1kCLlMdUJH1bcnw547pzpJac=</DigestValue>
      </Reference>
      <Reference URI="/xl/media/image5.emf?ContentType=image/x-emf">
        <DigestMethod Algorithm="http://www.w3.org/2001/04/xmlenc#sha256"/>
        <DigestValue>/Bfu6S6cLnGh5OKXxCZjStF/hQ7d8obkwtRP6EOGTcc=</DigestValue>
      </Reference>
      <Reference URI="/xl/media/image6.emf?ContentType=image/x-emf">
        <DigestMethod Algorithm="http://www.w3.org/2001/04/xmlenc#sha256"/>
        <DigestValue>phe5o6iJHLlg5io8r8i5Ebu6PMMKsbKDpxmMxws3yQM=</DigestValue>
      </Reference>
      <Reference URI="/xl/media/image7.emf?ContentType=image/x-emf">
        <DigestMethod Algorithm="http://www.w3.org/2001/04/xmlenc#sha256"/>
        <DigestValue>os4HyxqMNv5rftiWdI5ceC1y5cHbwVnbZmYzKDRrhwo=</DigestValue>
      </Reference>
      <Reference URI="/xl/media/image8.emf?ContentType=image/x-emf">
        <DigestMethod Algorithm="http://www.w3.org/2001/04/xmlenc#sha256"/>
        <DigestValue>bLHBj0+dFLBOf9Bd6EXVvIu+sGyqcVJHEDpYL1EXpKk=</DigestValue>
      </Reference>
      <Reference URI="/xl/media/image9.emf?ContentType=image/x-emf">
        <DigestMethod Algorithm="http://www.w3.org/2001/04/xmlenc#sha256"/>
        <DigestValue>tE6ZR6FxpbQsmMGWQt2JIVJsQAFJXQw9OIoEOkvt54I=</DigestValue>
      </Reference>
      <Reference URI="/xl/printerSettings/printerSettings1.bin?ContentType=application/vnd.openxmlformats-officedocument.spreadsheetml.printerSettings">
        <DigestMethod Algorithm="http://www.w3.org/2001/04/xmlenc#sha256"/>
        <DigestValue>Jo8PQjXrD+SIsu8KfS83HZZ9UDwQbss9zhdPf/2Nohs=</DigestValue>
      </Reference>
      <Reference URI="/xl/printerSettings/printerSettings2.bin?ContentType=application/vnd.openxmlformats-officedocument.spreadsheetml.printerSettings">
        <DigestMethod Algorithm="http://www.w3.org/2001/04/xmlenc#sha256"/>
        <DigestValue>IK9ZoQ32T80U2nZ8P8Q+s8YwAIHWYvp3V+clCeYcIRM=</DigestValue>
      </Reference>
      <Reference URI="/xl/printerSettings/printerSettings3.bin?ContentType=application/vnd.openxmlformats-officedocument.spreadsheetml.printerSettings">
        <DigestMethod Algorithm="http://www.w3.org/2001/04/xmlenc#sha256"/>
        <DigestValue>FHCWxNj5ekNi9wWMIwtpIlJTj2WBDl6fyLQ4iCV2D8M=</DigestValue>
      </Reference>
      <Reference URI="/xl/printerSettings/printerSettings4.bin?ContentType=application/vnd.openxmlformats-officedocument.spreadsheetml.printerSettings">
        <DigestMethod Algorithm="http://www.w3.org/2001/04/xmlenc#sha256"/>
        <DigestValue>njlXmpMbSkrFsuTneYsTZiU16+6CVD3KQBwMxr/ITIA=</DigestValue>
      </Reference>
      <Reference URI="/xl/printerSettings/printerSettings5.bin?ContentType=application/vnd.openxmlformats-officedocument.spreadsheetml.printerSettings">
        <DigestMethod Algorithm="http://www.w3.org/2001/04/xmlenc#sha256"/>
        <DigestValue>niiuVUmPDpA2TtIVECuskSfskaHF3rkzDuuSh7v3bNY=</DigestValue>
      </Reference>
      <Reference URI="/xl/sharedStrings.xml?ContentType=application/vnd.openxmlformats-officedocument.spreadsheetml.sharedStrings+xml">
        <DigestMethod Algorithm="http://www.w3.org/2001/04/xmlenc#sha256"/>
        <DigestValue>Woaly99ZJG2yRvWLffnhQYPeeFxf0VlNfw2m3upR0ls=</DigestValue>
      </Reference>
      <Reference URI="/xl/styles.xml?ContentType=application/vnd.openxmlformats-officedocument.spreadsheetml.styles+xml">
        <DigestMethod Algorithm="http://www.w3.org/2001/04/xmlenc#sha256"/>
        <DigestValue>tWAsT5gQ+umiSwhyfXuM20NEWliAh8IdjPaO8bK+bC0=</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VmVGDy2x8tnhZKBvT8CZu6WlU/Dn83W9BKOug3Cd5Gk=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DkGQWHYMCzTZP9tbSQOcafuo1gsEG/OXc1ZmFzb+mww=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9vVuJJ2djPK55rMm1tkF+0J2U4pxOhThtgSKP8XLDcI=</DigestValue>
      </Reference>
      <Reference URI="/xl/worksheets/sheet1.xml?ContentType=application/vnd.openxmlformats-officedocument.spreadsheetml.worksheet+xml">
        <DigestMethod Algorithm="http://www.w3.org/2001/04/xmlenc#sha256"/>
        <DigestValue>Q+PYAg+Pk8Hba1182jVdmUtGQ+D52ivfBmUXvs0SiUE=</DigestValue>
      </Reference>
      <Reference URI="/xl/worksheets/sheet2.xml?ContentType=application/vnd.openxmlformats-officedocument.spreadsheetml.worksheet+xml">
        <DigestMethod Algorithm="http://www.w3.org/2001/04/xmlenc#sha256"/>
        <DigestValue>PEQ5RN1np9wyl8OX6ouTaReWQgSW1ke2UhwIvWIIzP0=</DigestValue>
      </Reference>
      <Reference URI="/xl/worksheets/sheet3.xml?ContentType=application/vnd.openxmlformats-officedocument.spreadsheetml.worksheet+xml">
        <DigestMethod Algorithm="http://www.w3.org/2001/04/xmlenc#sha256"/>
        <DigestValue>SG5EmxhvTb6OzqPFbwI5CcijEuicx51B+pjgNObJAV8=</DigestValue>
      </Reference>
      <Reference URI="/xl/worksheets/sheet4.xml?ContentType=application/vnd.openxmlformats-officedocument.spreadsheetml.worksheet+xml">
        <DigestMethod Algorithm="http://www.w3.org/2001/04/xmlenc#sha256"/>
        <DigestValue>QjYITqAoY/DfplyNPrmPmW5Z0yU3QmDaEhU3MQSec88=</DigestValue>
      </Reference>
      <Reference URI="/xl/worksheets/sheet5.xml?ContentType=application/vnd.openxmlformats-officedocument.spreadsheetml.worksheet+xml">
        <DigestMethod Algorithm="http://www.w3.org/2001/04/xmlenc#sha256"/>
        <DigestValue>fLz5vyqMlCKp9RvHut8IuX6nd8V+GTGp7GcVqbspLIk=</DigestValue>
      </Reference>
    </Manifest>
    <SignatureProperties>
      <SignatureProperty Id="idSignatureTime" Target="#idPackageSignature">
        <mdssi:SignatureTime xmlns:mdssi="http://schemas.openxmlformats.org/package/2006/digital-signature">
          <mdssi:Format>YYYY-MM-DDThh:mm:ssTZD</mdssi:Format>
          <mdssi:Value>2026-05-14T03:26:52Z</mdssi:Value>
        </mdssi:SignatureTime>
      </SignatureProperty>
    </SignatureProperties>
  </Object>
  <Object Id="idOfficeObject">
    <SignatureProperties>
      <SignatureProperty Id="idOfficeV1Details" Target="#idPackageSignature">
        <SignatureInfoV1 xmlns="http://schemas.microsoft.com/office/2006/digsig">
          <SetupID>{4453FDDC-F6CD-455E-A2F5-5BB9CB414BB1}</SetupID>
          <SignatureText>MARIO ALBERTO VERGARA</SignatureText>
          <SignatureImage/>
          <SignatureComments/>
          <WindowsVersion>10.0</WindowsVersion>
          <OfficeVersion>16.0.19929/27</OfficeVersion>
          <ApplicationVersion>16.0.19929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2026-05-14T03:26:52Z</xd:SigningTime>
          <xd:SigningCertificate>
            <xd:Cert>
              <xd:CertDigest>
                <DigestMethod Algorithm="http://www.w3.org/2001/04/xmlenc#sha256"/>
                <DigestValue>3K66NEGV1B36Vc4xVq5d/J7D3DV12CZHqizDmfir0ps=</DigestValue>
              </xd:CertDigest>
              <xd:IssuerSerial>
                <X509IssuerName>C=PY, O=DOCUMENTA S.A., SERIALNUMBER=RUC80050172-1, CN=CA-DOCUMENTA S.A.</X509IssuerName>
                <X509SerialNumber>7846150290890334673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ogwAACBFTUYAAAEAiBsAAK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VUVykHEAAAABAAAAAkAAABMAAAAAAAAAAAAAAAAAAAA//////////9gAAAAMQA0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oAAABHAAAAKQAAADMAAADC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sAAABIAAAAJQAAAAwAAAAEAAAAVAAAAMwAAAAqAAAAMwAAAOkAAABHAAAAAQAAANF2yUFVFcpBKgAAADMAAAAVAAAATAAAAAAAAAAAAAAAAAAAAP//////////eAAAAE0AQQBSAEkATwAgAEEATABCAEUAUgBUAE8AIABWAEUAUgBHAEEAUgBBAAAADgAAAAoAAAAKAAAABAAAAAwAAAAEAAAACgAAAAgAAAAJAAAACAAAAAoAAAAIAAAADAAAAAQAAAAKAAAACAAAAAoAAAALAAAACgAAAAoAAAAK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wAAAAKAAAAUAAAAGEAAABcAAAAAQAAANF2yUFVFcpBCgAAAFAAAAANAAAATAAAAAAAAAAAAAAAAAAAAP//////////aAAAAE0AQQBSAEkATwAgAFYARQBSAEcAQQBSAEEAAAAKAAAABwAAAAcAAAADAAAACQAAAAMAAAAHAAAABgAAAAcAAAAI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eAAAAAoAAABgAAAANQAAAGwAAAABAAAA0XbJQVUVykEKAAAAYAAAAAcAAABMAAAAAAAAAAAAAAAAAAAA//////////9cAAAAUwBJAE4ARABJAEMATwAAAAYAAAADAAAACAAAAAgAAAADAAAABwAAAAkAAABLAAAAQAAAADAAAAAFAAAAIAAAAAEAAAABAAAAEAAAAAAAAAAAAAAAAAEAAIAAAAAAAAAAAAAAAAABAACAAAAAJQAAAAwAAAACAAAAJwAAABgAAAAFAAAAAAAAAP///wAAAAAAJQAAAAwAAAAFAAAATAAAAGQAAAAJAAAAcAAAANgAAAB8AAAACQAAAHAAAADQAAAADQAAACEA8AAAAAAAAAAAAAAAgD8AAAAAAAAAAAAAgD8AAAAAAAAAAAAAAAAAAAAAAAAAAAAAAAAAAAAAAAAAACUAAAAMAAAAAAAAgCgAAAAMAAAABQAAACUAAAAMAAAAAQAAABgAAAAMAAAAAAAAABIAAAAMAAAAAQAAABYAAAAMAAAAAAAAAFQAAAAYAQAACgAAAHAAAADXAAAAfAAAAAEAAADRdslBVRXKQQoAAABwAAAAIgAAAEwAAAAEAAAACQAAAHAAAADZAAAAfQAAAJAAAABGAGkAcgBtAGEAZABvACAAcABvAHIAOgAgAE0AQQBSAEkATwAgAEEATABCAEUAUgBUAE8AIABWAEUAUgBHAEEAUgBBAAYAAAADAAAABAAAAAkAAAAGAAAABwAAAAcAAAADAAAABwAAAAcAAAAEAAAAAwAAAAMAAAAKAAAABwAAAAcAAAADAAAACQAAAAMAAAAHAAAABQAAAAcAAAAGAAAABwAAAAUAAAAJAAAAAwAAAAcAAAAGAAAABwAAAAgAAAAHAAAABwAAAAcAAAAWAAAADAAAAAAAAAAlAAAADAAAAAIAAAAOAAAAFAAAAAAAAAAQAAAAFAAAAA==</Object>
  <Object Id="idInvalidSigLnImg">AQAAAGwAAAAAAAAAAAAAAP8AAAB/AAAAAAAAAAAAAAAvGQAAogwAACBFTUYAAAEACCAAALE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VRXKQQoAAABLAAAAAQAAAEwAAAAEAAAACQAAACcAAAAgAAAASwAAAFAAAABYAAM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oAAABHAAAAKQAAADMAAADC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sAAABIAAAAJQAAAAwAAAAEAAAAVAAAAMwAAAAqAAAAMwAAAOkAAABHAAAAAQAAANF2yUFVFcpBKgAAADMAAAAVAAAATAAAAAAAAAAAAAAAAAAAAP//////////eAAAAE0AQQBSAEkATwAgAEEATABCAEUAUgBUAE8AIABWAEUAUgBHAEEAUgBBAAAADgAAAAoAAAAKAAAABAAAAAwAAAAEAAAACgAAAAgAAAAJAAAACAAAAAoAAAAIAAAADAAAAAQAAAAKAAAACAAAAAoAAAALAAAACgAAAAoAAAAK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wAAAAKAAAAUAAAAGEAAABcAAAAAQAAANF2yUFVFcpBCgAAAFAAAAANAAAATAAAAAAAAAAAAAAAAAAAAP//////////aAAAAE0AQQBSAEkATwAgAFYARQBSAEcAQQBSAEEAAAAKAAAABwAAAAcAAAADAAAACQAAAAMAAAAHAAAABgAAAAcAAAAI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eAAAAAoAAABgAAAANQAAAGwAAAABAAAA0XbJQVUVykEKAAAAYAAAAAcAAABMAAAAAAAAAAAAAAAAAAAA//////////9cAAAAUwBJAE4ARABJAEMATwAAAAYAAAADAAAACAAAAAgAAAADAAAABwAAAAkAAABLAAAAQAAAADAAAAAFAAAAIAAAAAEAAAABAAAAEAAAAAAAAAAAAAAAAAEAAIAAAAAAAAAAAAAAAAABAACAAAAAJQAAAAwAAAACAAAAJwAAABgAAAAFAAAAAAAAAP///wAAAAAAJQAAAAwAAAAFAAAATAAAAGQAAAAJAAAAcAAAANgAAAB8AAAACQAAAHAAAADQAAAADQAAACEA8AAAAAAAAAAAAAAAgD8AAAAAAAAAAAAAgD8AAAAAAAAAAAAAAAAAAAAAAAAAAAAAAAAAAAAAAAAAACUAAAAMAAAAAAAAgCgAAAAMAAAABQAAACUAAAAMAAAAAQAAABgAAAAMAAAAAAAAABIAAAAMAAAAAQAAABYAAAAMAAAAAAAAAFQAAAAYAQAACgAAAHAAAADXAAAAfAAAAAEAAADRdslBVRXKQQoAAABwAAAAIgAAAEwAAAAEAAAACQAAAHAAAADZAAAAfQAAAJAAAABGAGkAcgBtAGEAZABvACAAcABvAHIAOgAgAE0AQQBSAEkATwAgAEEATABCAEUAUgBUAE8AIABWAEUAUgBHAEEAUgBBAAYAAAADAAAABAAAAAkAAAAGAAAABwAAAAcAAAADAAAABwAAAAcAAAAEAAAAAwAAAAMAAAAKAAAABwAAAAcAAAADAAAACQAAAAMAAAAHAAAABQAAAAcAAAAGAAAABwAAAAUAAAAJAAAAAwAAAAcAAAAGAAAABwAAAAgAAAAHAAAABwAAAAcAAAAWAAAADAAAAAAAAAAlAAAADAAAAAIAAAAOAAAAFAAAAAAAAAAQAAAAFA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jFtwBPrTSt2B189S/6AH2X8BMpvb+jAb2lYzkwRcTf8=</DigestValue>
    </Reference>
    <Reference Type="http://www.w3.org/2000/09/xmldsig#Object" URI="#idOfficeObject">
      <DigestMethod Algorithm="http://www.w3.org/2001/04/xmlenc#sha256"/>
      <DigestValue>zJM40VNUvhfi9eLRAus5HBAhhChprahEdGnRb9/uNjw=</DigestValue>
    </Reference>
    <Reference Type="http://uri.etsi.org/01903#SignedProperties" URI="#idSignedProperties">
      <Transforms>
        <Transform Algorithm="http://www.w3.org/TR/2001/REC-xml-c14n-20010315"/>
      </Transforms>
      <DigestMethod Algorithm="http://www.w3.org/2001/04/xmlenc#sha256"/>
      <DigestValue>9YwMDY2Y8Yx3JoiFh5yxVLuv+QsezHkT9BE5vxFKmqY=</DigestValue>
    </Reference>
    <Reference Type="http://www.w3.org/2000/09/xmldsig#Object" URI="#idValidSigLnImg">
      <DigestMethod Algorithm="http://www.w3.org/2001/04/xmlenc#sha256"/>
      <DigestValue>ApRyws3FXLcL08FKPnQbPQuWSFEEORa1rhPLTKaEIHE=</DigestValue>
    </Reference>
    <Reference Type="http://www.w3.org/2000/09/xmldsig#Object" URI="#idInvalidSigLnImg">
      <DigestMethod Algorithm="http://www.w3.org/2001/04/xmlenc#sha256"/>
      <DigestValue>+4MrEYG/HV8Q7MdIWApHr1/vcM5I8Skhg21klVa812o=</DigestValue>
    </Reference>
  </SignedInfo>
  <SignatureValue>h2fwlUpsoM5jgduIfP5i9pPXSbhCJoBY/EZlaCgmKsYcarpDbh40rGbfSeKIkbX9bN32qEpTnbz+
HCLfV2kmN4ikQp6I/J4TEfarS5+qZW2hv0EMQ3WiLDUBZOW9GSmPDpxfg4+B4J3LNqPzP2/d/oY/
3tYzorzGWvYkI3AH5UC+f4+dMHatyy7Q8EJiQnrb2k3WYwJ4FMIhtXccgexHT8hwbU2GL8JpSgbo
dMaNL8TECtvfvGIUZgYwU1t5comSpTIIXqjr1/9K+DnxAxP4ps6Ck2c/dbmLylSpQTdm/jKHWuEB
0ZKZ6XRd5co6ZHIU3srZopN4dXgewA+ujVIR2A==</SignatureValue>
  <KeyInfo>
    <X509Data>
      <X509Certificate>MIIIgDCCBmigAwIBAgIIbOMgHm7YodEwDQYJKoZIhvcNAQELBQAwWjEaMBgGA1UEAwwRQ0EtRE9DVU1FTlRBIFMuQS4xFjAUBgNVBAUTDVJVQzgwMDUwMTcyLTExFzAVBgNVBAoMDkRPQ1VNRU5UQSBTLkEuMQswCQYDVQQGEwJQWTAeFw0yNDA4MDUyMDQyMDBaFw0yNjA4MDUyMDQyMDBaMIGvMR4wHAYDVQQDDBVNQVJJTyBBTEJFUlRPIFZFUkdBUkExEjAQBgNVBAUTCUNJMjQ4Mzk2OTEWMBQGA1UEKgwNTUFSSU8gQUxCRVJUTzEQMA4GA1UEBAwHVkVSR0FSQTELMAkGA1UECwwCRjIxNTAzBgNVBAoMLENFUlRJRklDQURPIENVQUxJRklDQURPIERFIEZJUk1BIEVMRUNUUk9OSUNBMQswCQYDVQQGEwJQWTCCASIwDQYJKoZIhvcNAQEBBQADggEPADCCAQoCggEBAJ3q9G2th1a1T1QOHJ/QPssk5pskVIcVYcrlKelUDn+BauBW1i9M2l4pPy45b3Zi82o9lBxPrdZHoL47kI+xuCh6uuOKJO60IjtabgsI1NaYw6Hvmhq00WABBMU2MxHTiwyzMxCiwsB03OzWP+lCmCIbbYRVwFe5HRaVEUt9qXqCeHX4ZBDS6lQIvxbIOp12Tn4BAlvtvPF0hGf9Y7vrdbGUhUQShEuCpdrJowk/087K/NbcXGtezlysWuK+Qr3hDkMKe6N7H9qY1SdJJjRf2r6tIs3bi1m5gjH42zkWz1xwRiTLmydXFcOf1++T/WpVXQirg9NY15iIu/zqmpqm7yMCAwEAAaOCA/IwggPuMAwGA1UdEwEB/wQCMAAwHwYDVR0jBBgwFoAUoT2FK83YLJYfOQIMn1M7WNiVC3swgZQGCCsGAQUFBwEBBIGHMIGEMFUGCCsGAQUFBzAChklodHRwczovL3d3dy5kaWdpdG8uY29tLnB5L3VwbG9hZHMvY2VydGlmaWNhZG8tZG9jdW1lbnRhLXNhLTE1MzUxMTc3NzEuY3J0MCsGCCsGAQUFBzABhh9odHRwczovL3d3dy5kaWdpdG8uY29tLnB5L29jc3AvMFUGA1UdEQROMEyBHm1hcmlvYWxiZXJ0by52ZXJnYXJh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N2qTAJxamg+eKNx760I86VlgYPMA4GA1UdDwEB/wQEAwIF4DANBgkqhkiG9w0BAQsFAAOCAgEAHcL6yKDyckxxDeRikKyGm9iGtfeqjoKAYBujKtISp/SCh/xroW6KmrR6fS1H7UqCwt/HHEAHcfOB3DLAbTzw0uXUULYmV732nZAJkLY01lhuXZNbgbrKlTMnN/bF2dUv1/ycQKRkHAt/KRHx3qNurWlXNxekx4JVVXyTBVgIMcyQ21GCNA8yj4fIMnHF2h2SDTlRpc1e3vHWKlz+HhVJAESR8plJE+hMnkLTJd1yGJFymBD26vLjsH0tUzzIhAemWJArdGw/GnLLrFw4NBqIyBklBlK1ITuIlLb2WBXD6B+CBZCVxeTnBWFLsuChX2dSBV2i+kPuZ7/rxCc8FYkvGu8LBMteW0NgzqCV1Q4WdW5pN5LHmq0iZ1doingV3OuanJRL5NDhrlUnfFeBe6NRhFdXnrocHy36vx5eLZSMBffI8uIXEJcywZpfvPUx67aruySdBtw1wq7rSlUmdEwsERSi+mY2enraSL2HQKyOoapR/+O0ixV9hHkLN13D2neKvu5tCEO1kN65TfgCBZ/oCvvEXca0VkxuKPpZNyWpXFZSgiovaF3EhUN6j8dLEHkWfUbxsobvxVM8+DYZgw964MnINaNh/szjYQDKFn6rjke4RARJzRCzvyy7ku/ewTJr+DZGZmQiSz2WQE/3JX0BpacinJV1q1LFoPeM8DFEG3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BLyJuTFIngrNLY4C5fNSRkh8Ra53qyvsCGJ1XzlkDNc=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rdWjfQeVtkQyk8uGIB1+Y1CoPH652SPl3J3CzzseYWE=</DigestValue>
      </Reference>
      <Reference URI="/xl/drawings/drawing1.xml?ContentType=application/vnd.openxmlformats-officedocument.drawing+xml">
        <DigestMethod Algorithm="http://www.w3.org/2001/04/xmlenc#sha256"/>
        <DigestValue>g9bIDo6k8/t4WjXWCRNyoVqgsxgLaLddfciy7LDz9oI=</DigestValue>
      </Reference>
      <Reference URI="/xl/drawings/drawing2.xml?ContentType=application/vnd.openxmlformats-officedocument.drawing+xml">
        <DigestMethod Algorithm="http://www.w3.org/2001/04/xmlenc#sha256"/>
        <DigestValue>/07TjNTNBkZT9wkHkQEXh1r8gq/uli6N5Xj5MFvoMwo=</DigestValue>
      </Reference>
      <Reference URI="/xl/drawings/drawing3.xml?ContentType=application/vnd.openxmlformats-officedocument.drawing+xml">
        <DigestMethod Algorithm="http://www.w3.org/2001/04/xmlenc#sha256"/>
        <DigestValue>a0BQaAYsp8F4oSbbqKGkd+AMfwykn7cBfdhtBbIsWrQ=</DigestValue>
      </Reference>
      <Reference URI="/xl/drawings/drawing4.xml?ContentType=application/vnd.openxmlformats-officedocument.drawing+xml">
        <DigestMethod Algorithm="http://www.w3.org/2001/04/xmlenc#sha256"/>
        <DigestValue>ts/6YoOj7OdhP934x3TwNn0rTUkf+Xj5Agaw9htPV6I=</DigestValue>
      </Reference>
      <Reference URI="/xl/drawings/vmlDrawing1.vml?ContentType=application/vnd.openxmlformats-officedocument.vmlDrawing">
        <DigestMethod Algorithm="http://www.w3.org/2001/04/xmlenc#sha256"/>
        <DigestValue>fc++VgwWyey5KbKIkAh3TSnzbwXmvz8yXlRzcw93+yY=</DigestValue>
      </Reference>
      <Reference URI="/xl/drawings/vmlDrawing2.vml?ContentType=application/vnd.openxmlformats-officedocument.vmlDrawing">
        <DigestMethod Algorithm="http://www.w3.org/2001/04/xmlenc#sha256"/>
        <DigestValue>E0GZUfvz8bROYuiGV5SP6CtR1vAtODnHlJU3HC6BiL8=</DigestValue>
      </Reference>
      <Reference URI="/xl/drawings/vmlDrawing3.vml?ContentType=application/vnd.openxmlformats-officedocument.vmlDrawing">
        <DigestMethod Algorithm="http://www.w3.org/2001/04/xmlenc#sha256"/>
        <DigestValue>Y1pG//LkaX7HdoklfVuyS81Wj/Brrn36p08bXUvIhKo=</DigestValue>
      </Reference>
      <Reference URI="/xl/drawings/vmlDrawing4.vml?ContentType=application/vnd.openxmlformats-officedocument.vmlDrawing">
        <DigestMethod Algorithm="http://www.w3.org/2001/04/xmlenc#sha256"/>
        <DigestValue>jVDHwa7lDUFb+AaOTJxw6AJEiiBbqHzI0Gxr3xEh8tg=</DigestValue>
      </Reference>
      <Reference URI="/xl/media/image1.png?ContentType=image/png">
        <DigestMethod Algorithm="http://www.w3.org/2001/04/xmlenc#sha256"/>
        <DigestValue>L5xfTehmLs0CkqKcnTr6dgj9cNF6+riFRlYwZBeww+U=</DigestValue>
      </Reference>
      <Reference URI="/xl/media/image2.emf?ContentType=image/x-emf">
        <DigestMethod Algorithm="http://www.w3.org/2001/04/xmlenc#sha256"/>
        <DigestValue>4t2epZLSj5FxAHyTwzPWIVyKXlXBLsEfEsPsQqWBmDY=</DigestValue>
      </Reference>
      <Reference URI="/xl/media/image3.emf?ContentType=image/x-emf">
        <DigestMethod Algorithm="http://www.w3.org/2001/04/xmlenc#sha256"/>
        <DigestValue>1uI69s3RA5X/XPRO7lfo5/kfw/IZnZ023rfc4ooZXO0=</DigestValue>
      </Reference>
      <Reference URI="/xl/media/image4.emf?ContentType=image/x-emf">
        <DigestMethod Algorithm="http://www.w3.org/2001/04/xmlenc#sha256"/>
        <DigestValue>CsH3sdsiW4yC189VMbx1kCLlMdUJH1bcnw547pzpJac=</DigestValue>
      </Reference>
      <Reference URI="/xl/media/image5.emf?ContentType=image/x-emf">
        <DigestMethod Algorithm="http://www.w3.org/2001/04/xmlenc#sha256"/>
        <DigestValue>/Bfu6S6cLnGh5OKXxCZjStF/hQ7d8obkwtRP6EOGTcc=</DigestValue>
      </Reference>
      <Reference URI="/xl/media/image6.emf?ContentType=image/x-emf">
        <DigestMethod Algorithm="http://www.w3.org/2001/04/xmlenc#sha256"/>
        <DigestValue>phe5o6iJHLlg5io8r8i5Ebu6PMMKsbKDpxmMxws3yQM=</DigestValue>
      </Reference>
      <Reference URI="/xl/media/image7.emf?ContentType=image/x-emf">
        <DigestMethod Algorithm="http://www.w3.org/2001/04/xmlenc#sha256"/>
        <DigestValue>os4HyxqMNv5rftiWdI5ceC1y5cHbwVnbZmYzKDRrhwo=</DigestValue>
      </Reference>
      <Reference URI="/xl/media/image8.emf?ContentType=image/x-emf">
        <DigestMethod Algorithm="http://www.w3.org/2001/04/xmlenc#sha256"/>
        <DigestValue>bLHBj0+dFLBOf9Bd6EXVvIu+sGyqcVJHEDpYL1EXpKk=</DigestValue>
      </Reference>
      <Reference URI="/xl/media/image9.emf?ContentType=image/x-emf">
        <DigestMethod Algorithm="http://www.w3.org/2001/04/xmlenc#sha256"/>
        <DigestValue>tE6ZR6FxpbQsmMGWQt2JIVJsQAFJXQw9OIoEOkvt54I=</DigestValue>
      </Reference>
      <Reference URI="/xl/printerSettings/printerSettings1.bin?ContentType=application/vnd.openxmlformats-officedocument.spreadsheetml.printerSettings">
        <DigestMethod Algorithm="http://www.w3.org/2001/04/xmlenc#sha256"/>
        <DigestValue>Jo8PQjXrD+SIsu8KfS83HZZ9UDwQbss9zhdPf/2Nohs=</DigestValue>
      </Reference>
      <Reference URI="/xl/printerSettings/printerSettings2.bin?ContentType=application/vnd.openxmlformats-officedocument.spreadsheetml.printerSettings">
        <DigestMethod Algorithm="http://www.w3.org/2001/04/xmlenc#sha256"/>
        <DigestValue>IK9ZoQ32T80U2nZ8P8Q+s8YwAIHWYvp3V+clCeYcIRM=</DigestValue>
      </Reference>
      <Reference URI="/xl/printerSettings/printerSettings3.bin?ContentType=application/vnd.openxmlformats-officedocument.spreadsheetml.printerSettings">
        <DigestMethod Algorithm="http://www.w3.org/2001/04/xmlenc#sha256"/>
        <DigestValue>FHCWxNj5ekNi9wWMIwtpIlJTj2WBDl6fyLQ4iCV2D8M=</DigestValue>
      </Reference>
      <Reference URI="/xl/printerSettings/printerSettings4.bin?ContentType=application/vnd.openxmlformats-officedocument.spreadsheetml.printerSettings">
        <DigestMethod Algorithm="http://www.w3.org/2001/04/xmlenc#sha256"/>
        <DigestValue>njlXmpMbSkrFsuTneYsTZiU16+6CVD3KQBwMxr/ITIA=</DigestValue>
      </Reference>
      <Reference URI="/xl/printerSettings/printerSettings5.bin?ContentType=application/vnd.openxmlformats-officedocument.spreadsheetml.printerSettings">
        <DigestMethod Algorithm="http://www.w3.org/2001/04/xmlenc#sha256"/>
        <DigestValue>niiuVUmPDpA2TtIVECuskSfskaHF3rkzDuuSh7v3bNY=</DigestValue>
      </Reference>
      <Reference URI="/xl/sharedStrings.xml?ContentType=application/vnd.openxmlformats-officedocument.spreadsheetml.sharedStrings+xml">
        <DigestMethod Algorithm="http://www.w3.org/2001/04/xmlenc#sha256"/>
        <DigestValue>Woaly99ZJG2yRvWLffnhQYPeeFxf0VlNfw2m3upR0ls=</DigestValue>
      </Reference>
      <Reference URI="/xl/styles.xml?ContentType=application/vnd.openxmlformats-officedocument.spreadsheetml.styles+xml">
        <DigestMethod Algorithm="http://www.w3.org/2001/04/xmlenc#sha256"/>
        <DigestValue>tWAsT5gQ+umiSwhyfXuM20NEWliAh8IdjPaO8bK+bC0=</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VmVGDy2x8tnhZKBvT8CZu6WlU/Dn83W9BKOug3Cd5Gk=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DkGQWHYMCzTZP9tbSQOcafuo1gsEG/OXc1ZmFzb+mww=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9vVuJJ2djPK55rMm1tkF+0J2U4pxOhThtgSKP8XLDcI=</DigestValue>
      </Reference>
      <Reference URI="/xl/worksheets/sheet1.xml?ContentType=application/vnd.openxmlformats-officedocument.spreadsheetml.worksheet+xml">
        <DigestMethod Algorithm="http://www.w3.org/2001/04/xmlenc#sha256"/>
        <DigestValue>Q+PYAg+Pk8Hba1182jVdmUtGQ+D52ivfBmUXvs0SiUE=</DigestValue>
      </Reference>
      <Reference URI="/xl/worksheets/sheet2.xml?ContentType=application/vnd.openxmlformats-officedocument.spreadsheetml.worksheet+xml">
        <DigestMethod Algorithm="http://www.w3.org/2001/04/xmlenc#sha256"/>
        <DigestValue>PEQ5RN1np9wyl8OX6ouTaReWQgSW1ke2UhwIvWIIzP0=</DigestValue>
      </Reference>
      <Reference URI="/xl/worksheets/sheet3.xml?ContentType=application/vnd.openxmlformats-officedocument.spreadsheetml.worksheet+xml">
        <DigestMethod Algorithm="http://www.w3.org/2001/04/xmlenc#sha256"/>
        <DigestValue>SG5EmxhvTb6OzqPFbwI5CcijEuicx51B+pjgNObJAV8=</DigestValue>
      </Reference>
      <Reference URI="/xl/worksheets/sheet4.xml?ContentType=application/vnd.openxmlformats-officedocument.spreadsheetml.worksheet+xml">
        <DigestMethod Algorithm="http://www.w3.org/2001/04/xmlenc#sha256"/>
        <DigestValue>QjYITqAoY/DfplyNPrmPmW5Z0yU3QmDaEhU3MQSec88=</DigestValue>
      </Reference>
      <Reference URI="/xl/worksheets/sheet5.xml?ContentType=application/vnd.openxmlformats-officedocument.spreadsheetml.worksheet+xml">
        <DigestMethod Algorithm="http://www.w3.org/2001/04/xmlenc#sha256"/>
        <DigestValue>fLz5vyqMlCKp9RvHut8IuX6nd8V+GTGp7GcVqbspLIk=</DigestValue>
      </Reference>
    </Manifest>
    <SignatureProperties>
      <SignatureProperty Id="idSignatureTime" Target="#idPackageSignature">
        <mdssi:SignatureTime xmlns:mdssi="http://schemas.openxmlformats.org/package/2006/digital-signature">
          <mdssi:Format>YYYY-MM-DDThh:mm:ssTZD</mdssi:Format>
          <mdssi:Value>2026-05-14T03:26:56Z</mdssi:Value>
        </mdssi:SignatureTime>
      </SignatureProperty>
    </SignatureProperties>
  </Object>
  <Object Id="idOfficeObject">
    <SignatureProperties>
      <SignatureProperty Id="idOfficeV1Details" Target="#idPackageSignature">
        <SignatureInfoV1 xmlns="http://schemas.microsoft.com/office/2006/digsig">
          <SetupID>{018EC1CC-B653-4285-8B48-7722B15707B6}</SetupID>
          <SignatureText>MARIO ALBERTO VERGARA</SignatureText>
          <SignatureImage/>
          <SignatureComments/>
          <WindowsVersion>10.0</WindowsVersion>
          <OfficeVersion>16.0.19929/27</OfficeVersion>
          <ApplicationVersion>16.0.19929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2026-05-14T03:26:56Z</xd:SigningTime>
          <xd:SigningCertificate>
            <xd:Cert>
              <xd:CertDigest>
                <DigestMethod Algorithm="http://www.w3.org/2001/04/xmlenc#sha256"/>
                <DigestValue>3K66NEGV1B36Vc4xVq5d/J7D3DV12CZHqizDmfir0ps=</DigestValue>
              </xd:CertDigest>
              <xd:IssuerSerial>
                <X509IssuerName>C=PY, O=DOCUMENTA S.A., SERIALNUMBER=RUC80050172-1, CN=CA-DOCUMENTA S.A.</X509IssuerName>
                <X509SerialNumber>7846150290890334673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ogwAACBFTUYAAAEAiBsAAK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VUVykHEAAAABAAAAAkAAABMAAAAAAAAAAAAAAAAAAAA//////////9gAAAAMQA0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oAAABHAAAAKQAAADMAAADC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sAAABIAAAAJQAAAAwAAAAEAAAAVAAAAMwAAAAqAAAAMwAAAOkAAABHAAAAAQAAANF2yUFVFcpBKgAAADMAAAAVAAAATAAAAAAAAAAAAAAAAAAAAP//////////eAAAAE0AQQBSAEkATwAgAEEATABCAEUAUgBUAE8AIABWAEUAUgBHAEEAUgBBAAAADgAAAAoAAAAKAAAABAAAAAwAAAAEAAAACgAAAAgAAAAJAAAACAAAAAoAAAAIAAAADAAAAAQAAAAKAAAACAAAAAoAAAALAAAACgAAAAoAAAAK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wAAAAKAAAAUAAAAGEAAABcAAAAAQAAANF2yUFVFcpBCgAAAFAAAAANAAAATAAAAAAAAAAAAAAAAAAAAP//////////aAAAAE0AQQBSAEkATwAgAFYARQBSAEcAQQBSAEEAAAAKAAAABwAAAAcAAAADAAAACQAAAAMAAAAHAAAABgAAAAcAAAAI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eAAAAAoAAABgAAAANQAAAGwAAAABAAAA0XbJQVUVykEKAAAAYAAAAAcAAABMAAAAAAAAAAAAAAAAAAAA//////////9cAAAAUwBJAE4ARABJAEMATwAAAAYAAAADAAAACAAAAAgAAAADAAAABwAAAAkAAABLAAAAQAAAADAAAAAFAAAAIAAAAAEAAAABAAAAEAAAAAAAAAAAAAAAAAEAAIAAAAAAAAAAAAAAAAABAACAAAAAJQAAAAwAAAACAAAAJwAAABgAAAAFAAAAAAAAAP///wAAAAAAJQAAAAwAAAAFAAAATAAAAGQAAAAJAAAAcAAAANgAAAB8AAAACQAAAHAAAADQAAAADQAAACEA8AAAAAAAAAAAAAAAgD8AAAAAAAAAAAAAgD8AAAAAAAAAAAAAAAAAAAAAAAAAAAAAAAAAAAAAAAAAACUAAAAMAAAAAAAAgCgAAAAMAAAABQAAACUAAAAMAAAAAQAAABgAAAAMAAAAAAAAABIAAAAMAAAAAQAAABYAAAAMAAAAAAAAAFQAAAAYAQAACgAAAHAAAADXAAAAfAAAAAEAAADRdslBVRXKQQoAAABwAAAAIgAAAEwAAAAEAAAACQAAAHAAAADZAAAAfQAAAJAAAABGAGkAcgBtAGEAZABvACAAcABvAHIAOgAgAE0AQQBSAEkATwAgAEEATABCAEUAUgBUAE8AIABWAEUAUgBHAEEAUgBBAAYAAAADAAAABAAAAAkAAAAGAAAABwAAAAcAAAADAAAABwAAAAcAAAAEAAAAAwAAAAMAAAAKAAAABwAAAAcAAAADAAAACQAAAAMAAAAHAAAABQAAAAcAAAAGAAAABwAAAAUAAAAJAAAAAwAAAAcAAAAGAAAABwAAAAgAAAAHAAAABwAAAAcAAAAWAAAADAAAAAAAAAAlAAAADAAAAAIAAAAOAAAAFAAAAAAAAAAQAAAAFAAAAA==</Object>
  <Object Id="idInvalidSigLnImg">AQAAAGwAAAAAAAAAAAAAAP8AAAB/AAAAAAAAAAAAAAAvGQAAogwAACBFTUYAAAEACCAAALE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oAAABHAAAAKQAAADMAAADC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sAAABIAAAAJQAAAAwAAAAEAAAAVAAAAMwAAAAqAAAAMwAAAOkAAABHAAAAAQAAANF2yUFVFcpBKgAAADMAAAAVAAAATAAAAAAAAAAAAAAAAAAAAP//////////eAAAAE0AQQBSAEkATwAgAEEATABCAEUAUgBUAE8AIABWAEUAUgBHAEEAUgBBAAAADgAAAAoAAAAKAAAABAAAAAwAAAAEAAAACgAAAAgAAAAJAAAACAAAAAoAAAAIAAAADAAAAAQAAAAKAAAACAAAAAoAAAALAAAACgAAAAoAAAAK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wAAAAKAAAAUAAAAGEAAABcAAAAAQAAANF2yUFVFcpBCgAAAFAAAAANAAAATAAAAAAAAAAAAAAAAAAAAP//////////aAAAAE0AQQBSAEkATwAgAFYARQBSAEcAQQBSAEEAAAAKAAAABwAAAAcAAAADAAAACQAAAAMAAAAHAAAABgAAAAcAAAAI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eAAAAAoAAABgAAAANQAAAGwAAAABAAAA0XbJQVUVykEKAAAAYAAAAAcAAABMAAAAAAAAAAAAAAAAAAAA//////////9cAAAAUwBJAE4ARABJAEMATwAAAAYAAAADAAAACAAAAAgAAAADAAAABwAAAAkAAABLAAAAQAAAADAAAAAFAAAAIAAAAAEAAAABAAAAEAAAAAAAAAAAAAAAAAEAAIAAAAAAAAAAAAAAAAABAACAAAAAJQAAAAwAAAACAAAAJwAAABgAAAAFAAAAAAAAAP///wAAAAAAJQAAAAwAAAAFAAAATAAAAGQAAAAJAAAAcAAAANgAAAB8AAAACQAAAHAAAADQAAAADQAAACEA8AAAAAAAAAAAAAAAgD8AAAAAAAAAAAAAgD8AAAAAAAAAAAAAAAAAAAAAAAAAAAAAAAAAAAAAAAAAACUAAAAMAAAAAAAAgCgAAAAMAAAABQAAACUAAAAMAAAAAQAAABgAAAAMAAAAAAAAABIAAAAMAAAAAQAAABYAAAAMAAAAAAAAAFQAAAAYAQAACgAAAHAAAADXAAAAfAAAAAEAAADRdslBVRXKQQoAAABwAAAAIgAAAEwAAAAEAAAACQAAAHAAAADZAAAAfQAAAJAAAABGAGkAcgBtAGEAZABvACAAcABvAHIAOgAgAE0AQQBSAEkATwAgAEEATABCAEUAUgBUAE8AIABWAEUAUgBHAEEAUgBBAAYAAAADAAAABAAAAAkAAAAGAAAABwAAAAcAAAADAAAABwAAAAcAAAAEAAAAAwAAAAMAAAAKAAAABwAAAAcAAAADAAAACQAAAAMAAAAHAAAABQAAAAcAAAAGAAAABwAAAAUAAAAJAAAAAwAAAAcAAAAGAAAABwAAAAgAAAAHAAAABwAAAAcAAAAWAAAADAAAAAAAAAAlAAAADAAAAAIAAAAOAAAAFAAAAAAAAAAQAAAAFA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pvgRyQijGYIMd/LYOG7xmQLKnuLA81POcanZyn/cjzin0TRFQaNF9/5HQRciE9aff7KAeOwX4qc+
rXu868XHbQ==</DigestValue>
    </Reference>
    <Reference Type="http://www.w3.org/2000/09/xmldsig#Object" URI="#idOfficeObject">
      <DigestMethod Algorithm="http://www.w3.org/2001/04/xmlenc#sha512"/>
      <DigestValue>7+FKS165Jhb80NGUNcOu1wT/nuLr3Z0RbV8N2ljAPk62QkQHoR7gYjiMRWNk/czca5CHxFjSn0en
yckKXqkAkA==</DigestValue>
    </Reference>
    <Reference Type="http://uri.etsi.org/01903#SignedProperties" URI="#idSignedProperties">
      <Transforms>
        <Transform Algorithm="http://www.w3.org/TR/2001/REC-xml-c14n-20010315"/>
      </Transforms>
      <DigestMethod Algorithm="http://www.w3.org/2001/04/xmlenc#sha512"/>
      <DigestValue>B4y/pVAR69FDgH2m2C++3g9BwkaEW4NEyzWtCt/9/JPbfAkyu8FRLpiiLgop2x5CFcEg/3xNX7yG
hfwBMpowyw==</DigestValue>
    </Reference>
    <Reference Type="http://www.w3.org/2000/09/xmldsig#Object" URI="#idValidSigLnImg">
      <DigestMethod Algorithm="http://www.w3.org/2001/04/xmlenc#sha512"/>
      <DigestValue>9+7vlyO8Z2Ktcpa9WV95RsnYMw2Thjo5cyEr27edDFG3YI+9wmpfMhi4A3ivCZ9M3x0q0TZb7ut4
ap6DDePzRw==</DigestValue>
    </Reference>
    <Reference Type="http://www.w3.org/2000/09/xmldsig#Object" URI="#idInvalidSigLnImg">
      <DigestMethod Algorithm="http://www.w3.org/2001/04/xmlenc#sha512"/>
      <DigestValue>ObFpjJrh11+hk+i2HfSbN3o4c2caxydbEjgvOWda2pixcT+eN886X4E6JpSLIDM+ds6A1IojYt9B
qjGzHalTcg==</DigestValue>
    </Reference>
  </SignedInfo>
  <SignatureValue>b5n323BdurpjdnhDfRaF1c3WlX+KWfUcu5QrVJt8ibKjdOIzxz+c4GMuTzn24kkd5Ua/8fcVZ+NG
dB4VYStvDp35gr1OG/MiAaK0GCLGvsLBXlGiEcVilEzP2mgXrIG1GWguE2BlcsLl5dO9W3Z2k8a1
UwYR87nmCGlY99nhOgHNJtN4pf8gcaSiDpdIF1PLgzTYPKaTj/ZqRdX1umMDiC+yM23untqleGjx
M3b3RglM/ARr/vnVNwBtRDIEsJfBt0eW0lN46xclz0bnQBdC1ZZ+ejFkKJ9hV1wAyjKGw5SHczDH
vf9wHDvIkvx/K4ldYdYsM/KObJY3WdYa4rgULA==</SignatureValue>
  <KeyInfo>
    <X509Data>
      <X509Certificate>MIIHtzCCBZ+gAwIBAgIRAN0hhz57N1uTSg9GNl2SLdYwDQYJKoZIhvcNAQENBQAwgYUxCzAJBgNVBAYTAlBZMQ0wCwYDVQQKEwRJQ1BQMTgwNgYDVQQLEy9QcmVzdGFkb3IgQ3VhbGlmaWNhZG8gZGUgU2VydmljaW9zIGRlIENvbmZpYW56YTEVMBMGA1UEAxMMQ09ERTEwMCBTLkEuMRYwFAYDVQQFEw1SVUM4MDA4MDYxMC03MB4XDTI1MDYyNTE1MTAwOVoXDTI3MDYyNTE1MTAwOVowgbwxCzAJBgNVBAYTAlBZMTYwNAYDVQQKDC1DRVJUSUZJQ0FETyBDVUFMSUZJQ0FETyBERSBGSVJNQSBFTEVDVFLDk05JQ0ExCzAJBgNVBAsTAkYyMRcwFQYDVQQEEw5ST0xPTiBFU1BJTk9MQTEVMBMGA1UEKhMMTUlHVUVMIE9TQ0FSMSQwIgYDVQQDExtNSUdVRUwgT1NDQVIgUk9MT04gRVNQSU5PTEExEjAQBgNVBAUTCUNJMjEyNjM5MzCCASIwDQYJKoZIhvcNAQEBBQADggEPADCCAQoCggEBAMsINXcqmvCMNu8um2/DMTrY9w8dnmG8bmI08QKxbDvmqQ9fTBwmcuFyXh3FCNpDRtnvxox8DR80LeCVcOURN81rLqpkx/RMhm/DrJvkxMFoOzPoKj7zcFscqb7Cd99+vhuL+96uDRMWfc3wgKyG4qj+ZG4I61Mevrks09Qk8BubBpRvWD3qBT4frrA8NcS5Lf7BptBnaKw8oPKIYvfzppw1h3eil4kU7jHz1fRVA606WuOReRtIqy1dQmgvEBK9dBcSVCP1aTAoRztDBhrcUysnsCpShYI883zLvwD4feuSpZ02QQ7B+8PxrUJFiYoJuStmhsONpcBf9vV0l3IvHXkCAwEAAaOCAucwggLjMAwGA1UdEwEB/wQCMAAwHQYDVR0OBBYEFI1mZBGrCSf9o6OpwKyFHf2QFivcMB8GA1UdIwQYMBaAFL41VGJoYOcm0zHBX5ex4vZkzgf1MA4GA1UdDwEB/wQEAwIF4DBeBgNVHREEVzBVgSZSRUxBQ0lPTkVTQ09ORUxNRVJDQURPQFBST0JFUklT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CZCk+iFrgwmPvRNRV/7XDKJn8/CA83FKHkHTa3u8TJmbl7QlR/eLYXDHJr3joW9z/5XnLAUu9pki6mYdPa+JLXId2EAByT72dEnjxEcNu2ZLw+mge0fq3xqMY6Q/ecC64JjV67x8FbrWR7GYWGxy+SuyR4H5ws5RmsvJK3aUgIA4ukNZtgsbqMCOBbVuuDURMVwyBIulvE/rwm6/WArcTFqroCM/+vEjrCZM3BNYHi+v0L7DOnkC2eD4d+pzTWuBrsdrxYso7iMBSkOYk7PljBFcLcYIA4K3L95G7aTjbHYu8LF9i3iJcbs0cCqJ9mtATRUMe2uAs8BZuRvNAehXVk4cT/yHbFvNH09ViD+9La51dGNl4WjGm4Pg2oja9LVZmDXXKav5LddA8Sm1UCdEPX4WsBa1YtM7FMiOe03yuXX1YXV9Q/1VRiwmdMLdHroHCSkovN+I8128P9kymGOECK+wzwvNtUHlXGmGLJW0aONyh1lL7BbpheYoK1j0NXx25gLtv0HuEr9ks9KTL1YfBg65gBSh9w5GIKaCY3nfLEntEEsyu0rf6byyMRHXxdIzG95meMcgIxaaZfSTG/p6AE3m/5C0B29toqGb1xG8jWAGlcn4LrIsTTDOxiEgpkxVivJYC3NK9DBYZd+PFmwfouknPom2XYZR2Rlu2E5T6A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LAvp7QXCsqme5nUZQXwM9FRDxRkAQiLG9X2bqBW5+rD5giHfTVkpSuMWrTlenhvs8ofuX29q6RwJ+m260WKYKA==</DigestValue>
      </Reference>
      <Reference URI="/xl/calcChain.xml?ContentType=application/vnd.openxmlformats-officedocument.spreadsheetml.calcChain+xml">
        <DigestMethod Algorithm="http://www.w3.org/2001/04/xmlenc#sha512"/>
        <DigestValue>mFeMSo9VuCrBkau+KKbMLdytASolMXl1xRDbhBwTmHnq6A926dLfX70XUhUJauNIgP6mW31R90Gas373ycLirg==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c9SzFENWm5S6NgdjU6sWYFp3jQC0/75qavwi8aWFWDYd4XeOALH8zSIsbB15N5un43Miz4JrexGi8INu910fvA==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c9SzFENWm5S6NgdjU6sWYFp3jQC0/75qavwi8aWFWDYd4XeOALH8zSIsbB15N5un43Miz4JrexGi8INu910fvA==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4X/hFtqqSJDLZpH0KbzyxQRbuVfn6ba8iENUWD24gtthperV2viyOO4AJPp87Q+LCezgQKasz655vsqhIaTi0g==</DigestValue>
      </Reference>
      <Reference URI="/xl/drawings/drawing1.xml?ContentType=application/vnd.openxmlformats-officedocument.drawing+xml">
        <DigestMethod Algorithm="http://www.w3.org/2001/04/xmlenc#sha512"/>
        <DigestValue>4L7jH/1+YneextywQvEE/bPiI25RSoTCGPhFAXFL7GUev5DXCSd+iwGkXpeQejGcouK2NJ0beFwMJOgKBnYAUA==</DigestValue>
      </Reference>
      <Reference URI="/xl/drawings/drawing2.xml?ContentType=application/vnd.openxmlformats-officedocument.drawing+xml">
        <DigestMethod Algorithm="http://www.w3.org/2001/04/xmlenc#sha512"/>
        <DigestValue>nMr7WCYt/sLXIs3g5/gW3soDrEAwTo3FKfJJtdOykg4iTdxlnypikkPKZqZWfj3nW2maa5ki5zBSD/9n0S3RZg==</DigestValue>
      </Reference>
      <Reference URI="/xl/drawings/drawing3.xml?ContentType=application/vnd.openxmlformats-officedocument.drawing+xml">
        <DigestMethod Algorithm="http://www.w3.org/2001/04/xmlenc#sha512"/>
        <DigestValue>6sPR7xHTmd4o6TkOr4HXstwqmrUiZB8TZqwXHHgwGuyDTwrcNa2TEPCH9Svuq1/yxhthfe8+NmvztFAAuJi49w==</DigestValue>
      </Reference>
      <Reference URI="/xl/drawings/drawing4.xml?ContentType=application/vnd.openxmlformats-officedocument.drawing+xml">
        <DigestMethod Algorithm="http://www.w3.org/2001/04/xmlenc#sha512"/>
        <DigestValue>QB1O+XjVrm1aCQw8WEFvzHFLAUQhb0ScaAzhqyUCtos3JZF3LmQSrrqliZK0/eoLqlYdTxGcNnpYB7oJ7GF+7g==</DigestValue>
      </Reference>
      <Reference URI="/xl/drawings/vmlDrawing1.vml?ContentType=application/vnd.openxmlformats-officedocument.vmlDrawing">
        <DigestMethod Algorithm="http://www.w3.org/2001/04/xmlenc#sha512"/>
        <DigestValue>kSnvvl1iH03A4fhqXaqGQzkjGxZzAyVg/qw1VgOzPsw46SHlf5ENwlXuLpyuz4LvB/z4BQFdGDYD7OP+zvoWTg==</DigestValue>
      </Reference>
      <Reference URI="/xl/drawings/vmlDrawing2.vml?ContentType=application/vnd.openxmlformats-officedocument.vmlDrawing">
        <DigestMethod Algorithm="http://www.w3.org/2001/04/xmlenc#sha512"/>
        <DigestValue>R4W/Ijqk/GLce73Cdj8wnGmgJ02N55zNOw4keuYCgfs4pHZd6cMKo2BlcXeJFU1zALDEUjDVJh28AhvVC2tetw==</DigestValue>
      </Reference>
      <Reference URI="/xl/drawings/vmlDrawing3.vml?ContentType=application/vnd.openxmlformats-officedocument.vmlDrawing">
        <DigestMethod Algorithm="http://www.w3.org/2001/04/xmlenc#sha512"/>
        <DigestValue>IwlzrYT5U7NhUZ0jomKCJWynvaamfxnFCv8d5hiOTDsNCWZL0aibnUh4e2/aB78qwUfL6syHfhE34Lb9KobpEQ==</DigestValue>
      </Reference>
      <Reference URI="/xl/drawings/vmlDrawing4.vml?ContentType=application/vnd.openxmlformats-officedocument.vmlDrawing">
        <DigestMethod Algorithm="http://www.w3.org/2001/04/xmlenc#sha512"/>
        <DigestValue>DwypnRFq4FsmQaKhFMMuOrZbrMF2qKSJab78xQi1vr5EzNrO8c4vhfrpSYMOOcS0ToPS/ef2ToJeIrv0DSe7ng==</DigestValue>
      </Reference>
      <Reference URI="/xl/media/image1.png?ContentType=image/png">
        <DigestMethod Algorithm="http://www.w3.org/2001/04/xmlenc#sha512"/>
        <DigestValue>YlLc/1ZeSC6rfCXmhmrNEvB1265wifGx1SOnh9FhUQIEJUXFKK5GR+jlc4tWbB0+uyntJPye3iHU64qW//JqcQ==</DigestValue>
      </Reference>
      <Reference URI="/xl/media/image2.emf?ContentType=image/x-emf">
        <DigestMethod Algorithm="http://www.w3.org/2001/04/xmlenc#sha512"/>
        <DigestValue>3vXQKUeLmOn+GiplAagcMG5NhVRggFy0BNO12CfEoNFxxAuAFLc6n0fVR9HEpscbxSeF99x9YfoauS/JI/MUwQ==</DigestValue>
      </Reference>
      <Reference URI="/xl/media/image3.emf?ContentType=image/x-emf">
        <DigestMethod Algorithm="http://www.w3.org/2001/04/xmlenc#sha512"/>
        <DigestValue>iLGap8fTdLiiyRT/kXsuL/J9iM7JvcU5jPvBpPS9FjZCREgqRzAGbtAJrSKHy8D4xXXZM9YqBJc6BXn+3w6qsQ==</DigestValue>
      </Reference>
      <Reference URI="/xl/media/image4.emf?ContentType=image/x-emf">
        <DigestMethod Algorithm="http://www.w3.org/2001/04/xmlenc#sha512"/>
        <DigestValue>pP2uyDWC1WBhMGdh+uB/tWyrvsd+rj4lWia7n991uAzaD5ypdFAwGCrIk8ErI2PAbDXu1vOykPDzuf5xb6nkIA==</DigestValue>
      </Reference>
      <Reference URI="/xl/media/image5.emf?ContentType=image/x-emf">
        <DigestMethod Algorithm="http://www.w3.org/2001/04/xmlenc#sha512"/>
        <DigestValue>2yXOHcr4G875XhfvildIGCACHn8LEDxrXIz0s7NGYLdcAA4jxWliVOSy4QI1/JueqlR/wODacPIvldtxOvTWdQ==</DigestValue>
      </Reference>
      <Reference URI="/xl/media/image6.emf?ContentType=image/x-emf">
        <DigestMethod Algorithm="http://www.w3.org/2001/04/xmlenc#sha512"/>
        <DigestValue>LBc07Vgx+pSAte5pF8b4iWYPZFkmfdItqzNdXVHDGc0uMbpMXxij4cN8OSGsnbzN0F15O84zN4/5zj4msD6+xg==</DigestValue>
      </Reference>
      <Reference URI="/xl/media/image7.emf?ContentType=image/x-emf">
        <DigestMethod Algorithm="http://www.w3.org/2001/04/xmlenc#sha512"/>
        <DigestValue>X6xS4O4sutVC42K6p+fO4WGkdVztC4tJhXE2ihbgg1Sqvkz1/S3cRMhaECweqcvUAShOedQIoy4E+L3mJc9Hqw==</DigestValue>
      </Reference>
      <Reference URI="/xl/media/image8.emf?ContentType=image/x-emf">
        <DigestMethod Algorithm="http://www.w3.org/2001/04/xmlenc#sha512"/>
        <DigestValue>s3rwsOmvIY9gI5DRBvXuPeGtZvPSeOvpZZ19YnOwKsFdGoLJY5E9wJKbQGCYTDCc/DldjsZ6J1l7AX6bBEJl/Q==</DigestValue>
      </Reference>
      <Reference URI="/xl/media/image9.emf?ContentType=image/x-emf">
        <DigestMethod Algorithm="http://www.w3.org/2001/04/xmlenc#sha512"/>
        <DigestValue>8NYKmoA3g0ibhjDmuTZQoKLv+GMPcfIJgIxReZRJlYJ759mQDMIpULnQnhIQt6wV6XO8vkzJGq0nXqIl7e2TRQ==</DigestValue>
      </Reference>
      <Reference URI="/xl/printerSettings/printerSettings1.bin?ContentType=application/vnd.openxmlformats-officedocument.spreadsheetml.printerSettings">
        <DigestMethod Algorithm="http://www.w3.org/2001/04/xmlenc#sha512"/>
        <DigestValue>E4dL2f++Ux2jXbLjNqkzHv2bfVnUd/R4kzSn8A0yo20WXF7kjDSuAR6e3HPjgoCF+hhmFU1+rlwRILOQw+frgA==</DigestValue>
      </Reference>
      <Reference URI="/xl/printerSettings/printerSettings2.bin?ContentType=application/vnd.openxmlformats-officedocument.spreadsheetml.printerSettings">
        <DigestMethod Algorithm="http://www.w3.org/2001/04/xmlenc#sha512"/>
        <DigestValue>MMh5f6inA1LjHcrZZbmyPHeM/CbOvJeEbdQv4UdLCJ6ho1rRtWUBpmrpuUDeII8lbgaN9Y3YWSSZXLXvlNM/VA==</DigestValue>
      </Reference>
      <Reference URI="/xl/printerSettings/printerSettings3.bin?ContentType=application/vnd.openxmlformats-officedocument.spreadsheetml.printerSettings">
        <DigestMethod Algorithm="http://www.w3.org/2001/04/xmlenc#sha512"/>
        <DigestValue>mz//Rt37drS2nNZuqAtDJgeyPi2VocfMGZg0mG2RpmaltgW69oQ5kw26mrDEhPGskd/eXFMjr83xEKhsyWeePg==</DigestValue>
      </Reference>
      <Reference URI="/xl/printerSettings/printerSettings4.bin?ContentType=application/vnd.openxmlformats-officedocument.spreadsheetml.printerSettings">
        <DigestMethod Algorithm="http://www.w3.org/2001/04/xmlenc#sha512"/>
        <DigestValue>gBtmuxDTcKZYV0Vvjtc8gkHz3P/lg85xWo+Wr0FWlE/1soOgi9rgwB7Kowyq8Uk25OrZq3q6QoLZlI2pkHCQ1A==</DigestValue>
      </Reference>
      <Reference URI="/xl/printerSettings/printerSettings5.bin?ContentType=application/vnd.openxmlformats-officedocument.spreadsheetml.printerSettings">
        <DigestMethod Algorithm="http://www.w3.org/2001/04/xmlenc#sha512"/>
        <DigestValue>2lA8bq4lzCele5pWO289R9/ACeFzl1JAH3UWLQDDo+mCsooPchzVx76wYOpcg5+5OzDJhACf0WEyKbYGCxf16w==</DigestValue>
      </Reference>
      <Reference URI="/xl/sharedStrings.xml?ContentType=application/vnd.openxmlformats-officedocument.spreadsheetml.sharedStrings+xml">
        <DigestMethod Algorithm="http://www.w3.org/2001/04/xmlenc#sha512"/>
        <DigestValue>NfgsW72spKKKd8tdLjWs3ptWNVnOQ6FDSxe33JDCOKernNqvAxWSI8NYqnnQ/e3JNsFLi4Oo38syB7ZQu5tVIw==</DigestValue>
      </Reference>
      <Reference URI="/xl/styles.xml?ContentType=application/vnd.openxmlformats-officedocument.spreadsheetml.styles+xml">
        <DigestMethod Algorithm="http://www.w3.org/2001/04/xmlenc#sha512"/>
        <DigestValue>iDZfWwEMH+rzorzTrL0xigl+IJSSEGTk3ZXpxLkvF1bQLTJnMJFcJDRBejZV3QDaUdpWCmcPGyg0MRp3QQzgpQ==</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a3LhSJ2IgjOrcYCwJlJMUXXw2gesqobUg/iM4cE2mVTTvg+AnvtvJVRAgsog+eucMf97RYvLj3SIZuvUeuUhgQ==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ZRZBIZY/2mP59jjH6QI1zRqKV2ALPKnlBXBYweGO4gMamBnmeP4WCnRJ7mfRZOfessJtL/6wGyTLDcqx3l2yrg==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81Pn1E0t0MsNPcw6zc0TCwKs+5DSyY3Ezu+fUFFwXEMEh3yl02N2+mln7mUmy17/FGlI0E13HWB145K+BeWmPA==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eEjY/nBGzomUqfX4gMlIgksXByQvBoLHhQ5VcV3y//vBL5hPmqM+ToV1ecuNVB8yWKBOY6j+1jreNF6llHla2w==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r0g4t9tlW6IWzS/j7yIgpqaSXvsyolURzyjcwPT4xkUYW3PX5jVyHEnlSED3Q3vAlaO+5wNWScwGDm3s24MbTw==</DigestValue>
      </Reference>
      <Reference URI="/xl/worksheets/sheet1.xml?ContentType=application/vnd.openxmlformats-officedocument.spreadsheetml.worksheet+xml">
        <DigestMethod Algorithm="http://www.w3.org/2001/04/xmlenc#sha512"/>
        <DigestValue>Q18Wr4x5IWdHvM1SI/23FT67KoPwEqWqN8Ce6B+bXJ7fsTFwzT8Fa/n7JNZzZIajmUEh+JnHTzL/37pa70uufw==</DigestValue>
      </Reference>
      <Reference URI="/xl/worksheets/sheet2.xml?ContentType=application/vnd.openxmlformats-officedocument.spreadsheetml.worksheet+xml">
        <DigestMethod Algorithm="http://www.w3.org/2001/04/xmlenc#sha512"/>
        <DigestValue>SVnDJu6hHnxSyJxsla4fAGtCfDUT8sbs0LP1hH1JduZxUvEXQKpWoJigRAvmMe5/QM5wPdBpaibFTnGGXnvBeA==</DigestValue>
      </Reference>
      <Reference URI="/xl/worksheets/sheet3.xml?ContentType=application/vnd.openxmlformats-officedocument.spreadsheetml.worksheet+xml">
        <DigestMethod Algorithm="http://www.w3.org/2001/04/xmlenc#sha512"/>
        <DigestValue>L22IU6sKvl41ZUKYr6cRygbmIinD//qTS04T8qJqJlmPqHZpTbtDA7QrgOvHzO1s2YV+knwCdd1u7Eat+cqsAQ==</DigestValue>
      </Reference>
      <Reference URI="/xl/worksheets/sheet4.xml?ContentType=application/vnd.openxmlformats-officedocument.spreadsheetml.worksheet+xml">
        <DigestMethod Algorithm="http://www.w3.org/2001/04/xmlenc#sha512"/>
        <DigestValue>D0ZAQZ4vpW7rWt/qw+rqXyh88EJ3H4JY0fHJ67b+tX3l0stsiYQLuBmPdVxSpHQ0zk5dUnjhWjXW1YOTvZOUxg==</DigestValue>
      </Reference>
      <Reference URI="/xl/worksheets/sheet5.xml?ContentType=application/vnd.openxmlformats-officedocument.spreadsheetml.worksheet+xml">
        <DigestMethod Algorithm="http://www.w3.org/2001/04/xmlenc#sha512"/>
        <DigestValue>Ir33zM3q6OJRTo7I0G9bJLWJ+5w39QPLbDrPbyFJvIaF+SFsyhHFUQVv1hUeLWg6FrkQsbcesMHEc/F/yVlTUg==</DigestValue>
      </Reference>
    </Manifest>
    <SignatureProperties>
      <SignatureProperty Id="idSignatureTime" Target="#idPackageSignature">
        <mdssi:SignatureTime xmlns:mdssi="http://schemas.openxmlformats.org/package/2006/digital-signature">
          <mdssi:Format>YYYY-MM-DDThh:mm:ssTZD</mdssi:Format>
          <mdssi:Value>2026-05-14T03:44:18Z</mdssi:Value>
        </mdssi:SignatureTime>
      </SignatureProperty>
    </SignatureProperties>
  </Object>
  <Object Id="idOfficeObject">
    <SignatureProperties>
      <SignatureProperty Id="idOfficeV1Details" Target="#idPackageSignature">
        <SignatureInfoV1 xmlns="http://schemas.microsoft.com/office/2006/digsig">
          <SetupID>{788B8C76-396A-4B1F-BD8F-0038C577B62C}</SetupID>
          <SignatureText>MIGUEL ROLON</SignatureText>
          <SignatureImage/>
          <SignatureComments/>
          <WindowsVersion>10.0</WindowsVersion>
          <OfficeVersion>16.0.19929/27</OfficeVersion>
          <ApplicationVersion>16.0.19929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2026-05-14T03:44:18Z</xd:SigningTime>
          <xd:SigningCertificate>
            <xd:Cert>
              <xd:CertDigest>
                <DigestMethod Algorithm="http://www.w3.org/2001/04/xmlenc#sha512"/>
                <DigestValue>ljG8kyBh1tu1ON1iLCzZ6QlCr3yWATbHV7537f/a4evKmaZ1d8eT9TSFmyGWgtKQZXN7Te+6o5ui+weSiPvOIg==</DigestValue>
              </xd:CertDigest>
              <xd:IssuerSerial>
                <X509IssuerName>SERIALNUMBER=RUC80080610-7, CN=CODE100 S.A., OU=Prestador Cualificado de Servicios de Confianza, O=ICPP, C=PY</X509IssuerName>
                <X509SerialNumber>293933475940374205663841159693013757398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AnFwAARAsAACBFTUYAAAEAwBsAAKo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Yfe0QVU1tEHEAAAABAAAAAkAAABMAAAAAAAAAAAAAAAAAAAA//////////9gAAAAMQA0AC8ANQAvADIAMAAyADY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ZAAAAE0ASQBHAFUARQBMACAAUgBPAEwATwBOAA4AAAAEAAAACwAAAAsAAAAIAAAACAAAAAQAAAAKAAAADAAAAAgAAAAM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cAAAACgAAAFAAAABdAAAAXAAAAAEAAABh97RBVTW0QQoAAABQAAAADQAAAEwAAAAAAAAAAAAAAAAAAAD//////////2gAAABNAEkARwBVAEUATAAgAFIATwBMAE8ATgAgAAAACgAAAAMAAAAIAAAACAAAAAYAAAAFAAAAAwAAAAcAAAAJAAAABQAAAAkAAAAIAAAAA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AEgAAAAwAAAABAAAAHgAAABgAAAAJAAAAYAAAAP0AAABtAAAAJQAAAAwAAAABAAAAVAAAAMQAAAAKAAAAYAAAAIEAAABsAAAAAQAAAGH3tEFVNbRBCgAAAGAAAAAUAAAATAAAAAAAAAAAAAAAAAAAAP//////////dAAAAFIARQBQAFIARQBTAEUATgBUAEEATgBUAEUAIABMAEUARwBBAEwAIAAHAAAABgAAAAYAAAAHAAAABgAAAAYAAAAGAAAACAAAAAUAAAAHAAAACAAAAAUAAAAGAAAAAwAAAAUAAAAGAAAACAAAAAcAAAAFAAAAA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AEgAAAAwAAAABAAAAFgAAAAwAAAAAAAAAVAAAADwBAAAKAAAAcAAAAPsAAAB8AAAAAQAAAGH3tEFVNbRBCgAAAHAAAAAoAAAATAAAAAQAAAAJAAAAcAAAAP0AAAB9AAAAnAAAAEYAaQByAG0AYQBkAG8AIABwAG8AcgA6ACAATQBJAEcAVQBFAEwAIABPAFMAQwBBAFIAIABSAE8ATABPAE4AIABFAFMAUABJAE4ATwBMAEEABgAAAAMAAAAEAAAACQAAAAYAAAAHAAAABwAAAAMAAAAHAAAABwAAAAQAAAADAAAAAwAAAAoAAAADAAAACAAAAAgAAAAGAAAABQAAAAMAAAAJAAAABgAAAAcAAAAHAAAABwAAAAMAAAAHAAAACQAAAAUAAAAJAAAACAAAAAMAAAAGAAAABgAAAAYAAAADAAAACAAAAAkAAAAFAAAABwAAABYAAAAMAAAAAAAAACUAAAAMAAAAAgAAAA4AAAAUAAAAAAAAABAAAAAUAAAA</Object>
  <Object Id="idInvalidSigLnImg">AQAAAGwAAAAAAAAAAAAAAAUBAAB/AAAAAAAAAAAAAAAnFwAARAsAACBFTUYAAAEAMCEAALE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ZAAAAE0ASQBHAFUARQBMACAAUgBPAEwATwBOAA4AAAAEAAAACwAAAAsAAAAIAAAACAAAAAQAAAAKAAAADAAAAAgAAAAM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cAAAACgAAAFAAAABdAAAAXAAAAAEAAABh97RBVTW0QQoAAABQAAAADQAAAEwAAAAAAAAAAAAAAAAAAAD//////////2gAAABNAEkARwBVAEUATAAgAFIATwBMAE8ATgAgAAAACgAAAAMAAAAIAAAACAAAAAYAAAAFAAAAAwAAAAcAAAAJAAAABQAAAAkAAAAIAAAAA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AEgAAAAwAAAABAAAAHgAAABgAAAAJAAAAYAAAAP0AAABtAAAAJQAAAAwAAAABAAAAVAAAAMQAAAAKAAAAYAAAAIEAAABsAAAAAQAAAGH3tEFVNbRBCgAAAGAAAAAUAAAATAAAAAAAAAAAAAAAAAAAAP//////////dAAAAFIARQBQAFIARQBTAEUATgBUAEEATgBUAEUAIABMAEUARwBBAEwAIAAHAAAABgAAAAYAAAAHAAAABgAAAAYAAAAGAAAACAAAAAUAAAAHAAAACAAAAAUAAAAGAAAAAwAAAAUAAAAGAAAACAAAAAcAAAAFAAAAA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AEgAAAAwAAAABAAAAFgAAAAwAAAAAAAAAVAAAADwBAAAKAAAAcAAAAPsAAAB8AAAAAQAAAGH3tEFVNbRBCgAAAHAAAAAoAAAATAAAAAQAAAAJAAAAcAAAAP0AAAB9AAAAnAAAAEYAaQByAG0AYQBkAG8AIABwAG8AcgA6ACAATQBJAEcAVQBFAEwAIABPAFMAQwBBAFIAIABSAE8ATABPAE4AIABFAFMAUABJAE4ATwBMAEEABgAAAAMAAAAEAAAACQAAAAYAAAAHAAAABwAAAAMAAAAHAAAABwAAAAQAAAADAAAAAwAAAAoAAAADAAAACAAAAAgAAAAGAAAABQAAAAMAAAAJAAAABgAAAAcAAAAHAAAABwAAAAMAAAAHAAAACQAAAAUAAAAJAAAACAAAAAMAAAAGAAAABgAAAAYAAAADAAAACAAAAAkAAAAFAAAABw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C57EA2hQQfqIpOEbicVq0VF+N0ojieUQ+8Iuo0QnYcIiO6K+yA0zyScOwoM0OObuU3u1NlF2n2Rx
mKdDaPWGZQ==</DigestValue>
    </Reference>
    <Reference Type="http://www.w3.org/2000/09/xmldsig#Object" URI="#idOfficeObject">
      <DigestMethod Algorithm="http://www.w3.org/2001/04/xmlenc#sha512"/>
      <DigestValue>mKheOoXyPR6XLUzpzmO3e1509cJwIXlZohBLMQyg6eaoni2a4eldQabbOsWV1IKRNnEzo6Fp+06I
Q0v5z6Jlmg==</DigestValue>
    </Reference>
    <Reference Type="http://uri.etsi.org/01903#SignedProperties" URI="#idSignedProperties">
      <Transforms>
        <Transform Algorithm="http://www.w3.org/TR/2001/REC-xml-c14n-20010315"/>
      </Transforms>
      <DigestMethod Algorithm="http://www.w3.org/2001/04/xmlenc#sha512"/>
      <DigestValue>dI13S4JiuJeXtyd8lfeSQtdr2O0qS3ciPLyxiN0MNnwUmO01X7UN4odFzTkAWRtpJu2947JOe3oN
axlwtyz1MQ==</DigestValue>
    </Reference>
    <Reference Type="http://www.w3.org/2000/09/xmldsig#Object" URI="#idValidSigLnImg">
      <DigestMethod Algorithm="http://www.w3.org/2001/04/xmlenc#sha512"/>
      <DigestValue>I/pSUzqCy2pSn1z2Rqx1M6FcFa3SNRoNMJJsZM84rfDgVNEJ7U5EXFoEKStbtXe4MZRxEoNiEwXc
Y55oNV3CHQ==</DigestValue>
    </Reference>
    <Reference Type="http://www.w3.org/2000/09/xmldsig#Object" URI="#idInvalidSigLnImg">
      <DigestMethod Algorithm="http://www.w3.org/2001/04/xmlenc#sha512"/>
      <DigestValue>xWCdpecZ9X+HritR+uEANrIQzeGY0cpEn1Lu7MeXLxruDvrMVcJsQkQA7Y/StLz4gNTT1jKDRV8x
H+Yie+axzA==</DigestValue>
    </Reference>
  </SignedInfo>
  <SignatureValue>bInUBnYvuJRwqSvCLVAy5f6AXufbvY80AGrmwtqdpKTZWQ/K6ulhikEy0pqJUlQ7QjF8WrCZYA5f
W4KOOuoAAtk4FJsioGQNBLojJjna8vzYtFe4G8JMGCt/zek3QtaH5BoGhl1+obYvMrMRwalP5F4f
+at+HA9OoesPP6qRZN2LKDwMhrWU4om/qS2T6M0fYy2jj2jjpzM2om0sXtmeT+eOwT+Apqhuae/Z
B10V2mxVcai8fGlmJTbH90WtPctFEcYqe+3SKXzO80ON87jGKGELAyf7OYDYN2Nx0ki/sZ1du+gl
VN4Fp6cym4ozB1G0qVu7sVQlaYYbiy2iycxgUQ==</SignatureValue>
  <KeyInfo>
    <X509Data>
      <X509Certificate>MIIHtzCCBZ+gAwIBAgIRAN0hhz57N1uTSg9GNl2SLdYwDQYJKoZIhvcNAQENBQAwgYUxCzAJBgNVBAYTAlBZMQ0wCwYDVQQKEwRJQ1BQMTgwNgYDVQQLEy9QcmVzdGFkb3IgQ3VhbGlmaWNhZG8gZGUgU2VydmljaW9zIGRlIENvbmZpYW56YTEVMBMGA1UEAxMMQ09ERTEwMCBTLkEuMRYwFAYDVQQFEw1SVUM4MDA4MDYxMC03MB4XDTI1MDYyNTE1MTAwOVoXDTI3MDYyNTE1MTAwOVowgbwxCzAJBgNVBAYTAlBZMTYwNAYDVQQKDC1DRVJUSUZJQ0FETyBDVUFMSUZJQ0FETyBERSBGSVJNQSBFTEVDVFLDk05JQ0ExCzAJBgNVBAsTAkYyMRcwFQYDVQQEEw5ST0xPTiBFU1BJTk9MQTEVMBMGA1UEKhMMTUlHVUVMIE9TQ0FSMSQwIgYDVQQDExtNSUdVRUwgT1NDQVIgUk9MT04gRVNQSU5PTEExEjAQBgNVBAUTCUNJMjEyNjM5MzCCASIwDQYJKoZIhvcNAQEBBQADggEPADCCAQoCggEBAMsINXcqmvCMNu8um2/DMTrY9w8dnmG8bmI08QKxbDvmqQ9fTBwmcuFyXh3FCNpDRtnvxox8DR80LeCVcOURN81rLqpkx/RMhm/DrJvkxMFoOzPoKj7zcFscqb7Cd99+vhuL+96uDRMWfc3wgKyG4qj+ZG4I61Mevrks09Qk8BubBpRvWD3qBT4frrA8NcS5Lf7BptBnaKw8oPKIYvfzppw1h3eil4kU7jHz1fRVA606WuOReRtIqy1dQmgvEBK9dBcSVCP1aTAoRztDBhrcUysnsCpShYI883zLvwD4feuSpZ02QQ7B+8PxrUJFiYoJuStmhsONpcBf9vV0l3IvHXkCAwEAAaOCAucwggLjMAwGA1UdEwEB/wQCMAAwHQYDVR0OBBYEFI1mZBGrCSf9o6OpwKyFHf2QFivcMB8GA1UdIwQYMBaAFL41VGJoYOcm0zHBX5ex4vZkzgf1MA4GA1UdDwEB/wQEAwIF4DBeBgNVHREEVzBVgSZSRUxBQ0lPTkVTQ09ORUxNRVJDQURPQFBST0JFUklT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CZCk+iFrgwmPvRNRV/7XDKJn8/CA83FKHkHTa3u8TJmbl7QlR/eLYXDHJr3joW9z/5XnLAUu9pki6mYdPa+JLXId2EAByT72dEnjxEcNu2ZLw+mge0fq3xqMY6Q/ecC64JjV67x8FbrWR7GYWGxy+SuyR4H5ws5RmsvJK3aUgIA4ukNZtgsbqMCOBbVuuDURMVwyBIulvE/rwm6/WArcTFqroCM/+vEjrCZM3BNYHi+v0L7DOnkC2eD4d+pzTWuBrsdrxYso7iMBSkOYk7PljBFcLcYIA4K3L95G7aTjbHYu8LF9i3iJcbs0cCqJ9mtATRUMe2uAs8BZuRvNAehXVk4cT/yHbFvNH09ViD+9La51dGNl4WjGm4Pg2oja9LVZmDXXKav5LddA8Sm1UCdEPX4WsBa1YtM7FMiOe03yuXX1YXV9Q/1VRiwmdMLdHroHCSkovN+I8128P9kymGOECK+wzwvNtUHlXGmGLJW0aONyh1lL7BbpheYoK1j0NXx25gLtv0HuEr9ks9KTL1YfBg65gBSh9w5GIKaCY3nfLEntEEsyu0rf6byyMRHXxdIzG95meMcgIxaaZfSTG/p6AE3m/5C0B29toqGb1xG8jWAGlcn4LrIsTTDOxiEgpkxVivJYC3NK9DBYZd+PFmwfouknPom2XYZR2Rlu2E5T6A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512"/>
        <DigestValue>LAvp7QXCsqme5nUZQXwM9FRDxRkAQiLG9X2bqBW5+rD5giHfTVkpSuMWrTlenhvs8ofuX29q6RwJ+m260WKYKA==</DigestValue>
      </Reference>
      <Reference URI="/xl/calcChain.xml?ContentType=application/vnd.openxmlformats-officedocument.spreadsheetml.calcChain+xml">
        <DigestMethod Algorithm="http://www.w3.org/2001/04/xmlenc#sha512"/>
        <DigestValue>mFeMSo9VuCrBkau+KKbMLdytASolMXl1xRDbhBwTmHnq6A926dLfX70XUhUJauNIgP6mW31R90Gas373ycLirg==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c9SzFENWm5S6NgdjU6sWYFp3jQC0/75qavwi8aWFWDYd4XeOALH8zSIsbB15N5un43Miz4JrexGi8INu910fvA==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c9SzFENWm5S6NgdjU6sWYFp3jQC0/75qavwi8aWFWDYd4XeOALH8zSIsbB15N5un43Miz4JrexGi8INu910fvA==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4X/hFtqqSJDLZpH0KbzyxQRbuVfn6ba8iENUWD24gtthperV2viyOO4AJPp87Q+LCezgQKasz655vsqhIaTi0g==</DigestValue>
      </Reference>
      <Reference URI="/xl/drawings/drawing1.xml?ContentType=application/vnd.openxmlformats-officedocument.drawing+xml">
        <DigestMethod Algorithm="http://www.w3.org/2001/04/xmlenc#sha512"/>
        <DigestValue>4L7jH/1+YneextywQvEE/bPiI25RSoTCGPhFAXFL7GUev5DXCSd+iwGkXpeQejGcouK2NJ0beFwMJOgKBnYAUA==</DigestValue>
      </Reference>
      <Reference URI="/xl/drawings/drawing2.xml?ContentType=application/vnd.openxmlformats-officedocument.drawing+xml">
        <DigestMethod Algorithm="http://www.w3.org/2001/04/xmlenc#sha512"/>
        <DigestValue>nMr7WCYt/sLXIs3g5/gW3soDrEAwTo3FKfJJtdOykg4iTdxlnypikkPKZqZWfj3nW2maa5ki5zBSD/9n0S3RZg==</DigestValue>
      </Reference>
      <Reference URI="/xl/drawings/drawing3.xml?ContentType=application/vnd.openxmlformats-officedocument.drawing+xml">
        <DigestMethod Algorithm="http://www.w3.org/2001/04/xmlenc#sha512"/>
        <DigestValue>6sPR7xHTmd4o6TkOr4HXstwqmrUiZB8TZqwXHHgwGuyDTwrcNa2TEPCH9Svuq1/yxhthfe8+NmvztFAAuJi49w==</DigestValue>
      </Reference>
      <Reference URI="/xl/drawings/drawing4.xml?ContentType=application/vnd.openxmlformats-officedocument.drawing+xml">
        <DigestMethod Algorithm="http://www.w3.org/2001/04/xmlenc#sha512"/>
        <DigestValue>QB1O+XjVrm1aCQw8WEFvzHFLAUQhb0ScaAzhqyUCtos3JZF3LmQSrrqliZK0/eoLqlYdTxGcNnpYB7oJ7GF+7g==</DigestValue>
      </Reference>
      <Reference URI="/xl/drawings/vmlDrawing1.vml?ContentType=application/vnd.openxmlformats-officedocument.vmlDrawing">
        <DigestMethod Algorithm="http://www.w3.org/2001/04/xmlenc#sha512"/>
        <DigestValue>kSnvvl1iH03A4fhqXaqGQzkjGxZzAyVg/qw1VgOzPsw46SHlf5ENwlXuLpyuz4LvB/z4BQFdGDYD7OP+zvoWTg==</DigestValue>
      </Reference>
      <Reference URI="/xl/drawings/vmlDrawing2.vml?ContentType=application/vnd.openxmlformats-officedocument.vmlDrawing">
        <DigestMethod Algorithm="http://www.w3.org/2001/04/xmlenc#sha512"/>
        <DigestValue>R4W/Ijqk/GLce73Cdj8wnGmgJ02N55zNOw4keuYCgfs4pHZd6cMKo2BlcXeJFU1zALDEUjDVJh28AhvVC2tetw==</DigestValue>
      </Reference>
      <Reference URI="/xl/drawings/vmlDrawing3.vml?ContentType=application/vnd.openxmlformats-officedocument.vmlDrawing">
        <DigestMethod Algorithm="http://www.w3.org/2001/04/xmlenc#sha512"/>
        <DigestValue>IwlzrYT5U7NhUZ0jomKCJWynvaamfxnFCv8d5hiOTDsNCWZL0aibnUh4e2/aB78qwUfL6syHfhE34Lb9KobpEQ==</DigestValue>
      </Reference>
      <Reference URI="/xl/drawings/vmlDrawing4.vml?ContentType=application/vnd.openxmlformats-officedocument.vmlDrawing">
        <DigestMethod Algorithm="http://www.w3.org/2001/04/xmlenc#sha512"/>
        <DigestValue>DwypnRFq4FsmQaKhFMMuOrZbrMF2qKSJab78xQi1vr5EzNrO8c4vhfrpSYMOOcS0ToPS/ef2ToJeIrv0DSe7ng==</DigestValue>
      </Reference>
      <Reference URI="/xl/media/image1.png?ContentType=image/png">
        <DigestMethod Algorithm="http://www.w3.org/2001/04/xmlenc#sha512"/>
        <DigestValue>YlLc/1ZeSC6rfCXmhmrNEvB1265wifGx1SOnh9FhUQIEJUXFKK5GR+jlc4tWbB0+uyntJPye3iHU64qW//JqcQ==</DigestValue>
      </Reference>
      <Reference URI="/xl/media/image2.emf?ContentType=image/x-emf">
        <DigestMethod Algorithm="http://www.w3.org/2001/04/xmlenc#sha512"/>
        <DigestValue>3vXQKUeLmOn+GiplAagcMG5NhVRggFy0BNO12CfEoNFxxAuAFLc6n0fVR9HEpscbxSeF99x9YfoauS/JI/MUwQ==</DigestValue>
      </Reference>
      <Reference URI="/xl/media/image3.emf?ContentType=image/x-emf">
        <DigestMethod Algorithm="http://www.w3.org/2001/04/xmlenc#sha512"/>
        <DigestValue>iLGap8fTdLiiyRT/kXsuL/J9iM7JvcU5jPvBpPS9FjZCREgqRzAGbtAJrSKHy8D4xXXZM9YqBJc6BXn+3w6qsQ==</DigestValue>
      </Reference>
      <Reference URI="/xl/media/image4.emf?ContentType=image/x-emf">
        <DigestMethod Algorithm="http://www.w3.org/2001/04/xmlenc#sha512"/>
        <DigestValue>pP2uyDWC1WBhMGdh+uB/tWyrvsd+rj4lWia7n991uAzaD5ypdFAwGCrIk8ErI2PAbDXu1vOykPDzuf5xb6nkIA==</DigestValue>
      </Reference>
      <Reference URI="/xl/media/image5.emf?ContentType=image/x-emf">
        <DigestMethod Algorithm="http://www.w3.org/2001/04/xmlenc#sha512"/>
        <DigestValue>2yXOHcr4G875XhfvildIGCACHn8LEDxrXIz0s7NGYLdcAA4jxWliVOSy4QI1/JueqlR/wODacPIvldtxOvTWdQ==</DigestValue>
      </Reference>
      <Reference URI="/xl/media/image6.emf?ContentType=image/x-emf">
        <DigestMethod Algorithm="http://www.w3.org/2001/04/xmlenc#sha512"/>
        <DigestValue>LBc07Vgx+pSAte5pF8b4iWYPZFkmfdItqzNdXVHDGc0uMbpMXxij4cN8OSGsnbzN0F15O84zN4/5zj4msD6+xg==</DigestValue>
      </Reference>
      <Reference URI="/xl/media/image7.emf?ContentType=image/x-emf">
        <DigestMethod Algorithm="http://www.w3.org/2001/04/xmlenc#sha512"/>
        <DigestValue>X6xS4O4sutVC42K6p+fO4WGkdVztC4tJhXE2ihbgg1Sqvkz1/S3cRMhaECweqcvUAShOedQIoy4E+L3mJc9Hqw==</DigestValue>
      </Reference>
      <Reference URI="/xl/media/image8.emf?ContentType=image/x-emf">
        <DigestMethod Algorithm="http://www.w3.org/2001/04/xmlenc#sha512"/>
        <DigestValue>s3rwsOmvIY9gI5DRBvXuPeGtZvPSeOvpZZ19YnOwKsFdGoLJY5E9wJKbQGCYTDCc/DldjsZ6J1l7AX6bBEJl/Q==</DigestValue>
      </Reference>
      <Reference URI="/xl/media/image9.emf?ContentType=image/x-emf">
        <DigestMethod Algorithm="http://www.w3.org/2001/04/xmlenc#sha512"/>
        <DigestValue>8NYKmoA3g0ibhjDmuTZQoKLv+GMPcfIJgIxReZRJlYJ759mQDMIpULnQnhIQt6wV6XO8vkzJGq0nXqIl7e2TRQ==</DigestValue>
      </Reference>
      <Reference URI="/xl/printerSettings/printerSettings1.bin?ContentType=application/vnd.openxmlformats-officedocument.spreadsheetml.printerSettings">
        <DigestMethod Algorithm="http://www.w3.org/2001/04/xmlenc#sha512"/>
        <DigestValue>E4dL2f++Ux2jXbLjNqkzHv2bfVnUd/R4kzSn8A0yo20WXF7kjDSuAR6e3HPjgoCF+hhmFU1+rlwRILOQw+frgA==</DigestValue>
      </Reference>
      <Reference URI="/xl/printerSettings/printerSettings2.bin?ContentType=application/vnd.openxmlformats-officedocument.spreadsheetml.printerSettings">
        <DigestMethod Algorithm="http://www.w3.org/2001/04/xmlenc#sha512"/>
        <DigestValue>MMh5f6inA1LjHcrZZbmyPHeM/CbOvJeEbdQv4UdLCJ6ho1rRtWUBpmrpuUDeII8lbgaN9Y3YWSSZXLXvlNM/VA==</DigestValue>
      </Reference>
      <Reference URI="/xl/printerSettings/printerSettings3.bin?ContentType=application/vnd.openxmlformats-officedocument.spreadsheetml.printerSettings">
        <DigestMethod Algorithm="http://www.w3.org/2001/04/xmlenc#sha512"/>
        <DigestValue>mz//Rt37drS2nNZuqAtDJgeyPi2VocfMGZg0mG2RpmaltgW69oQ5kw26mrDEhPGskd/eXFMjr83xEKhsyWeePg==</DigestValue>
      </Reference>
      <Reference URI="/xl/printerSettings/printerSettings4.bin?ContentType=application/vnd.openxmlformats-officedocument.spreadsheetml.printerSettings">
        <DigestMethod Algorithm="http://www.w3.org/2001/04/xmlenc#sha512"/>
        <DigestValue>gBtmuxDTcKZYV0Vvjtc8gkHz3P/lg85xWo+Wr0FWlE/1soOgi9rgwB7Kowyq8Uk25OrZq3q6QoLZlI2pkHCQ1A==</DigestValue>
      </Reference>
      <Reference URI="/xl/printerSettings/printerSettings5.bin?ContentType=application/vnd.openxmlformats-officedocument.spreadsheetml.printerSettings">
        <DigestMethod Algorithm="http://www.w3.org/2001/04/xmlenc#sha512"/>
        <DigestValue>2lA8bq4lzCele5pWO289R9/ACeFzl1JAH3UWLQDDo+mCsooPchzVx76wYOpcg5+5OzDJhACf0WEyKbYGCxf16w==</DigestValue>
      </Reference>
      <Reference URI="/xl/sharedStrings.xml?ContentType=application/vnd.openxmlformats-officedocument.spreadsheetml.sharedStrings+xml">
        <DigestMethod Algorithm="http://www.w3.org/2001/04/xmlenc#sha512"/>
        <DigestValue>NfgsW72spKKKd8tdLjWs3ptWNVnOQ6FDSxe33JDCOKernNqvAxWSI8NYqnnQ/e3JNsFLi4Oo38syB7ZQu5tVIw==</DigestValue>
      </Reference>
      <Reference URI="/xl/styles.xml?ContentType=application/vnd.openxmlformats-officedocument.spreadsheetml.styles+xml">
        <DigestMethod Algorithm="http://www.w3.org/2001/04/xmlenc#sha512"/>
        <DigestValue>iDZfWwEMH+rzorzTrL0xigl+IJSSEGTk3ZXpxLkvF1bQLTJnMJFcJDRBejZV3QDaUdpWCmcPGyg0MRp3QQzgpQ==</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a3LhSJ2IgjOrcYCwJlJMUXXw2gesqobUg/iM4cE2mVTTvg+AnvtvJVRAgsog+eucMf97RYvLj3SIZuvUeuUhgQ==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ZRZBIZY/2mP59jjH6QI1zRqKV2ALPKnlBXBYweGO4gMamBnmeP4WCnRJ7mfRZOfessJtL/6wGyTLDcqx3l2yrg==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81Pn1E0t0MsNPcw6zc0TCwKs+5DSyY3Ezu+fUFFwXEMEh3yl02N2+mln7mUmy17/FGlI0E13HWB145K+BeWmPA==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eEjY/nBGzomUqfX4gMlIgksXByQvBoLHhQ5VcV3y//vBL5hPmqM+ToV1ecuNVB8yWKBOY6j+1jreNF6llHla2w==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r0g4t9tlW6IWzS/j7yIgpqaSXvsyolURzyjcwPT4xkUYW3PX5jVyHEnlSED3Q3vAlaO+5wNWScwGDm3s24MbTw==</DigestValue>
      </Reference>
      <Reference URI="/xl/worksheets/sheet1.xml?ContentType=application/vnd.openxmlformats-officedocument.spreadsheetml.worksheet+xml">
        <DigestMethod Algorithm="http://www.w3.org/2001/04/xmlenc#sha512"/>
        <DigestValue>Q18Wr4x5IWdHvM1SI/23FT67KoPwEqWqN8Ce6B+bXJ7fsTFwzT8Fa/n7JNZzZIajmUEh+JnHTzL/37pa70uufw==</DigestValue>
      </Reference>
      <Reference URI="/xl/worksheets/sheet2.xml?ContentType=application/vnd.openxmlformats-officedocument.spreadsheetml.worksheet+xml">
        <DigestMethod Algorithm="http://www.w3.org/2001/04/xmlenc#sha512"/>
        <DigestValue>SVnDJu6hHnxSyJxsla4fAGtCfDUT8sbs0LP1hH1JduZxUvEXQKpWoJigRAvmMe5/QM5wPdBpaibFTnGGXnvBeA==</DigestValue>
      </Reference>
      <Reference URI="/xl/worksheets/sheet3.xml?ContentType=application/vnd.openxmlformats-officedocument.spreadsheetml.worksheet+xml">
        <DigestMethod Algorithm="http://www.w3.org/2001/04/xmlenc#sha512"/>
        <DigestValue>L22IU6sKvl41ZUKYr6cRygbmIinD//qTS04T8qJqJlmPqHZpTbtDA7QrgOvHzO1s2YV+knwCdd1u7Eat+cqsAQ==</DigestValue>
      </Reference>
      <Reference URI="/xl/worksheets/sheet4.xml?ContentType=application/vnd.openxmlformats-officedocument.spreadsheetml.worksheet+xml">
        <DigestMethod Algorithm="http://www.w3.org/2001/04/xmlenc#sha512"/>
        <DigestValue>D0ZAQZ4vpW7rWt/qw+rqXyh88EJ3H4JY0fHJ67b+tX3l0stsiYQLuBmPdVxSpHQ0zk5dUnjhWjXW1YOTvZOUxg==</DigestValue>
      </Reference>
      <Reference URI="/xl/worksheets/sheet5.xml?ContentType=application/vnd.openxmlformats-officedocument.spreadsheetml.worksheet+xml">
        <DigestMethod Algorithm="http://www.w3.org/2001/04/xmlenc#sha512"/>
        <DigestValue>Ir33zM3q6OJRTo7I0G9bJLWJ+5w39QPLbDrPbyFJvIaF+SFsyhHFUQVv1hUeLWg6FrkQsbcesMHEc/F/yVlTUg==</DigestValue>
      </Reference>
    </Manifest>
    <SignatureProperties>
      <SignatureProperty Id="idSignatureTime" Target="#idPackageSignature">
        <mdssi:SignatureTime xmlns:mdssi="http://schemas.openxmlformats.org/package/2006/digital-signature">
          <mdssi:Format>YYYY-MM-DDThh:mm:ssTZD</mdssi:Format>
          <mdssi:Value>2026-05-14T03:44:29Z</mdssi:Value>
        </mdssi:SignatureTime>
      </SignatureProperty>
    </SignatureProperties>
  </Object>
  <Object Id="idOfficeObject">
    <SignatureProperties>
      <SignatureProperty Id="idOfficeV1Details" Target="#idPackageSignature">
        <SignatureInfoV1 xmlns="http://schemas.microsoft.com/office/2006/digsig">
          <SetupID>{4C2015A0-71B1-4571-84FB-44FA5775B45B}</SetupID>
          <SignatureText>MIGUEL ROLON</SignatureText>
          <SignatureImage/>
          <SignatureComments/>
          <WindowsVersion>10.0</WindowsVersion>
          <OfficeVersion>16.0.19929/27</OfficeVersion>
          <ApplicationVersion>16.0.19929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2026-05-14T03:44:29Z</xd:SigningTime>
          <xd:SigningCertificate>
            <xd:Cert>
              <xd:CertDigest>
                <DigestMethod Algorithm="http://www.w3.org/2001/04/xmlenc#sha512"/>
                <DigestValue>ljG8kyBh1tu1ON1iLCzZ6QlCr3yWATbHV7537f/a4evKmaZ1d8eT9TSFmyGWgtKQZXN7Te+6o5ui+weSiPvOIg==</DigestValue>
              </xd:CertDigest>
              <xd:IssuerSerial>
                <X509IssuerName>SERIALNUMBER=RUC80080610-7, CN=CODE100 S.A., OU=Prestador Cualificado de Servicios de Confianza, O=ICPP, C=PY</X509IssuerName>
                <X509SerialNumber>293933475940374205663841159693013757398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AnFwAARAsAACBFTUYAAAEAtBsAAKo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Yfe0QVU1tEHEAAAABAAAAAkAAABMAAAAAAAAAAAAAAAAAAAA//////////9gAAAAMQA0AC8ANQAvADIAMAAyADY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ZAAAAE0ASQBHAFUARQBMACAAUgBPAEwATwBOAA4AAAAEAAAACwAAAAsAAAAIAAAACAAAAAQAAAAKAAAADAAAAAgAAAAM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UAAAACgAAAFAAAABaAAAAXAAAAAEAAABh97RBVTW0QQoAAABQAAAADAAAAEwAAAAAAAAAAAAAAAAAAAD//////////2QAAABNAEkARwBVAEUATAAgAFIATwBMAE8ATgAKAAAAAwAAAAgAAAAIAAAABgAAAAUAAAADAAAABwAAAAkAAAAFAAAACQAAAAgAAABLAAAAQAAAADAAAAAFAAAAIAAAAAEAAAABAAAAEAAAAAAAAAAAAAAABgEAAIAAAAAAAAAAAAAAAAYBAACAAAAAJQAAAAwAAAACAAAAJwAAABgAAAAFAAAAAAAAAP///wAAAAAAJQAAAAwAAAAFAAAATAAAAGQAAAAJAAAAYAAAAPwAAABsAAAACQAAAGAAAAD0AAAADQAAACEA8AAAAAAAAAAAAAAAgD8AAAAAAAAAAAAAgD8AAAAAAAAAAAAAAAAAAAAAAAAAAAAAAAAAAAAAAAAAACUAAAAMAAAAAAAAgCgAAAAMAAAABQAAACUAAAAMAAAAAQAAABgAAAAMAAAAAAAAABIAAAAMAAAAAQAAAB4AAAAYAAAACQAAAGAAAAD9AAAAbQAAACUAAAAMAAAAAQAAAFQAAADAAAAACgAAAGAAAAB+AAAAbAAAAAEAAABh97RBVTW0QQoAAABgAAAAEwAAAEwAAAAAAAAAAAAAAAAAAAD//////////3QAAABSAEUAUABSAEUAUwBFAE4AVABBAE4AVABFACAATABFAEcAQQBMAAAABwAAAAYAAAAGAAAABwAAAAYAAAAGAAAABgAAAAgAAAAFAAAABwAAAAgAAAAFAAAABgAAAAMAAAAFAAAABgAAAAgAAAAHAAAABQ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AEgAAAAwAAAABAAAAFgAAAAwAAAAAAAAAVAAAADwBAAAKAAAAcAAAAPsAAAB8AAAAAQAAAGH3tEFVNbRBCgAAAHAAAAAoAAAATAAAAAQAAAAJAAAAcAAAAP0AAAB9AAAAnAAAAEYAaQByAG0AYQBkAG8AIABwAG8AcgA6ACAATQBJAEcAVQBFAEwAIABPAFMAQwBBAFIAIABSAE8ATABPAE4AIABFAFMAUABJAE4ATwBMAEEABgAAAAMAAAAEAAAACQAAAAYAAAAHAAAABwAAAAMAAAAHAAAABwAAAAQAAAADAAAAAwAAAAoAAAADAAAACAAAAAgAAAAGAAAABQAAAAMAAAAJAAAABgAAAAcAAAAHAAAABwAAAAMAAAAHAAAACQAAAAUAAAAJAAAACAAAAAMAAAAGAAAABgAAAAYAAAADAAAACAAAAAkAAAAFAAAABwAAABYAAAAMAAAAAAAAACUAAAAMAAAAAgAAAA4AAAAUAAAAAAAAABAAAAAUAAAA</Object>
  <Object Id="idInvalidSigLnImg">AQAAAGwAAAAAAAAAAAAAAAUBAAB/AAAAAAAAAAAAAAAnFwAARAsAACBFTUYAAAEAJCEAALE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ZAAAAE0ASQBHAFUARQBMACAAUgBPAEwATwBOAA4AAAAEAAAACwAAAAsAAAAIAAAACAAAAAQAAAAKAAAADAAAAAgAAAAM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UAAAACgAAAFAAAABaAAAAXAAAAAEAAABh97RBVTW0QQoAAABQAAAADAAAAEwAAAAAAAAAAAAAAAAAAAD//////////2QAAABNAEkARwBVAEUATAAgAFIATwBMAE8ATgAKAAAAAwAAAAgAAAAIAAAABgAAAAUAAAADAAAABwAAAAkAAAAFAAAACQAAAAgAAABLAAAAQAAAADAAAAAFAAAAIAAAAAEAAAABAAAAEAAAAAAAAAAAAAAABgEAAIAAAAAAAAAAAAAAAAYBAACAAAAAJQAAAAwAAAACAAAAJwAAABgAAAAFAAAAAAAAAP///wAAAAAAJQAAAAwAAAAFAAAATAAAAGQAAAAJAAAAYAAAAPwAAABsAAAACQAAAGAAAAD0AAAADQAAACEA8AAAAAAAAAAAAAAAgD8AAAAAAAAAAAAAgD8AAAAAAAAAAAAAAAAAAAAAAAAAAAAAAAAAAAAAAAAAACUAAAAMAAAAAAAAgCgAAAAMAAAABQAAACUAAAAMAAAAAQAAABgAAAAMAAAAAAAAABIAAAAMAAAAAQAAAB4AAAAYAAAACQAAAGAAAAD9AAAAbQAAACUAAAAMAAAAAQAAAFQAAADAAAAACgAAAGAAAAB+AAAAbAAAAAEAAABh97RBVTW0QQoAAABgAAAAEwAAAEwAAAAAAAAAAAAAAAAAAAD//////////3QAAABSAEUAUABSAEUAUwBFAE4AVABBAE4AVABFACAATABFAEcAQQBMACAABwAAAAYAAAAGAAAABwAAAAYAAAAGAAAABgAAAAgAAAAFAAAABwAAAAgAAAAFAAAABgAAAAMAAAAFAAAABgAAAAgAAAAHAAAABQ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AEgAAAAwAAAABAAAAFgAAAAwAAAAAAAAAVAAAADwBAAAKAAAAcAAAAPsAAAB8AAAAAQAAAGH3tEFVNbRBCgAAAHAAAAAoAAAATAAAAAQAAAAJAAAAcAAAAP0AAAB9AAAAnAAAAEYAaQByAG0AYQBkAG8AIABwAG8AcgA6ACAATQBJAEcAVQBFAEwAIABPAFMAQwBBAFIAIABSAE8ATABPAE4AIABFAFMAUABJAE4ATwBMAEEABgAAAAMAAAAEAAAACQAAAAYAAAAHAAAABwAAAAMAAAAHAAAABwAAAAQAAAADAAAAAwAAAAoAAAADAAAACAAAAAgAAAAGAAAABQAAAAMAAAAJAAAABgAAAAcAAAAHAAAABwAAAAMAAAAHAAAACQAAAAUAAAAJAAAACAAAAAMAAAAGAAAABgAAAAYAAAADAAAACAAAAAkAAAAFAAAABw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PsUPVUE9FcBwWQjl5JjS9nn5sCIFTpkLmQuNwoCjvRv1yXMKo9t37HQlifoFm4VMqpVr0+CA5T0G
u0OardbUdw==</DigestValue>
    </Reference>
    <Reference Type="http://www.w3.org/2000/09/xmldsig#Object" URI="#idOfficeObject">
      <DigestMethod Algorithm="http://www.w3.org/2001/04/xmlenc#sha512"/>
      <DigestValue>vrhoccQIo1dyyqLe3danCOWYzhbM/7ExRlEI1DsM1sxQhDmHBX9vX94pE9uXIIzsPGyW6bfmYXuA
0sNUAVkOhg==</DigestValue>
    </Reference>
    <Reference Type="http://uri.etsi.org/01903#SignedProperties" URI="#idSignedProperties">
      <Transforms>
        <Transform Algorithm="http://www.w3.org/TR/2001/REC-xml-c14n-20010315"/>
      </Transforms>
      <DigestMethod Algorithm="http://www.w3.org/2001/04/xmlenc#sha512"/>
      <DigestValue>7snjMY6qzSSe89mM31/VTFyih+QNJ1d1flxu5a/wtKA4GA+/4a9R8/ZKuDPxkPZ5hdxipFuFFcpC
NlxNn1yHVA==</DigestValue>
    </Reference>
    <Reference Type="http://www.w3.org/2000/09/xmldsig#Object" URI="#idValidSigLnImg">
      <DigestMethod Algorithm="http://www.w3.org/2001/04/xmlenc#sha512"/>
      <DigestValue>I/pSUzqCy2pSn1z2Rqx1M6FcFa3SNRoNMJJsZM84rfDgVNEJ7U5EXFoEKStbtXe4MZRxEoNiEwXc
Y55oNV3CHQ==</DigestValue>
    </Reference>
    <Reference Type="http://www.w3.org/2000/09/xmldsig#Object" URI="#idInvalidSigLnImg">
      <DigestMethod Algorithm="http://www.w3.org/2001/04/xmlenc#sha512"/>
      <DigestValue>V8vHdcGPL6stjbiEfzNZw43KmhtETWC0XjRgmRjN/xACD/L6sYruqyUVS4qDaSIrnqNEfQ6pVo/I
VkOmEHxQKA==</DigestValue>
    </Reference>
  </SignedInfo>
  <SignatureValue>Q0i9apy6q43/8gj7tyTCeM5frXUrQIdwfr/l5pBVWcteWhy+66ScDUiGsegZ8ZDNLARrxanLh/EC
hw/e2eeerih3YCqamv8RB1c3MaVKvZcq9G09p4ved18WUuNCebdF6cZwwCDepThM/xctyIMjETxa
b4mWo5bLb9TCtTiRzCyuU0CZoL+3hOUwwPTSNCGiwWPpsip/OXDwbvDpLBwEu7ndaKp58Pj2Poqg
GCX2VMLEVsyTvvFd6LDj4Jd4RX4Gn/zoyFa+dlj39e7VUDmqxoSkX5AK3nlmQV65e32q9rbwIEUA
HXVv43r+EpfBHgX3fXUxoMwlUGAgstIr7BGdBQ==</SignatureValue>
  <KeyInfo>
    <X509Data>
      <X509Certificate>MIIHtzCCBZ+gAwIBAgIRAN0hhz57N1uTSg9GNl2SLdYwDQYJKoZIhvcNAQENBQAwgYUxCzAJBgNVBAYTAlBZMQ0wCwYDVQQKEwRJQ1BQMTgwNgYDVQQLEy9QcmVzdGFkb3IgQ3VhbGlmaWNhZG8gZGUgU2VydmljaW9zIGRlIENvbmZpYW56YTEVMBMGA1UEAxMMQ09ERTEwMCBTLkEuMRYwFAYDVQQFEw1SVUM4MDA4MDYxMC03MB4XDTI1MDYyNTE1MTAwOVoXDTI3MDYyNTE1MTAwOVowgbwxCzAJBgNVBAYTAlBZMTYwNAYDVQQKDC1DRVJUSUZJQ0FETyBDVUFMSUZJQ0FETyBERSBGSVJNQSBFTEVDVFLDk05JQ0ExCzAJBgNVBAsTAkYyMRcwFQYDVQQEEw5ST0xPTiBFU1BJTk9MQTEVMBMGA1UEKhMMTUlHVUVMIE9TQ0FSMSQwIgYDVQQDExtNSUdVRUwgT1NDQVIgUk9MT04gRVNQSU5PTEExEjAQBgNVBAUTCUNJMjEyNjM5MzCCASIwDQYJKoZIhvcNAQEBBQADggEPADCCAQoCggEBAMsINXcqmvCMNu8um2/DMTrY9w8dnmG8bmI08QKxbDvmqQ9fTBwmcuFyXh3FCNpDRtnvxox8DR80LeCVcOURN81rLqpkx/RMhm/DrJvkxMFoOzPoKj7zcFscqb7Cd99+vhuL+96uDRMWfc3wgKyG4qj+ZG4I61Mevrks09Qk8BubBpRvWD3qBT4frrA8NcS5Lf7BptBnaKw8oPKIYvfzppw1h3eil4kU7jHz1fRVA606WuOReRtIqy1dQmgvEBK9dBcSVCP1aTAoRztDBhrcUysnsCpShYI883zLvwD4feuSpZ02QQ7B+8PxrUJFiYoJuStmhsONpcBf9vV0l3IvHXkCAwEAAaOCAucwggLjMAwGA1UdEwEB/wQCMAAwHQYDVR0OBBYEFI1mZBGrCSf9o6OpwKyFHf2QFivcMB8GA1UdIwQYMBaAFL41VGJoYOcm0zHBX5ex4vZkzgf1MA4GA1UdDwEB/wQEAwIF4DBeBgNVHREEVzBVgSZSRUxBQ0lPTkVTQ09ORUxNRVJDQURPQFBST0JFUklT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CZCk+iFrgwmPvRNRV/7XDKJn8/CA83FKHkHTa3u8TJmbl7QlR/eLYXDHJr3joW9z/5XnLAUu9pki6mYdPa+JLXId2EAByT72dEnjxEcNu2ZLw+mge0fq3xqMY6Q/ecC64JjV67x8FbrWR7GYWGxy+SuyR4H5ws5RmsvJK3aUgIA4ukNZtgsbqMCOBbVuuDURMVwyBIulvE/rwm6/WArcTFqroCM/+vEjrCZM3BNYHi+v0L7DOnkC2eD4d+pzTWuBrsdrxYso7iMBSkOYk7PljBFcLcYIA4K3L95G7aTjbHYu8LF9i3iJcbs0cCqJ9mtATRUMe2uAs8BZuRvNAehXVk4cT/yHbFvNH09ViD+9La51dGNl4WjGm4Pg2oja9LVZmDXXKav5LddA8Sm1UCdEPX4WsBa1YtM7FMiOe03yuXX1YXV9Q/1VRiwmdMLdHroHCSkovN+I8128P9kymGOECK+wzwvNtUHlXGmGLJW0aONyh1lL7BbpheYoK1j0NXx25gLtv0HuEr9ks9KTL1YfBg65gBSh9w5GIKaCY3nfLEntEEsyu0rf6byyMRHXxdIzG95meMcgIxaaZfSTG/p6AE3m/5C0B29toqGb1xG8jWAGlcn4LrIsTTDOxiEgpkxVivJYC3NK9DBYZd+PFmwfouknPom2XYZR2Rlu2E5T6A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LAvp7QXCsqme5nUZQXwM9FRDxRkAQiLG9X2bqBW5+rD5giHfTVkpSuMWrTlenhvs8ofuX29q6RwJ+m260WKYKA==</DigestValue>
      </Reference>
      <Reference URI="/xl/calcChain.xml?ContentType=application/vnd.openxmlformats-officedocument.spreadsheetml.calcChain+xml">
        <DigestMethod Algorithm="http://www.w3.org/2001/04/xmlenc#sha512"/>
        <DigestValue>mFeMSo9VuCrBkau+KKbMLdytASolMXl1xRDbhBwTmHnq6A926dLfX70XUhUJauNIgP6mW31R90Gas373ycLirg==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c9SzFENWm5S6NgdjU6sWYFp3jQC0/75qavwi8aWFWDYd4XeOALH8zSIsbB15N5un43Miz4JrexGi8INu910fvA==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c9SzFENWm5S6NgdjU6sWYFp3jQC0/75qavwi8aWFWDYd4XeOALH8zSIsbB15N5un43Miz4JrexGi8INu910fvA==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4X/hFtqqSJDLZpH0KbzyxQRbuVfn6ba8iENUWD24gtthperV2viyOO4AJPp87Q+LCezgQKasz655vsqhIaTi0g==</DigestValue>
      </Reference>
      <Reference URI="/xl/drawings/drawing1.xml?ContentType=application/vnd.openxmlformats-officedocument.drawing+xml">
        <DigestMethod Algorithm="http://www.w3.org/2001/04/xmlenc#sha512"/>
        <DigestValue>4L7jH/1+YneextywQvEE/bPiI25RSoTCGPhFAXFL7GUev5DXCSd+iwGkXpeQejGcouK2NJ0beFwMJOgKBnYAUA==</DigestValue>
      </Reference>
      <Reference URI="/xl/drawings/drawing2.xml?ContentType=application/vnd.openxmlformats-officedocument.drawing+xml">
        <DigestMethod Algorithm="http://www.w3.org/2001/04/xmlenc#sha512"/>
        <DigestValue>nMr7WCYt/sLXIs3g5/gW3soDrEAwTo3FKfJJtdOykg4iTdxlnypikkPKZqZWfj3nW2maa5ki5zBSD/9n0S3RZg==</DigestValue>
      </Reference>
      <Reference URI="/xl/drawings/drawing3.xml?ContentType=application/vnd.openxmlformats-officedocument.drawing+xml">
        <DigestMethod Algorithm="http://www.w3.org/2001/04/xmlenc#sha512"/>
        <DigestValue>6sPR7xHTmd4o6TkOr4HXstwqmrUiZB8TZqwXHHgwGuyDTwrcNa2TEPCH9Svuq1/yxhthfe8+NmvztFAAuJi49w==</DigestValue>
      </Reference>
      <Reference URI="/xl/drawings/drawing4.xml?ContentType=application/vnd.openxmlformats-officedocument.drawing+xml">
        <DigestMethod Algorithm="http://www.w3.org/2001/04/xmlenc#sha512"/>
        <DigestValue>QB1O+XjVrm1aCQw8WEFvzHFLAUQhb0ScaAzhqyUCtos3JZF3LmQSrrqliZK0/eoLqlYdTxGcNnpYB7oJ7GF+7g==</DigestValue>
      </Reference>
      <Reference URI="/xl/drawings/vmlDrawing1.vml?ContentType=application/vnd.openxmlformats-officedocument.vmlDrawing">
        <DigestMethod Algorithm="http://www.w3.org/2001/04/xmlenc#sha512"/>
        <DigestValue>kSnvvl1iH03A4fhqXaqGQzkjGxZzAyVg/qw1VgOzPsw46SHlf5ENwlXuLpyuz4LvB/z4BQFdGDYD7OP+zvoWTg==</DigestValue>
      </Reference>
      <Reference URI="/xl/drawings/vmlDrawing2.vml?ContentType=application/vnd.openxmlformats-officedocument.vmlDrawing">
        <DigestMethod Algorithm="http://www.w3.org/2001/04/xmlenc#sha512"/>
        <DigestValue>R4W/Ijqk/GLce73Cdj8wnGmgJ02N55zNOw4keuYCgfs4pHZd6cMKo2BlcXeJFU1zALDEUjDVJh28AhvVC2tetw==</DigestValue>
      </Reference>
      <Reference URI="/xl/drawings/vmlDrawing3.vml?ContentType=application/vnd.openxmlformats-officedocument.vmlDrawing">
        <DigestMethod Algorithm="http://www.w3.org/2001/04/xmlenc#sha512"/>
        <DigestValue>IwlzrYT5U7NhUZ0jomKCJWynvaamfxnFCv8d5hiOTDsNCWZL0aibnUh4e2/aB78qwUfL6syHfhE34Lb9KobpEQ==</DigestValue>
      </Reference>
      <Reference URI="/xl/drawings/vmlDrawing4.vml?ContentType=application/vnd.openxmlformats-officedocument.vmlDrawing">
        <DigestMethod Algorithm="http://www.w3.org/2001/04/xmlenc#sha512"/>
        <DigestValue>DwypnRFq4FsmQaKhFMMuOrZbrMF2qKSJab78xQi1vr5EzNrO8c4vhfrpSYMOOcS0ToPS/ef2ToJeIrv0DSe7ng==</DigestValue>
      </Reference>
      <Reference URI="/xl/media/image1.png?ContentType=image/png">
        <DigestMethod Algorithm="http://www.w3.org/2001/04/xmlenc#sha512"/>
        <DigestValue>YlLc/1ZeSC6rfCXmhmrNEvB1265wifGx1SOnh9FhUQIEJUXFKK5GR+jlc4tWbB0+uyntJPye3iHU64qW//JqcQ==</DigestValue>
      </Reference>
      <Reference URI="/xl/media/image2.emf?ContentType=image/x-emf">
        <DigestMethod Algorithm="http://www.w3.org/2001/04/xmlenc#sha512"/>
        <DigestValue>3vXQKUeLmOn+GiplAagcMG5NhVRggFy0BNO12CfEoNFxxAuAFLc6n0fVR9HEpscbxSeF99x9YfoauS/JI/MUwQ==</DigestValue>
      </Reference>
      <Reference URI="/xl/media/image3.emf?ContentType=image/x-emf">
        <DigestMethod Algorithm="http://www.w3.org/2001/04/xmlenc#sha512"/>
        <DigestValue>iLGap8fTdLiiyRT/kXsuL/J9iM7JvcU5jPvBpPS9FjZCREgqRzAGbtAJrSKHy8D4xXXZM9YqBJc6BXn+3w6qsQ==</DigestValue>
      </Reference>
      <Reference URI="/xl/media/image4.emf?ContentType=image/x-emf">
        <DigestMethod Algorithm="http://www.w3.org/2001/04/xmlenc#sha512"/>
        <DigestValue>pP2uyDWC1WBhMGdh+uB/tWyrvsd+rj4lWia7n991uAzaD5ypdFAwGCrIk8ErI2PAbDXu1vOykPDzuf5xb6nkIA==</DigestValue>
      </Reference>
      <Reference URI="/xl/media/image5.emf?ContentType=image/x-emf">
        <DigestMethod Algorithm="http://www.w3.org/2001/04/xmlenc#sha512"/>
        <DigestValue>2yXOHcr4G875XhfvildIGCACHn8LEDxrXIz0s7NGYLdcAA4jxWliVOSy4QI1/JueqlR/wODacPIvldtxOvTWdQ==</DigestValue>
      </Reference>
      <Reference URI="/xl/media/image6.emf?ContentType=image/x-emf">
        <DigestMethod Algorithm="http://www.w3.org/2001/04/xmlenc#sha512"/>
        <DigestValue>LBc07Vgx+pSAte5pF8b4iWYPZFkmfdItqzNdXVHDGc0uMbpMXxij4cN8OSGsnbzN0F15O84zN4/5zj4msD6+xg==</DigestValue>
      </Reference>
      <Reference URI="/xl/media/image7.emf?ContentType=image/x-emf">
        <DigestMethod Algorithm="http://www.w3.org/2001/04/xmlenc#sha512"/>
        <DigestValue>X6xS4O4sutVC42K6p+fO4WGkdVztC4tJhXE2ihbgg1Sqvkz1/S3cRMhaECweqcvUAShOedQIoy4E+L3mJc9Hqw==</DigestValue>
      </Reference>
      <Reference URI="/xl/media/image8.emf?ContentType=image/x-emf">
        <DigestMethod Algorithm="http://www.w3.org/2001/04/xmlenc#sha512"/>
        <DigestValue>s3rwsOmvIY9gI5DRBvXuPeGtZvPSeOvpZZ19YnOwKsFdGoLJY5E9wJKbQGCYTDCc/DldjsZ6J1l7AX6bBEJl/Q==</DigestValue>
      </Reference>
      <Reference URI="/xl/media/image9.emf?ContentType=image/x-emf">
        <DigestMethod Algorithm="http://www.w3.org/2001/04/xmlenc#sha512"/>
        <DigestValue>8NYKmoA3g0ibhjDmuTZQoKLv+GMPcfIJgIxReZRJlYJ759mQDMIpULnQnhIQt6wV6XO8vkzJGq0nXqIl7e2TRQ==</DigestValue>
      </Reference>
      <Reference URI="/xl/printerSettings/printerSettings1.bin?ContentType=application/vnd.openxmlformats-officedocument.spreadsheetml.printerSettings">
        <DigestMethod Algorithm="http://www.w3.org/2001/04/xmlenc#sha512"/>
        <DigestValue>E4dL2f++Ux2jXbLjNqkzHv2bfVnUd/R4kzSn8A0yo20WXF7kjDSuAR6e3HPjgoCF+hhmFU1+rlwRILOQw+frgA==</DigestValue>
      </Reference>
      <Reference URI="/xl/printerSettings/printerSettings2.bin?ContentType=application/vnd.openxmlformats-officedocument.spreadsheetml.printerSettings">
        <DigestMethod Algorithm="http://www.w3.org/2001/04/xmlenc#sha512"/>
        <DigestValue>MMh5f6inA1LjHcrZZbmyPHeM/CbOvJeEbdQv4UdLCJ6ho1rRtWUBpmrpuUDeII8lbgaN9Y3YWSSZXLXvlNM/VA==</DigestValue>
      </Reference>
      <Reference URI="/xl/printerSettings/printerSettings3.bin?ContentType=application/vnd.openxmlformats-officedocument.spreadsheetml.printerSettings">
        <DigestMethod Algorithm="http://www.w3.org/2001/04/xmlenc#sha512"/>
        <DigestValue>mz//Rt37drS2nNZuqAtDJgeyPi2VocfMGZg0mG2RpmaltgW69oQ5kw26mrDEhPGskd/eXFMjr83xEKhsyWeePg==</DigestValue>
      </Reference>
      <Reference URI="/xl/printerSettings/printerSettings4.bin?ContentType=application/vnd.openxmlformats-officedocument.spreadsheetml.printerSettings">
        <DigestMethod Algorithm="http://www.w3.org/2001/04/xmlenc#sha512"/>
        <DigestValue>gBtmuxDTcKZYV0Vvjtc8gkHz3P/lg85xWo+Wr0FWlE/1soOgi9rgwB7Kowyq8Uk25OrZq3q6QoLZlI2pkHCQ1A==</DigestValue>
      </Reference>
      <Reference URI="/xl/printerSettings/printerSettings5.bin?ContentType=application/vnd.openxmlformats-officedocument.spreadsheetml.printerSettings">
        <DigestMethod Algorithm="http://www.w3.org/2001/04/xmlenc#sha512"/>
        <DigestValue>2lA8bq4lzCele5pWO289R9/ACeFzl1JAH3UWLQDDo+mCsooPchzVx76wYOpcg5+5OzDJhACf0WEyKbYGCxf16w==</DigestValue>
      </Reference>
      <Reference URI="/xl/sharedStrings.xml?ContentType=application/vnd.openxmlformats-officedocument.spreadsheetml.sharedStrings+xml">
        <DigestMethod Algorithm="http://www.w3.org/2001/04/xmlenc#sha512"/>
        <DigestValue>NfgsW72spKKKd8tdLjWs3ptWNVnOQ6FDSxe33JDCOKernNqvAxWSI8NYqnnQ/e3JNsFLi4Oo38syB7ZQu5tVIw==</DigestValue>
      </Reference>
      <Reference URI="/xl/styles.xml?ContentType=application/vnd.openxmlformats-officedocument.spreadsheetml.styles+xml">
        <DigestMethod Algorithm="http://www.w3.org/2001/04/xmlenc#sha512"/>
        <DigestValue>iDZfWwEMH+rzorzTrL0xigl+IJSSEGTk3ZXpxLkvF1bQLTJnMJFcJDRBejZV3QDaUdpWCmcPGyg0MRp3QQzgpQ==</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a3LhSJ2IgjOrcYCwJlJMUXXw2gesqobUg/iM4cE2mVTTvg+AnvtvJVRAgsog+eucMf97RYvLj3SIZuvUeuUhgQ==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ZRZBIZY/2mP59jjH6QI1zRqKV2ALPKnlBXBYweGO4gMamBnmeP4WCnRJ7mfRZOfessJtL/6wGyTLDcqx3l2yrg==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81Pn1E0t0MsNPcw6zc0TCwKs+5DSyY3Ezu+fUFFwXEMEh3yl02N2+mln7mUmy17/FGlI0E13HWB145K+BeWmPA==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eEjY/nBGzomUqfX4gMlIgksXByQvBoLHhQ5VcV3y//vBL5hPmqM+ToV1ecuNVB8yWKBOY6j+1jreNF6llHla2w==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r0g4t9tlW6IWzS/j7yIgpqaSXvsyolURzyjcwPT4xkUYW3PX5jVyHEnlSED3Q3vAlaO+5wNWScwGDm3s24MbTw==</DigestValue>
      </Reference>
      <Reference URI="/xl/worksheets/sheet1.xml?ContentType=application/vnd.openxmlformats-officedocument.spreadsheetml.worksheet+xml">
        <DigestMethod Algorithm="http://www.w3.org/2001/04/xmlenc#sha512"/>
        <DigestValue>Q18Wr4x5IWdHvM1SI/23FT67KoPwEqWqN8Ce6B+bXJ7fsTFwzT8Fa/n7JNZzZIajmUEh+JnHTzL/37pa70uufw==</DigestValue>
      </Reference>
      <Reference URI="/xl/worksheets/sheet2.xml?ContentType=application/vnd.openxmlformats-officedocument.spreadsheetml.worksheet+xml">
        <DigestMethod Algorithm="http://www.w3.org/2001/04/xmlenc#sha512"/>
        <DigestValue>SVnDJu6hHnxSyJxsla4fAGtCfDUT8sbs0LP1hH1JduZxUvEXQKpWoJigRAvmMe5/QM5wPdBpaibFTnGGXnvBeA==</DigestValue>
      </Reference>
      <Reference URI="/xl/worksheets/sheet3.xml?ContentType=application/vnd.openxmlformats-officedocument.spreadsheetml.worksheet+xml">
        <DigestMethod Algorithm="http://www.w3.org/2001/04/xmlenc#sha512"/>
        <DigestValue>L22IU6sKvl41ZUKYr6cRygbmIinD//qTS04T8qJqJlmPqHZpTbtDA7QrgOvHzO1s2YV+knwCdd1u7Eat+cqsAQ==</DigestValue>
      </Reference>
      <Reference URI="/xl/worksheets/sheet4.xml?ContentType=application/vnd.openxmlformats-officedocument.spreadsheetml.worksheet+xml">
        <DigestMethod Algorithm="http://www.w3.org/2001/04/xmlenc#sha512"/>
        <DigestValue>D0ZAQZ4vpW7rWt/qw+rqXyh88EJ3H4JY0fHJ67b+tX3l0stsiYQLuBmPdVxSpHQ0zk5dUnjhWjXW1YOTvZOUxg==</DigestValue>
      </Reference>
      <Reference URI="/xl/worksheets/sheet5.xml?ContentType=application/vnd.openxmlformats-officedocument.spreadsheetml.worksheet+xml">
        <DigestMethod Algorithm="http://www.w3.org/2001/04/xmlenc#sha512"/>
        <DigestValue>Ir33zM3q6OJRTo7I0G9bJLWJ+5w39QPLbDrPbyFJvIaF+SFsyhHFUQVv1hUeLWg6FrkQsbcesMHEc/F/yVlTUg==</DigestValue>
      </Reference>
    </Manifest>
    <SignatureProperties>
      <SignatureProperty Id="idSignatureTime" Target="#idPackageSignature">
        <mdssi:SignatureTime xmlns:mdssi="http://schemas.openxmlformats.org/package/2006/digital-signature">
          <mdssi:Format>YYYY-MM-DDThh:mm:ssTZD</mdssi:Format>
          <mdssi:Value>2026-05-14T03:44:42Z</mdssi:Value>
        </mdssi:SignatureTime>
      </SignatureProperty>
    </SignatureProperties>
  </Object>
  <Object Id="idOfficeObject">
    <SignatureProperties>
      <SignatureProperty Id="idOfficeV1Details" Target="#idPackageSignature">
        <SignatureInfoV1 xmlns="http://schemas.microsoft.com/office/2006/digsig">
          <SetupID>{548FB58A-707F-4BCF-9BA9-E50BF4800A56}</SetupID>
          <SignatureText>MIGUEL ROLON</SignatureText>
          <SignatureImage/>
          <SignatureComments/>
          <WindowsVersion>10.0</WindowsVersion>
          <OfficeVersion>16.0.19929/27</OfficeVersion>
          <ApplicationVersion>16.0.19929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2026-05-14T03:44:42Z</xd:SigningTime>
          <xd:SigningCertificate>
            <xd:Cert>
              <xd:CertDigest>
                <DigestMethod Algorithm="http://www.w3.org/2001/04/xmlenc#sha512"/>
                <DigestValue>ljG8kyBh1tu1ON1iLCzZ6QlCr3yWATbHV7537f/a4evKmaZ1d8eT9TSFmyGWgtKQZXN7Te+6o5ui+weSiPvOIg==</DigestValue>
              </xd:CertDigest>
              <xd:IssuerSerial>
                <X509IssuerName>SERIALNUMBER=RUC80080610-7, CN=CODE100 S.A., OU=Prestador Cualificado de Servicios de Confianza, O=ICPP, C=PY</X509IssuerName>
                <X509SerialNumber>293933475940374205663841159693013757398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AnFwAARAsAACBFTUYAAAEAtBsAAKo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Yfe0QVU1tEHEAAAABAAAAAkAAABMAAAAAAAAAAAAAAAAAAAA//////////9gAAAAMQA0AC8ANQAvADIAMAAyADY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ZAAAAE0ASQBHAFUARQBMACAAUgBPAEwATwBOAA4AAAAEAAAACwAAAAsAAAAIAAAACAAAAAQAAAAKAAAADAAAAAgAAAAM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UAAAACgAAAFAAAABaAAAAXAAAAAEAAABh97RBVTW0QQoAAABQAAAADAAAAEwAAAAAAAAAAAAAAAAAAAD//////////2QAAABNAEkARwBVAEUATAAgAFIATwBMAE8ATgAKAAAAAwAAAAgAAAAIAAAABgAAAAUAAAADAAAABwAAAAkAAAAFAAAACQAAAAgAAABLAAAAQAAAADAAAAAFAAAAIAAAAAEAAAABAAAAEAAAAAAAAAAAAAAABgEAAIAAAAAAAAAAAAAAAAYBAACAAAAAJQAAAAwAAAACAAAAJwAAABgAAAAFAAAAAAAAAP///wAAAAAAJQAAAAwAAAAFAAAATAAAAGQAAAAJAAAAYAAAAPwAAABsAAAACQAAAGAAAAD0AAAADQAAACEA8AAAAAAAAAAAAAAAgD8AAAAAAAAAAAAAgD8AAAAAAAAAAAAAAAAAAAAAAAAAAAAAAAAAAAAAAAAAACUAAAAMAAAAAAAAgCgAAAAMAAAABQAAACUAAAAMAAAAAQAAABgAAAAMAAAAAAAAABIAAAAMAAAAAQAAAB4AAAAYAAAACQAAAGAAAAD9AAAAbQAAACUAAAAMAAAAAQAAAFQAAADAAAAACgAAAGAAAAB+AAAAbAAAAAEAAABh97RBVTW0QQoAAABgAAAAEwAAAEwAAAAAAAAAAAAAAAAAAAD//////////3QAAABSAEUAUABSAEUAUwBFAE4AVABBAE4AVABFACAATABFAEcAQQBMAAAABwAAAAYAAAAGAAAABwAAAAYAAAAGAAAABgAAAAgAAAAFAAAABwAAAAgAAAAFAAAABgAAAAMAAAAFAAAABgAAAAgAAAAHAAAABQ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AEgAAAAwAAAABAAAAFgAAAAwAAAAAAAAAVAAAADwBAAAKAAAAcAAAAPsAAAB8AAAAAQAAAGH3tEFVNbRBCgAAAHAAAAAoAAAATAAAAAQAAAAJAAAAcAAAAP0AAAB9AAAAnAAAAEYAaQByAG0AYQBkAG8AIABwAG8AcgA6ACAATQBJAEcAVQBFAEwAIABPAFMAQwBBAFIAIABSAE8ATABPAE4AIABFAFMAUABJAE4ATwBMAEEABgAAAAMAAAAEAAAACQAAAAYAAAAHAAAABwAAAAMAAAAHAAAABwAAAAQAAAADAAAAAwAAAAoAAAADAAAACAAAAAgAAAAGAAAABQAAAAMAAAAJAAAABgAAAAcAAAAHAAAABwAAAAMAAAAHAAAACQAAAAUAAAAJAAAACAAAAAMAAAAGAAAABgAAAAYAAAADAAAACAAAAAkAAAAFAAAABwAAABYAAAAMAAAAAAAAACUAAAAMAAAAAgAAAA4AAAAUAAAAAAAAABAAAAAUAAAA</Object>
  <Object Id="idInvalidSigLnImg">AQAAAGwAAAAAAAAAAAAAAAUBAAB/AAAAAAAAAAAAAAAnFwAARAsAACBFTUYAAAEAJCEAALE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ZAAAAE0ASQBHAFUARQBMACAAUgBPAEwATwBOAA4AAAAEAAAACwAAAAsAAAAIAAAACAAAAAQAAAAKAAAADAAAAAgAAAAM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UAAAACgAAAFAAAABaAAAAXAAAAAEAAABh97RBVTW0QQoAAABQAAAADAAAAEwAAAAAAAAAAAAAAAAAAAD//////////2QAAABNAEkARwBVAEUATAAgAFIATwBMAE8ATgAKAAAAAwAAAAgAAAAIAAAABgAAAAUAAAADAAAABwAAAAkAAAAFAAAACQAAAAgAAABLAAAAQAAAADAAAAAFAAAAIAAAAAEAAAABAAAAEAAAAAAAAAAAAAAABgEAAIAAAAAAAAAAAAAAAAYBAACAAAAAJQAAAAwAAAACAAAAJwAAABgAAAAFAAAAAAAAAP///wAAAAAAJQAAAAwAAAAFAAAATAAAAGQAAAAJAAAAYAAAAPwAAABsAAAACQAAAGAAAAD0AAAADQAAACEA8AAAAAAAAAAAAAAAgD8AAAAAAAAAAAAAgD8AAAAAAAAAAAAAAAAAAAAAAAAAAAAAAAAAAAAAAAAAACUAAAAMAAAAAAAAgCgAAAAMAAAABQAAACUAAAAMAAAAAQAAABgAAAAMAAAAAAAAABIAAAAMAAAAAQAAAB4AAAAYAAAACQAAAGAAAAD9AAAAbQAAACUAAAAMAAAAAQAAAFQAAADAAAAACgAAAGAAAAB+AAAAbAAAAAEAAABh97RBVTW0QQoAAABgAAAAEwAAAEwAAAAAAAAAAAAAAAAAAAD//////////3QAAABSAEUAUABSAEUAUwBFAE4AVABBAE4AVABFACAATABFAEcAQQBMAEUABwAAAAYAAAAGAAAABwAAAAYAAAAGAAAABgAAAAgAAAAFAAAABwAAAAgAAAAFAAAABgAAAAMAAAAFAAAABgAAAAgAAAAHAAAABQ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AEgAAAAwAAAABAAAAFgAAAAwAAAAAAAAAVAAAADwBAAAKAAAAcAAAAPsAAAB8AAAAAQAAAGH3tEFVNbRBCgAAAHAAAAAoAAAATAAAAAQAAAAJAAAAcAAAAP0AAAB9AAAAnAAAAEYAaQByAG0AYQBkAG8AIABwAG8AcgA6ACAATQBJAEcAVQBFAEwAIABPAFMAQwBBAFIAIABSAE8ATABPAE4AIABFAFMAUABJAE4ATwBMAEEABgAAAAMAAAAEAAAACQAAAAYAAAAHAAAABwAAAAMAAAAHAAAABwAAAAQAAAADAAAAAwAAAAoAAAADAAAACAAAAAgAAAAGAAAABQAAAAMAAAAJAAAABgAAAAcAAAAHAAAABwAAAAMAAAAHAAAACQAAAAUAAAAJAAAACAAAAAMAAAAGAAAABgAAAAYAAAADAAAACAAAAAkAAAAFAAAABwAAABYAAAAMAAAAAAAAACUAAAAMAAAAAgAAAA4AAAAUAAAAAAAAABAAAAAU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VrOrxBS3+BNG1QiOj4dcbxpCDyPIspQFXYjqldbuZr4KmFEdxpwW11dJZfEUi1nv3VeZi7mRT9hf
dJ3fyn/QjA==</DigestValue>
    </Reference>
    <Reference Type="http://www.w3.org/2000/09/xmldsig#Object" URI="#idOfficeObject">
      <DigestMethod Algorithm="http://www.w3.org/2001/04/xmlenc#sha512"/>
      <DigestValue>dqIuVqh8zDCtbN5LJkSA6/uvA8Ldpv2omI+eUvrSjnBVrecBi5mAkNzj99Q6EZv0cPZP99F+igvR
iCcXtdmM9Q==</DigestValue>
    </Reference>
    <Reference Type="http://uri.etsi.org/01903#SignedProperties" URI="#idSignedProperties">
      <Transforms>
        <Transform Algorithm="http://www.w3.org/TR/2001/REC-xml-c14n-20010315"/>
      </Transforms>
      <DigestMethod Algorithm="http://www.w3.org/2001/04/xmlenc#sha512"/>
      <DigestValue>ORoHdQQeL1kjw7EHPRQuyW7uFmm8r0rOirurLnBJYbydgtVQk7Lbda+Rv2Gik13tZPvFHHcAYwDu
lG54Yw6IEA==</DigestValue>
    </Reference>
    <Reference Type="http://www.w3.org/2000/09/xmldsig#Object" URI="#idValidSigLnImg">
      <DigestMethod Algorithm="http://www.w3.org/2001/04/xmlenc#sha512"/>
      <DigestValue>I/pSUzqCy2pSn1z2Rqx1M6FcFa3SNRoNMJJsZM84rfDgVNEJ7U5EXFoEKStbtXe4MZRxEoNiEwXc
Y55oNV3CHQ==</DigestValue>
    </Reference>
    <Reference Type="http://www.w3.org/2000/09/xmldsig#Object" URI="#idInvalidSigLnImg">
      <DigestMethod Algorithm="http://www.w3.org/2001/04/xmlenc#sha512"/>
      <DigestValue>V8vHdcGPL6stjbiEfzNZw43KmhtETWC0XjRgmRjN/xACD/L6sYruqyUVS4qDaSIrnqNEfQ6pVo/I
VkOmEHxQKA==</DigestValue>
    </Reference>
  </SignedInfo>
  <SignatureValue>txB/wuOhbR7CM/erOJOWBgjI2O6Tz8MfDUYainRT8+UBarbV0F7h+IPMyfbqGqNuOfPMEXBIh2xE
CsX0O8CCuIxJ8TKia5kysoIAuwTj4eckLEyAB13EPNH3/3ge1Vg7c4zb0utWhbZPTesFBXGH9kec
PiSbDMpMyDDPPEO7dbpk8N6X8J1cUHjs+TB5Q6hviTXn2Z0LIt5h1WkRV5UZyablz8vjV5EKjQ9w
PG7XNkjkBqWAvIeA72M8Zg8jYIXuXAjoZ8bpRXtmP9xVox9jL3GSa6cGMJn3QHOUxOVHLbzj9inA
WhkauWDQAx/rtlm/g70CLd6Fgju+aTFh3hZuNw==</SignatureValue>
  <KeyInfo>
    <X509Data>
      <X509Certificate>MIIHtzCCBZ+gAwIBAgIRAN0hhz57N1uTSg9GNl2SLdYwDQYJKoZIhvcNAQENBQAwgYUxCzAJBgNVBAYTAlBZMQ0wCwYDVQQKEwRJQ1BQMTgwNgYDVQQLEy9QcmVzdGFkb3IgQ3VhbGlmaWNhZG8gZGUgU2VydmljaW9zIGRlIENvbmZpYW56YTEVMBMGA1UEAxMMQ09ERTEwMCBTLkEuMRYwFAYDVQQFEw1SVUM4MDA4MDYxMC03MB4XDTI1MDYyNTE1MTAwOVoXDTI3MDYyNTE1MTAwOVowgbwxCzAJBgNVBAYTAlBZMTYwNAYDVQQKDC1DRVJUSUZJQ0FETyBDVUFMSUZJQ0FETyBERSBGSVJNQSBFTEVDVFLDk05JQ0ExCzAJBgNVBAsTAkYyMRcwFQYDVQQEEw5ST0xPTiBFU1BJTk9MQTEVMBMGA1UEKhMMTUlHVUVMIE9TQ0FSMSQwIgYDVQQDExtNSUdVRUwgT1NDQVIgUk9MT04gRVNQSU5PTEExEjAQBgNVBAUTCUNJMjEyNjM5MzCCASIwDQYJKoZIhvcNAQEBBQADggEPADCCAQoCggEBAMsINXcqmvCMNu8um2/DMTrY9w8dnmG8bmI08QKxbDvmqQ9fTBwmcuFyXh3FCNpDRtnvxox8DR80LeCVcOURN81rLqpkx/RMhm/DrJvkxMFoOzPoKj7zcFscqb7Cd99+vhuL+96uDRMWfc3wgKyG4qj+ZG4I61Mevrks09Qk8BubBpRvWD3qBT4frrA8NcS5Lf7BptBnaKw8oPKIYvfzppw1h3eil4kU7jHz1fRVA606WuOReRtIqy1dQmgvEBK9dBcSVCP1aTAoRztDBhrcUysnsCpShYI883zLvwD4feuSpZ02QQ7B+8PxrUJFiYoJuStmhsONpcBf9vV0l3IvHXkCAwEAAaOCAucwggLjMAwGA1UdEwEB/wQCMAAwHQYDVR0OBBYEFI1mZBGrCSf9o6OpwKyFHf2QFivcMB8GA1UdIwQYMBaAFL41VGJoYOcm0zHBX5ex4vZkzgf1MA4GA1UdDwEB/wQEAwIF4DBeBgNVHREEVzBVgSZSRUxBQ0lPTkVTQ09ORUxNRVJDQURPQFBST0JFUklT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CZCk+iFrgwmPvRNRV/7XDKJn8/CA83FKHkHTa3u8TJmbl7QlR/eLYXDHJr3joW9z/5XnLAUu9pki6mYdPa+JLXId2EAByT72dEnjxEcNu2ZLw+mge0fq3xqMY6Q/ecC64JjV67x8FbrWR7GYWGxy+SuyR4H5ws5RmsvJK3aUgIA4ukNZtgsbqMCOBbVuuDURMVwyBIulvE/rwm6/WArcTFqroCM/+vEjrCZM3BNYHi+v0L7DOnkC2eD4d+pzTWuBrsdrxYso7iMBSkOYk7PljBFcLcYIA4K3L95G7aTjbHYu8LF9i3iJcbs0cCqJ9mtATRUMe2uAs8BZuRvNAehXVk4cT/yHbFvNH09ViD+9La51dGNl4WjGm4Pg2oja9LVZmDXXKav5LddA8Sm1UCdEPX4WsBa1YtM7FMiOe03yuXX1YXV9Q/1VRiwmdMLdHroHCSkovN+I8128P9kymGOECK+wzwvNtUHlXGmGLJW0aONyh1lL7BbpheYoK1j0NXx25gLtv0HuEr9ks9KTL1YfBg65gBSh9w5GIKaCY3nfLEntEEsyu0rf6byyMRHXxdIzG95meMcgIxaaZfSTG/p6AE3m/5C0B29toqGb1xG8jWAGlcn4LrIsTTDOxiEgpkxVivJYC3NK9DBYZd+PFmwfouknPom2XYZR2Rlu2E5T6A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LAvp7QXCsqme5nUZQXwM9FRDxRkAQiLG9X2bqBW5+rD5giHfTVkpSuMWrTlenhvs8ofuX29q6RwJ+m260WKYKA==</DigestValue>
      </Reference>
      <Reference URI="/xl/calcChain.xml?ContentType=application/vnd.openxmlformats-officedocument.spreadsheetml.calcChain+xml">
        <DigestMethod Algorithm="http://www.w3.org/2001/04/xmlenc#sha512"/>
        <DigestValue>mFeMSo9VuCrBkau+KKbMLdytASolMXl1xRDbhBwTmHnq6A926dLfX70XUhUJauNIgP6mW31R90Gas373ycLirg==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c9SzFENWm5S6NgdjU6sWYFp3jQC0/75qavwi8aWFWDYd4XeOALH8zSIsbB15N5un43Miz4JrexGi8INu910fvA==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c9SzFENWm5S6NgdjU6sWYFp3jQC0/75qavwi8aWFWDYd4XeOALH8zSIsbB15N5un43Miz4JrexGi8INu910fvA==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4X/hFtqqSJDLZpH0KbzyxQRbuVfn6ba8iENUWD24gtthperV2viyOO4AJPp87Q+LCezgQKasz655vsqhIaTi0g==</DigestValue>
      </Reference>
      <Reference URI="/xl/drawings/drawing1.xml?ContentType=application/vnd.openxmlformats-officedocument.drawing+xml">
        <DigestMethod Algorithm="http://www.w3.org/2001/04/xmlenc#sha512"/>
        <DigestValue>4L7jH/1+YneextywQvEE/bPiI25RSoTCGPhFAXFL7GUev5DXCSd+iwGkXpeQejGcouK2NJ0beFwMJOgKBnYAUA==</DigestValue>
      </Reference>
      <Reference URI="/xl/drawings/drawing2.xml?ContentType=application/vnd.openxmlformats-officedocument.drawing+xml">
        <DigestMethod Algorithm="http://www.w3.org/2001/04/xmlenc#sha512"/>
        <DigestValue>nMr7WCYt/sLXIs3g5/gW3soDrEAwTo3FKfJJtdOykg4iTdxlnypikkPKZqZWfj3nW2maa5ki5zBSD/9n0S3RZg==</DigestValue>
      </Reference>
      <Reference URI="/xl/drawings/drawing3.xml?ContentType=application/vnd.openxmlformats-officedocument.drawing+xml">
        <DigestMethod Algorithm="http://www.w3.org/2001/04/xmlenc#sha512"/>
        <DigestValue>6sPR7xHTmd4o6TkOr4HXstwqmrUiZB8TZqwXHHgwGuyDTwrcNa2TEPCH9Svuq1/yxhthfe8+NmvztFAAuJi49w==</DigestValue>
      </Reference>
      <Reference URI="/xl/drawings/drawing4.xml?ContentType=application/vnd.openxmlformats-officedocument.drawing+xml">
        <DigestMethod Algorithm="http://www.w3.org/2001/04/xmlenc#sha512"/>
        <DigestValue>QB1O+XjVrm1aCQw8WEFvzHFLAUQhb0ScaAzhqyUCtos3JZF3LmQSrrqliZK0/eoLqlYdTxGcNnpYB7oJ7GF+7g==</DigestValue>
      </Reference>
      <Reference URI="/xl/drawings/vmlDrawing1.vml?ContentType=application/vnd.openxmlformats-officedocument.vmlDrawing">
        <DigestMethod Algorithm="http://www.w3.org/2001/04/xmlenc#sha512"/>
        <DigestValue>kSnvvl1iH03A4fhqXaqGQzkjGxZzAyVg/qw1VgOzPsw46SHlf5ENwlXuLpyuz4LvB/z4BQFdGDYD7OP+zvoWTg==</DigestValue>
      </Reference>
      <Reference URI="/xl/drawings/vmlDrawing2.vml?ContentType=application/vnd.openxmlformats-officedocument.vmlDrawing">
        <DigestMethod Algorithm="http://www.w3.org/2001/04/xmlenc#sha512"/>
        <DigestValue>R4W/Ijqk/GLce73Cdj8wnGmgJ02N55zNOw4keuYCgfs4pHZd6cMKo2BlcXeJFU1zALDEUjDVJh28AhvVC2tetw==</DigestValue>
      </Reference>
      <Reference URI="/xl/drawings/vmlDrawing3.vml?ContentType=application/vnd.openxmlformats-officedocument.vmlDrawing">
        <DigestMethod Algorithm="http://www.w3.org/2001/04/xmlenc#sha512"/>
        <DigestValue>IwlzrYT5U7NhUZ0jomKCJWynvaamfxnFCv8d5hiOTDsNCWZL0aibnUh4e2/aB78qwUfL6syHfhE34Lb9KobpEQ==</DigestValue>
      </Reference>
      <Reference URI="/xl/drawings/vmlDrawing4.vml?ContentType=application/vnd.openxmlformats-officedocument.vmlDrawing">
        <DigestMethod Algorithm="http://www.w3.org/2001/04/xmlenc#sha512"/>
        <DigestValue>DwypnRFq4FsmQaKhFMMuOrZbrMF2qKSJab78xQi1vr5EzNrO8c4vhfrpSYMOOcS0ToPS/ef2ToJeIrv0DSe7ng==</DigestValue>
      </Reference>
      <Reference URI="/xl/media/image1.png?ContentType=image/png">
        <DigestMethod Algorithm="http://www.w3.org/2001/04/xmlenc#sha512"/>
        <DigestValue>YlLc/1ZeSC6rfCXmhmrNEvB1265wifGx1SOnh9FhUQIEJUXFKK5GR+jlc4tWbB0+uyntJPye3iHU64qW//JqcQ==</DigestValue>
      </Reference>
      <Reference URI="/xl/media/image2.emf?ContentType=image/x-emf">
        <DigestMethod Algorithm="http://www.w3.org/2001/04/xmlenc#sha512"/>
        <DigestValue>3vXQKUeLmOn+GiplAagcMG5NhVRggFy0BNO12CfEoNFxxAuAFLc6n0fVR9HEpscbxSeF99x9YfoauS/JI/MUwQ==</DigestValue>
      </Reference>
      <Reference URI="/xl/media/image3.emf?ContentType=image/x-emf">
        <DigestMethod Algorithm="http://www.w3.org/2001/04/xmlenc#sha512"/>
        <DigestValue>iLGap8fTdLiiyRT/kXsuL/J9iM7JvcU5jPvBpPS9FjZCREgqRzAGbtAJrSKHy8D4xXXZM9YqBJc6BXn+3w6qsQ==</DigestValue>
      </Reference>
      <Reference URI="/xl/media/image4.emf?ContentType=image/x-emf">
        <DigestMethod Algorithm="http://www.w3.org/2001/04/xmlenc#sha512"/>
        <DigestValue>pP2uyDWC1WBhMGdh+uB/tWyrvsd+rj4lWia7n991uAzaD5ypdFAwGCrIk8ErI2PAbDXu1vOykPDzuf5xb6nkIA==</DigestValue>
      </Reference>
      <Reference URI="/xl/media/image5.emf?ContentType=image/x-emf">
        <DigestMethod Algorithm="http://www.w3.org/2001/04/xmlenc#sha512"/>
        <DigestValue>2yXOHcr4G875XhfvildIGCACHn8LEDxrXIz0s7NGYLdcAA4jxWliVOSy4QI1/JueqlR/wODacPIvldtxOvTWdQ==</DigestValue>
      </Reference>
      <Reference URI="/xl/media/image6.emf?ContentType=image/x-emf">
        <DigestMethod Algorithm="http://www.w3.org/2001/04/xmlenc#sha512"/>
        <DigestValue>LBc07Vgx+pSAte5pF8b4iWYPZFkmfdItqzNdXVHDGc0uMbpMXxij4cN8OSGsnbzN0F15O84zN4/5zj4msD6+xg==</DigestValue>
      </Reference>
      <Reference URI="/xl/media/image7.emf?ContentType=image/x-emf">
        <DigestMethod Algorithm="http://www.w3.org/2001/04/xmlenc#sha512"/>
        <DigestValue>X6xS4O4sutVC42K6p+fO4WGkdVztC4tJhXE2ihbgg1Sqvkz1/S3cRMhaECweqcvUAShOedQIoy4E+L3mJc9Hqw==</DigestValue>
      </Reference>
      <Reference URI="/xl/media/image8.emf?ContentType=image/x-emf">
        <DigestMethod Algorithm="http://www.w3.org/2001/04/xmlenc#sha512"/>
        <DigestValue>s3rwsOmvIY9gI5DRBvXuPeGtZvPSeOvpZZ19YnOwKsFdGoLJY5E9wJKbQGCYTDCc/DldjsZ6J1l7AX6bBEJl/Q==</DigestValue>
      </Reference>
      <Reference URI="/xl/media/image9.emf?ContentType=image/x-emf">
        <DigestMethod Algorithm="http://www.w3.org/2001/04/xmlenc#sha512"/>
        <DigestValue>8NYKmoA3g0ibhjDmuTZQoKLv+GMPcfIJgIxReZRJlYJ759mQDMIpULnQnhIQt6wV6XO8vkzJGq0nXqIl7e2TRQ==</DigestValue>
      </Reference>
      <Reference URI="/xl/printerSettings/printerSettings1.bin?ContentType=application/vnd.openxmlformats-officedocument.spreadsheetml.printerSettings">
        <DigestMethod Algorithm="http://www.w3.org/2001/04/xmlenc#sha512"/>
        <DigestValue>E4dL2f++Ux2jXbLjNqkzHv2bfVnUd/R4kzSn8A0yo20WXF7kjDSuAR6e3HPjgoCF+hhmFU1+rlwRILOQw+frgA==</DigestValue>
      </Reference>
      <Reference URI="/xl/printerSettings/printerSettings2.bin?ContentType=application/vnd.openxmlformats-officedocument.spreadsheetml.printerSettings">
        <DigestMethod Algorithm="http://www.w3.org/2001/04/xmlenc#sha512"/>
        <DigestValue>MMh5f6inA1LjHcrZZbmyPHeM/CbOvJeEbdQv4UdLCJ6ho1rRtWUBpmrpuUDeII8lbgaN9Y3YWSSZXLXvlNM/VA==</DigestValue>
      </Reference>
      <Reference URI="/xl/printerSettings/printerSettings3.bin?ContentType=application/vnd.openxmlformats-officedocument.spreadsheetml.printerSettings">
        <DigestMethod Algorithm="http://www.w3.org/2001/04/xmlenc#sha512"/>
        <DigestValue>mz//Rt37drS2nNZuqAtDJgeyPi2VocfMGZg0mG2RpmaltgW69oQ5kw26mrDEhPGskd/eXFMjr83xEKhsyWeePg==</DigestValue>
      </Reference>
      <Reference URI="/xl/printerSettings/printerSettings4.bin?ContentType=application/vnd.openxmlformats-officedocument.spreadsheetml.printerSettings">
        <DigestMethod Algorithm="http://www.w3.org/2001/04/xmlenc#sha512"/>
        <DigestValue>gBtmuxDTcKZYV0Vvjtc8gkHz3P/lg85xWo+Wr0FWlE/1soOgi9rgwB7Kowyq8Uk25OrZq3q6QoLZlI2pkHCQ1A==</DigestValue>
      </Reference>
      <Reference URI="/xl/printerSettings/printerSettings5.bin?ContentType=application/vnd.openxmlformats-officedocument.spreadsheetml.printerSettings">
        <DigestMethod Algorithm="http://www.w3.org/2001/04/xmlenc#sha512"/>
        <DigestValue>2lA8bq4lzCele5pWO289R9/ACeFzl1JAH3UWLQDDo+mCsooPchzVx76wYOpcg5+5OzDJhACf0WEyKbYGCxf16w==</DigestValue>
      </Reference>
      <Reference URI="/xl/sharedStrings.xml?ContentType=application/vnd.openxmlformats-officedocument.spreadsheetml.sharedStrings+xml">
        <DigestMethod Algorithm="http://www.w3.org/2001/04/xmlenc#sha512"/>
        <DigestValue>NfgsW72spKKKd8tdLjWs3ptWNVnOQ6FDSxe33JDCOKernNqvAxWSI8NYqnnQ/e3JNsFLi4Oo38syB7ZQu5tVIw==</DigestValue>
      </Reference>
      <Reference URI="/xl/styles.xml?ContentType=application/vnd.openxmlformats-officedocument.spreadsheetml.styles+xml">
        <DigestMethod Algorithm="http://www.w3.org/2001/04/xmlenc#sha512"/>
        <DigestValue>iDZfWwEMH+rzorzTrL0xigl+IJSSEGTk3ZXpxLkvF1bQLTJnMJFcJDRBejZV3QDaUdpWCmcPGyg0MRp3QQzgpQ==</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a3LhSJ2IgjOrcYCwJlJMUXXw2gesqobUg/iM4cE2mVTTvg+AnvtvJVRAgsog+eucMf97RYvLj3SIZuvUeuUhgQ==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ZRZBIZY/2mP59jjH6QI1zRqKV2ALPKnlBXBYweGO4gMamBnmeP4WCnRJ7mfRZOfessJtL/6wGyTLDcqx3l2yrg==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81Pn1E0t0MsNPcw6zc0TCwKs+5DSyY3Ezu+fUFFwXEMEh3yl02N2+mln7mUmy17/FGlI0E13HWB145K+BeWmPA==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eEjY/nBGzomUqfX4gMlIgksXByQvBoLHhQ5VcV3y//vBL5hPmqM+ToV1ecuNVB8yWKBOY6j+1jreNF6llHla2w==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r0g4t9tlW6IWzS/j7yIgpqaSXvsyolURzyjcwPT4xkUYW3PX5jVyHEnlSED3Q3vAlaO+5wNWScwGDm3s24MbTw==</DigestValue>
      </Reference>
      <Reference URI="/xl/worksheets/sheet1.xml?ContentType=application/vnd.openxmlformats-officedocument.spreadsheetml.worksheet+xml">
        <DigestMethod Algorithm="http://www.w3.org/2001/04/xmlenc#sha512"/>
        <DigestValue>Q18Wr4x5IWdHvM1SI/23FT67KoPwEqWqN8Ce6B+bXJ7fsTFwzT8Fa/n7JNZzZIajmUEh+JnHTzL/37pa70uufw==</DigestValue>
      </Reference>
      <Reference URI="/xl/worksheets/sheet2.xml?ContentType=application/vnd.openxmlformats-officedocument.spreadsheetml.worksheet+xml">
        <DigestMethod Algorithm="http://www.w3.org/2001/04/xmlenc#sha512"/>
        <DigestValue>SVnDJu6hHnxSyJxsla4fAGtCfDUT8sbs0LP1hH1JduZxUvEXQKpWoJigRAvmMe5/QM5wPdBpaibFTnGGXnvBeA==</DigestValue>
      </Reference>
      <Reference URI="/xl/worksheets/sheet3.xml?ContentType=application/vnd.openxmlformats-officedocument.spreadsheetml.worksheet+xml">
        <DigestMethod Algorithm="http://www.w3.org/2001/04/xmlenc#sha512"/>
        <DigestValue>L22IU6sKvl41ZUKYr6cRygbmIinD//qTS04T8qJqJlmPqHZpTbtDA7QrgOvHzO1s2YV+knwCdd1u7Eat+cqsAQ==</DigestValue>
      </Reference>
      <Reference URI="/xl/worksheets/sheet4.xml?ContentType=application/vnd.openxmlformats-officedocument.spreadsheetml.worksheet+xml">
        <DigestMethod Algorithm="http://www.w3.org/2001/04/xmlenc#sha512"/>
        <DigestValue>D0ZAQZ4vpW7rWt/qw+rqXyh88EJ3H4JY0fHJ67b+tX3l0stsiYQLuBmPdVxSpHQ0zk5dUnjhWjXW1YOTvZOUxg==</DigestValue>
      </Reference>
      <Reference URI="/xl/worksheets/sheet5.xml?ContentType=application/vnd.openxmlformats-officedocument.spreadsheetml.worksheet+xml">
        <DigestMethod Algorithm="http://www.w3.org/2001/04/xmlenc#sha512"/>
        <DigestValue>Ir33zM3q6OJRTo7I0G9bJLWJ+5w39QPLbDrPbyFJvIaF+SFsyhHFUQVv1hUeLWg6FrkQsbcesMHEc/F/yVlTUg==</DigestValue>
      </Reference>
    </Manifest>
    <SignatureProperties>
      <SignatureProperty Id="idSignatureTime" Target="#idPackageSignature">
        <mdssi:SignatureTime xmlns:mdssi="http://schemas.openxmlformats.org/package/2006/digital-signature">
          <mdssi:Format>YYYY-MM-DDThh:mm:ssTZD</mdssi:Format>
          <mdssi:Value>2026-05-14T03:44:57Z</mdssi:Value>
        </mdssi:SignatureTime>
      </SignatureProperty>
    </SignatureProperties>
  </Object>
  <Object Id="idOfficeObject">
    <SignatureProperties>
      <SignatureProperty Id="idOfficeV1Details" Target="#idPackageSignature">
        <SignatureInfoV1 xmlns="http://schemas.microsoft.com/office/2006/digsig">
          <SetupID>{3DBE8F95-0C74-41BE-9A8C-C9D829B18D28}</SetupID>
          <SignatureText>MIGUEL ROLON</SignatureText>
          <SignatureImage/>
          <SignatureComments/>
          <WindowsVersion>10.0</WindowsVersion>
          <OfficeVersion>16.0.19929/27</OfficeVersion>
          <ApplicationVersion>16.0.19929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2026-05-14T03:44:57Z</xd:SigningTime>
          <xd:SigningCertificate>
            <xd:Cert>
              <xd:CertDigest>
                <DigestMethod Algorithm="http://www.w3.org/2001/04/xmlenc#sha512"/>
                <DigestValue>ljG8kyBh1tu1ON1iLCzZ6QlCr3yWATbHV7537f/a4evKmaZ1d8eT9TSFmyGWgtKQZXN7Te+6o5ui+weSiPvOIg==</DigestValue>
              </xd:CertDigest>
              <xd:IssuerSerial>
                <X509IssuerName>SERIALNUMBER=RUC80080610-7, CN=CODE100 S.A., OU=Prestador Cualificado de Servicios de Confianza, O=ICPP, C=PY</X509IssuerName>
                <X509SerialNumber>293933475940374205663841159693013757398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AnFwAARAsAACBFTUYAAAEAtBsAAKo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Yfe0QVU1tEHEAAAABAAAAAkAAABMAAAAAAAAAAAAAAAAAAAA//////////9gAAAAMQA0AC8ANQAvADIAMAAyADY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ZAAAAE0ASQBHAFUARQBMACAAUgBPAEwATwBOAA4AAAAEAAAACwAAAAsAAAAIAAAACAAAAAQAAAAKAAAADAAAAAgAAAAM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UAAAACgAAAFAAAABaAAAAXAAAAAEAAABh97RBVTW0QQoAAABQAAAADAAAAEwAAAAAAAAAAAAAAAAAAAD//////////2QAAABNAEkARwBVAEUATAAgAFIATwBMAE8ATgAKAAAAAwAAAAgAAAAIAAAABgAAAAUAAAADAAAABwAAAAkAAAAFAAAACQAAAAgAAABLAAAAQAAAADAAAAAFAAAAIAAAAAEAAAABAAAAEAAAAAAAAAAAAAAABgEAAIAAAAAAAAAAAAAAAAYBAACAAAAAJQAAAAwAAAACAAAAJwAAABgAAAAFAAAAAAAAAP///wAAAAAAJQAAAAwAAAAFAAAATAAAAGQAAAAJAAAAYAAAAPwAAABsAAAACQAAAGAAAAD0AAAADQAAACEA8AAAAAAAAAAAAAAAgD8AAAAAAAAAAAAAgD8AAAAAAAAAAAAAAAAAAAAAAAAAAAAAAAAAAAAAAAAAACUAAAAMAAAAAAAAgCgAAAAMAAAABQAAACUAAAAMAAAAAQAAABgAAAAMAAAAAAAAABIAAAAMAAAAAQAAAB4AAAAYAAAACQAAAGAAAAD9AAAAbQAAACUAAAAMAAAAAQAAAFQAAADAAAAACgAAAGAAAAB+AAAAbAAAAAEAAABh97RBVTW0QQoAAABgAAAAEwAAAEwAAAAAAAAAAAAAAAAAAAD//////////3QAAABSAEUAUABSAEUAUwBFAE4AVABBAE4AVABFACAATABFAEcAQQBMAAAABwAAAAYAAAAGAAAABwAAAAYAAAAGAAAABgAAAAgAAAAFAAAABwAAAAgAAAAFAAAABgAAAAMAAAAFAAAABgAAAAgAAAAHAAAABQ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AEgAAAAwAAAABAAAAFgAAAAwAAAAAAAAAVAAAADwBAAAKAAAAcAAAAPsAAAB8AAAAAQAAAGH3tEFVNbRBCgAAAHAAAAAoAAAATAAAAAQAAAAJAAAAcAAAAP0AAAB9AAAAnAAAAEYAaQByAG0AYQBkAG8AIABwAG8AcgA6ACAATQBJAEcAVQBFAEwAIABPAFMAQwBBAFIAIABSAE8ATABPAE4AIABFAFMAUABJAE4ATwBMAEEABgAAAAMAAAAEAAAACQAAAAYAAAAHAAAABwAAAAMAAAAHAAAABwAAAAQAAAADAAAAAwAAAAoAAAADAAAACAAAAAgAAAAGAAAABQAAAAMAAAAJAAAABgAAAAcAAAAHAAAABwAAAAMAAAAHAAAACQAAAAUAAAAJAAAACAAAAAMAAAAGAAAABgAAAAYAAAADAAAACAAAAAkAAAAFAAAABwAAABYAAAAMAAAAAAAAACUAAAAMAAAAAgAAAA4AAAAUAAAAAAAAABAAAAAUAAAA</Object>
  <Object Id="idInvalidSigLnImg">AQAAAGwAAAAAAAAAAAAAAAUBAAB/AAAAAAAAAAAAAAAnFwAARAsAACBFTUYAAAEAJCEAALE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ZAAAAE0ASQBHAFUARQBMACAAUgBPAEwATwBOAA4AAAAEAAAACwAAAAsAAAAIAAAACAAAAAQAAAAKAAAADAAAAAgAAAAM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UAAAACgAAAFAAAABaAAAAXAAAAAEAAABh97RBVTW0QQoAAABQAAAADAAAAEwAAAAAAAAAAAAAAAAAAAD//////////2QAAABNAEkARwBVAEUATAAgAFIATwBMAE8ATgAKAAAAAwAAAAgAAAAIAAAABgAAAAUAAAADAAAABwAAAAkAAAAFAAAACQAAAAgAAABLAAAAQAAAADAAAAAFAAAAIAAAAAEAAAABAAAAEAAAAAAAAAAAAAAABgEAAIAAAAAAAAAAAAAAAAYBAACAAAAAJQAAAAwAAAACAAAAJwAAABgAAAAFAAAAAAAAAP///wAAAAAAJQAAAAwAAAAFAAAATAAAAGQAAAAJAAAAYAAAAPwAAABsAAAACQAAAGAAAAD0AAAADQAAACEA8AAAAAAAAAAAAAAAgD8AAAAAAAAAAAAAgD8AAAAAAAAAAAAAAAAAAAAAAAAAAAAAAAAAAAAAAAAAACUAAAAMAAAAAAAAgCgAAAAMAAAABQAAACUAAAAMAAAAAQAAABgAAAAMAAAAAAAAABIAAAAMAAAAAQAAAB4AAAAYAAAACQAAAGAAAAD9AAAAbQAAACUAAAAMAAAAAQAAAFQAAADAAAAACgAAAGAAAAB+AAAAbAAAAAEAAABh97RBVTW0QQoAAABgAAAAEwAAAEwAAAAAAAAAAAAAAAAAAAD//////////3QAAABSAEUAUABSAEUAUwBFAE4AVABBAE4AVABFACAATABFAEcAQQBMAEUABwAAAAYAAAAGAAAABwAAAAYAAAAGAAAABgAAAAgAAAAFAAAABwAAAAgAAAAFAAAABgAAAAMAAAAFAAAABgAAAAgAAAAHAAAABQ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AEgAAAAwAAAABAAAAFgAAAAwAAAAAAAAAVAAAADwBAAAKAAAAcAAAAPsAAAB8AAAAAQAAAGH3tEFVNbRBCgAAAHAAAAAoAAAATAAAAAQAAAAJAAAAcAAAAP0AAAB9AAAAnAAAAEYAaQByAG0AYQBkAG8AIABwAG8AcgA6ACAATQBJAEcAVQBFAEwAIABPAFMAQwBBAFIAIABSAE8ATABPAE4AIABFAFMAUABJAE4ATwBMAEEABgAAAAMAAAAEAAAACQAAAAYAAAAHAAAABwAAAAMAAAAHAAAABwAAAAQAAAADAAAAAwAAAAoAAAADAAAACAAAAAgAAAAGAAAABQAAAAMAAAAJAAAABgAAAAcAAAAHAAAABwAAAAMAAAAHAAAACQAAAAUAAAAJAAAACAAAAAMAAAAGAAAABgAAAAYAAAADAAAACAAAAAkAAAAFAAAAB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6" ma:contentTypeDescription="Create a new document." ma:contentTypeScope="" ma:versionID="8311bf53e8a208f8a7ac0a0dcb8bc3a4">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aab2652f86833031c34d56adf98c5b4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1F9371E-8D75-4786-995D-D2368E9A104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D07BB6-1056-47EF-806A-B5E79AE6D377}">
  <ds:schemaRefs>
    <ds:schemaRef ds:uri="http://schemas.microsoft.com/sharepoint/v3/contenttype/forms"/>
  </ds:schemaRefs>
</ds:datastoreItem>
</file>

<file path=customXml/itemProps3.xml><?xml version="1.0" encoding="utf-8"?>
<ds:datastoreItem xmlns:ds="http://schemas.openxmlformats.org/officeDocument/2006/customXml" ds:itemID="{041F200D-31DD-46AB-AF28-4A6AE418A387}">
  <ds:schemaRefs>
    <ds:schemaRef ds:uri="http://purl.org/dc/dcmitype/"/>
    <ds:schemaRef ds:uri="http://purl.org/dc/elements/1.1/"/>
    <ds:schemaRef ds:uri="http://schemas.microsoft.com/office/2006/metadata/properties"/>
    <ds:schemaRef ds:uri="http://schemas.openxmlformats.org/package/2006/metadata/core-properties"/>
    <ds:schemaRef ds:uri="http://schemas.microsoft.com/office/2006/documentManagement/types"/>
    <ds:schemaRef ds:uri="http://schemas.microsoft.com/office/infopath/2007/PartnerControls"/>
    <ds:schemaRef ds:uri="b934fac7-a2ac-41e0-adc5-9ae2ade0ae87"/>
    <ds:schemaRef ds:uri="df3d6109-0b77-46d1-b89c-8b39010869f2"/>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8</vt:i4>
      </vt:variant>
    </vt:vector>
  </HeadingPairs>
  <TitlesOfParts>
    <vt:vector size="13" baseType="lpstr">
      <vt:lpstr>Índice</vt:lpstr>
      <vt:lpstr>Comercial</vt:lpstr>
      <vt:lpstr>Financiera</vt:lpstr>
      <vt:lpstr>Otros</vt:lpstr>
      <vt:lpstr>COMPARATIVO</vt:lpstr>
      <vt:lpstr>Comercial!Área_de_impresión</vt:lpstr>
      <vt:lpstr>Financiera!Área_de_impresión</vt:lpstr>
      <vt:lpstr>Índice!Área_de_impresión</vt:lpstr>
      <vt:lpstr>Otros!Área_de_impresión</vt:lpstr>
      <vt:lpstr>Comercial!Títulos_a_imprimir</vt:lpstr>
      <vt:lpstr>Financiera!Títulos_a_imprimir</vt:lpstr>
      <vt:lpstr>Índice!Títulos_a_imprimir</vt:lpstr>
      <vt:lpstr>Otros!Títulos_a_imprimir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Yanina Portillo</dc:creator>
  <cp:keywords/>
  <dc:description/>
  <cp:lastModifiedBy>Nestor Colman</cp:lastModifiedBy>
  <cp:revision/>
  <dcterms:created xsi:type="dcterms:W3CDTF">2020-11-05T21:11:45Z</dcterms:created>
  <dcterms:modified xsi:type="dcterms:W3CDTF">2026-05-14T03:18:35Z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0x0101003C89D480F483A74F967A303BA758D95A</vt:lpwstr>
  </property>
  <property fmtid="{D5CDD505-2E9C-101B-9397-08002B2CF9AE}" pid="3" name="MediaServiceImageTags">
    <vt:lpwstr/>
  </property>
</Properties>
</file>