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1er TRIMESTRE/INFORMES/EEFF-EM-80030229-20250331.rar/"/>
    </mc:Choice>
  </mc:AlternateContent>
  <xr:revisionPtr revIDLastSave="0" documentId="10_ncr:200_{E2966F7A-FFFF-47C1-B7D3-20CB59B82451}" xr6:coauthVersionLast="47" xr6:coauthVersionMax="47" xr10:uidLastSave="{00000000-0000-0000-0000-000000000000}"/>
  <bookViews>
    <workbookView xWindow="-120" yWindow="-120" windowWidth="29040" windowHeight="15720" xr2:uid="{BE18D211-46FF-4DB2-91FF-D231851F1720}"/>
  </bookViews>
  <sheets>
    <sheet name="Información Gene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B65" i="1"/>
  <c r="C65" i="1" s="1"/>
  <c r="E65" i="1" s="1"/>
  <c r="D65" i="1" l="1"/>
</calcChain>
</file>

<file path=xl/sharedStrings.xml><?xml version="1.0" encoding="utf-8"?>
<sst xmlns="http://schemas.openxmlformats.org/spreadsheetml/2006/main" count="74" uniqueCount="67">
  <si>
    <t>Sociedad:</t>
  </si>
  <si>
    <t>HILAGRO S.A.</t>
  </si>
  <si>
    <t>Fecha Presentación:</t>
  </si>
  <si>
    <t xml:space="preserve">INFORMACION GENERAL DE LA ENTIDAD </t>
  </si>
  <si>
    <t>Información al:</t>
  </si>
  <si>
    <t>1.              IDENTIFICACIÓN:</t>
  </si>
  <si>
    <t>80030229-0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</si>
  <si>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</si>
  <si>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</si>
  <si>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</si>
  <si>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</si>
  <si>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MOLIENDA DE TRIGO Y FABRICACION DE PRODUCTOS DE TRIGO</t>
  </si>
  <si>
    <t>1.5            ACTIVIDAD/ES SECUNDARIA/S SEGÚN INSCRIPCION EN EL RUC</t>
  </si>
  <si>
    <t xml:space="preserve">ELABORACION DE ALIMENTOS PREPARADOS PARA ANIMALES, ELABORACION DE PASTAS ALIMENTICIA Y PRODUCTOS FARINACEOS SIMILARES, COMERCIO AL POR MAYOR DE COMESTIBLES, EXCEPTO CARNES. </t>
  </si>
  <si>
    <t xml:space="preserve">1.6            DOMICILIO LEGAL </t>
  </si>
  <si>
    <t xml:space="preserve">RUTA PY2 KM 214 - J.EULOGIO ESTIGARRIBIA </t>
  </si>
  <si>
    <t>1.7            TELEFONO</t>
  </si>
  <si>
    <t>(0528) 222-815</t>
  </si>
  <si>
    <t>1.8            FAX</t>
  </si>
  <si>
    <t>1.9            E-MAIL</t>
  </si>
  <si>
    <t>CHRISTIAN@HILAGRO.COM.PY</t>
  </si>
  <si>
    <t>1.10        SITIO PAGINA WEB</t>
  </si>
  <si>
    <t>https://www.hilagro.com.py/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</si>
  <si>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</si>
  <si>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</si>
  <si>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</si>
  <si>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</si>
  <si>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</si>
  <si>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CHISTIAN </t>
  </si>
  <si>
    <t>GOSSEN HIERBERT</t>
  </si>
  <si>
    <t>Presidente</t>
  </si>
  <si>
    <t>Director</t>
  </si>
  <si>
    <t xml:space="preserve">RONNY </t>
  </si>
  <si>
    <t>HILDEBRAND</t>
  </si>
  <si>
    <t xml:space="preserve">Síndico </t>
  </si>
  <si>
    <t xml:space="preserve">ALVIN </t>
  </si>
  <si>
    <t>NUEFELD</t>
  </si>
  <si>
    <t>Plana Ejecutiva</t>
  </si>
  <si>
    <t>-Gerente</t>
  </si>
  <si>
    <t>UGO</t>
  </si>
  <si>
    <t>SAWATZKY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</si>
  <si>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</si>
  <si>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</si>
  <si>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</si>
  <si>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</si>
  <si>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</si>
  <si>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</si>
  <si>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</si>
  <si>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</si>
  <si>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</si>
  <si>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</si>
  <si>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</si>
  <si>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</si>
  <si>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</si>
  <si>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</si>
  <si>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</si>
  <si>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ALBERT HILDEBRAND</t>
  </si>
  <si>
    <t>ORDINARIAS SIMPLES Y ORDINARIAS DE VOTO MULTIPLE</t>
  </si>
  <si>
    <t>OS= 1 VOTO POR ACCION - OVM= 5 VOTOS POR ACCION</t>
  </si>
  <si>
    <t>4.  AUDITOR EXTERNO INDEPENDIENTE</t>
  </si>
  <si>
    <t>CONSULTORA ALEMANA PARAGUAYA</t>
  </si>
  <si>
    <t xml:space="preserve">4.1 AUDITOR  EXTERNO   INDEPENDIENTE DESIGNADO: </t>
  </si>
  <si>
    <t>4.2 NUMERO DE INSCRIPCIÓN EN EL REGISTRO DE LA CNV:</t>
  </si>
  <si>
    <t>Resolución N° 62E/14 según Acta de Directorio N° 071, del fecha 21 de octubre de 2014.</t>
  </si>
  <si>
    <t xml:space="preserve">          </t>
  </si>
  <si>
    <t xml:space="preserve">La empresa “HILAGRO S.A.” fue constituida por Escritura Pública Nº 29 de fecha 18 de diciembre del 2000, folio Nº 122 y siguientes, Sección “A” e inscripta en el Registro Público de Comercio bajo el Nº 111 de fecha 2 de febrero de 2001- AI N º 30, folio Nº 814 y siguientes Sección “B”. </t>
  </si>
  <si>
    <t>Y sus modificaciones en sus Estatutos Sociales según Escritura Pública Nº 15 de fecha 30 de marzo de 2001, folio Nº 55 y siguientes, Sección “A”, según Escritura Pública Nº 29 de fecha 18 de setiembre de 2002, folio Nº 109 y siguientes, Sección “A”, según Escritura Pública Nº 1 de fecha 24 de mayo de 2004, folio Nº 2 y siguientes, Sección “B”, según Escritura Pública Nº 3 de fecha 26 de julio de 2004, folio 15 y siguientes, Sección “B”, según Escritura Pública Nº 28 de fecha 10 de diciembre de 2004, folio Nº 151 y siguientes, Sección “A” e inscripta en el Registro Público de Comercio bajo el Nº 88 en fecha 04 de enero de 2005, folio  Nº 934 y siguientes, según Escritura Pública Nº 22 de fecha 28 de junio del 2005, folio Nº 81 y siguientes, Sección “B” e inscripta en el Registro Público de Comercio bajo el Nº 293 en fecha 17 de agosto de 2005, folio  Nº 4167 y siguientes, según Escritura Pública Nº 73 de fecha 27 de agosto del 2009, folio 469 y siguientes del Registro de Contratos Comerciales, según Escritura Nº 74 de fecha 27 de agosto del 2009, folios 488 y siguientes del Registro de Contratos Comerciales, según  Escritura Pública Nº 75 de fecha 27 de agosto de 2009, folios 493 y siguientes del Registro de Contratos Comerciales. Posteriormente por Escritura Pública N° 47 de fecha 23/5/2016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1, folio 1 y sgtes, el 25/07/2016 y en la sección Registro Público de Comercio, serie Comercial, Matrícula N° 6492, bajo el N° 01, folio 1-12 y sgtes, el 25/7/2016. Posteriormente por Escritura Pública N° 94 del 8/9/2016 pasada ante el Esc. Arsenio Ocampos Velázquez fue modificada la razón y denominación social, inscribiéndose en la Dirección General de los Registros Públicos, Sección Personas Jurídicas y Asociaciones, matrícula N° 6281, Serie Comercial, bajo el N° 2, folio 15 y sgtes, el 25/11/2016 y en la sección Comercio, serie Comercial, Matrícula N° 6492, bajo el N° 02, folio 13-25, el 25/11/2016. Por Escritura Pública N° 80 de fecha 23/11/2017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03, folio 31 y sgtes, el 22/12/2017 y en la sección Registro Público de Comercio, serie Comercial, Matrícula N° 6492, bajo el N° 03, folio 26 y sgtes, el 22/12/2017. Finalmente por Escritura Publica N°40 de fecha 25/05/2018 pasada ante el Esc. Arsenio Ocampos Velázquez, fueron modificados los Estatutos Sociales por aumento de capital social, inscribiéndose en la Dirección General de los Registros Públicos, Sección Personas Jurídicas y Asociaciones, matrícula N°6281, Serie Comercial, bajo el N°04, folio 42 y sgtes, el 26/06/2018 y en la sección de Registro PublicoPúblico de Comercio, serie Comercial, Matricula N°6492, bajo el N° 04, folio 37/47 y sgtes., el 26/06/2018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</si>
</sst>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/>
    <xf numFmtId="164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3" fontId="6" fillId="2" borderId="1" xfId="0" applyNumberFormat="1" applyFont="1" applyFill="1" applyBorder="1"/>
    <xf numFmtId="164" fontId="6" fillId="2" borderId="1" xfId="1" applyFont="1" applyFill="1" applyBorder="1"/>
    <xf numFmtId="164" fontId="6" fillId="0" borderId="0" xfId="0" applyNumberFormat="1" applyFont="1"/>
    <xf numFmtId="0" fontId="7" fillId="2" borderId="0" xfId="0" applyFont="1" applyFill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249267</xdr:colOff>
      <xdr:row>2</xdr:row>
      <xdr:rowOff>44031</xdr:rowOff>
    </xdr:from>
    <xdr:to>
      <xdr:col>0</xdr:col>
      <xdr:colOff>1394885</xdr:colOff>
      <xdr:row>5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19A0BCA-9F84-4A31-8895-DA947C04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267" y="367881"/>
          <a:ext cx="1145618" cy="775119"/>
        </a:xfrm>
        <a:prstGeom prst="rect">
          <a:avLst/>
        </a:prstGeom>
      </xdr:spPr>
    </xdr:pic>
    <xdr:clientData/>
  </xdr:twoCellAnchor>
  <xdr:twoCellAnchor editAs="oneCell">
    <xdr:from>
      <xdr:col>0</xdr:col>
      <xdr:colOff>309740</xdr:colOff>
      <xdr:row>2</xdr:row>
      <xdr:rowOff>104775</xdr:rowOff>
    </xdr:from>
    <xdr:to>
      <xdr:col>0</xdr:col>
      <xdr:colOff>1133871</xdr:colOff>
      <xdr:row>5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857A26-3AE5-4489-A0B9-11F4F666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740" y="428625"/>
          <a:ext cx="82413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hilagro.com.py/" TargetMode="External"/><Relationship Id="rId1" Type="http://schemas.openxmlformats.org/officeDocument/2006/relationships/hyperlink" Target="mailto:CHRISTIAN@HILAGRO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0C00-C4DB-484F-B708-A6A1C705AFC5}">
  <dimension ref="A3:M77"/>
  <sheetViews>
    <sheetView showGridLines="0" tabSelected="1" workbookViewId="0">
      <selection activeCell="D19" sqref="D19"/>
    </sheetView>
  </sheetViews>
  <sheetFormatPr baseColWidth="10" defaultColWidth="11.28515625" defaultRowHeight="12.75" x14ac:dyDescent="0.2"/>
  <cols>
    <col min="1" max="1" width="21.28515625" style="1" bestFit="1" customWidth="1"/>
    <col min="2" max="2" width="60.85546875" style="1" customWidth="1"/>
    <col min="3" max="3" width="62" style="1" customWidth="1"/>
    <col min="4" max="4" width="16.28515625" style="3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3" spans="1:13" ht="27.75" x14ac:dyDescent="0.4">
      <c r="B3" s="2" t="s">
        <v>0</v>
      </c>
      <c r="C3" s="24" t="s">
        <v>1</v>
      </c>
      <c r="D3" s="1"/>
    </row>
    <row r="6" spans="1:13" ht="24.75" customHeight="1" x14ac:dyDescent="0.2"/>
    <row r="7" spans="1:13" x14ac:dyDescent="0.2">
      <c r="A7" s="2" t="s">
        <v>2</v>
      </c>
      <c r="B7" s="4">
        <v>45747</v>
      </c>
    </row>
    <row r="8" spans="1:13" ht="12.75" hidden="1" customHeight="1" x14ac:dyDescent="0.2">
      <c r="A8" s="5"/>
      <c r="B8" s="5"/>
      <c r="C8" s="5"/>
      <c r="D8" s="6"/>
    </row>
    <row r="9" spans="1:13" x14ac:dyDescent="0.2">
      <c r="A9" s="7"/>
    </row>
    <row r="10" spans="1:13" ht="26.65" customHeight="1" x14ac:dyDescent="0.2">
      <c r="B10" s="8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6.65" customHeight="1" x14ac:dyDescent="0.2">
      <c r="B11" s="9" t="s">
        <v>4</v>
      </c>
      <c r="C11" s="10">
        <v>45747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3"/>
      <c r="B13" s="11" t="s">
        <v>5</v>
      </c>
      <c r="C13" s="12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3"/>
      <c r="B14" s="11" t="s">
        <v>7</v>
      </c>
      <c r="C14" s="1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">
      <c r="A15" s="3"/>
      <c r="B15" s="11" t="s">
        <v>8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3"/>
      <c r="B16" s="25"/>
      <c r="C16" s="30" t="s">
        <v>65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">
      <c r="A17" s="3"/>
      <c r="B17" s="26"/>
      <c r="C17" s="31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">
      <c r="A18" s="3"/>
      <c r="B18" s="26"/>
      <c r="C18" s="31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">
      <c r="A19" s="3"/>
      <c r="B19" s="26"/>
      <c r="C19" s="32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3"/>
      <c r="B20" s="26"/>
      <c r="C20" s="30" t="s">
        <v>66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">
      <c r="A21" s="3"/>
      <c r="B21" s="26"/>
      <c r="C21" s="31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">
      <c r="A22" s="3"/>
      <c r="B22" s="26"/>
      <c r="C22" s="31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">
      <c r="A23" s="3"/>
      <c r="B23" s="26"/>
      <c r="C23" s="31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">
      <c r="A24" s="3"/>
      <c r="B24" s="26"/>
      <c r="C24" s="31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">
      <c r="A25" s="3"/>
      <c r="B25" s="26"/>
      <c r="C25" s="31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">
      <c r="A26" s="3"/>
      <c r="B26" s="26"/>
      <c r="C26" s="31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">
      <c r="A27" s="3"/>
      <c r="B27" s="26"/>
      <c r="C27" s="31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">
      <c r="A28" s="3"/>
      <c r="B28" s="26"/>
      <c r="C28" s="31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">
      <c r="A29" s="3"/>
      <c r="B29" s="26"/>
      <c r="C29" s="31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">
      <c r="A30" s="3"/>
      <c r="B30" s="26"/>
      <c r="C30" s="31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">
      <c r="A31" s="3"/>
      <c r="B31" s="26"/>
      <c r="C31" s="31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12.75" customHeight="1" x14ac:dyDescent="0.2">
      <c r="A32" s="3"/>
      <c r="B32" s="26"/>
      <c r="C32" s="31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12.75" customHeight="1" x14ac:dyDescent="0.2">
      <c r="A33" s="3"/>
      <c r="B33" s="26"/>
      <c r="C33" s="31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2.75" customHeight="1" x14ac:dyDescent="0.2">
      <c r="A34" s="3"/>
      <c r="B34" s="26"/>
      <c r="C34" s="31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12.75" customHeight="1" x14ac:dyDescent="0.2">
      <c r="A35" s="3"/>
      <c r="B35" s="26"/>
      <c r="C35" s="31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2.75" customHeight="1" x14ac:dyDescent="0.2">
      <c r="A36" s="3"/>
      <c r="B36" s="26"/>
      <c r="C36" s="31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.75" customHeight="1" x14ac:dyDescent="0.2">
      <c r="A37" s="3"/>
      <c r="B37" s="26"/>
      <c r="C37" s="31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2.75" customHeight="1" x14ac:dyDescent="0.2">
      <c r="A38" s="3"/>
      <c r="B38" s="26"/>
      <c r="C38" s="31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12.75" customHeight="1" x14ac:dyDescent="0.2">
      <c r="A39" s="3"/>
      <c r="B39" s="26"/>
      <c r="C39" s="31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12.75" customHeight="1" x14ac:dyDescent="0.2">
      <c r="A40" s="3"/>
      <c r="B40" s="26"/>
      <c r="C40" s="31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2.75" customHeight="1" x14ac:dyDescent="0.2">
      <c r="A41" s="3"/>
      <c r="B41" s="26"/>
      <c r="C41" s="31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2.75" customHeight="1" x14ac:dyDescent="0.2">
      <c r="A42" s="3"/>
      <c r="B42" s="27"/>
      <c r="C42" s="32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3"/>
      <c r="B43" s="11" t="s">
        <v>9</v>
      </c>
      <c r="C43" s="12" t="s">
        <v>6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3"/>
      <c r="B44" s="11" t="s">
        <v>10</v>
      </c>
      <c r="C44" s="13" t="s">
        <v>11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33.75" x14ac:dyDescent="0.2">
      <c r="A45" s="3"/>
      <c r="B45" s="11" t="s">
        <v>12</v>
      </c>
      <c r="C45" s="14" t="s">
        <v>13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3"/>
      <c r="B46" s="11" t="s">
        <v>14</v>
      </c>
      <c r="C46" s="13" t="s">
        <v>15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3"/>
      <c r="B47" s="11" t="s">
        <v>16</v>
      </c>
      <c r="C47" s="13" t="s">
        <v>17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3"/>
      <c r="B48" s="11" t="s">
        <v>18</v>
      </c>
      <c r="C48" s="13" t="s">
        <v>17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" x14ac:dyDescent="0.25">
      <c r="A49" s="3"/>
      <c r="B49" s="11" t="s">
        <v>19</v>
      </c>
      <c r="C49" s="15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5" x14ac:dyDescent="0.25">
      <c r="A50" s="3"/>
      <c r="B50" s="11" t="s">
        <v>21</v>
      </c>
      <c r="C50" s="15" t="s">
        <v>22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3"/>
      <c r="B51" s="11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3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3"/>
      <c r="B53" s="8" t="s">
        <v>23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3"/>
      <c r="B54" s="11" t="s">
        <v>24</v>
      </c>
      <c r="C54" s="16" t="s">
        <v>25</v>
      </c>
      <c r="D54" s="16" t="s">
        <v>26</v>
      </c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3"/>
      <c r="B55" s="11" t="s">
        <v>27</v>
      </c>
      <c r="C55" s="13" t="s">
        <v>28</v>
      </c>
      <c r="D55" s="13" t="s">
        <v>29</v>
      </c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3"/>
      <c r="B56" s="11" t="s">
        <v>30</v>
      </c>
      <c r="C56" s="13" t="s">
        <v>28</v>
      </c>
      <c r="D56" s="13" t="s">
        <v>29</v>
      </c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3"/>
      <c r="B57" s="11" t="s">
        <v>31</v>
      </c>
      <c r="C57" s="13" t="s">
        <v>32</v>
      </c>
      <c r="D57" s="13" t="s">
        <v>33</v>
      </c>
      <c r="E57" s="8"/>
      <c r="F57" s="8"/>
      <c r="G57" s="8"/>
      <c r="H57" s="8"/>
      <c r="I57" s="8"/>
      <c r="J57" s="8"/>
      <c r="K57" s="8"/>
      <c r="L57" s="8"/>
      <c r="M57" s="8"/>
    </row>
    <row r="58" spans="1:13" hidden="1" x14ac:dyDescent="0.2">
      <c r="A58" s="3"/>
      <c r="B58" s="11" t="s">
        <v>31</v>
      </c>
      <c r="C58" s="13"/>
      <c r="D58" s="13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3"/>
      <c r="B59" s="11" t="s">
        <v>34</v>
      </c>
      <c r="C59" s="13" t="s">
        <v>35</v>
      </c>
      <c r="D59" s="13" t="s">
        <v>36</v>
      </c>
      <c r="E59" s="8"/>
      <c r="F59" s="8"/>
      <c r="G59" s="8"/>
      <c r="H59" s="8"/>
      <c r="I59" s="8"/>
      <c r="J59" s="8"/>
      <c r="K59" s="8"/>
      <c r="L59" s="8"/>
      <c r="M59" s="8"/>
    </row>
    <row r="60" spans="1:13" hidden="1" x14ac:dyDescent="0.2">
      <c r="A60" s="3"/>
      <c r="B60" s="11" t="s">
        <v>37</v>
      </c>
      <c r="C60" s="13"/>
      <c r="D60" s="13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3"/>
      <c r="B61" s="11" t="s">
        <v>38</v>
      </c>
      <c r="C61" s="13" t="s">
        <v>39</v>
      </c>
      <c r="D61" s="13" t="s">
        <v>40</v>
      </c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3"/>
      <c r="B63" s="8" t="s">
        <v>41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3"/>
      <c r="B64" s="16" t="s">
        <v>42</v>
      </c>
      <c r="C64" s="16" t="s">
        <v>43</v>
      </c>
      <c r="D64" s="16" t="s">
        <v>44</v>
      </c>
      <c r="E64" s="16" t="s">
        <v>45</v>
      </c>
      <c r="F64" s="11" t="s">
        <v>46</v>
      </c>
      <c r="G64" s="8"/>
      <c r="H64" s="8"/>
      <c r="I64" s="8"/>
      <c r="J64" s="8"/>
      <c r="K64" s="8"/>
      <c r="L64" s="8"/>
    </row>
    <row r="65" spans="1:13" x14ac:dyDescent="0.2">
      <c r="A65" s="3"/>
      <c r="B65" s="17">
        <f>236635000000/1000</f>
        <v>236635000</v>
      </c>
      <c r="C65" s="17">
        <f>+B65</f>
        <v>236635000</v>
      </c>
      <c r="D65" s="17">
        <f>+C65</f>
        <v>236635000</v>
      </c>
      <c r="E65" s="17">
        <f>+C65</f>
        <v>236635000</v>
      </c>
      <c r="F65" s="18">
        <v>1000000</v>
      </c>
      <c r="G65" s="8"/>
      <c r="H65" s="8"/>
      <c r="I65" s="8"/>
      <c r="J65" s="8"/>
      <c r="K65" s="8"/>
    </row>
    <row r="66" spans="1:13" x14ac:dyDescent="0.2">
      <c r="A66" s="3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3"/>
      <c r="B67" s="8" t="s">
        <v>47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3"/>
      <c r="B68" s="11" t="s">
        <v>48</v>
      </c>
      <c r="C68" s="16" t="s">
        <v>49</v>
      </c>
      <c r="D68" s="16" t="s">
        <v>50</v>
      </c>
      <c r="E68" s="16" t="s">
        <v>51</v>
      </c>
      <c r="F68" s="16" t="s">
        <v>52</v>
      </c>
      <c r="G68" s="16" t="s">
        <v>53</v>
      </c>
      <c r="H68" s="19" t="s">
        <v>54</v>
      </c>
      <c r="I68" s="20"/>
      <c r="J68" s="8"/>
      <c r="K68" s="8"/>
      <c r="L68" s="8"/>
      <c r="M68" s="8"/>
    </row>
    <row r="69" spans="1:13" ht="33.75" x14ac:dyDescent="0.2">
      <c r="A69" s="3"/>
      <c r="B69" s="13" t="s">
        <v>55</v>
      </c>
      <c r="C69" s="13" t="s">
        <v>56</v>
      </c>
      <c r="D69" s="21">
        <v>37428</v>
      </c>
      <c r="E69" s="14" t="s">
        <v>57</v>
      </c>
      <c r="F69" s="14" t="s">
        <v>58</v>
      </c>
      <c r="G69" s="22">
        <f>(+D69*F65)/1000</f>
        <v>37428000</v>
      </c>
      <c r="H69" s="28">
        <v>0.15859999999999999</v>
      </c>
      <c r="I69" s="29"/>
      <c r="J69" s="8"/>
      <c r="K69" s="8"/>
      <c r="L69" s="8"/>
      <c r="M69" s="8"/>
    </row>
    <row r="70" spans="1:13" x14ac:dyDescent="0.2">
      <c r="A70" s="3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3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3"/>
      <c r="D72" s="8"/>
      <c r="E72" s="23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B74" s="11" t="s">
        <v>59</v>
      </c>
      <c r="C74" s="13" t="s">
        <v>60</v>
      </c>
      <c r="D74" s="1"/>
    </row>
    <row r="75" spans="1:13" x14ac:dyDescent="0.2">
      <c r="B75" s="11" t="s">
        <v>61</v>
      </c>
      <c r="C75" s="13" t="s">
        <v>60</v>
      </c>
      <c r="D75" s="1"/>
    </row>
    <row r="76" spans="1:13" x14ac:dyDescent="0.2">
      <c r="B76" s="11" t="s">
        <v>62</v>
      </c>
      <c r="C76" s="13" t="s">
        <v>63</v>
      </c>
      <c r="D76" s="1"/>
    </row>
    <row r="77" spans="1:13" x14ac:dyDescent="0.2">
      <c r="B77" s="8" t="s">
        <v>64</v>
      </c>
      <c r="C77" s="8"/>
      <c r="D77" s="1"/>
    </row>
  </sheetData>
  <mergeCells count="3">
    <mergeCell ref="H69:I69"/>
    <mergeCell ref="C16:C19"/>
    <mergeCell ref="C20:C42"/>
  </mergeCells>
  <hyperlinks>
    <hyperlink ref="C49" r:id="rId1" xr:uid="{53AB1429-150E-4A7F-8C03-FFBD323B057F}"/>
    <hyperlink ref="C50" r:id="rId2" xr:uid="{27D4CA3F-76CF-458B-AC53-F4C9D7F4EEA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980M9jLWxLhzsnc/PJbCirH5W0cATOnxI+TwhbWXpG/9sGV5muisYAz5X2mThhmTislGrYA6zGox
nAi3DUigcA==</DigestValue>
    </Reference>
    <Reference Type="http://www.w3.org/2000/09/xmldsig#Object" URI="#idOfficeObject">
      <DigestMethod Algorithm="http://www.w3.org/2001/04/xmlenc#sha512"/>
      <DigestValue>TRWY8zDqP7UjN+IiBWcDgBf6MvVM6X29m7IcUwzJ6nu97NnJIzzJ7SpV2LN8ptnE2E7Bqbo33LEB
DvNwYju8Vg==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m2d6Z0ZWmPnF6ornMEydPB5EAuxlK0CjyRsJsCtPkuAC7HnCy0qncj97CnuFILbxqDd5xbLCwiyz
HTchALWGiw==</DigestValue>
    </Reference>
  </SignedInfo>
  <SignatureValue>Ka83xl6G7y4IhxBnM1bQmvAOh4EHHfjHIMWFPh8O4rtXJKK3Qrxi/AP8saBUiYaF705gzxu+Qa3+
AFPTOQcfZDTdknf6UlVDxnUXKEuf1VyPWsp2iZw7i5ED1XrmPI89c9bpGWr7KE5VZB+rvime1oa7
dGcUtOdavhtzoXSAzCaPECFPg6HaTEIMwFzjS8IUO/i8lEDYHdDbmvdV/9QOGlZoSndoEkYDGtrg
fbyr4Z5FVtrn9l4aPJ9H9G0UwKDueGM+j4AxghLLsUQkpBMeyzNKxSF+WLiMI2n16Eq6D+76AZaV
WCVkVDUoYI/LpaEDy4nrxSuB2M53FHAapSRlug==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1N7jzsXTqwVlENlsK2V5g9TqA6g3eZDzqHP6q5/lYYJ5CPBYb3gS+CvryG5TmvBzXok4dWnDBl6ZPeCurVh0Tg==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iQObgCFGKsdD3HEcvx4newGyoSPXv+6t9T2B29bivHgaxsaehGbMV1aBzFz2vhZ8fi6LaSFWJBShvzXRx3Hc1g==</DigestValue>
      </Reference>
      <Reference URI="/xl/drawings/drawing1.xml?ContentType=application/vnd.openxmlformats-officedocument.drawing+xml">
        <DigestMethod Algorithm="http://www.w3.org/2001/04/xmlenc#sha512"/>
        <DigestValue>7Nx03J+kgbdctUgV9JAUpeE3BIsCFkbpqcnOZpDCMMlLSRtu7tS8PLwQGnXfWm44S1alsl7RpQvh5DtYDI2Wbg==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png?ContentType=image/png">
        <DigestMethod Algorithm="http://www.w3.org/2001/04/xmlenc#sha512"/>
        <DigestValue>6NAMyMpMDdNmaA8WkEaThbDzPq+2+Ec2HyfqqdIsfanm1Al+nwPKM8uS9M32s1G5d0Tinqzd3r22A6vEQTi7Rg==</DigestValue>
      </Reference>
      <Reference URI="/xl/sharedStrings.xml?ContentType=application/vnd.openxmlformats-officedocument.spreadsheetml.sharedStrings+xml">
        <DigestMethod Algorithm="http://www.w3.org/2001/04/xmlenc#sha512"/>
        <DigestValue>anqwRrHpmy0gBrXEOsxdNx2hge5aMOaiUU3RxUGRc+XtdmHsUFEdQlXkDiDZ5sEdNyCp6j4E77E9ixQ9tGDROg==</DigestValue>
      </Reference>
      <Reference URI="/xl/styles.xml?ContentType=application/vnd.openxmlformats-officedocument.spreadsheetml.styles+xml">
        <DigestMethod Algorithm="http://www.w3.org/2001/04/xmlenc#sha512"/>
        <DigestValue>QUOQt9grMQN1D5Ml82gTLj5Yq/am9ST972VSWFSomMNVFXLDmJRQ4GbjM0Y5k4Zp3K0pkpTOTM/uLbrF3TjRSw==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HL+NcHK8aBv+5qTf3hmLxQ3Z56TezKq3HIWhq2Hy2oKmZ8zxs6zVejvLi/p/AEh1vtCpKVtnIVtBw6LJUVPqDg==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sWUPyG2gqdaR4GmBpKsHJJ2NHmf4x8X0VNkIrv0Q7wnt3WD77KZctyELjiORK97qlDzA3Cwm11rZmsWoRxQvxw==</DigestValue>
      </Reference>
      <Reference URI="/xl/worksheets/sheet1.xml?ContentType=application/vnd.openxmlformats-officedocument.spreadsheetml.worksheet+xml">
        <DigestMethod Algorithm="http://www.w3.org/2001/04/xmlenc#sha512"/>
        <DigestValue>SEoQqdhEXZP8m1HhHZ+gcrI/LgZSqd+uaynB10Gkjx+MjSQiZA/x5TW+48H/z5mhC8DJZMWlbmsBZl4L1ldROQ==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2025-05-13T19:46:16Z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BRASA QUEVEDO</dc:creator>
  <cp:lastModifiedBy>JUAN ANTONIO BRASA QUEVEDO</cp:lastModifiedBy>
  <dcterms:created xsi:type="dcterms:W3CDTF">2024-11-14T10:45:04Z</dcterms:created>
  <dcterms:modified xsi:type="dcterms:W3CDTF">2025-05-13T17:26:06Z</dcterms:modified>
</cp:coreProperties>
</file>