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lagro-my.sharepoint.com/personal/contabilidad_hilagro_com_py/Documents/Documentos/Contabilidad-GH/CONTABILIDAD CIERRES GH/HILAGRO/2025/SUPERINTENDENCIA DE VALORES/1er TRIMESTRE/INFORMES/EEFF-EM-80030229-20250331.rar/"/>
    </mc:Choice>
  </mc:AlternateContent>
  <xr:revisionPtr revIDLastSave="12" documentId="8_{099AC96D-98BD-4B72-B5A6-5C1438AA327D}" xr6:coauthVersionLast="47" xr6:coauthVersionMax="47" xr10:uidLastSave="{DBDA9BAC-DBE9-4939-BA3D-ADB6C1ADF886}"/>
  <bookViews>
    <workbookView xWindow="-120" yWindow="-120" windowWidth="29040" windowHeight="15720" xr2:uid="{0DC57000-E57A-4FD8-99C0-BD7AEAA7E18F}"/>
  </bookViews>
  <sheets>
    <sheet name="Marzo 2025" sheetId="1" r:id="rId1"/>
  </sheets>
  <definedNames>
    <definedName name="_xlnm._FilterDatabase" localSheetId="0" hidden="1">'Marzo 2025'!$B$4:$L$165</definedName>
    <definedName name="_xlnm.Print_Area" localSheetId="0">'Marzo 2025'!$A$1:$L$164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3" i="1" l="1"/>
  <c r="G53" i="1"/>
  <c r="K163" i="1" l="1"/>
  <c r="L162" i="1"/>
  <c r="H162" i="1" s="1"/>
  <c r="H161" i="1"/>
  <c r="D161" i="1"/>
  <c r="G160" i="1"/>
  <c r="K160" i="1" s="1"/>
  <c r="H159" i="1"/>
  <c r="D159" i="1"/>
  <c r="H158" i="1"/>
  <c r="D158" i="1"/>
  <c r="H157" i="1"/>
  <c r="D157" i="1"/>
  <c r="D156" i="1"/>
  <c r="L156" i="1" s="1"/>
  <c r="H156" i="1" s="1"/>
  <c r="I156" i="1" s="1"/>
  <c r="I160" i="1" s="1"/>
  <c r="G154" i="1"/>
  <c r="K154" i="1" s="1"/>
  <c r="H153" i="1"/>
  <c r="D153" i="1"/>
  <c r="H145" i="1"/>
  <c r="D145" i="1"/>
  <c r="H144" i="1"/>
  <c r="D144" i="1"/>
  <c r="G143" i="1"/>
  <c r="K143" i="1" s="1"/>
  <c r="D143" i="1"/>
  <c r="L142" i="1"/>
  <c r="H142" i="1" s="1"/>
  <c r="L141" i="1"/>
  <c r="H141" i="1" s="1"/>
  <c r="I141" i="1" s="1"/>
  <c r="L140" i="1"/>
  <c r="H140" i="1" s="1"/>
  <c r="L139" i="1"/>
  <c r="H139" i="1" s="1"/>
  <c r="I139" i="1" s="1"/>
  <c r="J139" i="1"/>
  <c r="L138" i="1"/>
  <c r="H138" i="1" s="1"/>
  <c r="L137" i="1"/>
  <c r="H137" i="1" s="1"/>
  <c r="I137" i="1" s="1"/>
  <c r="J137" i="1"/>
  <c r="L136" i="1"/>
  <c r="H136" i="1" s="1"/>
  <c r="L135" i="1"/>
  <c r="H135" i="1" s="1"/>
  <c r="I135" i="1" s="1"/>
  <c r="L134" i="1"/>
  <c r="H134" i="1" s="1"/>
  <c r="L133" i="1"/>
  <c r="H133" i="1" s="1"/>
  <c r="I133" i="1" s="1"/>
  <c r="J133" i="1"/>
  <c r="H132" i="1"/>
  <c r="D132" i="1"/>
  <c r="H131" i="1"/>
  <c r="I131" i="1" s="1"/>
  <c r="J131" i="1" s="1"/>
  <c r="H130" i="1"/>
  <c r="H129" i="1"/>
  <c r="H128" i="1"/>
  <c r="H127" i="1"/>
  <c r="I127" i="1" s="1"/>
  <c r="J127" i="1" s="1"/>
  <c r="H126" i="1"/>
  <c r="D126" i="1"/>
  <c r="D127" i="1" s="1"/>
  <c r="D128" i="1" s="1"/>
  <c r="D129" i="1" s="1"/>
  <c r="D130" i="1" s="1"/>
  <c r="D131" i="1" s="1"/>
  <c r="H125" i="1"/>
  <c r="I125" i="1" s="1"/>
  <c r="J125" i="1" s="1"/>
  <c r="H124" i="1"/>
  <c r="I124" i="1" s="1"/>
  <c r="J124" i="1" s="1"/>
  <c r="H123" i="1"/>
  <c r="G122" i="1"/>
  <c r="K122" i="1" s="1"/>
  <c r="H121" i="1"/>
  <c r="H120" i="1"/>
  <c r="I120" i="1" s="1"/>
  <c r="D120" i="1"/>
  <c r="H119" i="1"/>
  <c r="D119" i="1"/>
  <c r="D118" i="1"/>
  <c r="L118" i="1" s="1"/>
  <c r="H118" i="1" s="1"/>
  <c r="G117" i="1"/>
  <c r="K117" i="1" s="1"/>
  <c r="L116" i="1"/>
  <c r="H116" i="1" a="1"/>
  <c r="H116" i="1" s="1"/>
  <c r="L115" i="1"/>
  <c r="H115" i="1" s="1" a="1"/>
  <c r="H115" i="1" s="1"/>
  <c r="L114" i="1"/>
  <c r="H114" i="1" s="1" a="1"/>
  <c r="H114" i="1" s="1"/>
  <c r="I114" i="1" s="1"/>
  <c r="L113" i="1"/>
  <c r="H113" i="1" s="1" a="1"/>
  <c r="H113" i="1" s="1"/>
  <c r="G112" i="1"/>
  <c r="K112" i="1" s="1"/>
  <c r="H111" i="1"/>
  <c r="H110" i="1"/>
  <c r="D110" i="1"/>
  <c r="D111" i="1" s="1"/>
  <c r="G109" i="1"/>
  <c r="K109" i="1" s="1"/>
  <c r="H107" i="1"/>
  <c r="I107" i="1" s="1"/>
  <c r="J107" i="1" s="1"/>
  <c r="D107" i="1"/>
  <c r="H106" i="1"/>
  <c r="H109" i="1" s="1"/>
  <c r="D106" i="1"/>
  <c r="H103" i="1"/>
  <c r="D103" i="1"/>
  <c r="H102" i="1"/>
  <c r="I102" i="1" s="1"/>
  <c r="J102" i="1" s="1"/>
  <c r="D102" i="1"/>
  <c r="H101" i="1"/>
  <c r="D101" i="1"/>
  <c r="H100" i="1"/>
  <c r="I100" i="1" s="1"/>
  <c r="D100" i="1"/>
  <c r="H99" i="1"/>
  <c r="D99" i="1"/>
  <c r="H98" i="1"/>
  <c r="I98" i="1" s="1"/>
  <c r="J98" i="1" s="1"/>
  <c r="D98" i="1"/>
  <c r="G97" i="1"/>
  <c r="G104" i="1" s="1"/>
  <c r="K104" i="1" s="1"/>
  <c r="L96" i="1"/>
  <c r="H96" i="1" s="1"/>
  <c r="I96" i="1" s="1"/>
  <c r="G95" i="1"/>
  <c r="H94" i="1"/>
  <c r="H93" i="1"/>
  <c r="H92" i="1"/>
  <c r="H91" i="1"/>
  <c r="H90" i="1"/>
  <c r="H89" i="1"/>
  <c r="H88" i="1"/>
  <c r="H87" i="1"/>
  <c r="H86" i="1"/>
  <c r="H85" i="1"/>
  <c r="H84" i="1"/>
  <c r="H83" i="1"/>
  <c r="D83" i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H82" i="1"/>
  <c r="J82" i="1" s="1"/>
  <c r="H81" i="1"/>
  <c r="H80" i="1"/>
  <c r="I80" i="1" s="1"/>
  <c r="J80" i="1" s="1"/>
  <c r="G79" i="1"/>
  <c r="K79" i="1" s="1"/>
  <c r="L78" i="1"/>
  <c r="H78" i="1" s="1"/>
  <c r="L77" i="1"/>
  <c r="H77" i="1" s="1"/>
  <c r="H76" i="1"/>
  <c r="I76" i="1" s="1"/>
  <c r="J76" i="1" s="1"/>
  <c r="D76" i="1"/>
  <c r="H75" i="1"/>
  <c r="I75" i="1" s="1"/>
  <c r="J75" i="1" s="1"/>
  <c r="D75" i="1"/>
  <c r="H74" i="1"/>
  <c r="I74" i="1" s="1"/>
  <c r="J74" i="1" s="1"/>
  <c r="D74" i="1"/>
  <c r="H73" i="1"/>
  <c r="D73" i="1"/>
  <c r="H72" i="1"/>
  <c r="I72" i="1" s="1"/>
  <c r="J72" i="1" s="1"/>
  <c r="D72" i="1"/>
  <c r="H71" i="1"/>
  <c r="D71" i="1"/>
  <c r="H70" i="1"/>
  <c r="I70" i="1" s="1"/>
  <c r="J70" i="1" s="1"/>
  <c r="D70" i="1"/>
  <c r="H69" i="1" a="1"/>
  <c r="H69" i="1" s="1"/>
  <c r="I69" i="1" s="1"/>
  <c r="H68" i="1" a="1"/>
  <c r="H68" i="1" s="1"/>
  <c r="D68" i="1"/>
  <c r="D69" i="1" s="1"/>
  <c r="G66" i="1"/>
  <c r="G67" i="1" s="1"/>
  <c r="K67" i="1" s="1"/>
  <c r="H65" i="1"/>
  <c r="I65" i="1" s="1"/>
  <c r="H64" i="1"/>
  <c r="H63" i="1"/>
  <c r="I63" i="1" s="1"/>
  <c r="H62" i="1"/>
  <c r="H61" i="1"/>
  <c r="I61" i="1" s="1"/>
  <c r="H60" i="1"/>
  <c r="H59" i="1"/>
  <c r="I59" i="1" s="1"/>
  <c r="H58" i="1"/>
  <c r="H57" i="1"/>
  <c r="I57" i="1" s="1"/>
  <c r="I56" i="1"/>
  <c r="J56" i="1" s="1"/>
  <c r="D56" i="1"/>
  <c r="D57" i="1" s="1"/>
  <c r="D58" i="1" s="1"/>
  <c r="D59" i="1" s="1"/>
  <c r="D60" i="1" s="1"/>
  <c r="D61" i="1" s="1"/>
  <c r="D62" i="1" s="1"/>
  <c r="D63" i="1" s="1"/>
  <c r="D64" i="1" s="1"/>
  <c r="D65" i="1" s="1"/>
  <c r="L55" i="1"/>
  <c r="H55" i="1"/>
  <c r="H54" i="1"/>
  <c r="K53" i="1"/>
  <c r="L52" i="1"/>
  <c r="H52" i="1" s="1"/>
  <c r="L51" i="1"/>
  <c r="H51" i="1" s="1"/>
  <c r="H50" i="1"/>
  <c r="D50" i="1"/>
  <c r="H49" i="1"/>
  <c r="I49" i="1" s="1"/>
  <c r="D49" i="1"/>
  <c r="H48" i="1"/>
  <c r="D48" i="1"/>
  <c r="H47" i="1"/>
  <c r="I47" i="1" s="1"/>
  <c r="D47" i="1"/>
  <c r="G45" i="1"/>
  <c r="K45" i="1" s="1"/>
  <c r="H44" i="1"/>
  <c r="I44" i="1" s="1"/>
  <c r="J44" i="1" s="1"/>
  <c r="H43" i="1"/>
  <c r="I43" i="1" s="1"/>
  <c r="J43" i="1" s="1"/>
  <c r="H42" i="1"/>
  <c r="I42" i="1" s="1"/>
  <c r="H41" i="1"/>
  <c r="I41" i="1" s="1"/>
  <c r="H40" i="1"/>
  <c r="H39" i="1"/>
  <c r="I39" i="1" s="1"/>
  <c r="J39" i="1" s="1"/>
  <c r="H38" i="1"/>
  <c r="I38" i="1" s="1"/>
  <c r="H37" i="1"/>
  <c r="H36" i="1"/>
  <c r="H35" i="1"/>
  <c r="H34" i="1"/>
  <c r="I34" i="1" s="1"/>
  <c r="H33" i="1"/>
  <c r="I33" i="1" s="1"/>
  <c r="H32" i="1"/>
  <c r="H31" i="1"/>
  <c r="H30" i="1"/>
  <c r="I30" i="1" s="1"/>
  <c r="H29" i="1"/>
  <c r="H28" i="1"/>
  <c r="H27" i="1"/>
  <c r="I27" i="1" s="1"/>
  <c r="J27" i="1" s="1"/>
  <c r="H26" i="1"/>
  <c r="H25" i="1"/>
  <c r="I25" i="1" s="1"/>
  <c r="H24" i="1"/>
  <c r="H23" i="1"/>
  <c r="I23" i="1" s="1"/>
  <c r="J23" i="1" s="1"/>
  <c r="H22" i="1"/>
  <c r="I22" i="1" s="1"/>
  <c r="H21" i="1"/>
  <c r="H20" i="1"/>
  <c r="I20" i="1" s="1"/>
  <c r="J20" i="1" s="1"/>
  <c r="H19" i="1"/>
  <c r="I19" i="1" s="1"/>
  <c r="G18" i="1"/>
  <c r="K18" i="1" s="1"/>
  <c r="L16" i="1"/>
  <c r="H16" i="1" s="1"/>
  <c r="I16" i="1" s="1"/>
  <c r="L15" i="1"/>
  <c r="H15" i="1" s="1"/>
  <c r="I15" i="1" s="1"/>
  <c r="J15" i="1" s="1"/>
  <c r="L14" i="1"/>
  <c r="H14" i="1" s="1"/>
  <c r="I14" i="1" s="1"/>
  <c r="J14" i="1"/>
  <c r="L13" i="1"/>
  <c r="H13" i="1" s="1"/>
  <c r="I13" i="1" s="1"/>
  <c r="J13" i="1" s="1"/>
  <c r="L12" i="1"/>
  <c r="H12" i="1" s="1"/>
  <c r="I12" i="1" s="1"/>
  <c r="J12" i="1"/>
  <c r="L11" i="1"/>
  <c r="H11" i="1" s="1"/>
  <c r="I11" i="1" s="1"/>
  <c r="H10" i="1"/>
  <c r="I10" i="1" s="1"/>
  <c r="J10" i="1" s="1"/>
  <c r="D10" i="1"/>
  <c r="H9" i="1"/>
  <c r="I9" i="1" s="1"/>
  <c r="J9" i="1" s="1"/>
  <c r="D9" i="1"/>
  <c r="L7" i="1"/>
  <c r="H7" i="1" s="1"/>
  <c r="I7" i="1" s="1"/>
  <c r="J7" i="1" s="1"/>
  <c r="H6" i="1"/>
  <c r="D6" i="1"/>
  <c r="L8" i="1" s="1"/>
  <c r="H8" i="1" s="1"/>
  <c r="H5" i="1"/>
  <c r="I5" i="1" s="1"/>
  <c r="J5" i="1" s="1"/>
  <c r="L3" i="1"/>
  <c r="H122" i="1" l="1"/>
  <c r="H143" i="1"/>
  <c r="J33" i="1"/>
  <c r="I8" i="1"/>
  <c r="J8" i="1" s="1"/>
  <c r="J73" i="1"/>
  <c r="I132" i="1"/>
  <c r="J132" i="1" s="1"/>
  <c r="I24" i="1"/>
  <c r="J24" i="1" s="1"/>
  <c r="H154" i="1"/>
  <c r="I35" i="1"/>
  <c r="J35" i="1" s="1"/>
  <c r="I126" i="1"/>
  <c r="J126" i="1" s="1"/>
  <c r="J25" i="1"/>
  <c r="I71" i="1"/>
  <c r="J71" i="1" s="1"/>
  <c r="J11" i="1"/>
  <c r="I36" i="1"/>
  <c r="J36" i="1" s="1"/>
  <c r="K95" i="1"/>
  <c r="G105" i="1"/>
  <c r="K105" i="1" s="1"/>
  <c r="J61" i="1"/>
  <c r="I128" i="1"/>
  <c r="J128" i="1" s="1"/>
  <c r="I28" i="1"/>
  <c r="J28" i="1" s="1"/>
  <c r="J120" i="1"/>
  <c r="I73" i="1"/>
  <c r="I129" i="1"/>
  <c r="J129" i="1" s="1"/>
  <c r="I6" i="1"/>
  <c r="J6" i="1" s="1"/>
  <c r="I40" i="1"/>
  <c r="J40" i="1" s="1"/>
  <c r="I82" i="1"/>
  <c r="H160" i="1"/>
  <c r="I130" i="1"/>
  <c r="J130" i="1" s="1"/>
  <c r="I32" i="1"/>
  <c r="J32" i="1" s="1"/>
  <c r="J100" i="1"/>
  <c r="K66" i="1"/>
  <c r="I54" i="1"/>
  <c r="J54" i="1" s="1"/>
  <c r="G46" i="1"/>
  <c r="K46" i="1" s="1"/>
  <c r="I52" i="1"/>
  <c r="J52" i="1" s="1"/>
  <c r="I115" i="1"/>
  <c r="J115" i="1" s="1"/>
  <c r="I60" i="1"/>
  <c r="J60" i="1" s="1"/>
  <c r="I78" i="1"/>
  <c r="J78" i="1" s="1"/>
  <c r="H79" i="1"/>
  <c r="I31" i="1"/>
  <c r="J31" i="1" s="1"/>
  <c r="J49" i="1"/>
  <c r="J57" i="1"/>
  <c r="J96" i="1"/>
  <c r="H117" i="1"/>
  <c r="I113" i="1"/>
  <c r="I123" i="1"/>
  <c r="I134" i="1"/>
  <c r="J134" i="1" s="1"/>
  <c r="I157" i="1"/>
  <c r="J157" i="1" s="1"/>
  <c r="I21" i="1"/>
  <c r="J21" i="1" s="1"/>
  <c r="J41" i="1"/>
  <c r="H53" i="1"/>
  <c r="J47" i="1"/>
  <c r="J69" i="1"/>
  <c r="J92" i="1"/>
  <c r="I92" i="1"/>
  <c r="K97" i="1"/>
  <c r="J135" i="1"/>
  <c r="I140" i="1"/>
  <c r="J140" i="1" s="1"/>
  <c r="G155" i="1"/>
  <c r="I37" i="1"/>
  <c r="J37" i="1" s="1"/>
  <c r="J63" i="1"/>
  <c r="H18" i="1"/>
  <c r="I18" i="1" s="1"/>
  <c r="J38" i="1"/>
  <c r="I55" i="1"/>
  <c r="J55" i="1" s="1"/>
  <c r="H66" i="1"/>
  <c r="I66" i="1" s="1"/>
  <c r="J86" i="1"/>
  <c r="I86" i="1"/>
  <c r="I91" i="1"/>
  <c r="J91" i="1"/>
  <c r="I106" i="1"/>
  <c r="I109" i="1" s="1"/>
  <c r="H112" i="1"/>
  <c r="I110" i="1"/>
  <c r="J110" i="1" s="1"/>
  <c r="J22" i="1"/>
  <c r="J42" i="1"/>
  <c r="I50" i="1"/>
  <c r="J50" i="1" s="1"/>
  <c r="I58" i="1"/>
  <c r="J58" i="1" s="1"/>
  <c r="I87" i="1"/>
  <c r="J87" i="1"/>
  <c r="H97" i="1"/>
  <c r="J114" i="1"/>
  <c r="J141" i="1"/>
  <c r="I144" i="1"/>
  <c r="I158" i="1"/>
  <c r="J158" i="1" s="1"/>
  <c r="J88" i="1"/>
  <c r="I88" i="1"/>
  <c r="I93" i="1"/>
  <c r="J93" i="1"/>
  <c r="I136" i="1"/>
  <c r="J136" i="1" s="1"/>
  <c r="H45" i="1"/>
  <c r="I29" i="1"/>
  <c r="J29" i="1" s="1"/>
  <c r="I51" i="1"/>
  <c r="J51" i="1" s="1"/>
  <c r="I62" i="1"/>
  <c r="J62" i="1" s="1"/>
  <c r="J65" i="1"/>
  <c r="J68" i="1"/>
  <c r="J83" i="1"/>
  <c r="I83" i="1"/>
  <c r="J94" i="1"/>
  <c r="I94" i="1"/>
  <c r="I121" i="1"/>
  <c r="J121" i="1" s="1"/>
  <c r="I142" i="1"/>
  <c r="J142" i="1" s="1"/>
  <c r="I145" i="1"/>
  <c r="J145" i="1" s="1"/>
  <c r="I159" i="1"/>
  <c r="J159" i="1" s="1"/>
  <c r="I162" i="1"/>
  <c r="J162" i="1" s="1"/>
  <c r="H163" i="1"/>
  <c r="J16" i="1"/>
  <c r="J19" i="1"/>
  <c r="I26" i="1"/>
  <c r="J26" i="1" s="1"/>
  <c r="J30" i="1"/>
  <c r="I48" i="1"/>
  <c r="J48" i="1" s="1"/>
  <c r="J59" i="1"/>
  <c r="I68" i="1"/>
  <c r="J84" i="1"/>
  <c r="I84" i="1"/>
  <c r="J89" i="1"/>
  <c r="I89" i="1"/>
  <c r="I118" i="1"/>
  <c r="J118" i="1" s="1"/>
  <c r="J156" i="1"/>
  <c r="J160" i="1" s="1"/>
  <c r="I77" i="1"/>
  <c r="J77" i="1" s="1"/>
  <c r="J90" i="1"/>
  <c r="I90" i="1"/>
  <c r="H95" i="1"/>
  <c r="J95" i="1" s="1"/>
  <c r="I138" i="1"/>
  <c r="J138" i="1" s="1"/>
  <c r="I153" i="1"/>
  <c r="J153" i="1" s="1"/>
  <c r="J34" i="1"/>
  <c r="I85" i="1"/>
  <c r="J85" i="1"/>
  <c r="I116" i="1"/>
  <c r="J116" i="1" s="1"/>
  <c r="I64" i="1"/>
  <c r="J64" i="1" s="1"/>
  <c r="I81" i="1"/>
  <c r="J81" i="1" s="1"/>
  <c r="I99" i="1"/>
  <c r="J99" i="1" s="1"/>
  <c r="I101" i="1"/>
  <c r="J101" i="1" s="1"/>
  <c r="I103" i="1"/>
  <c r="J103" i="1" s="1"/>
  <c r="I111" i="1"/>
  <c r="J111" i="1" s="1"/>
  <c r="I119" i="1"/>
  <c r="J119" i="1" s="1"/>
  <c r="I161" i="1"/>
  <c r="J161" i="1" s="1"/>
  <c r="H104" i="1"/>
  <c r="J112" i="1" l="1"/>
  <c r="H155" i="1"/>
  <c r="J18" i="1"/>
  <c r="J163" i="1"/>
  <c r="I143" i="1"/>
  <c r="J143" i="1" s="1"/>
  <c r="J106" i="1"/>
  <c r="J109" i="1" s="1"/>
  <c r="H46" i="1"/>
  <c r="J66" i="1"/>
  <c r="J122" i="1"/>
  <c r="I45" i="1"/>
  <c r="I46" i="1" s="1"/>
  <c r="I154" i="1"/>
  <c r="J45" i="1"/>
  <c r="J144" i="1"/>
  <c r="J154" i="1" s="1"/>
  <c r="J53" i="1"/>
  <c r="I104" i="1"/>
  <c r="J104" i="1"/>
  <c r="H67" i="1"/>
  <c r="I53" i="1"/>
  <c r="I67" i="1" s="1"/>
  <c r="J123" i="1"/>
  <c r="I97" i="1"/>
  <c r="I105" i="1" s="1"/>
  <c r="H105" i="1"/>
  <c r="I112" i="1"/>
  <c r="J79" i="1"/>
  <c r="J113" i="1"/>
  <c r="J117" i="1" s="1"/>
  <c r="I117" i="1"/>
  <c r="I122" i="1"/>
  <c r="G164" i="1"/>
  <c r="K155" i="1"/>
  <c r="I79" i="1"/>
  <c r="J46" i="1" l="1"/>
  <c r="J155" i="1"/>
  <c r="J97" i="1"/>
  <c r="J105" i="1" s="1"/>
  <c r="I155" i="1"/>
  <c r="H164" i="1"/>
  <c r="J67" i="1"/>
  <c r="K164" i="1"/>
  <c r="B48" i="1"/>
  <c r="J164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<sst xmlns="http://schemas.openxmlformats.org/spreadsheetml/2006/main" count="313" uniqueCount="57">
  <si>
    <t>Detalle de deudas Hilagro SA</t>
  </si>
  <si>
    <t>Proveedor</t>
  </si>
  <si>
    <t>Fecha de desembolso</t>
  </si>
  <si>
    <t>Vencimiento</t>
  </si>
  <si>
    <t>ENTIDAD BANCARIA</t>
  </si>
  <si>
    <t>Tipo de Garantía</t>
  </si>
  <si>
    <t>Capital</t>
  </si>
  <si>
    <t>INTERESES</t>
  </si>
  <si>
    <t>Impuestos</t>
  </si>
  <si>
    <t>MONTO A PAGAR</t>
  </si>
  <si>
    <t>TASA</t>
  </si>
  <si>
    <t>DÍAS</t>
  </si>
  <si>
    <t>Sudameris Bank SAECA (1213)</t>
  </si>
  <si>
    <t>Sudameris Bank</t>
  </si>
  <si>
    <t>Codeudoría Corto Plazo</t>
  </si>
  <si>
    <t>Total Codeudoría Corto Plazo</t>
  </si>
  <si>
    <t>Codeudoría Largo Plazo</t>
  </si>
  <si>
    <t>Total Codeudoría Largo Plazo</t>
  </si>
  <si>
    <t>TOTAL GENERAL SUDAMERIS BANK SAECA</t>
  </si>
  <si>
    <t>Banco Atlas SA (3458)</t>
  </si>
  <si>
    <t>Banco Atlas SA</t>
  </si>
  <si>
    <t>Warrant</t>
  </si>
  <si>
    <t>TOTAL GENERAL BANCO ATLAS SA</t>
  </si>
  <si>
    <t>BANCO GNB PARAGUAY SA (1760)</t>
  </si>
  <si>
    <t>BANCO GNB PARAGUAY SA</t>
  </si>
  <si>
    <t>TOTAL BANCO GNB PARAGUAY SA</t>
  </si>
  <si>
    <t>Banco Continental SAECA (1940)</t>
  </si>
  <si>
    <t>Banco Continental SAECA</t>
  </si>
  <si>
    <t>Hipoteca Largo Plazo</t>
  </si>
  <si>
    <t>Total Hipoteca Largo Plazo</t>
  </si>
  <si>
    <t>Hipoteca Corto Plazo</t>
  </si>
  <si>
    <t>Total Hipoteca Corto Plazo</t>
  </si>
  <si>
    <t>TOTAL GENERAL BANCO CONTINENTAL SAECA</t>
  </si>
  <si>
    <t>Bancop SA (3948)</t>
  </si>
  <si>
    <t>Bancop SA</t>
  </si>
  <si>
    <t>TOTAL GENERAL BANCOP SA</t>
  </si>
  <si>
    <t>Interfisa Banco SAECA</t>
  </si>
  <si>
    <t>TOTAL GENERAL INTERFISA BANCO SAECA</t>
  </si>
  <si>
    <t>Banco BASA</t>
  </si>
  <si>
    <t>Banco Basa</t>
  </si>
  <si>
    <t>TOTAL GENERAL BANCO BASA</t>
  </si>
  <si>
    <t>Banco Familiar SAECA (1839)</t>
  </si>
  <si>
    <t>Banco Familiar SAECA</t>
  </si>
  <si>
    <t>A sola firma</t>
  </si>
  <si>
    <t>TOTAL GENERAL BANCO FAMILIAR SAECA</t>
  </si>
  <si>
    <t>Banco Itaú Paraguay SA (267)</t>
  </si>
  <si>
    <t>Banco Itau</t>
  </si>
  <si>
    <t>TOTAL GENERAL BANCO ITAÚ PARAGUAY SA</t>
  </si>
  <si>
    <t>TRANSAGRO SA</t>
  </si>
  <si>
    <t>Transagro SA</t>
  </si>
  <si>
    <t>TOTAL GENERAL TRANSAGRO SA</t>
  </si>
  <si>
    <t>BOLSA DE VALORES  (417)</t>
  </si>
  <si>
    <t>Bolsa de Valores</t>
  </si>
  <si>
    <t>Bonos Corto Plazo</t>
  </si>
  <si>
    <t>Bonos Largo Plazo</t>
  </si>
  <si>
    <t>TOTAL GENERAL BOLSA DE VALORES</t>
  </si>
  <si>
    <t>Total general PYG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</si>
</sst>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\ _€_-;\-* #,##0\ _€_-;_-* &quot;-&quot;\ _€_-;_-@_-"/>
    <numFmt numFmtId="165" formatCode="_-[$USD]\ * #,##0_-;\-[$USD]\ * #,##0_-;_-[$USD]\ * &quot;-&quot;??_-;_-@_-"/>
    <numFmt numFmtId="166" formatCode="_-* #,##0.00\ _€_-;\-* #,##0.00\ _€_-;_-* &quot;-&quot;??\ _€_-;_-@_-"/>
    <numFmt numFmtId="167" formatCode="_ * #,##0_ ;_ * \-#,##0_ ;_ * &quot;-&quot;??_ ;_ @_ "/>
    <numFmt numFmtId="168" formatCode="_-* #,##0\ _P_t_a_-;\-* #,##0\ _P_t_a_-;_-* &quot;-&quot;??\ _P_t_a_-;_-@_-"/>
    <numFmt numFmtId="169" formatCode="_-&quot;PYG&quot;* #,##0_-;\-&quot;PYG&quot;* #,##0_-;_-&quot;PYG&quot;* &quot;-&quot;_-;_-@_-"/>
    <numFmt numFmtId="170" formatCode="0.0%"/>
    <numFmt numFmtId="171" formatCode="[$$-540A]#,##0.00"/>
    <numFmt numFmtId="172" formatCode="_-[$USD]\ * #,##0.00_-;\-[$USD]\ * #,##0.00_-;_-[$USD]\ * &quot;-&quot;??_-;_-@_-"/>
  </numFmts>
  <fonts count="11" x14ac:knownFonts="1">
    <font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2" borderId="0" xfId="0" applyFont="1" applyFill="1"/>
    <xf numFmtId="0" fontId="3" fillId="2" borderId="0" xfId="0" applyFont="1" applyFill="1"/>
    <xf numFmtId="3" fontId="3" fillId="2" borderId="0" xfId="0" applyNumberFormat="1" applyFont="1" applyFill="1"/>
    <xf numFmtId="165" fontId="4" fillId="2" borderId="0" xfId="2" applyNumberFormat="1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165" fontId="4" fillId="2" borderId="0" xfId="2" applyNumberFormat="1" applyFont="1" applyFill="1" applyBorder="1" applyAlignment="1">
      <alignment horizontal="left"/>
    </xf>
    <xf numFmtId="0" fontId="6" fillId="2" borderId="0" xfId="0" applyFont="1" applyFill="1"/>
    <xf numFmtId="0" fontId="3" fillId="2" borderId="0" xfId="0" applyFont="1" applyFill="1" applyAlignment="1">
      <alignment horizontal="center"/>
    </xf>
    <xf numFmtId="167" fontId="3" fillId="2" borderId="0" xfId="1" applyNumberFormat="1" applyFont="1" applyFill="1" applyBorder="1"/>
    <xf numFmtId="168" fontId="3" fillId="2" borderId="0" xfId="1" applyNumberFormat="1" applyFont="1" applyFill="1" applyBorder="1"/>
    <xf numFmtId="166" fontId="3" fillId="2" borderId="0" xfId="1" applyFont="1" applyFill="1" applyBorder="1" applyAlignment="1">
      <alignment horizontal="center"/>
    </xf>
    <xf numFmtId="14" fontId="3" fillId="2" borderId="0" xfId="1" applyNumberFormat="1" applyFont="1" applyFill="1" applyBorder="1" applyAlignment="1">
      <alignment horizontal="center"/>
    </xf>
    <xf numFmtId="3" fontId="7" fillId="2" borderId="0" xfId="0" applyNumberFormat="1" applyFont="1" applyFill="1"/>
    <xf numFmtId="164" fontId="6" fillId="2" borderId="1" xfId="2" applyFont="1" applyFill="1" applyBorder="1"/>
    <xf numFmtId="0" fontId="6" fillId="2" borderId="1" xfId="0" applyFont="1" applyFill="1" applyBorder="1" applyAlignment="1">
      <alignment horizontal="center"/>
    </xf>
    <xf numFmtId="167" fontId="6" fillId="2" borderId="1" xfId="1" applyNumberFormat="1" applyFont="1" applyFill="1" applyBorder="1" applyAlignment="1">
      <alignment horizontal="center"/>
    </xf>
    <xf numFmtId="168" fontId="6" fillId="2" borderId="1" xfId="1" applyNumberFormat="1" applyFont="1" applyFill="1" applyBorder="1" applyAlignment="1">
      <alignment horizontal="center"/>
    </xf>
    <xf numFmtId="166" fontId="6" fillId="2" borderId="1" xfId="1" applyFont="1" applyFill="1" applyBorder="1" applyAlignment="1">
      <alignment horizontal="center"/>
    </xf>
    <xf numFmtId="3" fontId="3" fillId="2" borderId="1" xfId="0" applyNumberFormat="1" applyFont="1" applyFill="1" applyBorder="1"/>
    <xf numFmtId="14" fontId="3" fillId="2" borderId="1" xfId="0" applyNumberFormat="1" applyFont="1" applyFill="1" applyBorder="1"/>
    <xf numFmtId="0" fontId="7" fillId="2" borderId="1" xfId="0" applyFont="1" applyFill="1" applyBorder="1" applyAlignment="1">
      <alignment horizontal="center"/>
    </xf>
    <xf numFmtId="169" fontId="7" fillId="0" borderId="1" xfId="1" applyNumberFormat="1" applyFont="1" applyFill="1" applyBorder="1"/>
    <xf numFmtId="169" fontId="7" fillId="2" borderId="1" xfId="1" applyNumberFormat="1" applyFont="1" applyFill="1" applyBorder="1"/>
    <xf numFmtId="10" fontId="7" fillId="2" borderId="1" xfId="3" applyNumberFormat="1" applyFont="1" applyFill="1" applyBorder="1" applyAlignment="1">
      <alignment horizontal="center"/>
    </xf>
    <xf numFmtId="168" fontId="7" fillId="2" borderId="1" xfId="1" applyNumberFormat="1" applyFont="1" applyFill="1" applyBorder="1" applyAlignment="1">
      <alignment horizontal="center"/>
    </xf>
    <xf numFmtId="170" fontId="7" fillId="2" borderId="1" xfId="3" applyNumberFormat="1" applyFont="1" applyFill="1" applyBorder="1" applyAlignment="1">
      <alignment horizontal="left"/>
    </xf>
    <xf numFmtId="0" fontId="6" fillId="2" borderId="2" xfId="0" applyFont="1" applyFill="1" applyBorder="1"/>
    <xf numFmtId="0" fontId="6" fillId="2" borderId="3" xfId="0" applyFont="1" applyFill="1" applyBorder="1"/>
    <xf numFmtId="0" fontId="6" fillId="2" borderId="4" xfId="0" applyFont="1" applyFill="1" applyBorder="1"/>
    <xf numFmtId="169" fontId="6" fillId="0" borderId="1" xfId="1" applyNumberFormat="1" applyFont="1" applyFill="1" applyBorder="1"/>
    <xf numFmtId="169" fontId="6" fillId="2" borderId="1" xfId="1" applyNumberFormat="1" applyFont="1" applyFill="1" applyBorder="1"/>
    <xf numFmtId="10" fontId="6" fillId="2" borderId="1" xfId="3" applyNumberFormat="1" applyFont="1" applyFill="1" applyBorder="1" applyAlignment="1">
      <alignment horizontal="center"/>
    </xf>
    <xf numFmtId="3" fontId="7" fillId="0" borderId="1" xfId="1" applyNumberFormat="1" applyFont="1" applyFill="1" applyBorder="1"/>
    <xf numFmtId="0" fontId="7" fillId="2" borderId="2" xfId="0" applyFont="1" applyFill="1" applyBorder="1"/>
    <xf numFmtId="0" fontId="7" fillId="2" borderId="3" xfId="0" applyFont="1" applyFill="1" applyBorder="1"/>
    <xf numFmtId="0" fontId="7" fillId="2" borderId="4" xfId="0" applyFont="1" applyFill="1" applyBorder="1"/>
    <xf numFmtId="0" fontId="8" fillId="3" borderId="2" xfId="0" applyFont="1" applyFill="1" applyBorder="1"/>
    <xf numFmtId="0" fontId="8" fillId="3" borderId="3" xfId="0" applyFont="1" applyFill="1" applyBorder="1"/>
    <xf numFmtId="0" fontId="8" fillId="3" borderId="4" xfId="0" applyFont="1" applyFill="1" applyBorder="1"/>
    <xf numFmtId="169" fontId="8" fillId="3" borderId="1" xfId="1" applyNumberFormat="1" applyFont="1" applyFill="1" applyBorder="1"/>
    <xf numFmtId="10" fontId="8" fillId="3" borderId="1" xfId="3" applyNumberFormat="1" applyFont="1" applyFill="1" applyBorder="1" applyAlignment="1">
      <alignment horizontal="center"/>
    </xf>
    <xf numFmtId="168" fontId="8" fillId="3" borderId="1" xfId="1" applyNumberFormat="1" applyFont="1" applyFill="1" applyBorder="1" applyAlignment="1">
      <alignment horizontal="center"/>
    </xf>
    <xf numFmtId="0" fontId="7" fillId="2" borderId="1" xfId="0" applyFont="1" applyFill="1" applyBorder="1"/>
    <xf numFmtId="14" fontId="3" fillId="0" borderId="1" xfId="0" applyNumberFormat="1" applyFont="1" applyBorder="1"/>
    <xf numFmtId="0" fontId="9" fillId="2" borderId="1" xfId="0" applyFont="1" applyFill="1" applyBorder="1" applyAlignment="1">
      <alignment horizontal="center"/>
    </xf>
    <xf numFmtId="169" fontId="9" fillId="0" borderId="1" xfId="1" applyNumberFormat="1" applyFont="1" applyFill="1" applyBorder="1"/>
    <xf numFmtId="169" fontId="9" fillId="2" borderId="1" xfId="1" applyNumberFormat="1" applyFont="1" applyFill="1" applyBorder="1"/>
    <xf numFmtId="10" fontId="7" fillId="0" borderId="1" xfId="3" applyNumberFormat="1" applyFont="1" applyFill="1" applyBorder="1" applyAlignment="1">
      <alignment horizontal="center"/>
    </xf>
    <xf numFmtId="171" fontId="9" fillId="0" borderId="1" xfId="1" applyNumberFormat="1" applyFont="1" applyFill="1" applyBorder="1"/>
    <xf numFmtId="164" fontId="3" fillId="2" borderId="1" xfId="2" applyFont="1" applyFill="1" applyBorder="1"/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4" fontId="3" fillId="2" borderId="3" xfId="0" applyNumberFormat="1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169" fontId="3" fillId="2" borderId="1" xfId="0" applyNumberFormat="1" applyFont="1" applyFill="1" applyBorder="1"/>
    <xf numFmtId="166" fontId="7" fillId="2" borderId="3" xfId="1" applyFont="1" applyFill="1" applyBorder="1"/>
    <xf numFmtId="169" fontId="3" fillId="2" borderId="2" xfId="0" applyNumberFormat="1" applyFont="1" applyFill="1" applyBorder="1"/>
    <xf numFmtId="14" fontId="7" fillId="2" borderId="1" xfId="0" applyNumberFormat="1" applyFont="1" applyFill="1" applyBorder="1" applyAlignment="1">
      <alignment horizontal="center"/>
    </xf>
    <xf numFmtId="9" fontId="7" fillId="2" borderId="1" xfId="3" applyFont="1" applyFill="1" applyBorder="1" applyAlignment="1">
      <alignment horizontal="left"/>
    </xf>
    <xf numFmtId="172" fontId="7" fillId="2" borderId="1" xfId="2" applyNumberFormat="1" applyFont="1" applyFill="1" applyBorder="1"/>
    <xf numFmtId="169" fontId="10" fillId="0" borderId="0" xfId="0" applyNumberFormat="1" applyFont="1"/>
    <xf numFmtId="169" fontId="3" fillId="2" borderId="0" xfId="0" applyNumberFormat="1" applyFont="1" applyFill="1"/>
    <xf numFmtId="0" fontId="5" fillId="2" borderId="0" xfId="0" applyFont="1" applyFill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58AE-D0C9-4AD9-B035-BA5F59EEA19E}">
  <sheetPr>
    <tabColor theme="3" tint="0.39997558519241921"/>
    <pageSetUpPr fitToPage="1"/>
  </sheetPr>
  <dimension ref="A1:M165"/>
  <sheetViews>
    <sheetView showGridLines="0" tabSelected="1" zoomScaleNormal="100" zoomScaleSheetLayoutView="80" workbookViewId="0">
      <pane ySplit="4" topLeftCell="A5" activePane="bottomLeft" state="frozen"/>
      <selection activeCell="D6" sqref="D6"/>
      <selection pane="bottomLeft" activeCell="B25" sqref="B25"/>
    </sheetView>
  </sheetViews>
  <sheetFormatPr baseColWidth="10" defaultColWidth="11.42578125" defaultRowHeight="12.75" x14ac:dyDescent="0.2"/>
  <cols>
    <col min="1" max="1" width="9" style="2" bestFit="1" customWidth="1"/>
    <col min="2" max="2" width="35.140625" style="2" bestFit="1" customWidth="1"/>
    <col min="3" max="3" width="23" style="2" customWidth="1"/>
    <col min="4" max="4" width="19" style="2" customWidth="1"/>
    <col min="5" max="5" width="28.85546875" style="2" bestFit="1" customWidth="1"/>
    <col min="6" max="6" width="23.7109375" style="2" bestFit="1" customWidth="1"/>
    <col min="7" max="7" width="24.140625" style="2" bestFit="1" customWidth="1"/>
    <col min="8" max="8" width="25.140625" style="2" hidden="1" customWidth="1"/>
    <col min="9" max="9" width="23.140625" style="2" hidden="1" customWidth="1"/>
    <col min="10" max="10" width="24.7109375" style="2" hidden="1" customWidth="1"/>
    <col min="11" max="11" width="12.28515625" style="2" hidden="1" customWidth="1"/>
    <col min="12" max="12" width="12.42578125" style="2" hidden="1" customWidth="1"/>
    <col min="13" max="13" width="15.42578125" style="3" bestFit="1" customWidth="1"/>
    <col min="14" max="16384" width="11.42578125" style="2"/>
  </cols>
  <sheetData>
    <row r="1" spans="1:12" ht="14.1" customHeight="1" x14ac:dyDescent="0.2">
      <c r="A1" s="1"/>
      <c r="B1" s="1"/>
    </row>
    <row r="2" spans="1:12" ht="14.1" customHeight="1" x14ac:dyDescent="0.25">
      <c r="A2" s="1"/>
      <c r="B2" s="4"/>
      <c r="C2" s="64" t="s">
        <v>0</v>
      </c>
      <c r="D2" s="64"/>
      <c r="E2" s="64"/>
      <c r="F2" s="64"/>
      <c r="G2" s="64"/>
      <c r="H2" s="64"/>
      <c r="I2" s="64"/>
      <c r="J2" s="64"/>
      <c r="K2" s="64"/>
      <c r="L2" s="64"/>
    </row>
    <row r="3" spans="1:12" ht="14.1" customHeight="1" x14ac:dyDescent="0.25">
      <c r="B3" s="5"/>
      <c r="C3" s="6"/>
      <c r="D3" s="7"/>
      <c r="E3" s="8"/>
      <c r="F3" s="8"/>
      <c r="G3" s="9"/>
      <c r="H3" s="9"/>
      <c r="I3" s="9"/>
      <c r="J3" s="10"/>
      <c r="K3" s="11"/>
      <c r="L3" s="12">
        <f ca="1">TODAY()</f>
        <v>45790</v>
      </c>
    </row>
    <row r="4" spans="1:12" s="13" customFormat="1" ht="15" x14ac:dyDescent="0.25">
      <c r="B4" s="14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6" t="s">
        <v>6</v>
      </c>
      <c r="H4" s="16" t="s">
        <v>7</v>
      </c>
      <c r="I4" s="16" t="s">
        <v>8</v>
      </c>
      <c r="J4" s="17" t="s">
        <v>9</v>
      </c>
      <c r="K4" s="18" t="s">
        <v>10</v>
      </c>
      <c r="L4" s="17" t="s">
        <v>11</v>
      </c>
    </row>
    <row r="5" spans="1:12" s="3" customFormat="1" ht="14.1" customHeight="1" x14ac:dyDescent="0.2">
      <c r="B5" s="19" t="s">
        <v>12</v>
      </c>
      <c r="C5" s="20">
        <v>45587</v>
      </c>
      <c r="D5" s="20">
        <v>45768</v>
      </c>
      <c r="E5" s="21" t="s">
        <v>13</v>
      </c>
      <c r="F5" s="21" t="s">
        <v>14</v>
      </c>
      <c r="G5" s="22"/>
      <c r="H5" s="22">
        <f>((SUM(G5:$G$6))*K5/365*L5)</f>
        <v>406849315.06849319</v>
      </c>
      <c r="I5" s="23">
        <f t="shared" ref="I5:I16" si="0">+H5*0.1</f>
        <v>40684931.506849319</v>
      </c>
      <c r="J5" s="23">
        <f t="shared" ref="J5:J16" si="1">+H5+G5+I5</f>
        <v>447534246.57534254</v>
      </c>
      <c r="K5" s="24">
        <v>8.2500000000000004E-2</v>
      </c>
      <c r="L5" s="25">
        <v>180</v>
      </c>
    </row>
    <row r="6" spans="1:12" s="3" customFormat="1" ht="14.1" customHeight="1" x14ac:dyDescent="0.2">
      <c r="B6" s="26"/>
      <c r="C6" s="20">
        <v>45587</v>
      </c>
      <c r="D6" s="20">
        <f>+D5+L6</f>
        <v>45798</v>
      </c>
      <c r="E6" s="21" t="s">
        <v>13</v>
      </c>
      <c r="F6" s="21" t="s">
        <v>14</v>
      </c>
      <c r="G6" s="22">
        <v>10000000000</v>
      </c>
      <c r="H6" s="23">
        <f>G6*K6/365*L6</f>
        <v>67808219.178082198</v>
      </c>
      <c r="I6" s="23">
        <f t="shared" si="0"/>
        <v>6780821.9178082198</v>
      </c>
      <c r="J6" s="23">
        <f t="shared" si="1"/>
        <v>10074589041.09589</v>
      </c>
      <c r="K6" s="24">
        <v>8.2500000000000004E-2</v>
      </c>
      <c r="L6" s="25">
        <v>30</v>
      </c>
    </row>
    <row r="7" spans="1:12" s="3" customFormat="1" ht="14.1" customHeight="1" x14ac:dyDescent="0.2">
      <c r="B7" s="26"/>
      <c r="C7" s="20">
        <v>45446</v>
      </c>
      <c r="D7" s="20">
        <v>45985</v>
      </c>
      <c r="E7" s="21" t="s">
        <v>13</v>
      </c>
      <c r="F7" s="21" t="s">
        <v>14</v>
      </c>
      <c r="G7" s="22">
        <v>6500000000</v>
      </c>
      <c r="H7" s="23">
        <f>(G7+G16)*K7/365*L7</f>
        <v>1694527397.2602739</v>
      </c>
      <c r="I7" s="23">
        <f t="shared" si="0"/>
        <v>169452739.7260274</v>
      </c>
      <c r="J7" s="23">
        <f t="shared" si="1"/>
        <v>8363980136.9863014</v>
      </c>
      <c r="K7" s="24">
        <v>8.5000000000000006E-2</v>
      </c>
      <c r="L7" s="25">
        <f>+D7-C7</f>
        <v>539</v>
      </c>
    </row>
    <row r="8" spans="1:12" s="3" customFormat="1" ht="14.1" customHeight="1" x14ac:dyDescent="0.2">
      <c r="B8" s="19"/>
      <c r="C8" s="20">
        <v>45646</v>
      </c>
      <c r="D8" s="20">
        <v>45856</v>
      </c>
      <c r="E8" s="21" t="s">
        <v>13</v>
      </c>
      <c r="F8" s="21" t="s">
        <v>14</v>
      </c>
      <c r="G8" s="22">
        <v>5000000000</v>
      </c>
      <c r="H8" s="23">
        <f>G8*K8/365*L8</f>
        <v>67534246.575342476</v>
      </c>
      <c r="I8" s="23">
        <f t="shared" si="0"/>
        <v>6753424.6575342482</v>
      </c>
      <c r="J8" s="23">
        <f t="shared" si="1"/>
        <v>5074287671.2328768</v>
      </c>
      <c r="K8" s="24">
        <v>8.5000000000000006E-2</v>
      </c>
      <c r="L8" s="25">
        <f>+D8-D6</f>
        <v>58</v>
      </c>
    </row>
    <row r="9" spans="1:12" s="3" customFormat="1" ht="14.1" customHeight="1" x14ac:dyDescent="0.2">
      <c r="B9" s="19"/>
      <c r="C9" s="20">
        <v>45660</v>
      </c>
      <c r="D9" s="20">
        <f>+C9+L9</f>
        <v>45840</v>
      </c>
      <c r="E9" s="21" t="s">
        <v>13</v>
      </c>
      <c r="F9" s="21" t="s">
        <v>14</v>
      </c>
      <c r="G9" s="22">
        <v>6000000000</v>
      </c>
      <c r="H9" s="23">
        <f>(G9+G16)*K9/365*L9</f>
        <v>560958904.1095891</v>
      </c>
      <c r="I9" s="23">
        <f t="shared" si="0"/>
        <v>56095890.410958916</v>
      </c>
      <c r="J9" s="23">
        <f t="shared" si="1"/>
        <v>6617054794.5205479</v>
      </c>
      <c r="K9" s="24">
        <v>8.7499999999999994E-2</v>
      </c>
      <c r="L9" s="25">
        <v>180</v>
      </c>
    </row>
    <row r="10" spans="1:12" s="3" customFormat="1" ht="14.1" customHeight="1" x14ac:dyDescent="0.2">
      <c r="B10" s="19"/>
      <c r="C10" s="20">
        <v>45660</v>
      </c>
      <c r="D10" s="20">
        <f>+D8+L10</f>
        <v>45886</v>
      </c>
      <c r="E10" s="21" t="s">
        <v>13</v>
      </c>
      <c r="F10" s="21" t="s">
        <v>14</v>
      </c>
      <c r="G10" s="22">
        <v>6000000000</v>
      </c>
      <c r="H10" s="23">
        <f>(G10)*K10/365*L10</f>
        <v>43150684.93150685</v>
      </c>
      <c r="I10" s="23">
        <f t="shared" si="0"/>
        <v>4315068.493150685</v>
      </c>
      <c r="J10" s="23">
        <f t="shared" si="1"/>
        <v>6047465753.4246578</v>
      </c>
      <c r="K10" s="24">
        <v>8.7499999999999994E-2</v>
      </c>
      <c r="L10" s="25">
        <v>30</v>
      </c>
    </row>
    <row r="11" spans="1:12" s="3" customFormat="1" ht="14.1" customHeight="1" x14ac:dyDescent="0.2">
      <c r="B11" s="19"/>
      <c r="C11" s="20">
        <v>45678</v>
      </c>
      <c r="D11" s="20">
        <v>45859</v>
      </c>
      <c r="E11" s="21" t="s">
        <v>13</v>
      </c>
      <c r="F11" s="21" t="s">
        <v>14</v>
      </c>
      <c r="G11" s="22">
        <v>20000000000</v>
      </c>
      <c r="H11" s="23">
        <f>(G11)*K11/365*L11</f>
        <v>892602739.72602749</v>
      </c>
      <c r="I11" s="23">
        <f t="shared" si="0"/>
        <v>89260273.972602755</v>
      </c>
      <c r="J11" s="23">
        <f t="shared" si="1"/>
        <v>20981863013.698631</v>
      </c>
      <c r="K11" s="24">
        <v>0.09</v>
      </c>
      <c r="L11" s="25">
        <f>+D11-C11</f>
        <v>181</v>
      </c>
    </row>
    <row r="12" spans="1:12" s="3" customFormat="1" ht="14.1" customHeight="1" x14ac:dyDescent="0.2">
      <c r="B12" s="19"/>
      <c r="C12" s="20">
        <v>45681</v>
      </c>
      <c r="D12" s="20">
        <v>45833</v>
      </c>
      <c r="E12" s="21" t="s">
        <v>13</v>
      </c>
      <c r="F12" s="21" t="s">
        <v>14</v>
      </c>
      <c r="G12" s="22">
        <v>7000000000</v>
      </c>
      <c r="H12" s="23">
        <f>SUM($G12:$G$16)*K12/365*L12</f>
        <v>1311780821.9178083</v>
      </c>
      <c r="I12" s="23">
        <f t="shared" si="0"/>
        <v>131178082.19178084</v>
      </c>
      <c r="J12" s="23">
        <f t="shared" si="1"/>
        <v>8442958904.1095896</v>
      </c>
      <c r="K12" s="24">
        <v>0.09</v>
      </c>
      <c r="L12" s="25">
        <f>+D12-C12</f>
        <v>152</v>
      </c>
    </row>
    <row r="13" spans="1:12" s="3" customFormat="1" ht="14.1" customHeight="1" x14ac:dyDescent="0.2">
      <c r="B13" s="19"/>
      <c r="C13" s="20">
        <v>45681</v>
      </c>
      <c r="D13" s="20">
        <v>45847</v>
      </c>
      <c r="E13" s="21" t="s">
        <v>13</v>
      </c>
      <c r="F13" s="21" t="s">
        <v>14</v>
      </c>
      <c r="G13" s="22">
        <v>7000000000</v>
      </c>
      <c r="H13" s="23">
        <f>SUM($G13:$G$16)*K13/365*L13</f>
        <v>96657534.246575341</v>
      </c>
      <c r="I13" s="23">
        <f t="shared" si="0"/>
        <v>9665753.4246575348</v>
      </c>
      <c r="J13" s="23">
        <f t="shared" si="1"/>
        <v>7106323287.6712332</v>
      </c>
      <c r="K13" s="24">
        <v>0.09</v>
      </c>
      <c r="L13" s="25">
        <f>+D13-D12</f>
        <v>14</v>
      </c>
    </row>
    <row r="14" spans="1:12" s="3" customFormat="1" ht="14.1" customHeight="1" x14ac:dyDescent="0.2">
      <c r="B14" s="19"/>
      <c r="C14" s="20">
        <v>45681</v>
      </c>
      <c r="D14" s="20">
        <v>45854</v>
      </c>
      <c r="E14" s="21" t="s">
        <v>13</v>
      </c>
      <c r="F14" s="21" t="s">
        <v>14</v>
      </c>
      <c r="G14" s="22">
        <v>7000000000</v>
      </c>
      <c r="H14" s="23">
        <f>SUM($G14:$G$16)*K14/365*L14</f>
        <v>36246575.342465758</v>
      </c>
      <c r="I14" s="23">
        <f t="shared" si="0"/>
        <v>3624657.534246576</v>
      </c>
      <c r="J14" s="23">
        <f t="shared" si="1"/>
        <v>7039871232.8767118</v>
      </c>
      <c r="K14" s="24">
        <v>0.09</v>
      </c>
      <c r="L14" s="25">
        <f>+D14-D13</f>
        <v>7</v>
      </c>
    </row>
    <row r="15" spans="1:12" s="3" customFormat="1" ht="14.1" customHeight="1" x14ac:dyDescent="0.2">
      <c r="B15" s="19"/>
      <c r="C15" s="20">
        <v>45681</v>
      </c>
      <c r="D15" s="20">
        <v>45867</v>
      </c>
      <c r="E15" s="21" t="s">
        <v>13</v>
      </c>
      <c r="F15" s="21" t="s">
        <v>14</v>
      </c>
      <c r="G15" s="22">
        <v>7000000000</v>
      </c>
      <c r="H15" s="23">
        <f>SUM($G15:$G$16)*K15/365*L15</f>
        <v>44876712.328767128</v>
      </c>
      <c r="I15" s="23">
        <f t="shared" si="0"/>
        <v>4487671.2328767134</v>
      </c>
      <c r="J15" s="23">
        <f t="shared" si="1"/>
        <v>7049364383.5616436</v>
      </c>
      <c r="K15" s="24">
        <v>0.09</v>
      </c>
      <c r="L15" s="25">
        <f>+D15-D14</f>
        <v>13</v>
      </c>
    </row>
    <row r="16" spans="1:12" s="3" customFormat="1" ht="14.1" customHeight="1" x14ac:dyDescent="0.2">
      <c r="B16" s="19"/>
      <c r="C16" s="20">
        <v>45681</v>
      </c>
      <c r="D16" s="20">
        <v>45874</v>
      </c>
      <c r="E16" s="21" t="s">
        <v>13</v>
      </c>
      <c r="F16" s="21" t="s">
        <v>14</v>
      </c>
      <c r="G16" s="22">
        <v>7000000000</v>
      </c>
      <c r="H16" s="23">
        <f>SUM($G16:$G$16)*K16/365*L16-1</f>
        <v>12082190.780821918</v>
      </c>
      <c r="I16" s="23">
        <f t="shared" si="0"/>
        <v>1208219.0780821918</v>
      </c>
      <c r="J16" s="23">
        <f t="shared" si="1"/>
        <v>7013290409.8589039</v>
      </c>
      <c r="K16" s="24">
        <v>0.09</v>
      </c>
      <c r="L16" s="25">
        <f>+D16-D15</f>
        <v>7</v>
      </c>
    </row>
    <row r="17" spans="2:12" s="3" customFormat="1" ht="14.1" customHeight="1" x14ac:dyDescent="0.2">
      <c r="B17" s="19"/>
      <c r="C17" s="20"/>
      <c r="D17" s="20"/>
      <c r="E17" s="21"/>
      <c r="F17" s="21"/>
      <c r="G17" s="22"/>
      <c r="H17" s="23"/>
      <c r="I17" s="23"/>
      <c r="J17" s="23"/>
      <c r="K17" s="24"/>
      <c r="L17" s="25"/>
    </row>
    <row r="18" spans="2:12" s="3" customFormat="1" ht="14.1" customHeight="1" x14ac:dyDescent="0.25">
      <c r="B18" s="27" t="s">
        <v>15</v>
      </c>
      <c r="C18" s="28"/>
      <c r="D18" s="28"/>
      <c r="E18" s="28"/>
      <c r="F18" s="29"/>
      <c r="G18" s="30">
        <f>+SUM(G5:G17)</f>
        <v>88500000000</v>
      </c>
      <c r="H18" s="31">
        <f>+SUM(H5:H17)</f>
        <v>5235075341.4657526</v>
      </c>
      <c r="I18" s="31">
        <f t="shared" ref="I18:I44" si="2">+H18*0.1</f>
        <v>523507534.14657527</v>
      </c>
      <c r="J18" s="31">
        <f>+SUM(J5:J17)</f>
        <v>94258582875.61232</v>
      </c>
      <c r="K18" s="32">
        <f>IFERROR((#REF!*365)/G18,0)</f>
        <v>0</v>
      </c>
      <c r="L18" s="25"/>
    </row>
    <row r="19" spans="2:12" s="3" customFormat="1" ht="14.1" customHeight="1" x14ac:dyDescent="0.2">
      <c r="B19" s="19"/>
      <c r="C19" s="20">
        <v>45446</v>
      </c>
      <c r="D19" s="20">
        <v>45805</v>
      </c>
      <c r="E19" s="21" t="s">
        <v>13</v>
      </c>
      <c r="F19" s="21" t="s">
        <v>16</v>
      </c>
      <c r="G19" s="22"/>
      <c r="H19" s="22">
        <f>((SUM(G19:$G$30))*K19/365*L19)</f>
        <v>1676835616.4383562</v>
      </c>
      <c r="I19" s="23">
        <f t="shared" si="2"/>
        <v>167683561.64383563</v>
      </c>
      <c r="J19" s="23">
        <f t="shared" ref="J19:J54" si="3">+H19+G19+I19</f>
        <v>1844519178.0821917</v>
      </c>
      <c r="K19" s="24">
        <v>0.10150000000000001</v>
      </c>
      <c r="L19" s="25">
        <v>180</v>
      </c>
    </row>
    <row r="20" spans="2:12" s="3" customFormat="1" ht="14.1" customHeight="1" x14ac:dyDescent="0.2">
      <c r="B20" s="19"/>
      <c r="C20" s="20">
        <v>45446</v>
      </c>
      <c r="D20" s="20">
        <v>45985</v>
      </c>
      <c r="E20" s="21" t="s">
        <v>13</v>
      </c>
      <c r="F20" s="21" t="s">
        <v>16</v>
      </c>
      <c r="G20" s="22"/>
      <c r="H20" s="22">
        <f>((SUM(G20:$G$30))*K20/365*L20)</f>
        <v>1676835616.4383562</v>
      </c>
      <c r="I20" s="23">
        <f t="shared" si="2"/>
        <v>167683561.64383563</v>
      </c>
      <c r="J20" s="23">
        <f t="shared" si="3"/>
        <v>1844519178.0821917</v>
      </c>
      <c r="K20" s="24">
        <v>0.10150000000000001</v>
      </c>
      <c r="L20" s="25">
        <v>180</v>
      </c>
    </row>
    <row r="21" spans="2:12" s="3" customFormat="1" ht="14.1" customHeight="1" x14ac:dyDescent="0.2">
      <c r="B21" s="19"/>
      <c r="C21" s="20">
        <v>45446</v>
      </c>
      <c r="D21" s="20">
        <v>46167</v>
      </c>
      <c r="E21" s="21" t="s">
        <v>13</v>
      </c>
      <c r="F21" s="21" t="s">
        <v>16</v>
      </c>
      <c r="G21" s="22"/>
      <c r="H21" s="22">
        <f>((SUM(G21:$G$30))*K21/365*L21)</f>
        <v>1695467123.2876713</v>
      </c>
      <c r="I21" s="23">
        <f t="shared" si="2"/>
        <v>169546712.32876715</v>
      </c>
      <c r="J21" s="23">
        <f t="shared" si="3"/>
        <v>1865013835.6164384</v>
      </c>
      <c r="K21" s="24">
        <v>0.10150000000000001</v>
      </c>
      <c r="L21" s="25">
        <v>182</v>
      </c>
    </row>
    <row r="22" spans="2:12" s="3" customFormat="1" ht="14.1" customHeight="1" x14ac:dyDescent="0.2">
      <c r="B22" s="19"/>
      <c r="C22" s="20">
        <v>45446</v>
      </c>
      <c r="D22" s="20">
        <v>46345</v>
      </c>
      <c r="E22" s="21" t="s">
        <v>13</v>
      </c>
      <c r="F22" s="21" t="s">
        <v>16</v>
      </c>
      <c r="G22" s="22">
        <v>6500000000</v>
      </c>
      <c r="H22" s="22">
        <f>((SUM(G22:$G$30))*K22/365*L22)</f>
        <v>1658204109.5890412</v>
      </c>
      <c r="I22" s="23">
        <f t="shared" si="2"/>
        <v>165820410.95890415</v>
      </c>
      <c r="J22" s="23">
        <f t="shared" si="3"/>
        <v>8324024520.547945</v>
      </c>
      <c r="K22" s="24">
        <v>0.10150000000000001</v>
      </c>
      <c r="L22" s="25">
        <v>178</v>
      </c>
    </row>
    <row r="23" spans="2:12" s="3" customFormat="1" ht="14.1" customHeight="1" x14ac:dyDescent="0.2">
      <c r="B23" s="19"/>
      <c r="C23" s="20">
        <v>45446</v>
      </c>
      <c r="D23" s="20">
        <v>46525</v>
      </c>
      <c r="E23" s="21" t="s">
        <v>13</v>
      </c>
      <c r="F23" s="21" t="s">
        <v>16</v>
      </c>
      <c r="G23" s="22"/>
      <c r="H23" s="22">
        <f>((SUM(G23:$G$30))*K23/365*L23)</f>
        <v>1351479452.0547945</v>
      </c>
      <c r="I23" s="23">
        <f t="shared" si="2"/>
        <v>135147945.20547947</v>
      </c>
      <c r="J23" s="23">
        <f t="shared" si="3"/>
        <v>1486627397.2602739</v>
      </c>
      <c r="K23" s="24">
        <v>0.10150000000000001</v>
      </c>
      <c r="L23" s="25">
        <v>180</v>
      </c>
    </row>
    <row r="24" spans="2:12" s="3" customFormat="1" ht="14.1" customHeight="1" x14ac:dyDescent="0.2">
      <c r="B24" s="19"/>
      <c r="C24" s="20">
        <v>45446</v>
      </c>
      <c r="D24" s="20">
        <v>46706</v>
      </c>
      <c r="E24" s="21" t="s">
        <v>13</v>
      </c>
      <c r="F24" s="21" t="s">
        <v>16</v>
      </c>
      <c r="G24" s="22">
        <v>6500000000</v>
      </c>
      <c r="H24" s="22">
        <f>((SUM(G24:$G$30))*K24/365*L24)</f>
        <v>1358987671.2328765</v>
      </c>
      <c r="I24" s="23">
        <f t="shared" si="2"/>
        <v>135898767.12328765</v>
      </c>
      <c r="J24" s="23">
        <f t="shared" si="3"/>
        <v>7994886438.356164</v>
      </c>
      <c r="K24" s="24">
        <v>0.10150000000000001</v>
      </c>
      <c r="L24" s="25">
        <v>181</v>
      </c>
    </row>
    <row r="25" spans="2:12" s="3" customFormat="1" ht="14.1" customHeight="1" x14ac:dyDescent="0.2">
      <c r="B25" s="19"/>
      <c r="C25" s="20">
        <v>45446</v>
      </c>
      <c r="D25" s="20">
        <v>46885</v>
      </c>
      <c r="E25" s="21" t="s">
        <v>13</v>
      </c>
      <c r="F25" s="21" t="s">
        <v>16</v>
      </c>
      <c r="G25" s="22"/>
      <c r="H25" s="22">
        <f>((SUM(G25:$G$30))*K25/365*L25)</f>
        <v>1020422602.7397261</v>
      </c>
      <c r="I25" s="23">
        <f t="shared" si="2"/>
        <v>102042260.27397262</v>
      </c>
      <c r="J25" s="23">
        <f t="shared" si="3"/>
        <v>1122464863.0136986</v>
      </c>
      <c r="K25" s="24">
        <v>0.10150000000000001</v>
      </c>
      <c r="L25" s="25">
        <v>179</v>
      </c>
    </row>
    <row r="26" spans="2:12" s="3" customFormat="1" ht="14.1" customHeight="1" x14ac:dyDescent="0.2">
      <c r="B26" s="19"/>
      <c r="C26" s="20">
        <v>45446</v>
      </c>
      <c r="D26" s="20">
        <v>47065</v>
      </c>
      <c r="E26" s="21" t="s">
        <v>13</v>
      </c>
      <c r="F26" s="21" t="s">
        <v>16</v>
      </c>
      <c r="G26" s="22">
        <v>6500000000</v>
      </c>
      <c r="H26" s="22">
        <f>((SUM(G26:$G$30))*K26/365*L26)</f>
        <v>1026123287.6712329</v>
      </c>
      <c r="I26" s="23">
        <f t="shared" si="2"/>
        <v>102612328.7671233</v>
      </c>
      <c r="J26" s="23">
        <f t="shared" si="3"/>
        <v>7628735616.4383564</v>
      </c>
      <c r="K26" s="24">
        <v>0.10150000000000001</v>
      </c>
      <c r="L26" s="25">
        <v>180</v>
      </c>
    </row>
    <row r="27" spans="2:12" s="3" customFormat="1" ht="14.1" customHeight="1" x14ac:dyDescent="0.2">
      <c r="B27" s="19"/>
      <c r="C27" s="20">
        <v>45446</v>
      </c>
      <c r="D27" s="20">
        <v>47245</v>
      </c>
      <c r="E27" s="21" t="s">
        <v>13</v>
      </c>
      <c r="F27" s="21" t="s">
        <v>16</v>
      </c>
      <c r="G27" s="22"/>
      <c r="H27" s="22">
        <f>((SUM(G27:$G$30))*K27/365*L27)</f>
        <v>700767123.28767121</v>
      </c>
      <c r="I27" s="23">
        <f t="shared" si="2"/>
        <v>70076712.328767121</v>
      </c>
      <c r="J27" s="23">
        <f t="shared" si="3"/>
        <v>770843835.61643839</v>
      </c>
      <c r="K27" s="24">
        <v>0.10150000000000001</v>
      </c>
      <c r="L27" s="25">
        <v>180</v>
      </c>
    </row>
    <row r="28" spans="2:12" s="3" customFormat="1" ht="14.1" customHeight="1" x14ac:dyDescent="0.2">
      <c r="B28" s="19"/>
      <c r="C28" s="20">
        <v>45446</v>
      </c>
      <c r="D28" s="20">
        <v>47427</v>
      </c>
      <c r="E28" s="21" t="s">
        <v>13</v>
      </c>
      <c r="F28" s="21" t="s">
        <v>16</v>
      </c>
      <c r="G28" s="22">
        <v>7000000000</v>
      </c>
      <c r="H28" s="22">
        <f>((SUM(G28:$G$30))*K28/365*L28)</f>
        <v>708553424.65753424</v>
      </c>
      <c r="I28" s="23">
        <f t="shared" si="2"/>
        <v>70855342.465753421</v>
      </c>
      <c r="J28" s="23">
        <f t="shared" si="3"/>
        <v>7779408767.1232882</v>
      </c>
      <c r="K28" s="24">
        <v>0.10150000000000001</v>
      </c>
      <c r="L28" s="25">
        <v>182</v>
      </c>
    </row>
    <row r="29" spans="2:12" s="3" customFormat="1" ht="14.1" customHeight="1" x14ac:dyDescent="0.2">
      <c r="B29" s="19"/>
      <c r="C29" s="20">
        <v>45446</v>
      </c>
      <c r="D29" s="20">
        <v>47605</v>
      </c>
      <c r="E29" s="21" t="s">
        <v>13</v>
      </c>
      <c r="F29" s="21" t="s">
        <v>16</v>
      </c>
      <c r="G29" s="22"/>
      <c r="H29" s="22">
        <f>((SUM(G29:$G$30))*K29/365*L29)</f>
        <v>346490410.95890409</v>
      </c>
      <c r="I29" s="23">
        <f t="shared" si="2"/>
        <v>34649041.09589041</v>
      </c>
      <c r="J29" s="23">
        <f t="shared" si="3"/>
        <v>381139452.05479449</v>
      </c>
      <c r="K29" s="24">
        <v>0.10150000000000001</v>
      </c>
      <c r="L29" s="25">
        <v>178</v>
      </c>
    </row>
    <row r="30" spans="2:12" s="3" customFormat="1" ht="14.1" customHeight="1" x14ac:dyDescent="0.2">
      <c r="B30" s="19"/>
      <c r="C30" s="20">
        <v>45446</v>
      </c>
      <c r="D30" s="20">
        <v>47785</v>
      </c>
      <c r="E30" s="21" t="s">
        <v>13</v>
      </c>
      <c r="F30" s="21" t="s">
        <v>16</v>
      </c>
      <c r="G30" s="22">
        <v>7000000000</v>
      </c>
      <c r="H30" s="22">
        <f>((SUM(G30:$G$30))*K30/365*L30)</f>
        <v>350383561.6438356</v>
      </c>
      <c r="I30" s="23">
        <f t="shared" si="2"/>
        <v>35038356.16438356</v>
      </c>
      <c r="J30" s="23">
        <f t="shared" si="3"/>
        <v>7385421917.8082199</v>
      </c>
      <c r="K30" s="24">
        <v>0.10150000000000001</v>
      </c>
      <c r="L30" s="25">
        <v>180</v>
      </c>
    </row>
    <row r="31" spans="2:12" s="3" customFormat="1" ht="14.1" customHeight="1" x14ac:dyDescent="0.2">
      <c r="B31" s="19"/>
      <c r="C31" s="20">
        <v>45593</v>
      </c>
      <c r="D31" s="20">
        <v>45775</v>
      </c>
      <c r="E31" s="21" t="s">
        <v>13</v>
      </c>
      <c r="F31" s="21" t="s">
        <v>16</v>
      </c>
      <c r="G31" s="22"/>
      <c r="H31" s="33">
        <f>((SUM($G31:G$44))*K31/365*L31)</f>
        <v>1795068493.1506851</v>
      </c>
      <c r="I31" s="33">
        <f t="shared" si="2"/>
        <v>179506849.31506851</v>
      </c>
      <c r="J31" s="23">
        <f t="shared" si="3"/>
        <v>1974575342.4657536</v>
      </c>
      <c r="K31" s="24">
        <v>0.09</v>
      </c>
      <c r="L31" s="25">
        <v>182</v>
      </c>
    </row>
    <row r="32" spans="2:12" s="3" customFormat="1" ht="14.1" customHeight="1" x14ac:dyDescent="0.2">
      <c r="B32" s="19"/>
      <c r="C32" s="20">
        <v>45593</v>
      </c>
      <c r="D32" s="20">
        <v>45953</v>
      </c>
      <c r="E32" s="21" t="s">
        <v>13</v>
      </c>
      <c r="F32" s="21" t="s">
        <v>16</v>
      </c>
      <c r="G32" s="22"/>
      <c r="H32" s="33">
        <f>((SUM($G32:G$44))*K32/365*L32)</f>
        <v>1755616438.3561645</v>
      </c>
      <c r="I32" s="33">
        <f t="shared" si="2"/>
        <v>175561643.83561647</v>
      </c>
      <c r="J32" s="23">
        <f t="shared" si="3"/>
        <v>1931178082.191781</v>
      </c>
      <c r="K32" s="24">
        <v>0.09</v>
      </c>
      <c r="L32" s="25">
        <v>178</v>
      </c>
    </row>
    <row r="33" spans="2:12" s="3" customFormat="1" ht="14.1" customHeight="1" x14ac:dyDescent="0.2">
      <c r="B33" s="19"/>
      <c r="C33" s="20">
        <v>45593</v>
      </c>
      <c r="D33" s="20">
        <v>46133</v>
      </c>
      <c r="E33" s="21" t="s">
        <v>13</v>
      </c>
      <c r="F33" s="21" t="s">
        <v>16</v>
      </c>
      <c r="G33" s="22"/>
      <c r="H33" s="33">
        <f>((SUM($G33:G$44))*K33/365*L33)</f>
        <v>1775342465.7534246</v>
      </c>
      <c r="I33" s="33">
        <f t="shared" si="2"/>
        <v>177534246.57534248</v>
      </c>
      <c r="J33" s="23">
        <f>+H33+I33</f>
        <v>1952876712.3287671</v>
      </c>
      <c r="K33" s="24">
        <v>0.09</v>
      </c>
      <c r="L33" s="25">
        <v>180</v>
      </c>
    </row>
    <row r="34" spans="2:12" s="3" customFormat="1" ht="14.1" customHeight="1" x14ac:dyDescent="0.2">
      <c r="B34" s="19"/>
      <c r="C34" s="20">
        <v>45593</v>
      </c>
      <c r="D34" s="20">
        <v>46311</v>
      </c>
      <c r="E34" s="21" t="s">
        <v>13</v>
      </c>
      <c r="F34" s="21" t="s">
        <v>16</v>
      </c>
      <c r="G34" s="22">
        <v>6000000000</v>
      </c>
      <c r="H34" s="33">
        <f>((SUM($G34:G$44))*K34/365*L34)</f>
        <v>1755616438.3561645</v>
      </c>
      <c r="I34" s="33">
        <f t="shared" si="2"/>
        <v>175561643.83561647</v>
      </c>
      <c r="J34" s="23">
        <f>+H34+G34+I34</f>
        <v>7931178082.191781</v>
      </c>
      <c r="K34" s="24">
        <v>0.09</v>
      </c>
      <c r="L34" s="25">
        <v>178</v>
      </c>
    </row>
    <row r="35" spans="2:12" s="3" customFormat="1" ht="14.1" customHeight="1" x14ac:dyDescent="0.2">
      <c r="B35" s="19"/>
      <c r="C35" s="20">
        <v>45593</v>
      </c>
      <c r="D35" s="20">
        <v>46493</v>
      </c>
      <c r="E35" s="21" t="s">
        <v>13</v>
      </c>
      <c r="F35" s="21" t="s">
        <v>16</v>
      </c>
      <c r="G35" s="22"/>
      <c r="H35" s="33">
        <f>((SUM($G35:G$44))*K35/365*L35)</f>
        <v>1525808219.1780822</v>
      </c>
      <c r="I35" s="33">
        <f t="shared" si="2"/>
        <v>152580821.91780823</v>
      </c>
      <c r="J35" s="23">
        <f t="shared" si="3"/>
        <v>1678389041.0958905</v>
      </c>
      <c r="K35" s="24">
        <v>0.09</v>
      </c>
      <c r="L35" s="25">
        <v>182</v>
      </c>
    </row>
    <row r="36" spans="2:12" s="3" customFormat="1" ht="14.1" customHeight="1" x14ac:dyDescent="0.2">
      <c r="B36" s="19"/>
      <c r="C36" s="20">
        <v>45593</v>
      </c>
      <c r="D36" s="20">
        <v>46671</v>
      </c>
      <c r="E36" s="21" t="s">
        <v>13</v>
      </c>
      <c r="F36" s="21" t="s">
        <v>16</v>
      </c>
      <c r="G36" s="22">
        <v>6000000000</v>
      </c>
      <c r="H36" s="33">
        <f>((SUM($G36:G$44))*K36/365*L36)</f>
        <v>1492273972.6027398</v>
      </c>
      <c r="I36" s="33">
        <f t="shared" si="2"/>
        <v>149227397.26027399</v>
      </c>
      <c r="J36" s="23">
        <f t="shared" si="3"/>
        <v>7641501369.8630133</v>
      </c>
      <c r="K36" s="24">
        <v>0.09</v>
      </c>
      <c r="L36" s="25">
        <v>178</v>
      </c>
    </row>
    <row r="37" spans="2:12" s="3" customFormat="1" ht="14.1" customHeight="1" x14ac:dyDescent="0.2">
      <c r="B37" s="19"/>
      <c r="C37" s="20">
        <v>45593</v>
      </c>
      <c r="D37" s="20">
        <v>46853</v>
      </c>
      <c r="E37" s="21" t="s">
        <v>13</v>
      </c>
      <c r="F37" s="21" t="s">
        <v>16</v>
      </c>
      <c r="G37" s="22"/>
      <c r="H37" s="33">
        <f>((SUM($G37:G$44))*K37/365*L37)</f>
        <v>1256547945.2054794</v>
      </c>
      <c r="I37" s="33">
        <f t="shared" si="2"/>
        <v>125654794.52054794</v>
      </c>
      <c r="J37" s="23">
        <f t="shared" si="3"/>
        <v>1382202739.7260273</v>
      </c>
      <c r="K37" s="24">
        <v>0.09</v>
      </c>
      <c r="L37" s="25">
        <v>182</v>
      </c>
    </row>
    <row r="38" spans="2:12" s="3" customFormat="1" ht="14.1" customHeight="1" x14ac:dyDescent="0.2">
      <c r="B38" s="19"/>
      <c r="C38" s="20">
        <v>45593</v>
      </c>
      <c r="D38" s="20">
        <v>47031</v>
      </c>
      <c r="E38" s="21" t="s">
        <v>13</v>
      </c>
      <c r="F38" s="21" t="s">
        <v>16</v>
      </c>
      <c r="G38" s="22">
        <v>6000000000</v>
      </c>
      <c r="H38" s="33">
        <f>((SUM($G38:G$44))*K38/365*L38)</f>
        <v>1228931506.8493152</v>
      </c>
      <c r="I38" s="33">
        <f t="shared" si="2"/>
        <v>122893150.68493152</v>
      </c>
      <c r="J38" s="23">
        <f t="shared" si="3"/>
        <v>7351824657.5342474</v>
      </c>
      <c r="K38" s="24">
        <v>0.09</v>
      </c>
      <c r="L38" s="25">
        <v>178</v>
      </c>
    </row>
    <row r="39" spans="2:12" s="3" customFormat="1" ht="14.1" customHeight="1" x14ac:dyDescent="0.2">
      <c r="B39" s="19"/>
      <c r="C39" s="20">
        <v>45593</v>
      </c>
      <c r="D39" s="20">
        <v>47213</v>
      </c>
      <c r="E39" s="21" t="s">
        <v>13</v>
      </c>
      <c r="F39" s="21" t="s">
        <v>16</v>
      </c>
      <c r="G39" s="22"/>
      <c r="H39" s="33">
        <f>((SUM($G39:G$44))*K39/365*L39)</f>
        <v>987287671.23287666</v>
      </c>
      <c r="I39" s="33">
        <f t="shared" si="2"/>
        <v>98728767.123287678</v>
      </c>
      <c r="J39" s="23">
        <f t="shared" si="3"/>
        <v>1086016438.3561645</v>
      </c>
      <c r="K39" s="24">
        <v>0.09</v>
      </c>
      <c r="L39" s="25">
        <v>182</v>
      </c>
    </row>
    <row r="40" spans="2:12" s="3" customFormat="1" ht="14.1" customHeight="1" x14ac:dyDescent="0.2">
      <c r="B40" s="19"/>
      <c r="C40" s="20">
        <v>45593</v>
      </c>
      <c r="D40" s="20">
        <v>47392</v>
      </c>
      <c r="E40" s="21" t="s">
        <v>13</v>
      </c>
      <c r="F40" s="21" t="s">
        <v>16</v>
      </c>
      <c r="G40" s="22">
        <v>6000000000</v>
      </c>
      <c r="H40" s="33">
        <f>((SUM($G40:G$44))*K40/365*L40)</f>
        <v>971013698.63013697</v>
      </c>
      <c r="I40" s="33">
        <f t="shared" si="2"/>
        <v>97101369.8630137</v>
      </c>
      <c r="J40" s="23">
        <f t="shared" si="3"/>
        <v>7068115068.4931498</v>
      </c>
      <c r="K40" s="24">
        <v>0.09</v>
      </c>
      <c r="L40" s="25">
        <v>179</v>
      </c>
    </row>
    <row r="41" spans="2:12" s="3" customFormat="1" ht="14.1" customHeight="1" x14ac:dyDescent="0.2">
      <c r="B41" s="19"/>
      <c r="C41" s="20">
        <v>45593</v>
      </c>
      <c r="D41" s="20">
        <v>47574</v>
      </c>
      <c r="E41" s="21" t="s">
        <v>13</v>
      </c>
      <c r="F41" s="21" t="s">
        <v>16</v>
      </c>
      <c r="G41" s="22"/>
      <c r="H41" s="33">
        <f>((SUM($G41:G$44))*K41/365*L41)</f>
        <v>718027397.26027405</v>
      </c>
      <c r="I41" s="33">
        <f t="shared" si="2"/>
        <v>71802739.726027414</v>
      </c>
      <c r="J41" s="23">
        <f t="shared" si="3"/>
        <v>789830136.98630142</v>
      </c>
      <c r="K41" s="24">
        <v>0.09</v>
      </c>
      <c r="L41" s="25">
        <v>182</v>
      </c>
    </row>
    <row r="42" spans="2:12" s="3" customFormat="1" ht="14.1" customHeight="1" x14ac:dyDescent="0.2">
      <c r="B42" s="19"/>
      <c r="C42" s="20">
        <v>45593</v>
      </c>
      <c r="D42" s="20">
        <v>47751</v>
      </c>
      <c r="E42" s="21" t="s">
        <v>13</v>
      </c>
      <c r="F42" s="21" t="s">
        <v>16</v>
      </c>
      <c r="G42" s="22">
        <v>8000000000</v>
      </c>
      <c r="H42" s="33">
        <f>((SUM($G42:G$44))*K42/365*L42)</f>
        <v>698301369.86301374</v>
      </c>
      <c r="I42" s="33">
        <f t="shared" si="2"/>
        <v>69830136.986301377</v>
      </c>
      <c r="J42" s="23">
        <f t="shared" si="3"/>
        <v>8768131506.8493156</v>
      </c>
      <c r="K42" s="24">
        <v>0.09</v>
      </c>
      <c r="L42" s="25">
        <v>177</v>
      </c>
    </row>
    <row r="43" spans="2:12" s="3" customFormat="1" ht="14.1" customHeight="1" x14ac:dyDescent="0.2">
      <c r="B43" s="19"/>
      <c r="C43" s="20">
        <v>45593</v>
      </c>
      <c r="D43" s="20">
        <v>47933</v>
      </c>
      <c r="E43" s="21" t="s">
        <v>13</v>
      </c>
      <c r="F43" s="21" t="s">
        <v>16</v>
      </c>
      <c r="G43" s="22"/>
      <c r="H43" s="33">
        <f>((SUM($G43:G$44))*K43/365*L43)</f>
        <v>359013698.63013703</v>
      </c>
      <c r="I43" s="33">
        <f t="shared" si="2"/>
        <v>35901369.863013707</v>
      </c>
      <c r="J43" s="23">
        <f t="shared" si="3"/>
        <v>394915068.49315071</v>
      </c>
      <c r="K43" s="24">
        <v>0.09</v>
      </c>
      <c r="L43" s="25">
        <v>182</v>
      </c>
    </row>
    <row r="44" spans="2:12" s="3" customFormat="1" ht="14.1" customHeight="1" x14ac:dyDescent="0.2">
      <c r="B44" s="19"/>
      <c r="C44" s="20">
        <v>45593</v>
      </c>
      <c r="D44" s="20">
        <v>48113</v>
      </c>
      <c r="E44" s="21" t="s">
        <v>13</v>
      </c>
      <c r="F44" s="21" t="s">
        <v>16</v>
      </c>
      <c r="G44" s="22">
        <v>8000000000</v>
      </c>
      <c r="H44" s="33">
        <f>((SUM($G44:G$44))*K44/365*L44)</f>
        <v>355068493.15068495</v>
      </c>
      <c r="I44" s="33">
        <f t="shared" si="2"/>
        <v>35506849.315068498</v>
      </c>
      <c r="J44" s="23">
        <f t="shared" si="3"/>
        <v>8390575342.4657536</v>
      </c>
      <c r="K44" s="24">
        <v>0.09</v>
      </c>
      <c r="L44" s="25">
        <v>180</v>
      </c>
    </row>
    <row r="45" spans="2:12" s="3" customFormat="1" ht="14.1" customHeight="1" x14ac:dyDescent="0.25">
      <c r="B45" s="34" t="s">
        <v>17</v>
      </c>
      <c r="C45" s="35"/>
      <c r="D45" s="35"/>
      <c r="E45" s="35"/>
      <c r="F45" s="36"/>
      <c r="G45" s="31">
        <f>+SUM(G19:G44)</f>
        <v>73500000000</v>
      </c>
      <c r="H45" s="31">
        <f>+SUM(H19:H44)</f>
        <v>30244467808.219177</v>
      </c>
      <c r="I45" s="31">
        <f>+SUM(I19:I44)</f>
        <v>3024446780.8219185</v>
      </c>
      <c r="J45" s="31">
        <f>+SUM(J19:J44)</f>
        <v>106768914589.04109</v>
      </c>
      <c r="K45" s="32" t="e">
        <f>+((#REF!*365)/G45)</f>
        <v>#REF!</v>
      </c>
      <c r="L45" s="25"/>
    </row>
    <row r="46" spans="2:12" s="3" customFormat="1" ht="14.1" customHeight="1" x14ac:dyDescent="0.2">
      <c r="B46" s="37" t="s">
        <v>18</v>
      </c>
      <c r="C46" s="38"/>
      <c r="D46" s="38"/>
      <c r="E46" s="38"/>
      <c r="F46" s="39"/>
      <c r="G46" s="40">
        <f>+G45+G18</f>
        <v>162000000000</v>
      </c>
      <c r="H46" s="40">
        <f>+H45+H18</f>
        <v>35479543149.684929</v>
      </c>
      <c r="I46" s="40">
        <f>+I45+I18</f>
        <v>3547954314.9684939</v>
      </c>
      <c r="J46" s="40">
        <f>+J45+J18</f>
        <v>201027497464.65341</v>
      </c>
      <c r="K46" s="41" t="e">
        <f>+((#REF!*365)/G46)</f>
        <v>#REF!</v>
      </c>
      <c r="L46" s="42"/>
    </row>
    <row r="47" spans="2:12" s="3" customFormat="1" ht="14.1" customHeight="1" x14ac:dyDescent="0.2">
      <c r="B47" s="43" t="s">
        <v>19</v>
      </c>
      <c r="C47" s="44">
        <v>45555</v>
      </c>
      <c r="D47" s="20">
        <f>+C47+L47</f>
        <v>45750</v>
      </c>
      <c r="E47" s="21" t="s">
        <v>20</v>
      </c>
      <c r="F47" s="21" t="s">
        <v>14</v>
      </c>
      <c r="G47" s="23">
        <v>6001100000</v>
      </c>
      <c r="H47" s="23">
        <f>(G47*K47/365*L47)</f>
        <v>230195619.45205477</v>
      </c>
      <c r="I47" s="23">
        <f t="shared" ref="I47:I63" si="4">+H47*0.1</f>
        <v>23019561.94520548</v>
      </c>
      <c r="J47" s="23">
        <f>+H47+G47+I47</f>
        <v>6254315181.3972607</v>
      </c>
      <c r="K47" s="24">
        <v>7.1800000000000003E-2</v>
      </c>
      <c r="L47" s="25">
        <v>195</v>
      </c>
    </row>
    <row r="48" spans="2:12" s="3" customFormat="1" ht="14.1" customHeight="1" x14ac:dyDescent="0.2">
      <c r="B48" s="26">
        <f>+G67/$G$164</f>
        <v>0.10044192382139042</v>
      </c>
      <c r="C48" s="44">
        <v>45555</v>
      </c>
      <c r="D48" s="20">
        <f>+C48+L48</f>
        <v>45755</v>
      </c>
      <c r="E48" s="21" t="s">
        <v>20</v>
      </c>
      <c r="F48" s="21" t="s">
        <v>14</v>
      </c>
      <c r="G48" s="23">
        <v>5001100000</v>
      </c>
      <c r="H48" s="23">
        <f>(G48*K48/365*L48)</f>
        <v>196755605.47945207</v>
      </c>
      <c r="I48" s="23">
        <f t="shared" si="4"/>
        <v>19675560.547945209</v>
      </c>
      <c r="J48" s="23">
        <f t="shared" ref="J48:J50" si="5">+H48+G48+I48</f>
        <v>5217531166.0273972</v>
      </c>
      <c r="K48" s="24">
        <v>7.1800000000000003E-2</v>
      </c>
      <c r="L48" s="25">
        <v>200</v>
      </c>
    </row>
    <row r="49" spans="2:12" s="3" customFormat="1" ht="14.1" customHeight="1" x14ac:dyDescent="0.2">
      <c r="B49" s="19"/>
      <c r="C49" s="44">
        <v>45575</v>
      </c>
      <c r="D49" s="20">
        <f>+C49+L49</f>
        <v>45785</v>
      </c>
      <c r="E49" s="21" t="s">
        <v>20</v>
      </c>
      <c r="F49" s="21" t="s">
        <v>14</v>
      </c>
      <c r="G49" s="23">
        <v>4501100000</v>
      </c>
      <c r="H49" s="23">
        <f>(G49*K49/365*L49)</f>
        <v>211058428.76712328</v>
      </c>
      <c r="I49" s="23">
        <f t="shared" si="4"/>
        <v>21105842.87671233</v>
      </c>
      <c r="J49" s="23">
        <f t="shared" si="5"/>
        <v>4733264271.643836</v>
      </c>
      <c r="K49" s="24">
        <v>8.1500000000000003E-2</v>
      </c>
      <c r="L49" s="25">
        <v>210</v>
      </c>
    </row>
    <row r="50" spans="2:12" s="3" customFormat="1" ht="14.1" customHeight="1" x14ac:dyDescent="0.2">
      <c r="B50" s="19"/>
      <c r="C50" s="44">
        <v>45747</v>
      </c>
      <c r="D50" s="20">
        <f>+C50+L50</f>
        <v>45957</v>
      </c>
      <c r="E50" s="21" t="s">
        <v>20</v>
      </c>
      <c r="F50" s="21" t="s">
        <v>14</v>
      </c>
      <c r="G50" s="23">
        <v>6501650000</v>
      </c>
      <c r="H50" s="23">
        <f>(G50*K50/365*L50)</f>
        <v>280550650.68493152</v>
      </c>
      <c r="I50" s="23">
        <f t="shared" si="4"/>
        <v>28055065.068493154</v>
      </c>
      <c r="J50" s="23">
        <f t="shared" si="5"/>
        <v>6810255715.7534246</v>
      </c>
      <c r="K50" s="24">
        <v>7.4999999999999997E-2</v>
      </c>
      <c r="L50" s="25">
        <v>210</v>
      </c>
    </row>
    <row r="51" spans="2:12" s="3" customFormat="1" ht="14.1" customHeight="1" x14ac:dyDescent="0.2">
      <c r="B51" s="19"/>
      <c r="C51" s="44">
        <v>44285</v>
      </c>
      <c r="D51" s="20">
        <v>46085</v>
      </c>
      <c r="E51" s="21" t="s">
        <v>20</v>
      </c>
      <c r="F51" s="21" t="s">
        <v>16</v>
      </c>
      <c r="G51" s="23">
        <v>1750962500</v>
      </c>
      <c r="H51" s="23">
        <f>((G51)*K51/365*L51)</f>
        <v>690790684.93150687</v>
      </c>
      <c r="I51" s="23">
        <f t="shared" si="4"/>
        <v>69079068.493150696</v>
      </c>
      <c r="J51" s="23">
        <f>+H51+G51+I51</f>
        <v>2510832253.4246578</v>
      </c>
      <c r="K51" s="24">
        <v>0.08</v>
      </c>
      <c r="L51" s="25">
        <f>+D51-C51</f>
        <v>1800</v>
      </c>
    </row>
    <row r="52" spans="2:12" s="3" customFormat="1" ht="14.1" customHeight="1" x14ac:dyDescent="0.2">
      <c r="B52" s="19"/>
      <c r="C52" s="44">
        <v>45502</v>
      </c>
      <c r="D52" s="20">
        <v>45862</v>
      </c>
      <c r="E52" s="21" t="s">
        <v>20</v>
      </c>
      <c r="F52" s="21" t="s">
        <v>16</v>
      </c>
      <c r="G52" s="23">
        <v>2000000000</v>
      </c>
      <c r="H52" s="23">
        <f>((G52)*K52/365*L52)</f>
        <v>157808219.1780822</v>
      </c>
      <c r="I52" s="23">
        <f t="shared" si="4"/>
        <v>15780821.91780822</v>
      </c>
      <c r="J52" s="23">
        <f>+H52+G52+I52</f>
        <v>2173589041.09589</v>
      </c>
      <c r="K52" s="24">
        <v>0.08</v>
      </c>
      <c r="L52" s="25">
        <f>+D52-C52</f>
        <v>360</v>
      </c>
    </row>
    <row r="53" spans="2:12" s="3" customFormat="1" ht="14.1" customHeight="1" x14ac:dyDescent="0.25">
      <c r="B53" s="34" t="s">
        <v>15</v>
      </c>
      <c r="C53" s="35"/>
      <c r="D53" s="35"/>
      <c r="E53" s="35"/>
      <c r="F53" s="36"/>
      <c r="G53" s="31">
        <f>+SUM(G47:G52)</f>
        <v>25755912500</v>
      </c>
      <c r="H53" s="31">
        <f>SUM(H47:H52)</f>
        <v>1767159208.4931507</v>
      </c>
      <c r="I53" s="31">
        <f t="shared" si="4"/>
        <v>176715920.84931508</v>
      </c>
      <c r="J53" s="31">
        <f>SUM(J47:J52)</f>
        <v>27699787629.342464</v>
      </c>
      <c r="K53" s="32" t="e">
        <f>+((#REF!*365)/G53)</f>
        <v>#REF!</v>
      </c>
      <c r="L53" s="25"/>
    </row>
    <row r="54" spans="2:12" s="3" customFormat="1" ht="14.1" customHeight="1" x14ac:dyDescent="0.2">
      <c r="B54" s="19"/>
      <c r="C54" s="20">
        <v>44285</v>
      </c>
      <c r="D54" s="20">
        <v>45895</v>
      </c>
      <c r="E54" s="21" t="s">
        <v>20</v>
      </c>
      <c r="F54" s="21" t="s">
        <v>16</v>
      </c>
      <c r="G54" s="23"/>
      <c r="H54" s="23">
        <f>((SUM(G54:$G$55))*K54/365*L54)</f>
        <v>0</v>
      </c>
      <c r="I54" s="23">
        <f t="shared" si="4"/>
        <v>0</v>
      </c>
      <c r="J54" s="23">
        <f t="shared" si="3"/>
        <v>0</v>
      </c>
      <c r="K54" s="24">
        <v>6.3E-2</v>
      </c>
      <c r="L54" s="25">
        <v>180</v>
      </c>
    </row>
    <row r="55" spans="2:12" s="3" customFormat="1" ht="14.1" customHeight="1" x14ac:dyDescent="0.2">
      <c r="B55" s="19"/>
      <c r="C55" s="20">
        <v>44285</v>
      </c>
      <c r="D55" s="20">
        <v>46085</v>
      </c>
      <c r="E55" s="21" t="s">
        <v>20</v>
      </c>
      <c r="F55" s="21" t="s">
        <v>16</v>
      </c>
      <c r="G55" s="23"/>
      <c r="H55" s="23">
        <f>((SUM(G55:$G$55))*K55/365*L55)</f>
        <v>0</v>
      </c>
      <c r="I55" s="23">
        <f t="shared" si="4"/>
        <v>0</v>
      </c>
      <c r="J55" s="23">
        <f>+H55+G55+I55</f>
        <v>0</v>
      </c>
      <c r="K55" s="24">
        <v>7.6499999999999999E-2</v>
      </c>
      <c r="L55" s="25">
        <f>+D55-D54</f>
        <v>190</v>
      </c>
    </row>
    <row r="56" spans="2:12" s="3" customFormat="1" ht="14.1" customHeight="1" x14ac:dyDescent="0.2">
      <c r="B56" s="19"/>
      <c r="C56" s="20">
        <v>45502</v>
      </c>
      <c r="D56" s="20">
        <f>+C56+L56</f>
        <v>45682</v>
      </c>
      <c r="E56" s="21" t="s">
        <v>20</v>
      </c>
      <c r="F56" s="21" t="s">
        <v>16</v>
      </c>
      <c r="G56" s="23">
        <v>0</v>
      </c>
      <c r="H56" s="23"/>
      <c r="I56" s="23">
        <f t="shared" si="4"/>
        <v>0</v>
      </c>
      <c r="J56" s="23">
        <f t="shared" ref="J56:J63" si="6">+H56+G56+I56</f>
        <v>0</v>
      </c>
      <c r="K56" s="24">
        <v>7.6499999999999999E-2</v>
      </c>
      <c r="L56" s="25">
        <v>180</v>
      </c>
    </row>
    <row r="57" spans="2:12" s="3" customFormat="1" ht="14.1" customHeight="1" x14ac:dyDescent="0.2">
      <c r="B57" s="19"/>
      <c r="C57" s="20">
        <v>45502</v>
      </c>
      <c r="D57" s="20">
        <f>+D56+L57</f>
        <v>45862</v>
      </c>
      <c r="E57" s="21" t="s">
        <v>20</v>
      </c>
      <c r="F57" s="21" t="s">
        <v>16</v>
      </c>
      <c r="G57" s="23"/>
      <c r="H57" s="23">
        <f>((SUM(G57:$G$65))*K57/365*L57)</f>
        <v>1433755035.6164384</v>
      </c>
      <c r="I57" s="23">
        <f t="shared" si="4"/>
        <v>143375503.56164384</v>
      </c>
      <c r="J57" s="23">
        <f t="shared" si="6"/>
        <v>1577130539.1780822</v>
      </c>
      <c r="K57" s="24">
        <v>7.6499999999999999E-2</v>
      </c>
      <c r="L57" s="25">
        <v>180</v>
      </c>
    </row>
    <row r="58" spans="2:12" s="3" customFormat="1" ht="14.1" customHeight="1" x14ac:dyDescent="0.2">
      <c r="B58" s="19"/>
      <c r="C58" s="20">
        <v>45502</v>
      </c>
      <c r="D58" s="20">
        <f t="shared" ref="D58:D65" si="7">+D57+L58</f>
        <v>46042</v>
      </c>
      <c r="E58" s="21" t="s">
        <v>20</v>
      </c>
      <c r="F58" s="21" t="s">
        <v>16</v>
      </c>
      <c r="G58" s="23">
        <v>0</v>
      </c>
      <c r="H58" s="23">
        <f>((SUM(G58:$G$65))*K58/365*L58)</f>
        <v>1433755035.6164384</v>
      </c>
      <c r="I58" s="23">
        <f t="shared" si="4"/>
        <v>143375503.56164384</v>
      </c>
      <c r="J58" s="23">
        <f t="shared" si="6"/>
        <v>1577130539.1780822</v>
      </c>
      <c r="K58" s="24">
        <v>7.6499999999999999E-2</v>
      </c>
      <c r="L58" s="25">
        <v>180</v>
      </c>
    </row>
    <row r="59" spans="2:12" s="3" customFormat="1" ht="14.1" customHeight="1" x14ac:dyDescent="0.2">
      <c r="B59" s="19"/>
      <c r="C59" s="20">
        <v>45502</v>
      </c>
      <c r="D59" s="20">
        <f t="shared" si="7"/>
        <v>46222</v>
      </c>
      <c r="E59" s="21" t="s">
        <v>20</v>
      </c>
      <c r="F59" s="21" t="s">
        <v>16</v>
      </c>
      <c r="G59" s="23">
        <v>4000000000</v>
      </c>
      <c r="H59" s="23">
        <f>((SUM(G59:$G$65))*K59/365*L59)</f>
        <v>1433755035.6164384</v>
      </c>
      <c r="I59" s="23">
        <f t="shared" si="4"/>
        <v>143375503.56164384</v>
      </c>
      <c r="J59" s="23">
        <f t="shared" si="6"/>
        <v>5577130539.1780815</v>
      </c>
      <c r="K59" s="24">
        <v>7.6499999999999999E-2</v>
      </c>
      <c r="L59" s="25">
        <v>180</v>
      </c>
    </row>
    <row r="60" spans="2:12" s="3" customFormat="1" ht="14.1" customHeight="1" x14ac:dyDescent="0.2">
      <c r="B60" s="19"/>
      <c r="C60" s="20">
        <v>45502</v>
      </c>
      <c r="D60" s="20">
        <f t="shared" si="7"/>
        <v>46402</v>
      </c>
      <c r="E60" s="21" t="s">
        <v>20</v>
      </c>
      <c r="F60" s="21" t="s">
        <v>16</v>
      </c>
      <c r="G60" s="23">
        <v>0</v>
      </c>
      <c r="H60" s="23">
        <f>((SUM(G60:$G$65))*K60/365*L60)</f>
        <v>1282850926.0273974</v>
      </c>
      <c r="I60" s="23">
        <f t="shared" si="4"/>
        <v>128285092.60273975</v>
      </c>
      <c r="J60" s="23">
        <f t="shared" si="6"/>
        <v>1411136018.6301372</v>
      </c>
      <c r="K60" s="24">
        <v>7.6499999999999999E-2</v>
      </c>
      <c r="L60" s="25">
        <v>180</v>
      </c>
    </row>
    <row r="61" spans="2:12" s="3" customFormat="1" ht="14.1" customHeight="1" x14ac:dyDescent="0.2">
      <c r="B61" s="19"/>
      <c r="C61" s="20">
        <v>45502</v>
      </c>
      <c r="D61" s="20">
        <f t="shared" si="7"/>
        <v>46582</v>
      </c>
      <c r="E61" s="21" t="s">
        <v>20</v>
      </c>
      <c r="F61" s="21" t="s">
        <v>16</v>
      </c>
      <c r="G61" s="23">
        <v>10000000000</v>
      </c>
      <c r="H61" s="23">
        <f>((SUM(G61:$G$65))*K61/365*L61)</f>
        <v>1282850926.0273974</v>
      </c>
      <c r="I61" s="23">
        <f t="shared" si="4"/>
        <v>128285092.60273975</v>
      </c>
      <c r="J61" s="23">
        <f t="shared" si="6"/>
        <v>11411136018.630136</v>
      </c>
      <c r="K61" s="24">
        <v>7.6499999999999999E-2</v>
      </c>
      <c r="L61" s="25">
        <v>180</v>
      </c>
    </row>
    <row r="62" spans="2:12" s="3" customFormat="1" ht="14.1" customHeight="1" x14ac:dyDescent="0.2">
      <c r="B62" s="19"/>
      <c r="C62" s="20">
        <v>45502</v>
      </c>
      <c r="D62" s="20">
        <f t="shared" si="7"/>
        <v>46762</v>
      </c>
      <c r="E62" s="21" t="s">
        <v>20</v>
      </c>
      <c r="F62" s="21" t="s">
        <v>16</v>
      </c>
      <c r="G62" s="23">
        <v>0</v>
      </c>
      <c r="H62" s="23">
        <f>((SUM(G62:$G$65))*K62/365*L62)</f>
        <v>905590652.05479443</v>
      </c>
      <c r="I62" s="23">
        <f t="shared" si="4"/>
        <v>90559065.205479443</v>
      </c>
      <c r="J62" s="23">
        <f t="shared" si="6"/>
        <v>996149717.26027393</v>
      </c>
      <c r="K62" s="24">
        <v>7.6499999999999999E-2</v>
      </c>
      <c r="L62" s="25">
        <v>180</v>
      </c>
    </row>
    <row r="63" spans="2:12" s="3" customFormat="1" ht="14.1" customHeight="1" x14ac:dyDescent="0.2">
      <c r="B63" s="19"/>
      <c r="C63" s="20">
        <v>45502</v>
      </c>
      <c r="D63" s="20">
        <f t="shared" si="7"/>
        <v>46942</v>
      </c>
      <c r="E63" s="21" t="s">
        <v>20</v>
      </c>
      <c r="F63" s="21" t="s">
        <v>16</v>
      </c>
      <c r="G63" s="23">
        <v>10000000000</v>
      </c>
      <c r="H63" s="23">
        <f>((SUM(G63:$G$65))*K63/365*L63)</f>
        <v>905590652.05479443</v>
      </c>
      <c r="I63" s="23">
        <f t="shared" si="4"/>
        <v>90559065.205479443</v>
      </c>
      <c r="J63" s="23">
        <f t="shared" si="6"/>
        <v>10996149717.260273</v>
      </c>
      <c r="K63" s="24">
        <v>7.6499999999999999E-2</v>
      </c>
      <c r="L63" s="25">
        <v>180</v>
      </c>
    </row>
    <row r="64" spans="2:12" s="3" customFormat="1" ht="14.1" customHeight="1" x14ac:dyDescent="0.2">
      <c r="B64" s="19"/>
      <c r="C64" s="20">
        <v>45502</v>
      </c>
      <c r="D64" s="20">
        <f t="shared" si="7"/>
        <v>47122</v>
      </c>
      <c r="E64" s="21" t="s">
        <v>20</v>
      </c>
      <c r="F64" s="21" t="s">
        <v>16</v>
      </c>
      <c r="G64" s="23">
        <v>0</v>
      </c>
      <c r="H64" s="23">
        <f>((SUM(G64:$G$65))*K64/365*L64)</f>
        <v>528330378.08219177</v>
      </c>
      <c r="I64" s="23">
        <f>+H64*0.1</f>
        <v>52833037.80821918</v>
      </c>
      <c r="J64" s="23">
        <f>+H64+G64+I64</f>
        <v>581163415.8904109</v>
      </c>
      <c r="K64" s="24">
        <v>7.6499999999999999E-2</v>
      </c>
      <c r="L64" s="25">
        <v>180</v>
      </c>
    </row>
    <row r="65" spans="2:13" s="3" customFormat="1" ht="14.1" customHeight="1" x14ac:dyDescent="0.2">
      <c r="B65" s="19"/>
      <c r="C65" s="20">
        <v>45502</v>
      </c>
      <c r="D65" s="20">
        <f t="shared" si="7"/>
        <v>47302</v>
      </c>
      <c r="E65" s="21" t="s">
        <v>20</v>
      </c>
      <c r="F65" s="21" t="s">
        <v>16</v>
      </c>
      <c r="G65" s="23">
        <v>14004400000</v>
      </c>
      <c r="H65" s="23">
        <f>((SUM(G65:$G$65))*K65/365*L65)</f>
        <v>528330378.08219177</v>
      </c>
      <c r="I65" s="23">
        <f>+H65*0.1</f>
        <v>52833037.80821918</v>
      </c>
      <c r="J65" s="23">
        <f>+H65+G65+I65</f>
        <v>14585563415.890411</v>
      </c>
      <c r="K65" s="24">
        <v>7.6499999999999999E-2</v>
      </c>
      <c r="L65" s="25">
        <v>180</v>
      </c>
    </row>
    <row r="66" spans="2:13" s="3" customFormat="1" ht="14.1" customHeight="1" x14ac:dyDescent="0.25">
      <c r="B66" s="34" t="s">
        <v>17</v>
      </c>
      <c r="C66" s="35"/>
      <c r="D66" s="35"/>
      <c r="E66" s="35"/>
      <c r="F66" s="36"/>
      <c r="G66" s="31">
        <f>+SUM(G54:G65)</f>
        <v>38004400000</v>
      </c>
      <c r="H66" s="31">
        <f>+SUM(H54:H65)</f>
        <v>9734809019.1780815</v>
      </c>
      <c r="I66" s="31">
        <f>+H66*0.1</f>
        <v>973480901.91780818</v>
      </c>
      <c r="J66" s="31">
        <f>+SUM(J54:J65)</f>
        <v>48712689921.095886</v>
      </c>
      <c r="K66" s="32" t="e">
        <f>+((#REF!*365)/G66)</f>
        <v>#REF!</v>
      </c>
      <c r="L66" s="25"/>
    </row>
    <row r="67" spans="2:13" s="3" customFormat="1" ht="14.25" x14ac:dyDescent="0.2">
      <c r="B67" s="37" t="s">
        <v>22</v>
      </c>
      <c r="C67" s="38"/>
      <c r="D67" s="38"/>
      <c r="E67" s="38"/>
      <c r="F67" s="39"/>
      <c r="G67" s="40">
        <f>+G53+G66</f>
        <v>63760312500</v>
      </c>
      <c r="H67" s="40">
        <f>+H53+H66</f>
        <v>11501968227.671232</v>
      </c>
      <c r="I67" s="40">
        <f>+I53+I66</f>
        <v>1150196822.7671232</v>
      </c>
      <c r="J67" s="40">
        <f>+J53+J66</f>
        <v>76412477550.438354</v>
      </c>
      <c r="K67" s="41" t="e">
        <f>+((#REF!*365)/G67)</f>
        <v>#REF!</v>
      </c>
      <c r="L67" s="42"/>
    </row>
    <row r="68" spans="2:13" s="3" customFormat="1" ht="14.1" customHeight="1" x14ac:dyDescent="0.2">
      <c r="B68" s="43" t="s">
        <v>23</v>
      </c>
      <c r="C68" s="20">
        <v>45568</v>
      </c>
      <c r="D68" s="20">
        <f t="shared" ref="D68" si="8">+C68+L68</f>
        <v>45750</v>
      </c>
      <c r="E68" s="21" t="s">
        <v>24</v>
      </c>
      <c r="F68" s="45" t="s">
        <v>14</v>
      </c>
      <c r="G68" s="46"/>
      <c r="H68" s="46" cm="1">
        <f t="array" ref="H68">SUM((G68:G69)*K68/365*L68)</f>
        <v>321043013.69863015</v>
      </c>
      <c r="I68" s="47">
        <f t="shared" ref="I68:I77" si="9">+H68*0.1</f>
        <v>32104301.369863018</v>
      </c>
      <c r="J68" s="47">
        <f t="shared" ref="J68:J78" si="10">+H68+G68+I68</f>
        <v>353147315.06849319</v>
      </c>
      <c r="K68" s="48">
        <v>8.1500000000000003E-2</v>
      </c>
      <c r="L68" s="25">
        <v>182</v>
      </c>
    </row>
    <row r="69" spans="2:13" s="3" customFormat="1" ht="14.1" customHeight="1" x14ac:dyDescent="0.2">
      <c r="B69" s="26"/>
      <c r="C69" s="20">
        <v>45568</v>
      </c>
      <c r="D69" s="20">
        <f>+D68+L69</f>
        <v>45778</v>
      </c>
      <c r="E69" s="21" t="s">
        <v>24</v>
      </c>
      <c r="F69" s="45" t="s">
        <v>14</v>
      </c>
      <c r="G69" s="46">
        <v>7900000000</v>
      </c>
      <c r="H69" s="46" cm="1">
        <f t="array" ref="H69">SUM((G68:G69)*K69/365*L69)</f>
        <v>49391232.87671233</v>
      </c>
      <c r="I69" s="47">
        <f t="shared" si="9"/>
        <v>4939123.2876712335</v>
      </c>
      <c r="J69" s="47">
        <f t="shared" si="10"/>
        <v>7954330356.1643839</v>
      </c>
      <c r="K69" s="48">
        <v>8.1500000000000003E-2</v>
      </c>
      <c r="L69" s="25">
        <v>28</v>
      </c>
    </row>
    <row r="70" spans="2:13" s="3" customFormat="1" ht="14.1" customHeight="1" x14ac:dyDescent="0.2">
      <c r="B70" s="19"/>
      <c r="C70" s="20">
        <v>45646</v>
      </c>
      <c r="D70" s="20">
        <f t="shared" ref="D70:D76" si="11">+C70+L70</f>
        <v>45826</v>
      </c>
      <c r="E70" s="21" t="s">
        <v>24</v>
      </c>
      <c r="F70" s="45" t="s">
        <v>14</v>
      </c>
      <c r="G70" s="46">
        <v>6000000000</v>
      </c>
      <c r="H70" s="46">
        <f t="shared" ref="H70:H76" si="12">SUM((G70)*K70/365*L70)</f>
        <v>251506849.31506851</v>
      </c>
      <c r="I70" s="47">
        <f t="shared" si="9"/>
        <v>25150684.931506854</v>
      </c>
      <c r="J70" s="47">
        <f t="shared" si="10"/>
        <v>6276657534.2465754</v>
      </c>
      <c r="K70" s="48">
        <v>8.5000000000000006E-2</v>
      </c>
      <c r="L70" s="25">
        <v>180</v>
      </c>
    </row>
    <row r="71" spans="2:13" s="3" customFormat="1" ht="14.1" customHeight="1" x14ac:dyDescent="0.2">
      <c r="B71" s="19"/>
      <c r="C71" s="20">
        <v>45700</v>
      </c>
      <c r="D71" s="20">
        <f t="shared" si="11"/>
        <v>45875</v>
      </c>
      <c r="E71" s="21" t="s">
        <v>24</v>
      </c>
      <c r="F71" s="45" t="s">
        <v>14</v>
      </c>
      <c r="G71" s="46">
        <v>7500000000</v>
      </c>
      <c r="H71" s="46">
        <f t="shared" si="12"/>
        <v>284075342.46575338</v>
      </c>
      <c r="I71" s="47">
        <f t="shared" si="9"/>
        <v>28407534.246575341</v>
      </c>
      <c r="J71" s="47">
        <f t="shared" si="10"/>
        <v>7812482876.7123289</v>
      </c>
      <c r="K71" s="48">
        <v>7.9000000000000001E-2</v>
      </c>
      <c r="L71" s="25">
        <v>175</v>
      </c>
    </row>
    <row r="72" spans="2:13" s="3" customFormat="1" ht="14.1" customHeight="1" x14ac:dyDescent="0.2">
      <c r="B72" s="19"/>
      <c r="C72" s="20">
        <v>45700</v>
      </c>
      <c r="D72" s="20">
        <f t="shared" si="11"/>
        <v>45885</v>
      </c>
      <c r="E72" s="21" t="s">
        <v>24</v>
      </c>
      <c r="F72" s="45" t="s">
        <v>14</v>
      </c>
      <c r="G72" s="46">
        <v>7500000000</v>
      </c>
      <c r="H72" s="46">
        <f t="shared" si="12"/>
        <v>300308219.17808217</v>
      </c>
      <c r="I72" s="47">
        <f t="shared" si="9"/>
        <v>30030821.91780822</v>
      </c>
      <c r="J72" s="47">
        <f t="shared" si="10"/>
        <v>7830339041.095891</v>
      </c>
      <c r="K72" s="48">
        <v>7.9000000000000001E-2</v>
      </c>
      <c r="L72" s="25">
        <v>185</v>
      </c>
    </row>
    <row r="73" spans="2:13" s="3" customFormat="1" ht="14.1" customHeight="1" x14ac:dyDescent="0.2">
      <c r="B73" s="19"/>
      <c r="C73" s="20">
        <v>45713</v>
      </c>
      <c r="D73" s="20">
        <f t="shared" si="11"/>
        <v>45889</v>
      </c>
      <c r="E73" s="21" t="s">
        <v>24</v>
      </c>
      <c r="F73" s="45" t="s">
        <v>14</v>
      </c>
      <c r="G73" s="46">
        <v>7500000000</v>
      </c>
      <c r="H73" s="46">
        <f t="shared" si="12"/>
        <v>278465753.42465752</v>
      </c>
      <c r="I73" s="47">
        <f t="shared" si="9"/>
        <v>27846575.342465755</v>
      </c>
      <c r="J73" s="47">
        <f t="shared" si="10"/>
        <v>7806312328.7671232</v>
      </c>
      <c r="K73" s="48">
        <v>7.6999999999999999E-2</v>
      </c>
      <c r="L73" s="25">
        <v>176</v>
      </c>
    </row>
    <row r="74" spans="2:13" s="3" customFormat="1" ht="14.1" customHeight="1" x14ac:dyDescent="0.2">
      <c r="B74" s="19"/>
      <c r="C74" s="20">
        <v>45713</v>
      </c>
      <c r="D74" s="20">
        <f t="shared" si="11"/>
        <v>45896</v>
      </c>
      <c r="E74" s="21" t="s">
        <v>24</v>
      </c>
      <c r="F74" s="45" t="s">
        <v>14</v>
      </c>
      <c r="G74" s="46">
        <v>7500000000</v>
      </c>
      <c r="H74" s="46">
        <f t="shared" si="12"/>
        <v>289541095.89041096</v>
      </c>
      <c r="I74" s="47">
        <f t="shared" si="9"/>
        <v>28954109.589041099</v>
      </c>
      <c r="J74" s="47">
        <f t="shared" si="10"/>
        <v>7818495205.4794521</v>
      </c>
      <c r="K74" s="48">
        <v>7.6999999999999999E-2</v>
      </c>
      <c r="L74" s="25">
        <v>183</v>
      </c>
    </row>
    <row r="75" spans="2:13" s="3" customFormat="1" ht="14.1" customHeight="1" x14ac:dyDescent="0.2">
      <c r="B75" s="19"/>
      <c r="C75" s="20">
        <v>45727</v>
      </c>
      <c r="D75" s="20">
        <f t="shared" si="11"/>
        <v>45907</v>
      </c>
      <c r="E75" s="21" t="s">
        <v>24</v>
      </c>
      <c r="F75" s="45" t="s">
        <v>14</v>
      </c>
      <c r="G75" s="46">
        <v>5500000000</v>
      </c>
      <c r="H75" s="46">
        <f t="shared" ref="H75" si="13">SUM((G75)*K75/365*L75)</f>
        <v>208849315.06849316</v>
      </c>
      <c r="I75" s="47">
        <f t="shared" si="9"/>
        <v>20884931.506849319</v>
      </c>
      <c r="J75" s="47">
        <f t="shared" si="10"/>
        <v>5729734246.5753422</v>
      </c>
      <c r="K75" s="48">
        <v>7.6999999999999999E-2</v>
      </c>
      <c r="L75" s="25">
        <v>180</v>
      </c>
    </row>
    <row r="76" spans="2:13" s="3" customFormat="1" ht="14.1" customHeight="1" x14ac:dyDescent="0.2">
      <c r="B76" s="19"/>
      <c r="C76" s="20">
        <v>45730</v>
      </c>
      <c r="D76" s="20">
        <f t="shared" si="11"/>
        <v>45915</v>
      </c>
      <c r="E76" s="21" t="s">
        <v>24</v>
      </c>
      <c r="F76" s="45" t="s">
        <v>14</v>
      </c>
      <c r="G76" s="46">
        <v>6000000000</v>
      </c>
      <c r="H76" s="46">
        <f t="shared" si="12"/>
        <v>240246575.34246573</v>
      </c>
      <c r="I76" s="47">
        <f t="shared" si="9"/>
        <v>24024657.534246575</v>
      </c>
      <c r="J76" s="47">
        <f t="shared" si="10"/>
        <v>6264271232.8767118</v>
      </c>
      <c r="K76" s="48">
        <v>7.9000000000000001E-2</v>
      </c>
      <c r="L76" s="25">
        <v>185</v>
      </c>
    </row>
    <row r="77" spans="2:13" s="3" customFormat="1" ht="14.1" customHeight="1" x14ac:dyDescent="0.2">
      <c r="B77" s="19"/>
      <c r="C77" s="20"/>
      <c r="D77" s="20"/>
      <c r="E77" s="21"/>
      <c r="F77" s="45"/>
      <c r="G77" s="49"/>
      <c r="H77" s="49">
        <f>(G78*K77/365*L77)</f>
        <v>0</v>
      </c>
      <c r="I77" s="49">
        <f t="shared" si="9"/>
        <v>0</v>
      </c>
      <c r="J77" s="49">
        <f t="shared" si="10"/>
        <v>0</v>
      </c>
      <c r="K77" s="48">
        <v>6.5000000000000002E-2</v>
      </c>
      <c r="L77" s="25">
        <f>+D77-C77</f>
        <v>0</v>
      </c>
    </row>
    <row r="78" spans="2:13" s="3" customFormat="1" ht="14.1" customHeight="1" x14ac:dyDescent="0.2">
      <c r="B78" s="19"/>
      <c r="C78" s="20"/>
      <c r="D78" s="20"/>
      <c r="E78" s="21"/>
      <c r="F78" s="45"/>
      <c r="G78" s="49"/>
      <c r="H78" s="49">
        <f>(G78*K78/365*L78)</f>
        <v>0</v>
      </c>
      <c r="I78" s="49">
        <f>+H78*0.1</f>
        <v>0</v>
      </c>
      <c r="J78" s="49">
        <f t="shared" si="10"/>
        <v>0</v>
      </c>
      <c r="K78" s="48">
        <v>6.5000000000000002E-2</v>
      </c>
      <c r="L78" s="25">
        <f>+D78-D77</f>
        <v>0</v>
      </c>
    </row>
    <row r="79" spans="2:13" s="3" customFormat="1" ht="14.25" x14ac:dyDescent="0.2">
      <c r="B79" s="37" t="s">
        <v>25</v>
      </c>
      <c r="C79" s="38"/>
      <c r="D79" s="38"/>
      <c r="E79" s="38"/>
      <c r="F79" s="39"/>
      <c r="G79" s="40">
        <f>SUM(G68:G76)+(G78*$A$1)</f>
        <v>55400000000</v>
      </c>
      <c r="H79" s="40">
        <f>SUM(H68:H72)+(H78*$A$1)</f>
        <v>1206324657.5342467</v>
      </c>
      <c r="I79" s="40">
        <f>SUM(I68:I72)+(I78*$A$1)</f>
        <v>120632465.75342466</v>
      </c>
      <c r="J79" s="40">
        <f>SUM(J68:J72)+(J78*$A$1)</f>
        <v>30226957123.28767</v>
      </c>
      <c r="K79" s="41" t="e">
        <f>+((#REF!*365)/G79)</f>
        <v>#REF!</v>
      </c>
      <c r="L79" s="42"/>
    </row>
    <row r="80" spans="2:13" ht="14.1" customHeight="1" x14ac:dyDescent="0.2">
      <c r="B80" s="43" t="s">
        <v>26</v>
      </c>
      <c r="C80" s="44">
        <v>44162</v>
      </c>
      <c r="D80" s="20">
        <v>45896</v>
      </c>
      <c r="E80" s="21" t="s">
        <v>27</v>
      </c>
      <c r="F80" s="21" t="s">
        <v>28</v>
      </c>
      <c r="G80" s="23"/>
      <c r="H80" s="23">
        <f>(SUM(G80:$G$81))*K80/365*L80</f>
        <v>0</v>
      </c>
      <c r="I80" s="23">
        <f t="shared" ref="I80:I94" si="14">+H80*0.1</f>
        <v>0</v>
      </c>
      <c r="J80" s="23">
        <f>+H80+G80+I80</f>
        <v>0</v>
      </c>
      <c r="K80" s="24">
        <v>7.4999999999999997E-2</v>
      </c>
      <c r="L80" s="25">
        <v>182</v>
      </c>
      <c r="M80" s="2"/>
    </row>
    <row r="81" spans="2:12" ht="14.1" customHeight="1" x14ac:dyDescent="0.2">
      <c r="B81" s="50"/>
      <c r="C81" s="44">
        <v>44162</v>
      </c>
      <c r="D81" s="20">
        <v>46078</v>
      </c>
      <c r="E81" s="21" t="s">
        <v>27</v>
      </c>
      <c r="F81" s="21" t="s">
        <v>28</v>
      </c>
      <c r="G81" s="23"/>
      <c r="H81" s="23">
        <f>(SUM(G81:$G$81))*K81/365*L81</f>
        <v>0</v>
      </c>
      <c r="I81" s="23">
        <f t="shared" si="14"/>
        <v>0</v>
      </c>
      <c r="J81" s="23">
        <f>+H81+G81+I81</f>
        <v>0</v>
      </c>
      <c r="K81" s="24">
        <v>7.4999999999999997E-2</v>
      </c>
      <c r="L81" s="25">
        <v>182</v>
      </c>
    </row>
    <row r="82" spans="2:12" ht="14.1" customHeight="1" x14ac:dyDescent="0.2">
      <c r="B82" s="50"/>
      <c r="C82" s="44">
        <v>45488</v>
      </c>
      <c r="D82" s="20">
        <v>45850</v>
      </c>
      <c r="E82" s="51" t="s">
        <v>27</v>
      </c>
      <c r="F82" s="21" t="s">
        <v>28</v>
      </c>
      <c r="G82" s="23">
        <v>0</v>
      </c>
      <c r="H82" s="23">
        <f>(SUM($G82:$G$94))*K82/365*L82</f>
        <v>1509602739.7260273</v>
      </c>
      <c r="I82" s="23">
        <f t="shared" si="14"/>
        <v>150960273.97260273</v>
      </c>
      <c r="J82" s="23">
        <f t="shared" ref="J82:J94" si="15">+H82+G82</f>
        <v>1509602739.7260273</v>
      </c>
      <c r="K82" s="24">
        <v>8.6499999999999994E-2</v>
      </c>
      <c r="L82" s="25">
        <v>182</v>
      </c>
    </row>
    <row r="83" spans="2:12" ht="14.1" customHeight="1" x14ac:dyDescent="0.2">
      <c r="B83" s="50"/>
      <c r="C83" s="44">
        <v>45488</v>
      </c>
      <c r="D83" s="20">
        <f t="shared" ref="D83:D94" si="16">+D82+L83</f>
        <v>46032</v>
      </c>
      <c r="E83" s="51" t="s">
        <v>27</v>
      </c>
      <c r="F83" s="21" t="s">
        <v>28</v>
      </c>
      <c r="G83" s="23">
        <v>0</v>
      </c>
      <c r="H83" s="23">
        <f>(SUM($G83:$G$94))*K83/365*L83</f>
        <v>1509602739.7260273</v>
      </c>
      <c r="I83" s="23">
        <f t="shared" si="14"/>
        <v>150960273.97260273</v>
      </c>
      <c r="J83" s="23">
        <f t="shared" si="15"/>
        <v>1509602739.7260273</v>
      </c>
      <c r="K83" s="24">
        <v>8.6499999999999994E-2</v>
      </c>
      <c r="L83" s="25">
        <v>182</v>
      </c>
    </row>
    <row r="84" spans="2:12" ht="14.1" customHeight="1" x14ac:dyDescent="0.2">
      <c r="B84" s="50"/>
      <c r="C84" s="44">
        <v>45488</v>
      </c>
      <c r="D84" s="20">
        <f t="shared" si="16"/>
        <v>46214</v>
      </c>
      <c r="E84" s="51" t="s">
        <v>27</v>
      </c>
      <c r="F84" s="21" t="s">
        <v>28</v>
      </c>
      <c r="G84" s="23">
        <v>5830000000</v>
      </c>
      <c r="H84" s="23">
        <f>(SUM($G84:$G$94))*K84/365*L84</f>
        <v>1509602739.7260273</v>
      </c>
      <c r="I84" s="23">
        <f t="shared" si="14"/>
        <v>150960273.97260273</v>
      </c>
      <c r="J84" s="23">
        <f t="shared" si="15"/>
        <v>7339602739.7260275</v>
      </c>
      <c r="K84" s="24">
        <v>8.6499999999999994E-2</v>
      </c>
      <c r="L84" s="25">
        <v>182</v>
      </c>
    </row>
    <row r="85" spans="2:12" ht="14.1" customHeight="1" x14ac:dyDescent="0.2">
      <c r="B85" s="50"/>
      <c r="C85" s="44">
        <v>45488</v>
      </c>
      <c r="D85" s="20">
        <f t="shared" si="16"/>
        <v>46396</v>
      </c>
      <c r="E85" s="51" t="s">
        <v>27</v>
      </c>
      <c r="F85" s="21" t="s">
        <v>28</v>
      </c>
      <c r="G85" s="23">
        <v>0</v>
      </c>
      <c r="H85" s="23">
        <f>(SUM($G85:$G$94))*K85/365*L85</f>
        <v>1258146054.7945206</v>
      </c>
      <c r="I85" s="23">
        <f t="shared" si="14"/>
        <v>125814605.47945207</v>
      </c>
      <c r="J85" s="23">
        <f t="shared" si="15"/>
        <v>1258146054.7945206</v>
      </c>
      <c r="K85" s="24">
        <v>8.6499999999999994E-2</v>
      </c>
      <c r="L85" s="25">
        <v>182</v>
      </c>
    </row>
    <row r="86" spans="2:12" ht="14.1" customHeight="1" x14ac:dyDescent="0.2">
      <c r="B86" s="50"/>
      <c r="C86" s="44">
        <v>45488</v>
      </c>
      <c r="D86" s="20">
        <f t="shared" si="16"/>
        <v>46578</v>
      </c>
      <c r="E86" s="51" t="s">
        <v>27</v>
      </c>
      <c r="F86" s="21" t="s">
        <v>28</v>
      </c>
      <c r="G86" s="23">
        <v>5830000000</v>
      </c>
      <c r="H86" s="23">
        <f>(SUM($G86:$G$94))*K86/365*L86</f>
        <v>1258146054.7945206</v>
      </c>
      <c r="I86" s="23">
        <f t="shared" si="14"/>
        <v>125814605.47945207</v>
      </c>
      <c r="J86" s="23">
        <f t="shared" si="15"/>
        <v>7088146054.7945204</v>
      </c>
      <c r="K86" s="24">
        <v>8.6499999999999994E-2</v>
      </c>
      <c r="L86" s="25">
        <v>182</v>
      </c>
    </row>
    <row r="87" spans="2:12" ht="14.1" customHeight="1" x14ac:dyDescent="0.2">
      <c r="B87" s="50"/>
      <c r="C87" s="44">
        <v>45488</v>
      </c>
      <c r="D87" s="20">
        <f t="shared" si="16"/>
        <v>46760</v>
      </c>
      <c r="E87" s="51" t="s">
        <v>27</v>
      </c>
      <c r="F87" s="21" t="s">
        <v>28</v>
      </c>
      <c r="G87" s="23">
        <v>0</v>
      </c>
      <c r="H87" s="23">
        <f>(SUM($G87:$G$94))*K87/365*L87</f>
        <v>1006689369.8630135</v>
      </c>
      <c r="I87" s="23">
        <f t="shared" si="14"/>
        <v>100668936.98630136</v>
      </c>
      <c r="J87" s="23">
        <f t="shared" si="15"/>
        <v>1006689369.8630135</v>
      </c>
      <c r="K87" s="24">
        <v>8.6499999999999994E-2</v>
      </c>
      <c r="L87" s="25">
        <v>182</v>
      </c>
    </row>
    <row r="88" spans="2:12" ht="14.1" customHeight="1" x14ac:dyDescent="0.2">
      <c r="B88" s="50"/>
      <c r="C88" s="44">
        <v>45488</v>
      </c>
      <c r="D88" s="20">
        <f t="shared" si="16"/>
        <v>46942</v>
      </c>
      <c r="E88" s="51" t="s">
        <v>27</v>
      </c>
      <c r="F88" s="21" t="s">
        <v>28</v>
      </c>
      <c r="G88" s="23">
        <v>5830000000</v>
      </c>
      <c r="H88" s="23">
        <f>(SUM($G88:$G$94))*K88/365*L88</f>
        <v>1006689369.8630135</v>
      </c>
      <c r="I88" s="23">
        <f t="shared" si="14"/>
        <v>100668936.98630136</v>
      </c>
      <c r="J88" s="23">
        <f t="shared" si="15"/>
        <v>6836689369.8630133</v>
      </c>
      <c r="K88" s="24">
        <v>8.6499999999999994E-2</v>
      </c>
      <c r="L88" s="25">
        <v>182</v>
      </c>
    </row>
    <row r="89" spans="2:12" ht="14.1" customHeight="1" x14ac:dyDescent="0.2">
      <c r="B89" s="50"/>
      <c r="C89" s="44">
        <v>45488</v>
      </c>
      <c r="D89" s="20">
        <f t="shared" si="16"/>
        <v>47124</v>
      </c>
      <c r="E89" s="51" t="s">
        <v>27</v>
      </c>
      <c r="F89" s="21" t="s">
        <v>28</v>
      </c>
      <c r="G89" s="23">
        <v>0</v>
      </c>
      <c r="H89" s="23">
        <f>(SUM($G89:$G$94))*K89/365*L89</f>
        <v>755232684.93150687</v>
      </c>
      <c r="I89" s="23">
        <f t="shared" si="14"/>
        <v>75523268.493150696</v>
      </c>
      <c r="J89" s="23">
        <f t="shared" si="15"/>
        <v>755232684.93150687</v>
      </c>
      <c r="K89" s="24">
        <v>8.6499999999999994E-2</v>
      </c>
      <c r="L89" s="25">
        <v>182</v>
      </c>
    </row>
    <row r="90" spans="2:12" ht="14.1" customHeight="1" x14ac:dyDescent="0.2">
      <c r="B90" s="50"/>
      <c r="C90" s="44">
        <v>45488</v>
      </c>
      <c r="D90" s="20">
        <f t="shared" si="16"/>
        <v>47306</v>
      </c>
      <c r="E90" s="51" t="s">
        <v>27</v>
      </c>
      <c r="F90" s="21" t="s">
        <v>28</v>
      </c>
      <c r="G90" s="23">
        <v>5830000000</v>
      </c>
      <c r="H90" s="23">
        <f>(SUM($G90:$G$94))*K90/365*L90</f>
        <v>755232684.93150687</v>
      </c>
      <c r="I90" s="23">
        <f t="shared" si="14"/>
        <v>75523268.493150696</v>
      </c>
      <c r="J90" s="23">
        <f t="shared" si="15"/>
        <v>6585232684.9315071</v>
      </c>
      <c r="K90" s="24">
        <v>8.6499999999999994E-2</v>
      </c>
      <c r="L90" s="25">
        <v>182</v>
      </c>
    </row>
    <row r="91" spans="2:12" ht="14.1" customHeight="1" x14ac:dyDescent="0.2">
      <c r="B91" s="50"/>
      <c r="C91" s="44">
        <v>45488</v>
      </c>
      <c r="D91" s="20">
        <f t="shared" si="16"/>
        <v>47488</v>
      </c>
      <c r="E91" s="51" t="s">
        <v>27</v>
      </c>
      <c r="F91" s="21" t="s">
        <v>28</v>
      </c>
      <c r="G91" s="23">
        <v>0</v>
      </c>
      <c r="H91" s="23">
        <f>(SUM($G91:$G$94))*K91/365*L91</f>
        <v>503775999.99999994</v>
      </c>
      <c r="I91" s="23">
        <f t="shared" si="14"/>
        <v>50377600</v>
      </c>
      <c r="J91" s="23">
        <f t="shared" si="15"/>
        <v>503775999.99999994</v>
      </c>
      <c r="K91" s="24">
        <v>8.6499999999999994E-2</v>
      </c>
      <c r="L91" s="25">
        <v>182</v>
      </c>
    </row>
    <row r="92" spans="2:12" ht="14.1" customHeight="1" x14ac:dyDescent="0.2">
      <c r="B92" s="50"/>
      <c r="C92" s="44">
        <v>45488</v>
      </c>
      <c r="D92" s="20">
        <f t="shared" si="16"/>
        <v>47670</v>
      </c>
      <c r="E92" s="51" t="s">
        <v>27</v>
      </c>
      <c r="F92" s="21" t="s">
        <v>28</v>
      </c>
      <c r="G92" s="23">
        <v>5830000000</v>
      </c>
      <c r="H92" s="23">
        <f>(SUM($G92:$G$94))*K92/365*L92</f>
        <v>503775999.99999994</v>
      </c>
      <c r="I92" s="23">
        <f t="shared" si="14"/>
        <v>50377600</v>
      </c>
      <c r="J92" s="23">
        <f t="shared" si="15"/>
        <v>6333776000</v>
      </c>
      <c r="K92" s="24">
        <v>8.6499999999999994E-2</v>
      </c>
      <c r="L92" s="25">
        <v>182</v>
      </c>
    </row>
    <row r="93" spans="2:12" ht="14.1" customHeight="1" x14ac:dyDescent="0.2">
      <c r="B93" s="50"/>
      <c r="C93" s="44">
        <v>45488</v>
      </c>
      <c r="D93" s="20">
        <f t="shared" si="16"/>
        <v>47852</v>
      </c>
      <c r="E93" s="51" t="s">
        <v>27</v>
      </c>
      <c r="F93" s="21" t="s">
        <v>28</v>
      </c>
      <c r="G93" s="23">
        <v>0</v>
      </c>
      <c r="H93" s="23">
        <f>(SUM($G93:$G$94))*K93/365*L93</f>
        <v>252319315.06849313</v>
      </c>
      <c r="I93" s="23">
        <f t="shared" si="14"/>
        <v>25231931.506849315</v>
      </c>
      <c r="J93" s="23">
        <f t="shared" si="15"/>
        <v>252319315.06849313</v>
      </c>
      <c r="K93" s="24">
        <v>8.6499999999999994E-2</v>
      </c>
      <c r="L93" s="25">
        <v>182</v>
      </c>
    </row>
    <row r="94" spans="2:12" ht="14.1" customHeight="1" x14ac:dyDescent="0.2">
      <c r="B94" s="50"/>
      <c r="C94" s="44">
        <v>45488</v>
      </c>
      <c r="D94" s="20">
        <f t="shared" si="16"/>
        <v>48034</v>
      </c>
      <c r="E94" s="51" t="s">
        <v>27</v>
      </c>
      <c r="F94" s="21" t="s">
        <v>28</v>
      </c>
      <c r="G94" s="23">
        <v>5850000000</v>
      </c>
      <c r="H94" s="23">
        <f>(SUM($G94:$G$94))*K94/365*L94</f>
        <v>252319315.06849313</v>
      </c>
      <c r="I94" s="23">
        <f t="shared" si="14"/>
        <v>25231931.506849315</v>
      </c>
      <c r="J94" s="23">
        <f t="shared" si="15"/>
        <v>6102319315.0684929</v>
      </c>
      <c r="K94" s="24">
        <v>8.6499999999999994E-2</v>
      </c>
      <c r="L94" s="25">
        <v>182</v>
      </c>
    </row>
    <row r="95" spans="2:12" ht="15" x14ac:dyDescent="0.25">
      <c r="B95" s="34" t="s">
        <v>29</v>
      </c>
      <c r="C95" s="35"/>
      <c r="D95" s="35"/>
      <c r="E95" s="35"/>
      <c r="F95" s="36"/>
      <c r="G95" s="31">
        <f>+SUM(G80:G94)</f>
        <v>35000000000</v>
      </c>
      <c r="H95" s="31">
        <f>+SUM(H80:H94)</f>
        <v>12081135068.493149</v>
      </c>
      <c r="I95" s="31"/>
      <c r="J95" s="31">
        <f t="shared" ref="J95:J104" si="17">+H95+G95+I95</f>
        <v>47081135068.493149</v>
      </c>
      <c r="K95" s="32" t="e">
        <f>+((#REF!*365)/G95)</f>
        <v>#REF!</v>
      </c>
      <c r="L95" s="25"/>
    </row>
    <row r="96" spans="2:12" ht="14.1" customHeight="1" x14ac:dyDescent="0.2">
      <c r="B96" s="50"/>
      <c r="C96" s="44"/>
      <c r="D96" s="20"/>
      <c r="E96" s="51" t="s">
        <v>27</v>
      </c>
      <c r="F96" s="51" t="s">
        <v>30</v>
      </c>
      <c r="G96" s="23">
        <v>1500000000</v>
      </c>
      <c r="H96" s="22">
        <f>G96*K96/365*L96</f>
        <v>0</v>
      </c>
      <c r="I96" s="23">
        <f>+H96*0.1</f>
        <v>0</v>
      </c>
      <c r="J96" s="23">
        <f t="shared" si="17"/>
        <v>1500000000</v>
      </c>
      <c r="K96" s="48">
        <v>7.9000000000000001E-2</v>
      </c>
      <c r="L96" s="25">
        <f>+D96-C96</f>
        <v>0</v>
      </c>
    </row>
    <row r="97" spans="2:12" ht="14.1" customHeight="1" x14ac:dyDescent="0.25">
      <c r="B97" s="34" t="s">
        <v>31</v>
      </c>
      <c r="C97" s="35"/>
      <c r="D97" s="35"/>
      <c r="E97" s="35"/>
      <c r="F97" s="36"/>
      <c r="G97" s="31">
        <f>+SUM(G96:G96)</f>
        <v>1500000000</v>
      </c>
      <c r="H97" s="31">
        <f>+SUM(H96:H96)</f>
        <v>0</v>
      </c>
      <c r="I97" s="31">
        <f t="shared" ref="I97:I104" si="18">+H97*0.1</f>
        <v>0</v>
      </c>
      <c r="J97" s="31">
        <f t="shared" si="17"/>
        <v>1500000000</v>
      </c>
      <c r="K97" s="32">
        <f>IFERROR((#REF!*365)/G97,0)</f>
        <v>0</v>
      </c>
      <c r="L97" s="25"/>
    </row>
    <row r="98" spans="2:12" ht="14.1" customHeight="1" x14ac:dyDescent="0.2">
      <c r="B98" s="50"/>
      <c r="C98" s="44">
        <v>45572</v>
      </c>
      <c r="D98" s="44">
        <f t="shared" ref="D98:D103" si="19">+C98+L98</f>
        <v>45751</v>
      </c>
      <c r="E98" s="51" t="s">
        <v>27</v>
      </c>
      <c r="F98" s="52" t="s">
        <v>14</v>
      </c>
      <c r="G98" s="46">
        <v>5000000000</v>
      </c>
      <c r="H98" s="46">
        <f t="shared" ref="H98:H103" si="20">G98*K98/365*L98</f>
        <v>196164383.56164384</v>
      </c>
      <c r="I98" s="47">
        <f t="shared" si="18"/>
        <v>19616438.356164385</v>
      </c>
      <c r="J98" s="47">
        <f t="shared" si="17"/>
        <v>5215780821.9178076</v>
      </c>
      <c r="K98" s="48">
        <v>0.08</v>
      </c>
      <c r="L98" s="25">
        <v>179</v>
      </c>
    </row>
    <row r="99" spans="2:12" ht="14.1" customHeight="1" x14ac:dyDescent="0.2">
      <c r="B99" s="50"/>
      <c r="C99" s="44">
        <v>45572</v>
      </c>
      <c r="D99" s="44">
        <f t="shared" si="19"/>
        <v>45752</v>
      </c>
      <c r="E99" s="51" t="s">
        <v>27</v>
      </c>
      <c r="F99" s="52" t="s">
        <v>14</v>
      </c>
      <c r="G99" s="46">
        <v>14000000000</v>
      </c>
      <c r="H99" s="46">
        <f t="shared" si="20"/>
        <v>552328767.12328768</v>
      </c>
      <c r="I99" s="47">
        <f t="shared" si="18"/>
        <v>55232876.712328769</v>
      </c>
      <c r="J99" s="47">
        <f t="shared" si="17"/>
        <v>14607561643.835615</v>
      </c>
      <c r="K99" s="48">
        <v>0.08</v>
      </c>
      <c r="L99" s="25">
        <v>180</v>
      </c>
    </row>
    <row r="100" spans="2:12" ht="14.1" customHeight="1" x14ac:dyDescent="0.2">
      <c r="B100" s="50"/>
      <c r="C100" s="44">
        <v>45574</v>
      </c>
      <c r="D100" s="44">
        <f t="shared" si="19"/>
        <v>45754</v>
      </c>
      <c r="E100" s="51" t="s">
        <v>27</v>
      </c>
      <c r="F100" s="52" t="s">
        <v>14</v>
      </c>
      <c r="G100" s="46">
        <v>7000000000</v>
      </c>
      <c r="H100" s="46">
        <f t="shared" si="20"/>
        <v>276164383.56164384</v>
      </c>
      <c r="I100" s="47">
        <f t="shared" si="18"/>
        <v>27616438.356164385</v>
      </c>
      <c r="J100" s="47">
        <f t="shared" si="17"/>
        <v>7303780821.9178076</v>
      </c>
      <c r="K100" s="48">
        <v>0.08</v>
      </c>
      <c r="L100" s="25">
        <v>180</v>
      </c>
    </row>
    <row r="101" spans="2:12" ht="14.1" customHeight="1" x14ac:dyDescent="0.2">
      <c r="B101" s="50"/>
      <c r="C101" s="44">
        <v>45716</v>
      </c>
      <c r="D101" s="44">
        <f t="shared" si="19"/>
        <v>45896</v>
      </c>
      <c r="E101" s="51" t="s">
        <v>27</v>
      </c>
      <c r="F101" s="52" t="s">
        <v>14</v>
      </c>
      <c r="G101" s="46">
        <v>7500000000</v>
      </c>
      <c r="H101" s="46">
        <f t="shared" si="20"/>
        <v>284794520.5479452</v>
      </c>
      <c r="I101" s="47">
        <f t="shared" si="18"/>
        <v>28479452.05479452</v>
      </c>
      <c r="J101" s="47">
        <f t="shared" si="17"/>
        <v>7813273972.6027393</v>
      </c>
      <c r="K101" s="48">
        <v>7.6999999999999999E-2</v>
      </c>
      <c r="L101" s="25">
        <v>180</v>
      </c>
    </row>
    <row r="102" spans="2:12" ht="14.1" customHeight="1" x14ac:dyDescent="0.2">
      <c r="B102" s="50"/>
      <c r="C102" s="44">
        <v>45726</v>
      </c>
      <c r="D102" s="44">
        <f t="shared" si="19"/>
        <v>45909</v>
      </c>
      <c r="E102" s="51" t="s">
        <v>27</v>
      </c>
      <c r="F102" s="52" t="s">
        <v>14</v>
      </c>
      <c r="G102" s="46">
        <v>7500000000</v>
      </c>
      <c r="H102" s="46">
        <f t="shared" si="20"/>
        <v>289541095.89041096</v>
      </c>
      <c r="I102" s="47">
        <f t="shared" si="18"/>
        <v>28954109.589041099</v>
      </c>
      <c r="J102" s="47">
        <f t="shared" si="17"/>
        <v>7818495205.4794521</v>
      </c>
      <c r="K102" s="48">
        <v>7.6999999999999999E-2</v>
      </c>
      <c r="L102" s="25">
        <v>183</v>
      </c>
    </row>
    <row r="103" spans="2:12" ht="14.1" customHeight="1" x14ac:dyDescent="0.2">
      <c r="B103" s="50"/>
      <c r="C103" s="44">
        <v>45733</v>
      </c>
      <c r="D103" s="44">
        <f t="shared" si="19"/>
        <v>45914</v>
      </c>
      <c r="E103" s="51" t="s">
        <v>27</v>
      </c>
      <c r="F103" s="52" t="s">
        <v>14</v>
      </c>
      <c r="G103" s="46">
        <v>7500000000</v>
      </c>
      <c r="H103" s="46">
        <f t="shared" si="20"/>
        <v>286376712.32876712</v>
      </c>
      <c r="I103" s="47">
        <f t="shared" si="18"/>
        <v>28637671.232876714</v>
      </c>
      <c r="J103" s="47">
        <f t="shared" si="17"/>
        <v>7815014383.5616436</v>
      </c>
      <c r="K103" s="48">
        <v>7.6999999999999999E-2</v>
      </c>
      <c r="L103" s="25">
        <v>181</v>
      </c>
    </row>
    <row r="104" spans="2:12" ht="14.1" customHeight="1" x14ac:dyDescent="0.25">
      <c r="B104" s="34" t="s">
        <v>15</v>
      </c>
      <c r="C104" s="35"/>
      <c r="D104" s="35"/>
      <c r="E104" s="35"/>
      <c r="F104" s="36"/>
      <c r="G104" s="31">
        <f>+SUM(G97:G103)</f>
        <v>50000000000</v>
      </c>
      <c r="H104" s="31">
        <f>+SUM(H98:H103)</f>
        <v>1885369863.0136986</v>
      </c>
      <c r="I104" s="31">
        <f t="shared" si="18"/>
        <v>188536986.30136988</v>
      </c>
      <c r="J104" s="31">
        <f t="shared" si="17"/>
        <v>52073906849.315071</v>
      </c>
      <c r="K104" s="24" t="e">
        <f>+((#REF!*365)/G104)</f>
        <v>#REF!</v>
      </c>
      <c r="L104" s="25"/>
    </row>
    <row r="105" spans="2:12" ht="14.1" customHeight="1" x14ac:dyDescent="0.2">
      <c r="B105" s="37" t="s">
        <v>32</v>
      </c>
      <c r="C105" s="38"/>
      <c r="D105" s="38"/>
      <c r="E105" s="38"/>
      <c r="F105" s="39"/>
      <c r="G105" s="40">
        <f>+G95+G104</f>
        <v>85000000000</v>
      </c>
      <c r="H105" s="40">
        <f>+H97+H95+H104</f>
        <v>13966504931.506847</v>
      </c>
      <c r="I105" s="40">
        <f>+I97+I95+I104</f>
        <v>188536986.30136988</v>
      </c>
      <c r="J105" s="40">
        <f>+J97+J95+J104</f>
        <v>100655041917.80823</v>
      </c>
      <c r="K105" s="41" t="e">
        <f>+((#REF!*365)/G105)</f>
        <v>#REF!</v>
      </c>
      <c r="L105" s="42"/>
    </row>
    <row r="106" spans="2:12" s="3" customFormat="1" ht="14.1" customHeight="1" x14ac:dyDescent="0.2">
      <c r="B106" s="43" t="s">
        <v>33</v>
      </c>
      <c r="C106" s="20">
        <v>45713</v>
      </c>
      <c r="D106" s="20">
        <f>+C106+L106</f>
        <v>45882</v>
      </c>
      <c r="E106" s="21" t="s">
        <v>34</v>
      </c>
      <c r="F106" s="21" t="s">
        <v>14</v>
      </c>
      <c r="G106" s="22">
        <v>7000000000</v>
      </c>
      <c r="H106" s="22">
        <f>(G106*K106/365*L106)</f>
        <v>233358904.10958904</v>
      </c>
      <c r="I106" s="23">
        <f>+H106*0.1</f>
        <v>23335890.410958905</v>
      </c>
      <c r="J106" s="23">
        <f>+H106+G106+I106</f>
        <v>7256694794.5205479</v>
      </c>
      <c r="K106" s="48">
        <v>7.1999999999999995E-2</v>
      </c>
      <c r="L106" s="25">
        <v>169</v>
      </c>
    </row>
    <row r="107" spans="2:12" s="3" customFormat="1" ht="14.1" customHeight="1" x14ac:dyDescent="0.2">
      <c r="B107" s="26"/>
      <c r="C107" s="20">
        <v>45744</v>
      </c>
      <c r="D107" s="20">
        <f>+C107+L107</f>
        <v>45954</v>
      </c>
      <c r="E107" s="21" t="s">
        <v>34</v>
      </c>
      <c r="F107" s="21" t="s">
        <v>14</v>
      </c>
      <c r="G107" s="22">
        <v>7000000000</v>
      </c>
      <c r="H107" s="22">
        <f>(G107*K107/365*L107)</f>
        <v>318164383.56164384</v>
      </c>
      <c r="I107" s="23">
        <f>+H107*0.1</f>
        <v>31816438.356164385</v>
      </c>
      <c r="J107" s="23">
        <f>+H107+G107+I107</f>
        <v>7349980821.9178076</v>
      </c>
      <c r="K107" s="48">
        <v>7.9000000000000001E-2</v>
      </c>
      <c r="L107" s="25">
        <v>210</v>
      </c>
    </row>
    <row r="108" spans="2:12" s="3" customFormat="1" ht="14.1" customHeight="1" x14ac:dyDescent="0.2">
      <c r="B108" s="26"/>
      <c r="C108" s="53"/>
      <c r="D108" s="53"/>
      <c r="E108" s="54"/>
      <c r="F108" s="55"/>
      <c r="G108" s="22"/>
      <c r="H108" s="22"/>
      <c r="I108" s="22"/>
      <c r="J108" s="22"/>
      <c r="K108" s="48"/>
      <c r="L108" s="25"/>
    </row>
    <row r="109" spans="2:12" ht="14.1" customHeight="1" x14ac:dyDescent="0.2">
      <c r="B109" s="37" t="s">
        <v>35</v>
      </c>
      <c r="C109" s="38"/>
      <c r="D109" s="38"/>
      <c r="E109" s="38"/>
      <c r="F109" s="39"/>
      <c r="G109" s="40">
        <f>+SUM(G106:G107)</f>
        <v>14000000000</v>
      </c>
      <c r="H109" s="40">
        <f>+SUM(H106:H107)</f>
        <v>551523287.67123294</v>
      </c>
      <c r="I109" s="40">
        <f>+SUM(I106:I107)</f>
        <v>55152328.767123289</v>
      </c>
      <c r="J109" s="40">
        <f>+SUM(J106:J107)</f>
        <v>14606675616.438354</v>
      </c>
      <c r="K109" s="41" t="e">
        <f>+((#REF!*365)/G109)</f>
        <v>#REF!</v>
      </c>
      <c r="L109" s="42"/>
    </row>
    <row r="110" spans="2:12" s="3" customFormat="1" ht="14.1" customHeight="1" x14ac:dyDescent="0.2">
      <c r="B110" s="43" t="s">
        <v>36</v>
      </c>
      <c r="C110" s="20">
        <v>45596</v>
      </c>
      <c r="D110" s="20">
        <f>+C110+L110</f>
        <v>45776</v>
      </c>
      <c r="E110" s="21" t="s">
        <v>36</v>
      </c>
      <c r="F110" s="21" t="s">
        <v>14</v>
      </c>
      <c r="G110" s="22"/>
      <c r="H110" s="22">
        <f>(SUM($G110:G$111)*K110/365*L110)</f>
        <v>443882485.47945195</v>
      </c>
      <c r="I110" s="23">
        <f>+H110*0.1</f>
        <v>44388248.547945201</v>
      </c>
      <c r="J110" s="23">
        <f>+H110+G110+I110</f>
        <v>488270734.02739716</v>
      </c>
      <c r="K110" s="48">
        <v>7.1999999999999995E-2</v>
      </c>
      <c r="L110" s="25">
        <v>180</v>
      </c>
    </row>
    <row r="111" spans="2:12" s="3" customFormat="1" ht="14.1" customHeight="1" x14ac:dyDescent="0.2">
      <c r="B111" s="26"/>
      <c r="C111" s="20">
        <v>45596</v>
      </c>
      <c r="D111" s="20">
        <f>+D110+L111</f>
        <v>45806</v>
      </c>
      <c r="E111" s="21" t="s">
        <v>36</v>
      </c>
      <c r="F111" s="21" t="s">
        <v>14</v>
      </c>
      <c r="G111" s="22">
        <v>12501320000</v>
      </c>
      <c r="H111" s="22">
        <f>(SUM($G111:G$111)*K111/365*L111)</f>
        <v>73980414.246575326</v>
      </c>
      <c r="I111" s="23">
        <f>+H111*0.1</f>
        <v>7398041.4246575329</v>
      </c>
      <c r="J111" s="23">
        <f>+H111+G111+I111</f>
        <v>12582698455.671232</v>
      </c>
      <c r="K111" s="48">
        <v>7.1999999999999995E-2</v>
      </c>
      <c r="L111" s="25">
        <v>30</v>
      </c>
    </row>
    <row r="112" spans="2:12" ht="14.1" customHeight="1" x14ac:dyDescent="0.2">
      <c r="B112" s="37" t="s">
        <v>37</v>
      </c>
      <c r="C112" s="38"/>
      <c r="D112" s="38"/>
      <c r="E112" s="38"/>
      <c r="F112" s="39"/>
      <c r="G112" s="40">
        <f>+SUM(G110:G111)</f>
        <v>12501320000</v>
      </c>
      <c r="H112" s="40">
        <f>+SUM(H110:H111)</f>
        <v>517862899.72602725</v>
      </c>
      <c r="I112" s="40">
        <f>+SUM(I110:I111)</f>
        <v>51786289.972602732</v>
      </c>
      <c r="J112" s="40">
        <f>+SUM(J110:J111)</f>
        <v>13070969189.698629</v>
      </c>
      <c r="K112" s="41">
        <f>IFERROR((#REF!*365)/G112,0)</f>
        <v>0</v>
      </c>
      <c r="L112" s="42"/>
    </row>
    <row r="113" spans="1:12" s="3" customFormat="1" ht="14.1" customHeight="1" x14ac:dyDescent="0.2">
      <c r="B113" s="43" t="s">
        <v>38</v>
      </c>
      <c r="C113" s="20">
        <v>45698</v>
      </c>
      <c r="D113" s="20">
        <v>45812</v>
      </c>
      <c r="E113" s="21" t="s">
        <v>39</v>
      </c>
      <c r="F113" s="21" t="s">
        <v>14</v>
      </c>
      <c r="G113" s="22">
        <v>8750000000</v>
      </c>
      <c r="H113" s="22" cm="1">
        <f t="array" ref="H113">SUM($G113:$G$116*K113/365*L113)</f>
        <v>929178082.19178081</v>
      </c>
      <c r="I113" s="23">
        <f>+H113*0.1</f>
        <v>92917808.219178081</v>
      </c>
      <c r="J113" s="23">
        <f>+H113+G113+I113</f>
        <v>9772095890.4109573</v>
      </c>
      <c r="K113" s="48">
        <v>8.5000000000000006E-2</v>
      </c>
      <c r="L113" s="25">
        <f>+D113-C113</f>
        <v>114</v>
      </c>
    </row>
    <row r="114" spans="1:12" s="3" customFormat="1" ht="14.1" customHeight="1" x14ac:dyDescent="0.2">
      <c r="B114" s="43"/>
      <c r="C114" s="20">
        <v>45698</v>
      </c>
      <c r="D114" s="20">
        <v>45819</v>
      </c>
      <c r="E114" s="21" t="s">
        <v>39</v>
      </c>
      <c r="F114" s="21" t="s">
        <v>14</v>
      </c>
      <c r="G114" s="22">
        <v>8750000000</v>
      </c>
      <c r="H114" s="22" cm="1">
        <f t="array" ref="H114">SUM($G114:$G$116*K114/365*L114)</f>
        <v>42791095.89041096</v>
      </c>
      <c r="I114" s="23">
        <f>+H114*0.1</f>
        <v>4279109.5890410962</v>
      </c>
      <c r="J114" s="23">
        <f>+H114+G114+I114</f>
        <v>8797070205.4794521</v>
      </c>
      <c r="K114" s="48">
        <v>8.5000000000000006E-2</v>
      </c>
      <c r="L114" s="25">
        <f>+D114-D113</f>
        <v>7</v>
      </c>
    </row>
    <row r="115" spans="1:12" s="3" customFormat="1" ht="14.1" customHeight="1" x14ac:dyDescent="0.2">
      <c r="B115" s="43"/>
      <c r="C115" s="20">
        <v>45698</v>
      </c>
      <c r="D115" s="20">
        <v>45828</v>
      </c>
      <c r="E115" s="21" t="s">
        <v>39</v>
      </c>
      <c r="F115" s="21" t="s">
        <v>14</v>
      </c>
      <c r="G115" s="22">
        <v>8750000000</v>
      </c>
      <c r="H115" s="22" cm="1">
        <f t="array" ref="H115">SUM($G115:$G$116*K115/365*L115)</f>
        <v>36678082.19178082</v>
      </c>
      <c r="I115" s="23">
        <f>+H115*0.1</f>
        <v>3667808.2191780824</v>
      </c>
      <c r="J115" s="23">
        <f>+H115+G115+I115</f>
        <v>8790345890.4109573</v>
      </c>
      <c r="K115" s="48">
        <v>8.5000000000000006E-2</v>
      </c>
      <c r="L115" s="25">
        <f>+D115-D114</f>
        <v>9</v>
      </c>
    </row>
    <row r="116" spans="1:12" s="3" customFormat="1" ht="14.1" customHeight="1" x14ac:dyDescent="0.2">
      <c r="B116" s="26"/>
      <c r="C116" s="20">
        <v>45698</v>
      </c>
      <c r="D116" s="20">
        <v>45835</v>
      </c>
      <c r="E116" s="21" t="s">
        <v>39</v>
      </c>
      <c r="F116" s="21" t="s">
        <v>14</v>
      </c>
      <c r="G116" s="22">
        <v>8750000000</v>
      </c>
      <c r="H116" s="22" cm="1">
        <f t="array" ref="H116">SUM($G116:$G$116*K116/365*L116)</f>
        <v>14263698.630136985</v>
      </c>
      <c r="I116" s="23">
        <f>+H116*0.1</f>
        <v>1426369.8630136987</v>
      </c>
      <c r="J116" s="23">
        <f>+H116+G116+I116</f>
        <v>8765690068.4931507</v>
      </c>
      <c r="K116" s="48">
        <v>8.5000000000000006E-2</v>
      </c>
      <c r="L116" s="25">
        <f>+D116-D115</f>
        <v>7</v>
      </c>
    </row>
    <row r="117" spans="1:12" ht="14.1" customHeight="1" x14ac:dyDescent="0.2">
      <c r="B117" s="37" t="s">
        <v>40</v>
      </c>
      <c r="C117" s="38"/>
      <c r="D117" s="38"/>
      <c r="E117" s="38"/>
      <c r="F117" s="39"/>
      <c r="G117" s="40">
        <f>+SUM(G113:G116)</f>
        <v>35000000000</v>
      </c>
      <c r="H117" s="40">
        <f>+SUM(H113:H116)</f>
        <v>1022910958.9041095</v>
      </c>
      <c r="I117" s="40">
        <f>+SUM(I113:I116)</f>
        <v>102291095.89041096</v>
      </c>
      <c r="J117" s="40">
        <f>+SUM(J113:J116)</f>
        <v>36125202054.794518</v>
      </c>
      <c r="K117" s="41">
        <f>IFERROR((#REF!*365)/G117,0)</f>
        <v>0</v>
      </c>
      <c r="L117" s="42"/>
    </row>
    <row r="118" spans="1:12" s="3" customFormat="1" ht="13.5" customHeight="1" x14ac:dyDescent="0.2">
      <c r="B118" s="43" t="s">
        <v>41</v>
      </c>
      <c r="C118" s="20">
        <v>45567</v>
      </c>
      <c r="D118" s="20">
        <f>+C118+210</f>
        <v>45777</v>
      </c>
      <c r="E118" s="21" t="s">
        <v>42</v>
      </c>
      <c r="F118" s="21" t="s">
        <v>43</v>
      </c>
      <c r="G118" s="22">
        <v>7331120707</v>
      </c>
      <c r="H118" s="23">
        <f t="shared" ref="H118:H121" si="21">(G118*K118/365*L118)</f>
        <v>307907069.69399995</v>
      </c>
      <c r="I118" s="23">
        <f t="shared" ref="I118:I121" si="22">+H118*0.1</f>
        <v>30790706.969399996</v>
      </c>
      <c r="J118" s="23">
        <f t="shared" ref="J118:J121" si="23">+H118+G118+I118</f>
        <v>7669818483.6634007</v>
      </c>
      <c r="K118" s="24">
        <v>7.2999999999999995E-2</v>
      </c>
      <c r="L118" s="25">
        <f>+D118-C118</f>
        <v>210</v>
      </c>
    </row>
    <row r="119" spans="1:12" s="3" customFormat="1" ht="13.5" customHeight="1" x14ac:dyDescent="0.2">
      <c r="B119" s="26"/>
      <c r="C119" s="20">
        <v>45726</v>
      </c>
      <c r="D119" s="20">
        <f>+C119+L119</f>
        <v>45906</v>
      </c>
      <c r="E119" s="21" t="s">
        <v>42</v>
      </c>
      <c r="F119" s="21" t="s">
        <v>43</v>
      </c>
      <c r="G119" s="22">
        <v>7228107004</v>
      </c>
      <c r="H119" s="23">
        <f t="shared" si="21"/>
        <v>274470035.82312328</v>
      </c>
      <c r="I119" s="23">
        <f t="shared" si="22"/>
        <v>27447003.582312331</v>
      </c>
      <c r="J119" s="23">
        <f t="shared" si="23"/>
        <v>7530024043.4054356</v>
      </c>
      <c r="K119" s="24">
        <v>7.6999999999999999E-2</v>
      </c>
      <c r="L119" s="25">
        <v>180</v>
      </c>
    </row>
    <row r="120" spans="1:12" s="3" customFormat="1" ht="13.5" customHeight="1" x14ac:dyDescent="0.2">
      <c r="B120" s="26"/>
      <c r="C120" s="20">
        <v>45737</v>
      </c>
      <c r="D120" s="20">
        <f>+C120+L120</f>
        <v>45937</v>
      </c>
      <c r="E120" s="21" t="s">
        <v>42</v>
      </c>
      <c r="F120" s="21" t="s">
        <v>43</v>
      </c>
      <c r="G120" s="22">
        <v>7130942083</v>
      </c>
      <c r="H120" s="23">
        <f t="shared" si="21"/>
        <v>302820828.18219179</v>
      </c>
      <c r="I120" s="23">
        <f t="shared" si="22"/>
        <v>30282082.818219181</v>
      </c>
      <c r="J120" s="23">
        <f t="shared" si="23"/>
        <v>7464044994.000411</v>
      </c>
      <c r="K120" s="24">
        <v>7.7499999999999999E-2</v>
      </c>
      <c r="L120" s="25">
        <v>200</v>
      </c>
    </row>
    <row r="121" spans="1:12" s="3" customFormat="1" ht="13.5" customHeight="1" x14ac:dyDescent="0.2">
      <c r="B121" s="26"/>
      <c r="C121" s="20"/>
      <c r="D121" s="20"/>
      <c r="E121" s="21"/>
      <c r="F121" s="21" t="s">
        <v>21</v>
      </c>
      <c r="G121" s="22"/>
      <c r="H121" s="23">
        <f t="shared" si="21"/>
        <v>0</v>
      </c>
      <c r="I121" s="23">
        <f t="shared" si="22"/>
        <v>0</v>
      </c>
      <c r="J121" s="22">
        <f t="shared" si="23"/>
        <v>0</v>
      </c>
      <c r="K121" s="24">
        <v>7.1499999999999994E-2</v>
      </c>
      <c r="L121" s="25">
        <v>120</v>
      </c>
    </row>
    <row r="122" spans="1:12" ht="14.25" x14ac:dyDescent="0.2">
      <c r="A122" s="3"/>
      <c r="B122" s="37" t="s">
        <v>44</v>
      </c>
      <c r="C122" s="38"/>
      <c r="D122" s="38"/>
      <c r="E122" s="38"/>
      <c r="F122" s="39"/>
      <c r="G122" s="40">
        <f>+SUM(G118:G121)</f>
        <v>21690169794</v>
      </c>
      <c r="H122" s="40">
        <f>+SUM(H118:H121)</f>
        <v>885197933.69931507</v>
      </c>
      <c r="I122" s="40">
        <f>+SUM(I118:I121)</f>
        <v>88519793.369931504</v>
      </c>
      <c r="J122" s="40">
        <f>+SUM(J118:J121)</f>
        <v>22663887521.069248</v>
      </c>
      <c r="K122" s="41" t="e">
        <f>+((#REF!*365)/G122)</f>
        <v>#REF!</v>
      </c>
      <c r="L122" s="42"/>
    </row>
    <row r="123" spans="1:12" ht="14.1" customHeight="1" x14ac:dyDescent="0.2">
      <c r="A123" s="3"/>
      <c r="B123" s="43" t="s">
        <v>45</v>
      </c>
      <c r="C123" s="44">
        <v>44188</v>
      </c>
      <c r="D123" s="20">
        <v>45808</v>
      </c>
      <c r="E123" s="21" t="s">
        <v>46</v>
      </c>
      <c r="F123" s="21" t="s">
        <v>28</v>
      </c>
      <c r="G123" s="23"/>
      <c r="H123" s="23">
        <f>((SUM(G123:$G$124))*K123/365*L123)*110%</f>
        <v>0</v>
      </c>
      <c r="I123" s="23">
        <f t="shared" ref="I123:I131" si="24">+H123*0.1</f>
        <v>0</v>
      </c>
      <c r="J123" s="23">
        <f t="shared" ref="J123:J162" si="25">+H123+G123+I123</f>
        <v>0</v>
      </c>
      <c r="K123" s="24">
        <v>7.2499999999999995E-2</v>
      </c>
      <c r="L123" s="25">
        <v>180</v>
      </c>
    </row>
    <row r="124" spans="1:12" ht="14.1" customHeight="1" x14ac:dyDescent="0.2">
      <c r="A124" s="3"/>
      <c r="B124" s="56"/>
      <c r="C124" s="44">
        <v>44188</v>
      </c>
      <c r="D124" s="20">
        <v>45988</v>
      </c>
      <c r="E124" s="21" t="s">
        <v>46</v>
      </c>
      <c r="F124" s="21" t="s">
        <v>28</v>
      </c>
      <c r="G124" s="23"/>
      <c r="H124" s="23">
        <f>((SUM(G124:$G$124))*K124/365*L124)*110%</f>
        <v>0</v>
      </c>
      <c r="I124" s="23">
        <f t="shared" si="24"/>
        <v>0</v>
      </c>
      <c r="J124" s="23">
        <f t="shared" si="25"/>
        <v>0</v>
      </c>
      <c r="K124" s="24">
        <v>7.2499999999999995E-2</v>
      </c>
      <c r="L124" s="25">
        <v>180</v>
      </c>
    </row>
    <row r="125" spans="1:12" ht="14.1" customHeight="1" x14ac:dyDescent="0.2">
      <c r="A125" s="3"/>
      <c r="B125" s="56"/>
      <c r="C125" s="44">
        <v>45446</v>
      </c>
      <c r="D125" s="20">
        <v>45806</v>
      </c>
      <c r="E125" s="21" t="s">
        <v>46</v>
      </c>
      <c r="F125" s="21" t="s">
        <v>28</v>
      </c>
      <c r="G125" s="23"/>
      <c r="H125" s="23">
        <f>((SUM(G125:$G$131))*K125/365*L125)</f>
        <v>1119628225.9726028</v>
      </c>
      <c r="I125" s="23">
        <f t="shared" si="24"/>
        <v>111962822.5972603</v>
      </c>
      <c r="J125" s="23">
        <f t="shared" si="25"/>
        <v>1231591048.5698631</v>
      </c>
      <c r="K125" s="24">
        <v>8.1500000000000003E-2</v>
      </c>
      <c r="L125" s="25">
        <v>180</v>
      </c>
    </row>
    <row r="126" spans="1:12" ht="14.1" customHeight="1" x14ac:dyDescent="0.2">
      <c r="A126" s="3"/>
      <c r="B126" s="56"/>
      <c r="C126" s="44">
        <v>45446</v>
      </c>
      <c r="D126" s="20">
        <f t="shared" ref="D126:D131" si="26">+D125+L126</f>
        <v>45986</v>
      </c>
      <c r="E126" s="21" t="s">
        <v>46</v>
      </c>
      <c r="F126" s="21" t="s">
        <v>28</v>
      </c>
      <c r="G126" s="23"/>
      <c r="H126" s="23">
        <f>((SUM(G126:$G$131))*K126/365*L126)</f>
        <v>1119628225.9726028</v>
      </c>
      <c r="I126" s="23">
        <f t="shared" si="24"/>
        <v>111962822.5972603</v>
      </c>
      <c r="J126" s="23">
        <f t="shared" si="25"/>
        <v>1231591048.5698631</v>
      </c>
      <c r="K126" s="24">
        <v>8.1500000000000003E-2</v>
      </c>
      <c r="L126" s="25">
        <v>180</v>
      </c>
    </row>
    <row r="127" spans="1:12" ht="14.1" customHeight="1" x14ac:dyDescent="0.2">
      <c r="A127" s="3"/>
      <c r="B127" s="56"/>
      <c r="C127" s="44">
        <v>45446</v>
      </c>
      <c r="D127" s="20">
        <f t="shared" si="26"/>
        <v>46166</v>
      </c>
      <c r="E127" s="21" t="s">
        <v>46</v>
      </c>
      <c r="F127" s="21" t="s">
        <v>28</v>
      </c>
      <c r="G127" s="23">
        <v>5571428000</v>
      </c>
      <c r="H127" s="23">
        <f>((SUM(G127:$G$131))*K127/365*L127)</f>
        <v>1119628225.9726028</v>
      </c>
      <c r="I127" s="23">
        <f t="shared" si="24"/>
        <v>111962822.5972603</v>
      </c>
      <c r="J127" s="23">
        <f t="shared" si="25"/>
        <v>6803019048.5698633</v>
      </c>
      <c r="K127" s="24">
        <v>8.1500000000000003E-2</v>
      </c>
      <c r="L127" s="25">
        <v>180</v>
      </c>
    </row>
    <row r="128" spans="1:12" ht="14.1" customHeight="1" x14ac:dyDescent="0.2">
      <c r="A128" s="3"/>
      <c r="B128" s="56"/>
      <c r="C128" s="44">
        <v>45446</v>
      </c>
      <c r="D128" s="20">
        <f t="shared" si="26"/>
        <v>46346</v>
      </c>
      <c r="E128" s="21" t="s">
        <v>46</v>
      </c>
      <c r="F128" s="21" t="s">
        <v>28</v>
      </c>
      <c r="G128" s="23">
        <v>5571428000</v>
      </c>
      <c r="H128" s="23">
        <f>((SUM(G128:$G$131))*K128/365*L128)</f>
        <v>895702612.93150687</v>
      </c>
      <c r="I128" s="23">
        <f t="shared" si="24"/>
        <v>89570261.293150693</v>
      </c>
      <c r="J128" s="23">
        <f t="shared" si="25"/>
        <v>6556700874.224658</v>
      </c>
      <c r="K128" s="24">
        <v>8.1500000000000003E-2</v>
      </c>
      <c r="L128" s="25">
        <v>180</v>
      </c>
    </row>
    <row r="129" spans="1:12" ht="14.1" customHeight="1" x14ac:dyDescent="0.2">
      <c r="A129" s="3"/>
      <c r="B129" s="56"/>
      <c r="C129" s="44">
        <v>45446</v>
      </c>
      <c r="D129" s="20">
        <f t="shared" si="26"/>
        <v>46526</v>
      </c>
      <c r="E129" s="21" t="s">
        <v>46</v>
      </c>
      <c r="F129" s="21" t="s">
        <v>28</v>
      </c>
      <c r="G129" s="23">
        <v>5571428000</v>
      </c>
      <c r="H129" s="23">
        <f>((SUM(G129:$G$131))*K129/365*L129)</f>
        <v>671776999.89041102</v>
      </c>
      <c r="I129" s="23">
        <f t="shared" si="24"/>
        <v>67177699.989041105</v>
      </c>
      <c r="J129" s="23">
        <f t="shared" si="25"/>
        <v>6310382699.8794527</v>
      </c>
      <c r="K129" s="24">
        <v>8.1500000000000003E-2</v>
      </c>
      <c r="L129" s="25">
        <v>180</v>
      </c>
    </row>
    <row r="130" spans="1:12" ht="14.1" customHeight="1" x14ac:dyDescent="0.2">
      <c r="A130" s="3"/>
      <c r="B130" s="56"/>
      <c r="C130" s="44">
        <v>45446</v>
      </c>
      <c r="D130" s="20">
        <f t="shared" si="26"/>
        <v>46706</v>
      </c>
      <c r="E130" s="21" t="s">
        <v>46</v>
      </c>
      <c r="F130" s="21" t="s">
        <v>28</v>
      </c>
      <c r="G130" s="23">
        <v>5571428000</v>
      </c>
      <c r="H130" s="23">
        <f>((SUM(G130:$G$131))*K130/365*L130)</f>
        <v>447851386.84931505</v>
      </c>
      <c r="I130" s="23">
        <f t="shared" si="24"/>
        <v>44785138.684931509</v>
      </c>
      <c r="J130" s="23">
        <f t="shared" si="25"/>
        <v>6064064525.5342464</v>
      </c>
      <c r="K130" s="24">
        <v>8.1500000000000003E-2</v>
      </c>
      <c r="L130" s="25">
        <v>180</v>
      </c>
    </row>
    <row r="131" spans="1:12" ht="14.1" customHeight="1" x14ac:dyDescent="0.2">
      <c r="A131" s="3"/>
      <c r="B131" s="56"/>
      <c r="C131" s="44">
        <v>45446</v>
      </c>
      <c r="D131" s="20">
        <f t="shared" si="26"/>
        <v>46887</v>
      </c>
      <c r="E131" s="21" t="s">
        <v>46</v>
      </c>
      <c r="F131" s="21" t="s">
        <v>28</v>
      </c>
      <c r="G131" s="23">
        <v>5571432000</v>
      </c>
      <c r="H131" s="23">
        <f>((SUM(G131:$G$131))*K131/365*L131)</f>
        <v>225169805.8849315</v>
      </c>
      <c r="I131" s="23">
        <f t="shared" si="24"/>
        <v>22516980.588493153</v>
      </c>
      <c r="J131" s="23">
        <f t="shared" si="25"/>
        <v>5819118786.4734249</v>
      </c>
      <c r="K131" s="24">
        <v>8.1500000000000003E-2</v>
      </c>
      <c r="L131" s="25">
        <v>181</v>
      </c>
    </row>
    <row r="132" spans="1:12" ht="14.1" customHeight="1" x14ac:dyDescent="0.2">
      <c r="A132" s="3"/>
      <c r="B132" s="56"/>
      <c r="C132" s="44">
        <v>45567</v>
      </c>
      <c r="D132" s="20">
        <f>+C132+L132</f>
        <v>45772</v>
      </c>
      <c r="E132" s="21" t="s">
        <v>46</v>
      </c>
      <c r="F132" s="21" t="s">
        <v>28</v>
      </c>
      <c r="G132" s="23"/>
      <c r="H132" s="23">
        <f>((SUM(G132:$G$132))*K132/365*L132)</f>
        <v>0</v>
      </c>
      <c r="I132" s="23">
        <f>+H132*0.1</f>
        <v>0</v>
      </c>
      <c r="J132" s="23">
        <f>+H132+G132+I132</f>
        <v>0</v>
      </c>
      <c r="K132" s="24">
        <v>7.2999999999999995E-2</v>
      </c>
      <c r="L132" s="25">
        <v>205</v>
      </c>
    </row>
    <row r="133" spans="1:12" ht="14.1" customHeight="1" x14ac:dyDescent="0.2">
      <c r="A133" s="3"/>
      <c r="B133" s="56"/>
      <c r="C133" s="44">
        <v>45617</v>
      </c>
      <c r="D133" s="20">
        <v>45797</v>
      </c>
      <c r="E133" s="21" t="s">
        <v>46</v>
      </c>
      <c r="F133" s="21" t="s">
        <v>28</v>
      </c>
      <c r="G133" s="23"/>
      <c r="H133" s="23">
        <f>((SUM($G133:G$142))*K133/365*L133)</f>
        <v>1215123287.6712327</v>
      </c>
      <c r="I133" s="23">
        <f t="shared" ref="I133:I142" si="27">+H133*0.1</f>
        <v>121512328.76712328</v>
      </c>
      <c r="J133" s="23">
        <f t="shared" ref="J133:J142" si="28">+H133+G133+I133</f>
        <v>1336635616.4383559</v>
      </c>
      <c r="K133" s="24">
        <v>8.7999999999999995E-2</v>
      </c>
      <c r="L133" s="25">
        <f>+D133-C133</f>
        <v>180</v>
      </c>
    </row>
    <row r="134" spans="1:12" ht="14.1" customHeight="1" x14ac:dyDescent="0.2">
      <c r="A134" s="3"/>
      <c r="B134" s="56"/>
      <c r="C134" s="44">
        <v>45617</v>
      </c>
      <c r="D134" s="20">
        <v>45977</v>
      </c>
      <c r="E134" s="21" t="s">
        <v>46</v>
      </c>
      <c r="F134" s="21" t="s">
        <v>28</v>
      </c>
      <c r="G134" s="23"/>
      <c r="H134" s="23">
        <f>((SUM($G134:G$142))*K134/365*L134)</f>
        <v>1215123287.6712327</v>
      </c>
      <c r="I134" s="23">
        <f t="shared" si="27"/>
        <v>121512328.76712328</v>
      </c>
      <c r="J134" s="23">
        <f t="shared" si="28"/>
        <v>1336635616.4383559</v>
      </c>
      <c r="K134" s="24">
        <v>8.7999999999999995E-2</v>
      </c>
      <c r="L134" s="25">
        <f>+D134-D133</f>
        <v>180</v>
      </c>
    </row>
    <row r="135" spans="1:12" ht="14.1" customHeight="1" x14ac:dyDescent="0.2">
      <c r="A135" s="3"/>
      <c r="B135" s="56"/>
      <c r="C135" s="44">
        <v>45617</v>
      </c>
      <c r="D135" s="20">
        <v>46157</v>
      </c>
      <c r="E135" s="21" t="s">
        <v>46</v>
      </c>
      <c r="F135" s="21" t="s">
        <v>28</v>
      </c>
      <c r="G135" s="23">
        <v>3500000000</v>
      </c>
      <c r="H135" s="23">
        <f>((SUM($G135:G$142))*K135/365*L135)</f>
        <v>1215123287.6712327</v>
      </c>
      <c r="I135" s="23">
        <f t="shared" si="27"/>
        <v>121512328.76712328</v>
      </c>
      <c r="J135" s="23">
        <f t="shared" si="28"/>
        <v>4836635616.4383554</v>
      </c>
      <c r="K135" s="24">
        <v>8.7999999999999995E-2</v>
      </c>
      <c r="L135" s="25">
        <f t="shared" ref="L135:L142" si="29">+D135-D134</f>
        <v>180</v>
      </c>
    </row>
    <row r="136" spans="1:12" ht="14.1" customHeight="1" x14ac:dyDescent="0.2">
      <c r="A136" s="3"/>
      <c r="B136" s="56"/>
      <c r="C136" s="44">
        <v>45617</v>
      </c>
      <c r="D136" s="20">
        <v>46337</v>
      </c>
      <c r="E136" s="21" t="s">
        <v>46</v>
      </c>
      <c r="F136" s="21" t="s">
        <v>28</v>
      </c>
      <c r="G136" s="23">
        <v>3500000000</v>
      </c>
      <c r="H136" s="23">
        <f>((SUM($G136:G$142))*K136/365*L136)</f>
        <v>1063232876.7123288</v>
      </c>
      <c r="I136" s="23">
        <f t="shared" si="27"/>
        <v>106323287.67123288</v>
      </c>
      <c r="J136" s="23">
        <f t="shared" si="28"/>
        <v>4669556164.3835621</v>
      </c>
      <c r="K136" s="24">
        <v>8.7999999999999995E-2</v>
      </c>
      <c r="L136" s="25">
        <f t="shared" si="29"/>
        <v>180</v>
      </c>
    </row>
    <row r="137" spans="1:12" ht="14.1" customHeight="1" x14ac:dyDescent="0.2">
      <c r="A137" s="3"/>
      <c r="B137" s="56"/>
      <c r="C137" s="44">
        <v>45617</v>
      </c>
      <c r="D137" s="20">
        <v>46517</v>
      </c>
      <c r="E137" s="21" t="s">
        <v>46</v>
      </c>
      <c r="F137" s="21" t="s">
        <v>28</v>
      </c>
      <c r="G137" s="23">
        <v>3500000000</v>
      </c>
      <c r="H137" s="23">
        <f>((SUM($G137:G$142))*K137/365*L137)</f>
        <v>911342465.75342476</v>
      </c>
      <c r="I137" s="23">
        <f t="shared" si="27"/>
        <v>91134246.575342476</v>
      </c>
      <c r="J137" s="23">
        <f t="shared" si="28"/>
        <v>4502476712.3287668</v>
      </c>
      <c r="K137" s="24">
        <v>8.7999999999999995E-2</v>
      </c>
      <c r="L137" s="25">
        <f t="shared" si="29"/>
        <v>180</v>
      </c>
    </row>
    <row r="138" spans="1:12" ht="14.1" customHeight="1" x14ac:dyDescent="0.2">
      <c r="A138" s="3"/>
      <c r="B138" s="56"/>
      <c r="C138" s="44">
        <v>45617</v>
      </c>
      <c r="D138" s="20">
        <v>46697</v>
      </c>
      <c r="E138" s="21" t="s">
        <v>46</v>
      </c>
      <c r="F138" s="21" t="s">
        <v>28</v>
      </c>
      <c r="G138" s="23">
        <v>3500000000</v>
      </c>
      <c r="H138" s="23">
        <f>((SUM($G138:G$142))*K138/365*L138)</f>
        <v>759452054.79452062</v>
      </c>
      <c r="I138" s="23">
        <f>+H138*0.1</f>
        <v>75945205.479452059</v>
      </c>
      <c r="J138" s="23">
        <f>+H138+G138+I138</f>
        <v>4335397260.2739725</v>
      </c>
      <c r="K138" s="24">
        <v>8.7999999999999995E-2</v>
      </c>
      <c r="L138" s="25">
        <f t="shared" si="29"/>
        <v>180</v>
      </c>
    </row>
    <row r="139" spans="1:12" ht="14.1" customHeight="1" x14ac:dyDescent="0.2">
      <c r="A139" s="3"/>
      <c r="B139" s="56"/>
      <c r="C139" s="44">
        <v>45617</v>
      </c>
      <c r="D139" s="20">
        <v>46877</v>
      </c>
      <c r="E139" s="21" t="s">
        <v>46</v>
      </c>
      <c r="F139" s="21" t="s">
        <v>28</v>
      </c>
      <c r="G139" s="23">
        <v>3500000000</v>
      </c>
      <c r="H139" s="23">
        <f>((SUM($G139:G$142))*K139/365*L139)</f>
        <v>607561643.83561635</v>
      </c>
      <c r="I139" s="23">
        <f t="shared" si="27"/>
        <v>60756164.383561641</v>
      </c>
      <c r="J139" s="23">
        <f t="shared" si="28"/>
        <v>4168317808.2191777</v>
      </c>
      <c r="K139" s="24">
        <v>8.7999999999999995E-2</v>
      </c>
      <c r="L139" s="25">
        <f t="shared" si="29"/>
        <v>180</v>
      </c>
    </row>
    <row r="140" spans="1:12" ht="14.1" customHeight="1" x14ac:dyDescent="0.2">
      <c r="A140" s="3"/>
      <c r="B140" s="56"/>
      <c r="C140" s="44">
        <v>45617</v>
      </c>
      <c r="D140" s="20">
        <v>47057</v>
      </c>
      <c r="E140" s="21" t="s">
        <v>46</v>
      </c>
      <c r="F140" s="21" t="s">
        <v>28</v>
      </c>
      <c r="G140" s="23">
        <v>3500000000</v>
      </c>
      <c r="H140" s="23">
        <f>((SUM($G140:G$142))*K140/365*L140)</f>
        <v>455671232.87671238</v>
      </c>
      <c r="I140" s="23">
        <f t="shared" si="27"/>
        <v>45567123.287671238</v>
      </c>
      <c r="J140" s="23">
        <f t="shared" si="28"/>
        <v>4001238356.1643834</v>
      </c>
      <c r="K140" s="24">
        <v>8.7999999999999995E-2</v>
      </c>
      <c r="L140" s="25">
        <f t="shared" si="29"/>
        <v>180</v>
      </c>
    </row>
    <row r="141" spans="1:12" ht="14.1" customHeight="1" x14ac:dyDescent="0.2">
      <c r="A141" s="3"/>
      <c r="B141" s="56"/>
      <c r="C141" s="44">
        <v>45617</v>
      </c>
      <c r="D141" s="20">
        <v>47237</v>
      </c>
      <c r="E141" s="21" t="s">
        <v>46</v>
      </c>
      <c r="F141" s="21" t="s">
        <v>28</v>
      </c>
      <c r="G141" s="23">
        <v>3500000000</v>
      </c>
      <c r="H141" s="23">
        <f>((SUM($G141:G$142))*K141/365*L141)</f>
        <v>303780821.91780818</v>
      </c>
      <c r="I141" s="23">
        <f>+H141*0.1</f>
        <v>30378082.19178082</v>
      </c>
      <c r="J141" s="23">
        <f>+H141+G141+I141</f>
        <v>3834158904.1095891</v>
      </c>
      <c r="K141" s="24">
        <v>8.7999999999999995E-2</v>
      </c>
      <c r="L141" s="25">
        <f t="shared" si="29"/>
        <v>180</v>
      </c>
    </row>
    <row r="142" spans="1:12" ht="14.1" customHeight="1" x14ac:dyDescent="0.2">
      <c r="A142" s="3"/>
      <c r="B142" s="56"/>
      <c r="C142" s="44">
        <v>45617</v>
      </c>
      <c r="D142" s="20">
        <v>47417</v>
      </c>
      <c r="E142" s="21" t="s">
        <v>46</v>
      </c>
      <c r="F142" s="21" t="s">
        <v>28</v>
      </c>
      <c r="G142" s="23">
        <v>3500000000</v>
      </c>
      <c r="H142" s="23">
        <f>((SUM($G142:G$142))*K142/365*L142)</f>
        <v>151890410.95890409</v>
      </c>
      <c r="I142" s="23">
        <f t="shared" si="27"/>
        <v>15189041.09589041</v>
      </c>
      <c r="J142" s="23">
        <f t="shared" si="28"/>
        <v>3667079452.0547948</v>
      </c>
      <c r="K142" s="24">
        <v>8.7999999999999995E-2</v>
      </c>
      <c r="L142" s="25">
        <f t="shared" si="29"/>
        <v>180</v>
      </c>
    </row>
    <row r="143" spans="1:12" ht="14.1" customHeight="1" x14ac:dyDescent="0.25">
      <c r="A143" s="3"/>
      <c r="B143" s="34" t="s">
        <v>29</v>
      </c>
      <c r="C143" s="35"/>
      <c r="D143" s="57">
        <f>+D142-C142</f>
        <v>1800</v>
      </c>
      <c r="E143" s="35"/>
      <c r="F143" s="36"/>
      <c r="G143" s="31">
        <f>+SUM(G123:G142)</f>
        <v>55857144000</v>
      </c>
      <c r="H143" s="31">
        <f>+SUM(H123:H131)</f>
        <v>5599385483.4739733</v>
      </c>
      <c r="I143" s="31">
        <f>+SUM(I123:I131)</f>
        <v>559938548.34739733</v>
      </c>
      <c r="J143" s="31">
        <f t="shared" si="25"/>
        <v>62016468031.821373</v>
      </c>
      <c r="K143" s="32" t="e">
        <f>+(((#REF!/1.1)*365)/G143)</f>
        <v>#REF!</v>
      </c>
      <c r="L143" s="17"/>
    </row>
    <row r="144" spans="1:12" ht="14.1" customHeight="1" x14ac:dyDescent="0.2">
      <c r="A144" s="3"/>
      <c r="B144" s="56"/>
      <c r="C144" s="44">
        <v>45567</v>
      </c>
      <c r="D144" s="20">
        <f>+C144+L144</f>
        <v>45767</v>
      </c>
      <c r="E144" s="21" t="s">
        <v>46</v>
      </c>
      <c r="F144" s="45" t="s">
        <v>14</v>
      </c>
      <c r="G144" s="47">
        <v>3600000000</v>
      </c>
      <c r="H144" s="47">
        <f>((SUM(G144:$G$153))*K144/365*L144)</f>
        <v>1623554240</v>
      </c>
      <c r="I144" s="47">
        <f>+H144*0.1</f>
        <v>162355424</v>
      </c>
      <c r="J144" s="47">
        <f>+H144+G144+I144</f>
        <v>5385909664</v>
      </c>
      <c r="K144" s="24">
        <v>7.2999999999999995E-2</v>
      </c>
      <c r="L144" s="25">
        <v>200</v>
      </c>
    </row>
    <row r="145" spans="1:12" ht="14.1" customHeight="1" x14ac:dyDescent="0.2">
      <c r="A145" s="3"/>
      <c r="B145" s="56"/>
      <c r="C145" s="44">
        <v>45576</v>
      </c>
      <c r="D145" s="20">
        <f>+C145+L145</f>
        <v>45756</v>
      </c>
      <c r="E145" s="21" t="s">
        <v>46</v>
      </c>
      <c r="F145" s="45" t="s">
        <v>14</v>
      </c>
      <c r="G145" s="47">
        <v>7000000000</v>
      </c>
      <c r="H145" s="47">
        <f>((SUM(G145:$G$145))*K145/365*L145)</f>
        <v>264082191.78082192</v>
      </c>
      <c r="I145" s="47">
        <f>+H145*0.1</f>
        <v>26408219.178082194</v>
      </c>
      <c r="J145" s="47">
        <f>+H145+G145+I145</f>
        <v>7290490410.9589043</v>
      </c>
      <c r="K145" s="24">
        <v>7.6499999999999999E-2</v>
      </c>
      <c r="L145" s="25">
        <v>180</v>
      </c>
    </row>
    <row r="146" spans="1:12" ht="14.1" customHeight="1" x14ac:dyDescent="0.2">
      <c r="A146" s="3"/>
      <c r="B146" s="56"/>
      <c r="C146" s="44">
        <v>44188</v>
      </c>
      <c r="D146" s="20">
        <v>45808</v>
      </c>
      <c r="E146" s="21" t="s">
        <v>46</v>
      </c>
      <c r="F146" s="45" t="s">
        <v>28</v>
      </c>
      <c r="G146" s="47">
        <v>323000000</v>
      </c>
      <c r="H146" s="47"/>
      <c r="I146" s="47"/>
      <c r="J146" s="47"/>
      <c r="K146" s="24"/>
      <c r="L146" s="25"/>
    </row>
    <row r="147" spans="1:12" ht="14.1" customHeight="1" x14ac:dyDescent="0.2">
      <c r="A147" s="3"/>
      <c r="B147" s="56"/>
      <c r="C147" s="44">
        <v>44188</v>
      </c>
      <c r="D147" s="20">
        <v>45988</v>
      </c>
      <c r="E147" s="21" t="s">
        <v>46</v>
      </c>
      <c r="F147" s="45" t="s">
        <v>28</v>
      </c>
      <c r="G147" s="47">
        <v>323000000</v>
      </c>
      <c r="H147" s="47"/>
      <c r="I147" s="47"/>
      <c r="J147" s="47"/>
      <c r="K147" s="24"/>
      <c r="L147" s="25"/>
    </row>
    <row r="148" spans="1:12" ht="14.1" customHeight="1" x14ac:dyDescent="0.2">
      <c r="A148" s="3"/>
      <c r="B148" s="56"/>
      <c r="C148" s="44">
        <v>45446</v>
      </c>
      <c r="D148" s="20">
        <v>45806</v>
      </c>
      <c r="E148" s="21" t="s">
        <v>46</v>
      </c>
      <c r="F148" s="45" t="s">
        <v>28</v>
      </c>
      <c r="G148" s="47">
        <v>5571428000</v>
      </c>
      <c r="H148" s="47"/>
      <c r="I148" s="47"/>
      <c r="J148" s="47"/>
      <c r="K148" s="24"/>
      <c r="L148" s="25"/>
    </row>
    <row r="149" spans="1:12" ht="14.1" customHeight="1" x14ac:dyDescent="0.2">
      <c r="A149" s="3"/>
      <c r="B149" s="56"/>
      <c r="C149" s="44">
        <v>45446</v>
      </c>
      <c r="D149" s="20">
        <v>45986</v>
      </c>
      <c r="E149" s="21" t="s">
        <v>46</v>
      </c>
      <c r="F149" s="45" t="s">
        <v>28</v>
      </c>
      <c r="G149" s="47">
        <v>5571428000</v>
      </c>
      <c r="H149" s="47"/>
      <c r="I149" s="47"/>
      <c r="J149" s="47"/>
      <c r="K149" s="24"/>
      <c r="L149" s="25"/>
    </row>
    <row r="150" spans="1:12" ht="14.1" customHeight="1" x14ac:dyDescent="0.2">
      <c r="A150" s="3"/>
      <c r="B150" s="56"/>
      <c r="C150" s="44">
        <v>45617</v>
      </c>
      <c r="D150" s="20">
        <v>45797</v>
      </c>
      <c r="E150" s="21" t="s">
        <v>46</v>
      </c>
      <c r="F150" s="45" t="s">
        <v>28</v>
      </c>
      <c r="G150" s="47">
        <v>3500000000</v>
      </c>
      <c r="H150" s="47"/>
      <c r="I150" s="47"/>
      <c r="J150" s="47"/>
      <c r="K150" s="24"/>
      <c r="L150" s="25"/>
    </row>
    <row r="151" spans="1:12" ht="14.1" customHeight="1" x14ac:dyDescent="0.2">
      <c r="A151" s="3"/>
      <c r="B151" s="56"/>
      <c r="C151" s="44">
        <v>45617</v>
      </c>
      <c r="D151" s="20">
        <v>45977</v>
      </c>
      <c r="E151" s="21" t="s">
        <v>46</v>
      </c>
      <c r="F151" s="45" t="s">
        <v>28</v>
      </c>
      <c r="G151" s="47">
        <v>3500000000</v>
      </c>
      <c r="H151" s="47"/>
      <c r="I151" s="47"/>
      <c r="J151" s="47"/>
      <c r="K151" s="24"/>
      <c r="L151" s="25"/>
    </row>
    <row r="152" spans="1:12" ht="14.1" customHeight="1" x14ac:dyDescent="0.2">
      <c r="A152" s="3"/>
      <c r="B152" s="56"/>
      <c r="C152" s="44">
        <v>45567</v>
      </c>
      <c r="D152" s="20">
        <v>45772</v>
      </c>
      <c r="E152" s="21" t="s">
        <v>46</v>
      </c>
      <c r="F152" s="45" t="s">
        <v>28</v>
      </c>
      <c r="G152" s="47">
        <v>4200000000</v>
      </c>
      <c r="H152" s="47"/>
      <c r="I152" s="47"/>
      <c r="J152" s="47"/>
      <c r="K152" s="24"/>
      <c r="L152" s="25"/>
    </row>
    <row r="153" spans="1:12" ht="14.1" customHeight="1" x14ac:dyDescent="0.2">
      <c r="A153" s="3"/>
      <c r="B153" s="56"/>
      <c r="C153" s="44">
        <v>45713</v>
      </c>
      <c r="D153" s="20">
        <f>+C153+L153</f>
        <v>45895</v>
      </c>
      <c r="E153" s="21" t="s">
        <v>46</v>
      </c>
      <c r="F153" s="45" t="s">
        <v>14</v>
      </c>
      <c r="G153" s="47">
        <v>7000000000</v>
      </c>
      <c r="H153" s="47">
        <f>((SUM(G$153:$G153))*K153/365*L153)</f>
        <v>275742465.75342464</v>
      </c>
      <c r="I153" s="47">
        <f>+H153*0.1</f>
        <v>27574246.575342465</v>
      </c>
      <c r="J153" s="47">
        <f>+H153+G153+I153</f>
        <v>7303316712.3287668</v>
      </c>
      <c r="K153" s="24">
        <v>7.9000000000000001E-2</v>
      </c>
      <c r="L153" s="25">
        <v>182</v>
      </c>
    </row>
    <row r="154" spans="1:12" ht="14.1" customHeight="1" x14ac:dyDescent="0.25">
      <c r="A154" s="3"/>
      <c r="B154" s="58" t="s">
        <v>15</v>
      </c>
      <c r="C154" s="53"/>
      <c r="D154" s="53"/>
      <c r="E154" s="54"/>
      <c r="F154" s="55"/>
      <c r="G154" s="31">
        <f>+SUM(G144:G153)</f>
        <v>40588856000</v>
      </c>
      <c r="H154" s="31">
        <f>+SUM(H144:H153)</f>
        <v>2163378897.5342464</v>
      </c>
      <c r="I154" s="31">
        <f>+SUM(I144:I153)</f>
        <v>216337889.75342467</v>
      </c>
      <c r="J154" s="31">
        <f>+SUM(J144:J153)</f>
        <v>19979716787.28767</v>
      </c>
      <c r="K154" s="32" t="e">
        <f>+(((#REF!/1.1)*365)/G154)</f>
        <v>#REF!</v>
      </c>
      <c r="L154" s="17">
        <v>180</v>
      </c>
    </row>
    <row r="155" spans="1:12" s="3" customFormat="1" ht="14.1" customHeight="1" x14ac:dyDescent="0.2">
      <c r="B155" s="65" t="s">
        <v>47</v>
      </c>
      <c r="C155" s="66"/>
      <c r="D155" s="66"/>
      <c r="E155" s="66"/>
      <c r="F155" s="39"/>
      <c r="G155" s="40">
        <f>+G143+G154</f>
        <v>96446000000</v>
      </c>
      <c r="H155" s="40">
        <f>+H143+H154</f>
        <v>7762764381.0082197</v>
      </c>
      <c r="I155" s="40">
        <f>+I143+I154</f>
        <v>776276438.10082197</v>
      </c>
      <c r="J155" s="40">
        <f>+J143+J154</f>
        <v>81996184819.109039</v>
      </c>
      <c r="K155" s="41" t="e">
        <f>+((#REF!*365)/G155)</f>
        <v>#REF!</v>
      </c>
      <c r="L155" s="42"/>
    </row>
    <row r="156" spans="1:12" s="3" customFormat="1" ht="14.1" customHeight="1" x14ac:dyDescent="0.2">
      <c r="B156" s="43" t="s">
        <v>48</v>
      </c>
      <c r="C156" s="20">
        <v>45642</v>
      </c>
      <c r="D156" s="20">
        <f>+C156+185</f>
        <v>45827</v>
      </c>
      <c r="E156" s="59" t="s">
        <v>49</v>
      </c>
      <c r="F156" s="21" t="s">
        <v>43</v>
      </c>
      <c r="G156" s="23">
        <v>45000000000</v>
      </c>
      <c r="H156" s="23">
        <f>(G156*K156/365*L156)</f>
        <v>1824657534.2465754</v>
      </c>
      <c r="I156" s="23">
        <f>+H156*0.1</f>
        <v>182465753.42465755</v>
      </c>
      <c r="J156" s="23">
        <f>+H156+G156+I156</f>
        <v>47007123287.671234</v>
      </c>
      <c r="K156" s="24">
        <v>0.08</v>
      </c>
      <c r="L156" s="25">
        <f>+D156-C156</f>
        <v>185</v>
      </c>
    </row>
    <row r="157" spans="1:12" s="3" customFormat="1" ht="14.1" customHeight="1" x14ac:dyDescent="0.2">
      <c r="B157" s="60"/>
      <c r="C157" s="20">
        <v>45703</v>
      </c>
      <c r="D157" s="20">
        <f>+C157+L157</f>
        <v>45888</v>
      </c>
      <c r="E157" s="59" t="s">
        <v>49</v>
      </c>
      <c r="F157" s="21" t="s">
        <v>43</v>
      </c>
      <c r="G157" s="23">
        <v>10000000000</v>
      </c>
      <c r="H157" s="23">
        <f>(G157*K157/365*L157)</f>
        <v>395342465.75342464</v>
      </c>
      <c r="I157" s="23">
        <f>+H157*0.1</f>
        <v>39534246.575342469</v>
      </c>
      <c r="J157" s="23">
        <f>+H157+G157+I157</f>
        <v>10434876712.328768</v>
      </c>
      <c r="K157" s="24">
        <v>7.8E-2</v>
      </c>
      <c r="L157" s="25">
        <v>185</v>
      </c>
    </row>
    <row r="158" spans="1:12" s="3" customFormat="1" ht="14.1" customHeight="1" x14ac:dyDescent="0.2">
      <c r="B158" s="43"/>
      <c r="C158" s="20">
        <v>45717</v>
      </c>
      <c r="D158" s="20">
        <f>+C158+L158</f>
        <v>45902</v>
      </c>
      <c r="E158" s="59" t="s">
        <v>49</v>
      </c>
      <c r="F158" s="21" t="s">
        <v>43</v>
      </c>
      <c r="G158" s="22">
        <v>7000000000</v>
      </c>
      <c r="H158" s="23">
        <f>(G158*K158/365*L158)</f>
        <v>276739726.02739727</v>
      </c>
      <c r="I158" s="23">
        <f>+H158*0.1</f>
        <v>27673972.602739729</v>
      </c>
      <c r="J158" s="23">
        <f>+H158+G158+I158</f>
        <v>7304413698.6301365</v>
      </c>
      <c r="K158" s="24">
        <v>7.8E-2</v>
      </c>
      <c r="L158" s="25">
        <v>185</v>
      </c>
    </row>
    <row r="159" spans="1:12" s="3" customFormat="1" ht="14.1" customHeight="1" x14ac:dyDescent="0.2">
      <c r="B159" s="60"/>
      <c r="C159" s="20">
        <v>45723</v>
      </c>
      <c r="D159" s="20">
        <f>+C159+L159</f>
        <v>45908</v>
      </c>
      <c r="E159" s="59" t="s">
        <v>49</v>
      </c>
      <c r="F159" s="21" t="s">
        <v>43</v>
      </c>
      <c r="G159" s="22">
        <v>7000000000</v>
      </c>
      <c r="H159" s="23">
        <f>(G159*K159/365*L159)</f>
        <v>276739726.02739727</v>
      </c>
      <c r="I159" s="23">
        <f>+H159*0.1</f>
        <v>27673972.602739729</v>
      </c>
      <c r="J159" s="23">
        <f>+H159+G159+I159</f>
        <v>7304413698.6301365</v>
      </c>
      <c r="K159" s="24">
        <v>7.8E-2</v>
      </c>
      <c r="L159" s="25">
        <v>185</v>
      </c>
    </row>
    <row r="160" spans="1:12" s="3" customFormat="1" ht="14.1" customHeight="1" x14ac:dyDescent="0.2">
      <c r="B160" s="65" t="s">
        <v>50</v>
      </c>
      <c r="C160" s="66"/>
      <c r="D160" s="66"/>
      <c r="E160" s="66"/>
      <c r="F160" s="39"/>
      <c r="G160" s="40">
        <f>+SUM(G156:G159)</f>
        <v>69000000000</v>
      </c>
      <c r="H160" s="40">
        <f>+SUM(H156:H156)</f>
        <v>1824657534.2465754</v>
      </c>
      <c r="I160" s="40">
        <f>+SUM(I156:I156)</f>
        <v>182465753.42465755</v>
      </c>
      <c r="J160" s="40">
        <f>+SUM(J156:J156)</f>
        <v>47007123287.671234</v>
      </c>
      <c r="K160" s="41" t="e">
        <f>+((#REF!*365)/G160)</f>
        <v>#REF!</v>
      </c>
      <c r="L160" s="42"/>
    </row>
    <row r="161" spans="2:12" s="3" customFormat="1" ht="14.1" customHeight="1" x14ac:dyDescent="0.2">
      <c r="B161" s="43" t="s">
        <v>51</v>
      </c>
      <c r="C161" s="20">
        <v>45720</v>
      </c>
      <c r="D161" s="20">
        <f>+C161+L161</f>
        <v>45870</v>
      </c>
      <c r="E161" s="59" t="s">
        <v>52</v>
      </c>
      <c r="F161" s="21" t="s">
        <v>53</v>
      </c>
      <c r="G161" s="23">
        <v>20000000000</v>
      </c>
      <c r="H161" s="23">
        <f>(G161*K161/365*L161)</f>
        <v>657534246.57534242</v>
      </c>
      <c r="I161" s="23">
        <f>+H161*0.1*0</f>
        <v>0</v>
      </c>
      <c r="J161" s="23">
        <f>+H161+G161+I161</f>
        <v>20657534246.575344</v>
      </c>
      <c r="K161" s="24">
        <v>0.08</v>
      </c>
      <c r="L161" s="25">
        <v>150</v>
      </c>
    </row>
    <row r="162" spans="2:12" s="3" customFormat="1" ht="14.1" customHeight="1" x14ac:dyDescent="0.2">
      <c r="B162" s="60"/>
      <c r="C162" s="20">
        <v>44651</v>
      </c>
      <c r="D162" s="20">
        <v>48291</v>
      </c>
      <c r="E162" s="59" t="s">
        <v>52</v>
      </c>
      <c r="F162" s="21" t="s">
        <v>54</v>
      </c>
      <c r="G162" s="61">
        <v>10000000</v>
      </c>
      <c r="H162" s="61">
        <f>(G162*K162/365*L162)</f>
        <v>5335342.4657534249</v>
      </c>
      <c r="I162" s="61">
        <f>+H162*0.1*0</f>
        <v>0</v>
      </c>
      <c r="J162" s="61">
        <f t="shared" si="25"/>
        <v>15335342.465753425</v>
      </c>
      <c r="K162" s="24">
        <v>5.3499999999999999E-2</v>
      </c>
      <c r="L162" s="25">
        <f>+D162-C162</f>
        <v>3640</v>
      </c>
    </row>
    <row r="163" spans="2:12" s="3" customFormat="1" ht="14.1" customHeight="1" x14ac:dyDescent="0.2">
      <c r="B163" s="65" t="s">
        <v>55</v>
      </c>
      <c r="C163" s="66"/>
      <c r="D163" s="66"/>
      <c r="E163" s="66"/>
      <c r="F163" s="39"/>
      <c r="G163" s="40">
        <f>+G161</f>
        <v>20000000000</v>
      </c>
      <c r="H163" s="40">
        <f>+SUM(H161:H161)+(H162*$A$1)</f>
        <v>657534246.57534242</v>
      </c>
      <c r="I163" s="40"/>
      <c r="J163" s="40">
        <f>+SUM(J161:J161)+(J162*$A$1)</f>
        <v>20657534246.575344</v>
      </c>
      <c r="K163" s="41" t="e">
        <f>+((#REF!*365)/G163)</f>
        <v>#REF!</v>
      </c>
      <c r="L163" s="42"/>
    </row>
    <row r="164" spans="2:12" s="3" customFormat="1" ht="14.1" customHeight="1" x14ac:dyDescent="0.2">
      <c r="B164" s="65"/>
      <c r="C164" s="66"/>
      <c r="D164" s="66"/>
      <c r="E164" s="66" t="s">
        <v>56</v>
      </c>
      <c r="F164" s="67"/>
      <c r="G164" s="40">
        <f>+G155+G122+G109+G105+G79+G67+G160+G46+G112+G163+G117</f>
        <v>634797802294</v>
      </c>
      <c r="H164" s="40">
        <f>+H155+H122+H109+H105+H79+H67+H160+H46+H112+H163</f>
        <v>74353881249.323975</v>
      </c>
      <c r="I164" s="40"/>
      <c r="J164" s="40">
        <f>+J155+J122+J109+J105+J79+J67+J160+J46+J112+J163</f>
        <v>608324348736.74951</v>
      </c>
      <c r="K164" s="41" t="e">
        <f>+(#REF!*365)/G164</f>
        <v>#REF!</v>
      </c>
      <c r="L164" s="42"/>
    </row>
    <row r="165" spans="2:12" s="3" customFormat="1" ht="14.1" customHeight="1" x14ac:dyDescent="0.2">
      <c r="G165" s="62"/>
      <c r="H165" s="63"/>
      <c r="I165" s="63"/>
      <c r="J165" s="63"/>
    </row>
  </sheetData>
  <autoFilter ref="B4:L165" xr:uid="{00000000-0001-0000-0900-000000000000}"/>
  <mergeCells count="5">
    <mergeCell ref="C2:L2"/>
    <mergeCell ref="B155:E155"/>
    <mergeCell ref="B160:E160"/>
    <mergeCell ref="B163:E163"/>
    <mergeCell ref="B164:F164"/>
  </mergeCells>
  <pageMargins left="0.25" right="0.25" top="0.75" bottom="0.75" header="0.3" footer="0.3"/>
  <pageSetup paperSize="9" scale="62" fitToHeight="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D6RT/wGYKQMGcXLgoszJfHu0wTIoiKWgh4ujx+xKOpAHfjt3nmSEuQFG4q/5KdfiAT7YLG7uAg8/
AuaOahnL0A==</DigestValue>
    </Reference>
    <Reference Type="http://www.w3.org/2000/09/xmldsig#Object" URI="#idOfficeObject">
      <DigestMethod Algorithm="http://www.w3.org/2001/04/xmlenc#sha512"/>
      <DigestValue>TRWY8zDqP7UjN+IiBWcDgBf6MvVM6X29m7IcUwzJ6nu97NnJIzzJ7SpV2LN8ptnE2E7Bqbo33LEB
DvNwYju8Vg==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J052sUg0zyO/T5AtxE2K7o6isb0hjX+tcs1QefBHYH+ehVaKG/jE8hTy+4veGBs8xjXJPxYOOCrL
zfjyEoJeMA==</DigestValue>
    </Reference>
  </SignedInfo>
  <SignatureValue>EcDRnBHdr4jzHNvU0JGwMukvfvl4y6pTAlz61uOzCgaRuyS8GjAumSMAtheNr6NKSY0sRUoBsnmn
jBCwhXPkRme022xcAE7vpZ4uqJIl5yoY0UFxP6IS7+D+uAUUK1o7/dRNcrAzI4dyY1ewoly5Klvt
BUsulznHz18JkN2lCpIAt61OGinnG1FUYAE4Y3SavAAXJM7JtBLfqLKA1j09L7qaQvRv0nJSdmrD
qqBfCI+6gAQqfCxjEb3XCNbPt9bFZFpC/Q1XkP40g0MWOABZIH0i10ogWTr03eynVTYcGJO9aEVn
EvjBx3QLOi0E0l689Mq8g0IGeZFht5hOxJ3QyQ==</SignatureValue>
  <KeyInfo>
    <X509Data>
      <X509Certificate>MIIHozCCBYugAwIBAgIRAJQleAf4pNekT5n650zdXFowDQYJKoZIhvcNAQENBQAwgYUxCzAJBgNVBAYTAlBZMQ0wCwYDVQQKEwRJQ1BQMTgwNgYDVQQLEy9QcmVzdGFkb3IgQ3VhbGlmaWNhZG8gZGUgU2VydmljaW9zIGRlIENvbmZpYW56YTEVMBMGA1UEAxMMQ09ERTEwMCBTLkEuMRYwFAYDVQQFEw1SVUM4MDA4MDYxMC03MB4XDTI0MDQyNjE4NTIzM1oXDTI2MDQyNjE4NTIzM1owgbYxCzAJBgNVBAYTAlBZMTYwNAYDVQQKDC1DRVJUSUZJQ0FETyBDVUFMSUZJQ0FETyBERSBGSVJNQSBFTEVDVFLDk05JQ0ExCzAJBgNVBAsTAkYyMRcwFQYDVQQEEw5HT1NTRU4gSElFQkVSVDESMBAGA1UEKhMJQ0hSSVNUSUFOMSEwHwYDVQQDExhDSFJJU1RJQU4gR09TU0VOIEhJRUJFUlQxEjAQBgNVBAUTCUNJMjM3NzQyMjCCASIwDQYJKoZIhvcNAQEBBQADggEPADCCAQoCggEBAO7yaUCjyOFebk0EkE/fB0+fItBzXgQyezZMcbmKuOHKoNa4pGqs9Tsk0lxMZDthguxALKg72KRSKLxmSg60k5KxL1jENzJHw5HH4Iw2Ppylw7pspEuAtEO4LpdiLB/bnDByESs3XRnxitL/YW3dpwSiKm83tvIA++emYWAzXojgUmT0M10dC32tmtT1pU78ShU4cbzSLnr0p7R/7YUp3ZGTAVyTI0Wk+Yh33YAfLqeT4491M33ZTnhQT9z3FA/UUZUT8t+a4fyzDfgWEoGLVg6FUMqbVNv6wbhjRnl9NvozrZj/Cyx3DTvy7v1CyJJYa24Iw56I1r0+2KDqag2oVlsCAwEAAaOCAtkwggLVMAwGA1UdEwEB/wQCMAAwHQYDVR0OBBYEFK9jyMZfjkHAPUWSJDiuwlSQRDetMB8GA1UdIwQYMBaAFL41VGJoYOcm0zHBX5ex4vZkzgf1MA4GA1UdDwEB/wQEAwIF4DBQBgNVHREESTBHgRhDSFJJU1RJQU5ASElMQUdS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BW9azMyDISLPJkBGwn7DKSqv7W96YSlADSQDfGas9paZaeB0Cg6CdJJ8ic02MjMcmpS2JQo6VlkQyDC0NNbDY8vrdcEi6jwSwkmwPe16o9QD5KsNzLBv3mUgS8rzRcgN0E7ItWTpicLPzb8oFFyOISBsd7AJnDEgwTvcwFTLpeYJnuwP9bU8Sk18eVveyoQH3rvc6fZ57j8xPGuBQDmfzVKZ13lSlAU1AsUMONidK5NnBnzYVW5aEufEMZOnMKGHY3bPq2nZjReSVdKkcCp5T3j4Gc0biFSl+5fx1IBkv/E6ax2nVTGik9O2rGa7crgPhXvZ5YVp67p0yLlSN4gURmV8O+oxnABp7uoNmkIP2kGTIRmWe5SSCsAik9G0wyr4mniSI+vOh4ag7Jn81tOFHzbrt9bYcgoJzdVbJrfnn2Qi+PtIg0VGQ5LtIyc4948PBo/KQtTVtkfas6MWMhejUlGmMKFaEldlowJNkpIftHNKusG7VjTtAMBkC9rY5NU3/OBbt5dZoVYJmZQJV7k5hrAJ9NBn3lkcALIxQZNLzgAPo4EmT3CAT7vUaSCYk0339kQWTAI0gjxGn7WzisHnVnnS4iF6dFrNkS03mCXc0FGcps7y7UFGDXSEzFfLvwEjI4tht4J2dyE9FrLPQM4CoUJmf8/mwZHO1cQY48h5ud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Gk8gArgX29rqHCVAJGaCjvDC9PqF+ddUz56ouF0LqVnN+Gykkvd2svaRWcu4QLhubKdjomcjnD9yApWzSrUhdA==</DigestValue>
      </Reference>
      <Reference URI="/xl/calcChain.xml?ContentType=application/vnd.openxmlformats-officedocument.spreadsheetml.calcChain+xml">
        <DigestMethod Algorithm="http://www.w3.org/2001/04/xmlenc#sha512"/>
        <DigestValue>Ptnexn3OFghTMTYIgPYaDx8ow6Lt5qWDITC/mZNeOxKZdiEzZC/o/vV1AmfDxmPDWwPQh9C4V2fLi6Mh5l58Cg==</DigestValue>
      </Reference>
      <Reference URI="/xl/metadata.xml?ContentType=application/vnd.openxmlformats-officedocument.spreadsheetml.sheetMetadata+xml">
        <DigestMethod Algorithm="http://www.w3.org/2001/04/xmlenc#sha512"/>
        <DigestValue>uCKhoPmobIrrej9QQXqlSR7Emo8chvRVdJlMM/xZAmFFv3kKFt3HETCAp/GLwAlJiUPueJK4rnqUxkbwAf9NLg==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YSqwD4q0i2eWVsmAxsYlX9GfbDpu3JU/XkUrWnfsZ/1t0oMFnTRbT3PrwfZ3GpX7qIG3vYtN9YlGbi5Ux9/KJw==</DigestValue>
      </Reference>
      <Reference URI="/xl/sharedStrings.xml?ContentType=application/vnd.openxmlformats-officedocument.spreadsheetml.sharedStrings+xml">
        <DigestMethod Algorithm="http://www.w3.org/2001/04/xmlenc#sha512"/>
        <DigestValue>fMH8yyiCc0vUtvpJXOH04o2xeaCZXjHfdPuRqdkkt03aucx2uoWEoYo2tDf+LGWuaoAY11Cbv6A18Uqzlv8qaw==</DigestValue>
      </Reference>
      <Reference URI="/xl/styles.xml?ContentType=application/vnd.openxmlformats-officedocument.spreadsheetml.styles+xml">
        <DigestMethod Algorithm="http://www.w3.org/2001/04/xmlenc#sha512"/>
        <DigestValue>mI2oXl4wGHGGJ4Dhv2qAwn1gSfDxkfyaXHglkwPGi6dTMgLQ9FcOgTO4x5WvIxRMFElYl8IscNJXgTHve6L0aA==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57FoFky1ntGTPz/WiqadE67P+ukCdF4Zg58RzjEq8IvPGJLdt0RqIWq9YnsMdu9J5/de2ZY8Q1+hzT/hv+hz9A==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dB1ILJURErLYLvYMFgMb8hyXPvFUB86oLl0VoStXHIOOL63hRJ2DLRpR7EfrR1T/tP760CZ0gskKdjATNFhA2g==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2025-05-13T19:49:04Z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2025-05-13T19:49:04Z</xd:SigningTime>
          <xd:SigningCertificate>
            <xd:Cert>
              <xd:CertDigest>
                <DigestMethod Algorithm="http://www.w3.org/2001/04/xmlenc#sha512"/>
                <DigestValue>heurpQgAKYhUWxYrv8cRPbjy1Tgbi4ExVcpFI5gr3OJKPHMEwd5OY0N6HorrrMpmSJ+FIQvTl3VGd+pJrzcVxA==</DigestValue>
              </xd:CertDigest>
              <xd:IssuerSerial>
                <X509IssuerName>SERIALNUMBER=RUC80080610-7, CN=CODE100 S.A., OU=Prestador Cualificado de Servicios de Confianza, O=ICPP, C=PY</X509IssuerName>
                <X509SerialNumber>196920292880634478222226422872886041690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Marzo 2025</vt:lpstr>
      <vt:lpstr>'Marzo 2025'!Área_de_impresión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HILDEBRAND PENNER</dc:creator>
  <cp:lastModifiedBy>JUAN ANTONIO BRASA QUEVEDO</cp:lastModifiedBy>
  <cp:lastPrinted>2025-05-09T18:10:48Z</cp:lastPrinted>
  <dcterms:created xsi:type="dcterms:W3CDTF">2025-05-07T11:06:17Z</dcterms:created>
  <dcterms:modified xsi:type="dcterms:W3CDTF">2025-05-13T17:36:29Z</dcterms:modified>
</cp:coreProperties>
</file>