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ilagro-my.sharepoint.com/personal/contabilidad_hilagro_com_py/Documents/Documentos/Contabilidad-GH/CONTABILIDAD CIERRES GH/HILAGRO/2025/SUPERINTENDENCIA DE VALORES/2do TRIMESTRE/"/>
    </mc:Choice>
  </mc:AlternateContent>
  <xr:revisionPtr revIDLastSave="3" documentId="8_{3949505F-151B-4641-B6AC-8E187EA50A0A}" xr6:coauthVersionLast="47" xr6:coauthVersionMax="47" xr10:uidLastSave="{BEE435E1-C634-4F4B-BE33-EAED3C73134B}"/>
  <bookViews>
    <workbookView xWindow="-120" yWindow="-120" windowWidth="29040" windowHeight="15720" xr2:uid="{C2A4568C-29A6-4E1A-85D5-5BE0AB3FBA33}"/>
  </bookViews>
  <sheets>
    <sheet name="Calendario (2)" sheetId="1" r:id="rId1"/>
  </sheets>
  <externalReferences>
    <externalReference r:id="rId2"/>
  </externalReferences>
  <definedNames>
    <definedName name="_xlnm._FilterDatabase" localSheetId="0" hidden="1">'Calendario (2)'!$B$4:$P$173</definedName>
    <definedName name="_xlnm.Print_Area" localSheetId="0">'Calendario (2)'!$C$1:$P$173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0" i="1" l="1"/>
  <c r="P20" i="1"/>
  <c r="O46" i="1"/>
  <c r="O47" i="1" s="1"/>
  <c r="P46" i="1"/>
  <c r="P47" i="1"/>
  <c r="O48" i="1"/>
  <c r="O52" i="1"/>
  <c r="O56" i="1"/>
  <c r="O57" i="1"/>
  <c r="O69" i="1"/>
  <c r="O73" i="1"/>
  <c r="O77" i="1"/>
  <c r="O81" i="1"/>
  <c r="O99" i="1"/>
  <c r="P99" i="1"/>
  <c r="O103" i="1"/>
  <c r="O106" i="1"/>
  <c r="O107" i="1"/>
  <c r="O109" i="1"/>
  <c r="O116" i="1"/>
  <c r="O120" i="1"/>
  <c r="O124" i="1"/>
  <c r="O129" i="1"/>
  <c r="O130" i="1"/>
  <c r="O133" i="1"/>
  <c r="O135" i="1"/>
  <c r="O137" i="1"/>
  <c r="O140" i="1"/>
  <c r="O141" i="1"/>
  <c r="O143" i="1"/>
  <c r="O147" i="1"/>
  <c r="O148" i="1"/>
  <c r="O152" i="1"/>
  <c r="O153" i="1"/>
  <c r="O155" i="1"/>
  <c r="O159" i="1"/>
  <c r="O163" i="1"/>
  <c r="O164" i="1"/>
  <c r="O165" i="1"/>
  <c r="O168" i="1"/>
  <c r="O169" i="1"/>
  <c r="L170" i="1"/>
  <c r="H170" i="1" s="1"/>
  <c r="O170" i="1" s="1"/>
  <c r="H169" i="1"/>
  <c r="D169" i="1"/>
  <c r="H168" i="1"/>
  <c r="D168" i="1"/>
  <c r="G166" i="1"/>
  <c r="H166" i="1" s="1"/>
  <c r="O166" i="1" s="1"/>
  <c r="D166" i="1"/>
  <c r="H165" i="1"/>
  <c r="D165" i="1"/>
  <c r="H164" i="1"/>
  <c r="D164" i="1"/>
  <c r="H163" i="1"/>
  <c r="D163" i="1"/>
  <c r="H162" i="1"/>
  <c r="O162" i="1" s="1"/>
  <c r="D162" i="1"/>
  <c r="G160" i="1"/>
  <c r="H159" i="1"/>
  <c r="D159" i="1"/>
  <c r="H158" i="1"/>
  <c r="O158" i="1" s="1"/>
  <c r="D158" i="1"/>
  <c r="H157" i="1"/>
  <c r="I157" i="1" s="1"/>
  <c r="J157" i="1" s="1"/>
  <c r="D157" i="1"/>
  <c r="L156" i="1"/>
  <c r="H156" i="1" s="1"/>
  <c r="O156" i="1" s="1"/>
  <c r="H155" i="1"/>
  <c r="D155" i="1"/>
  <c r="G154" i="1"/>
  <c r="L153" i="1"/>
  <c r="H153" i="1" s="1"/>
  <c r="L152" i="1"/>
  <c r="H152" i="1" s="1"/>
  <c r="I152" i="1"/>
  <c r="J152" i="1" s="1"/>
  <c r="L151" i="1"/>
  <c r="H151" i="1" s="1"/>
  <c r="O151" i="1" s="1"/>
  <c r="L150" i="1"/>
  <c r="H150" i="1" s="1"/>
  <c r="L149" i="1"/>
  <c r="H149" i="1" s="1"/>
  <c r="O149" i="1" s="1"/>
  <c r="L148" i="1"/>
  <c r="H148" i="1" s="1"/>
  <c r="L147" i="1"/>
  <c r="H147" i="1" s="1"/>
  <c r="L146" i="1"/>
  <c r="H146" i="1" s="1"/>
  <c r="O146" i="1" s="1"/>
  <c r="L145" i="1"/>
  <c r="H145" i="1" s="1"/>
  <c r="O145" i="1" s="1"/>
  <c r="L144" i="1"/>
  <c r="O144" i="1" s="1"/>
  <c r="I144" i="1"/>
  <c r="J144" i="1" s="1"/>
  <c r="H143" i="1"/>
  <c r="H142" i="1"/>
  <c r="O142" i="1" s="1"/>
  <c r="H141" i="1"/>
  <c r="H140" i="1"/>
  <c r="H139" i="1"/>
  <c r="O139" i="1" s="1"/>
  <c r="H138" i="1"/>
  <c r="O138" i="1" s="1"/>
  <c r="D138" i="1"/>
  <c r="D139" i="1" s="1"/>
  <c r="D140" i="1" s="1"/>
  <c r="D141" i="1" s="1"/>
  <c r="D142" i="1" s="1"/>
  <c r="D143" i="1" s="1"/>
  <c r="I137" i="1"/>
  <c r="J137" i="1" s="1"/>
  <c r="H136" i="1"/>
  <c r="O136" i="1" s="1"/>
  <c r="J135" i="1"/>
  <c r="G134" i="1"/>
  <c r="H133" i="1"/>
  <c r="H132" i="1"/>
  <c r="O132" i="1" s="1"/>
  <c r="D132" i="1"/>
  <c r="H131" i="1"/>
  <c r="O131" i="1" s="1"/>
  <c r="D131" i="1"/>
  <c r="H130" i="1"/>
  <c r="I130" i="1" s="1"/>
  <c r="J130" i="1" s="1"/>
  <c r="D130" i="1"/>
  <c r="H129" i="1"/>
  <c r="D129" i="1"/>
  <c r="G128" i="1"/>
  <c r="H126" i="1" a="1"/>
  <c r="H126" i="1" s="1"/>
  <c r="O126" i="1" s="1"/>
  <c r="D126" i="1"/>
  <c r="H125" i="1" a="1"/>
  <c r="H125" i="1" s="1"/>
  <c r="O125" i="1" s="1"/>
  <c r="D125" i="1"/>
  <c r="H124" i="1" a="1"/>
  <c r="H124" i="1" s="1"/>
  <c r="D124" i="1"/>
  <c r="L123" i="1"/>
  <c r="H123" i="1" s="1" a="1"/>
  <c r="H123" i="1" s="1"/>
  <c r="I123" i="1" s="1"/>
  <c r="L122" i="1"/>
  <c r="H122" i="1" s="1" a="1"/>
  <c r="H122" i="1" s="1"/>
  <c r="O122" i="1" s="1"/>
  <c r="L121" i="1"/>
  <c r="H121" i="1" s="1" a="1"/>
  <c r="H121" i="1" s="1"/>
  <c r="O121" i="1" s="1"/>
  <c r="L120" i="1"/>
  <c r="H120" i="1" s="1" a="1"/>
  <c r="H120" i="1" s="1"/>
  <c r="L119" i="1"/>
  <c r="O119" i="1" s="1"/>
  <c r="J119" i="1"/>
  <c r="G118" i="1"/>
  <c r="H116" i="1"/>
  <c r="D116" i="1"/>
  <c r="L117" i="1" s="1"/>
  <c r="H117" i="1" s="1"/>
  <c r="O117" i="1" s="1"/>
  <c r="G115" i="1"/>
  <c r="H113" i="1"/>
  <c r="O113" i="1" s="1"/>
  <c r="D113" i="1"/>
  <c r="H112" i="1"/>
  <c r="O112" i="1" s="1"/>
  <c r="D112" i="1"/>
  <c r="G110" i="1"/>
  <c r="H109" i="1"/>
  <c r="D109" i="1"/>
  <c r="H108" i="1"/>
  <c r="O108" i="1" s="1"/>
  <c r="D108" i="1"/>
  <c r="H107" i="1"/>
  <c r="D107" i="1"/>
  <c r="H106" i="1"/>
  <c r="D106" i="1"/>
  <c r="H105" i="1"/>
  <c r="O105" i="1" s="1"/>
  <c r="D105" i="1"/>
  <c r="H104" i="1"/>
  <c r="I104" i="1" s="1"/>
  <c r="J104" i="1" s="1"/>
  <c r="D104" i="1"/>
  <c r="H103" i="1"/>
  <c r="D103" i="1"/>
  <c r="H102" i="1"/>
  <c r="I102" i="1" s="1"/>
  <c r="J102" i="1" s="1"/>
  <c r="D102" i="1"/>
  <c r="G101" i="1"/>
  <c r="L100" i="1"/>
  <c r="H100" i="1" s="1"/>
  <c r="H101" i="1" s="1"/>
  <c r="G99" i="1"/>
  <c r="K99" i="1" s="1"/>
  <c r="H98" i="1"/>
  <c r="J98" i="1" s="1"/>
  <c r="H97" i="1"/>
  <c r="J97" i="1" s="1"/>
  <c r="H96" i="1"/>
  <c r="J96" i="1" s="1"/>
  <c r="H95" i="1"/>
  <c r="H94" i="1"/>
  <c r="I94" i="1" s="1"/>
  <c r="H93" i="1"/>
  <c r="I93" i="1" s="1"/>
  <c r="H92" i="1"/>
  <c r="H91" i="1"/>
  <c r="J91" i="1" s="1"/>
  <c r="H90" i="1"/>
  <c r="I90" i="1" s="1"/>
  <c r="H89" i="1"/>
  <c r="H88" i="1"/>
  <c r="J88" i="1" s="1"/>
  <c r="H87" i="1"/>
  <c r="D87" i="1"/>
  <c r="H86" i="1"/>
  <c r="I86" i="1" s="1"/>
  <c r="H85" i="1"/>
  <c r="H84" i="1"/>
  <c r="H82" i="1"/>
  <c r="I82" i="1" s="1"/>
  <c r="H81" i="1"/>
  <c r="D81" i="1"/>
  <c r="H79" i="1" a="1"/>
  <c r="H79" i="1" s="1"/>
  <c r="I79" i="1" s="1"/>
  <c r="D79" i="1"/>
  <c r="L80" i="1" s="1"/>
  <c r="H80" i="1" s="1"/>
  <c r="O80" i="1" s="1"/>
  <c r="H78" i="1"/>
  <c r="O78" i="1" s="1"/>
  <c r="D78" i="1"/>
  <c r="H77" i="1"/>
  <c r="I77" i="1" s="1"/>
  <c r="J77" i="1" s="1"/>
  <c r="D77" i="1"/>
  <c r="H76" i="1"/>
  <c r="O76" i="1" s="1"/>
  <c r="D76" i="1"/>
  <c r="H75" i="1"/>
  <c r="I75" i="1" s="1"/>
  <c r="J75" i="1" s="1"/>
  <c r="D75" i="1"/>
  <c r="H74" i="1"/>
  <c r="O74" i="1" s="1"/>
  <c r="D74" i="1"/>
  <c r="H73" i="1"/>
  <c r="I73" i="1" s="1"/>
  <c r="J73" i="1" s="1"/>
  <c r="D73" i="1"/>
  <c r="H72" i="1"/>
  <c r="O72" i="1" s="1"/>
  <c r="D72" i="1"/>
  <c r="H71" i="1"/>
  <c r="I71" i="1" s="1"/>
  <c r="J71" i="1" s="1"/>
  <c r="D71" i="1"/>
  <c r="H70" i="1"/>
  <c r="O70" i="1" s="1"/>
  <c r="D70" i="1"/>
  <c r="H69" i="1" a="1"/>
  <c r="H69" i="1" s="1"/>
  <c r="G67" i="1"/>
  <c r="H66" i="1"/>
  <c r="H65" i="1"/>
  <c r="H64" i="1"/>
  <c r="H63" i="1"/>
  <c r="H62" i="1"/>
  <c r="I62" i="1" s="1"/>
  <c r="I61" i="1"/>
  <c r="H61" i="1"/>
  <c r="H60" i="1"/>
  <c r="I60" i="1" s="1"/>
  <c r="H59" i="1"/>
  <c r="H58" i="1"/>
  <c r="I58" i="1" s="1"/>
  <c r="J58" i="1" s="1"/>
  <c r="I57" i="1"/>
  <c r="J57" i="1" s="1"/>
  <c r="D57" i="1"/>
  <c r="D58" i="1" s="1"/>
  <c r="D59" i="1" s="1"/>
  <c r="D60" i="1" s="1"/>
  <c r="D61" i="1" s="1"/>
  <c r="D62" i="1" s="1"/>
  <c r="D63" i="1" s="1"/>
  <c r="D64" i="1" s="1"/>
  <c r="D65" i="1" s="1"/>
  <c r="D66" i="1" s="1"/>
  <c r="L56" i="1"/>
  <c r="H56" i="1" s="1"/>
  <c r="H55" i="1"/>
  <c r="O55" i="1" s="1"/>
  <c r="G54" i="1"/>
  <c r="G68" i="1" s="1"/>
  <c r="C53" i="1"/>
  <c r="L53" i="1" s="1"/>
  <c r="H53" i="1" s="1"/>
  <c r="O53" i="1" s="1"/>
  <c r="L52" i="1"/>
  <c r="H52" i="1" s="1"/>
  <c r="H51" i="1"/>
  <c r="I51" i="1" s="1"/>
  <c r="D51" i="1"/>
  <c r="H50" i="1"/>
  <c r="O50" i="1" s="1"/>
  <c r="D50" i="1"/>
  <c r="H49" i="1"/>
  <c r="I49" i="1" s="1"/>
  <c r="D49" i="1"/>
  <c r="H48" i="1"/>
  <c r="D48" i="1"/>
  <c r="G46" i="1"/>
  <c r="H45" i="1"/>
  <c r="I45" i="1" s="1"/>
  <c r="H44" i="1"/>
  <c r="H43" i="1"/>
  <c r="H42" i="1"/>
  <c r="I42" i="1" s="1"/>
  <c r="J42" i="1" s="1"/>
  <c r="H41" i="1"/>
  <c r="I41" i="1" s="1"/>
  <c r="J41" i="1" s="1"/>
  <c r="H40" i="1"/>
  <c r="I40" i="1" s="1"/>
  <c r="H39" i="1"/>
  <c r="I39" i="1" s="1"/>
  <c r="I38" i="1"/>
  <c r="J38" i="1" s="1"/>
  <c r="H38" i="1"/>
  <c r="H37" i="1"/>
  <c r="H36" i="1"/>
  <c r="H35" i="1"/>
  <c r="I35" i="1" s="1"/>
  <c r="J35" i="1" s="1"/>
  <c r="H34" i="1"/>
  <c r="I34" i="1" s="1"/>
  <c r="J34" i="1" s="1"/>
  <c r="H33" i="1"/>
  <c r="I33" i="1" s="1"/>
  <c r="H32" i="1"/>
  <c r="I32" i="1" s="1"/>
  <c r="J32" i="1" s="1"/>
  <c r="J31" i="1"/>
  <c r="H31" i="1"/>
  <c r="I31" i="1" s="1"/>
  <c r="H30" i="1"/>
  <c r="H29" i="1"/>
  <c r="H28" i="1"/>
  <c r="I28" i="1" s="1"/>
  <c r="H27" i="1"/>
  <c r="I27" i="1" s="1"/>
  <c r="H26" i="1"/>
  <c r="H25" i="1"/>
  <c r="H24" i="1"/>
  <c r="I24" i="1" s="1"/>
  <c r="H23" i="1"/>
  <c r="I23" i="1" s="1"/>
  <c r="H22" i="1"/>
  <c r="I21" i="1"/>
  <c r="G20" i="1"/>
  <c r="H18" i="1"/>
  <c r="I18" i="1" s="1"/>
  <c r="J18" i="1" s="1"/>
  <c r="D18" i="1"/>
  <c r="L17" i="1"/>
  <c r="H17" i="1" s="1"/>
  <c r="I17" i="1" s="1"/>
  <c r="L16" i="1"/>
  <c r="H16" i="1" s="1"/>
  <c r="L15" i="1"/>
  <c r="H15" i="1" s="1"/>
  <c r="L14" i="1"/>
  <c r="H14" i="1"/>
  <c r="I14" i="1" s="1"/>
  <c r="L13" i="1"/>
  <c r="H13" i="1" s="1"/>
  <c r="L12" i="1"/>
  <c r="H12" i="1" s="1"/>
  <c r="I12" i="1" s="1"/>
  <c r="L11" i="1"/>
  <c r="H11" i="1" s="1"/>
  <c r="L10" i="1"/>
  <c r="H10" i="1" s="1"/>
  <c r="I10" i="1" s="1"/>
  <c r="H9" i="1"/>
  <c r="I9" i="1" s="1"/>
  <c r="J9" i="1" s="1"/>
  <c r="D9" i="1"/>
  <c r="H8" i="1"/>
  <c r="D8" i="1"/>
  <c r="L7" i="1"/>
  <c r="H7" i="1" s="1"/>
  <c r="L6" i="1"/>
  <c r="I6" i="1"/>
  <c r="J6" i="1" s="1"/>
  <c r="H5" i="1"/>
  <c r="I5" i="1" s="1"/>
  <c r="J5" i="1" s="1"/>
  <c r="M3" i="1"/>
  <c r="P3" i="1" s="1"/>
  <c r="B2" i="1"/>
  <c r="E1" i="1"/>
  <c r="A1" i="1"/>
  <c r="P53" i="1" l="1"/>
  <c r="P121" i="1"/>
  <c r="P113" i="1"/>
  <c r="P145" i="1"/>
  <c r="M93" i="1"/>
  <c r="P146" i="1"/>
  <c r="M89" i="1"/>
  <c r="M122" i="1"/>
  <c r="M85" i="1"/>
  <c r="P126" i="1"/>
  <c r="M109" i="1"/>
  <c r="P139" i="1"/>
  <c r="P52" i="1"/>
  <c r="P70" i="1"/>
  <c r="P74" i="1"/>
  <c r="P78" i="1"/>
  <c r="P105" i="1"/>
  <c r="M106" i="1"/>
  <c r="N132" i="1"/>
  <c r="P124" i="1"/>
  <c r="P132" i="1"/>
  <c r="P107" i="1"/>
  <c r="P50" i="1"/>
  <c r="P80" i="1"/>
  <c r="N87" i="1"/>
  <c r="N130" i="1"/>
  <c r="P142" i="1"/>
  <c r="P149" i="1"/>
  <c r="P169" i="1"/>
  <c r="P152" i="1"/>
  <c r="P133" i="1"/>
  <c r="M120" i="1"/>
  <c r="P77" i="1"/>
  <c r="P56" i="1"/>
  <c r="P108" i="1"/>
  <c r="P140" i="1"/>
  <c r="N125" i="1"/>
  <c r="P136" i="1"/>
  <c r="M112" i="1"/>
  <c r="P138" i="1"/>
  <c r="P141" i="1"/>
  <c r="P122" i="1"/>
  <c r="P158" i="1"/>
  <c r="M124" i="1"/>
  <c r="P72" i="1"/>
  <c r="P76" i="1"/>
  <c r="N113" i="1"/>
  <c r="P131" i="1"/>
  <c r="P144" i="1"/>
  <c r="P164" i="1"/>
  <c r="M126" i="1"/>
  <c r="P109" i="1"/>
  <c r="M97" i="1"/>
  <c r="O67" i="1"/>
  <c r="P55" i="1"/>
  <c r="O118" i="1"/>
  <c r="P117" i="1"/>
  <c r="N129" i="1"/>
  <c r="O160" i="1"/>
  <c r="P137" i="1"/>
  <c r="P106" i="1"/>
  <c r="P48" i="1"/>
  <c r="O171" i="1"/>
  <c r="P170" i="1"/>
  <c r="P153" i="1"/>
  <c r="O154" i="1"/>
  <c r="P120" i="1"/>
  <c r="P81" i="1"/>
  <c r="I150" i="1"/>
  <c r="J150" i="1" s="1"/>
  <c r="O150" i="1"/>
  <c r="P150" i="1" s="1"/>
  <c r="P156" i="1"/>
  <c r="P168" i="1"/>
  <c r="P171" i="1" s="1"/>
  <c r="P148" i="1"/>
  <c r="P116" i="1"/>
  <c r="P73" i="1"/>
  <c r="N85" i="1"/>
  <c r="P147" i="1"/>
  <c r="N133" i="1"/>
  <c r="N124" i="1"/>
  <c r="P163" i="1"/>
  <c r="P57" i="1"/>
  <c r="N86" i="1"/>
  <c r="N112" i="1"/>
  <c r="N126" i="1"/>
  <c r="P143" i="1"/>
  <c r="N119" i="1"/>
  <c r="N121" i="1"/>
  <c r="N123" i="1"/>
  <c r="N127" i="1"/>
  <c r="P135" i="1"/>
  <c r="P159" i="1"/>
  <c r="N84" i="1"/>
  <c r="P103" i="1"/>
  <c r="N122" i="1"/>
  <c r="P130" i="1"/>
  <c r="N117" i="1"/>
  <c r="N120" i="1"/>
  <c r="P155" i="1"/>
  <c r="P112" i="1"/>
  <c r="P115" i="1" s="1"/>
  <c r="O115" i="1"/>
  <c r="P119" i="1"/>
  <c r="P125" i="1"/>
  <c r="N131" i="1"/>
  <c r="P151" i="1"/>
  <c r="P162" i="1"/>
  <c r="O167" i="1"/>
  <c r="P166" i="1"/>
  <c r="P165" i="1"/>
  <c r="P129" i="1"/>
  <c r="P69" i="1"/>
  <c r="O100" i="1"/>
  <c r="M103" i="1"/>
  <c r="M100" i="1"/>
  <c r="M96" i="1"/>
  <c r="M92" i="1"/>
  <c r="M88" i="1"/>
  <c r="M84" i="1"/>
  <c r="O51" i="1"/>
  <c r="P51" i="1" s="1"/>
  <c r="J94" i="1"/>
  <c r="O134" i="1"/>
  <c r="M132" i="1"/>
  <c r="M130" i="1"/>
  <c r="O123" i="1"/>
  <c r="P123" i="1" s="1"/>
  <c r="M117" i="1"/>
  <c r="M108" i="1"/>
  <c r="M105" i="1"/>
  <c r="O102" i="1"/>
  <c r="M95" i="1"/>
  <c r="M91" i="1"/>
  <c r="M87" i="1"/>
  <c r="O83" i="1"/>
  <c r="O79" i="1"/>
  <c r="P79" i="1" s="1"/>
  <c r="O75" i="1"/>
  <c r="P75" i="1" s="1"/>
  <c r="O71" i="1"/>
  <c r="P71" i="1" s="1"/>
  <c r="O157" i="1"/>
  <c r="P157" i="1" s="1"/>
  <c r="P160" i="1" s="1"/>
  <c r="M127" i="1"/>
  <c r="M125" i="1"/>
  <c r="M123" i="1"/>
  <c r="M121" i="1"/>
  <c r="M119" i="1"/>
  <c r="M113" i="1"/>
  <c r="M102" i="1"/>
  <c r="N116" i="1"/>
  <c r="M107" i="1"/>
  <c r="O104" i="1"/>
  <c r="P104" i="1" s="1"/>
  <c r="M98" i="1"/>
  <c r="M94" i="1"/>
  <c r="M90" i="1"/>
  <c r="M86" i="1"/>
  <c r="O82" i="1"/>
  <c r="P82" i="1" s="1"/>
  <c r="O49" i="1"/>
  <c r="P49" i="1" s="1"/>
  <c r="M133" i="1"/>
  <c r="M131" i="1"/>
  <c r="M129" i="1"/>
  <c r="M116" i="1"/>
  <c r="M104" i="1"/>
  <c r="G111" i="1"/>
  <c r="H115" i="1"/>
  <c r="J23" i="1"/>
  <c r="I133" i="1"/>
  <c r="G167" i="1"/>
  <c r="I50" i="1"/>
  <c r="J50" i="1" s="1"/>
  <c r="I59" i="1"/>
  <c r="J59" i="1" s="1"/>
  <c r="I113" i="1"/>
  <c r="J113" i="1" s="1"/>
  <c r="I8" i="1"/>
  <c r="J8" i="1" s="1"/>
  <c r="I74" i="1"/>
  <c r="J74" i="1" s="1"/>
  <c r="I139" i="1"/>
  <c r="J139" i="1" s="1"/>
  <c r="I70" i="1"/>
  <c r="J70" i="1" s="1"/>
  <c r="I88" i="1"/>
  <c r="I26" i="1"/>
  <c r="J26" i="1" s="1"/>
  <c r="I103" i="1"/>
  <c r="J103" i="1" s="1"/>
  <c r="I124" i="1"/>
  <c r="J124" i="1" s="1"/>
  <c r="I13" i="1"/>
  <c r="J13" i="1" s="1"/>
  <c r="I146" i="1"/>
  <c r="J146" i="1" s="1"/>
  <c r="J61" i="1"/>
  <c r="G47" i="1"/>
  <c r="K47" i="1" s="1"/>
  <c r="I29" i="1"/>
  <c r="J29" i="1" s="1"/>
  <c r="I81" i="1"/>
  <c r="J86" i="1"/>
  <c r="J90" i="1"/>
  <c r="I129" i="1"/>
  <c r="J129" i="1" s="1"/>
  <c r="I162" i="1"/>
  <c r="J162" i="1" s="1"/>
  <c r="J37" i="1"/>
  <c r="I112" i="1"/>
  <c r="I164" i="1"/>
  <c r="J164" i="1" s="1"/>
  <c r="H54" i="1"/>
  <c r="I54" i="1" s="1"/>
  <c r="J81" i="1"/>
  <c r="H160" i="1"/>
  <c r="I107" i="1"/>
  <c r="J107" i="1" s="1"/>
  <c r="J40" i="1"/>
  <c r="I76" i="1"/>
  <c r="J76" i="1" s="1"/>
  <c r="I98" i="1"/>
  <c r="J133" i="1"/>
  <c r="I141" i="1"/>
  <c r="J141" i="1" s="1"/>
  <c r="I159" i="1"/>
  <c r="J159" i="1" s="1"/>
  <c r="I37" i="1"/>
  <c r="I7" i="1"/>
  <c r="J7" i="1" s="1"/>
  <c r="H20" i="1"/>
  <c r="I20" i="1" s="1"/>
  <c r="I53" i="1"/>
  <c r="J53" i="1" s="1"/>
  <c r="I69" i="1"/>
  <c r="J69" i="1" s="1"/>
  <c r="I11" i="1"/>
  <c r="J11" i="1" s="1"/>
  <c r="I16" i="1"/>
  <c r="J16" i="1" s="1"/>
  <c r="I56" i="1"/>
  <c r="J56" i="1" s="1"/>
  <c r="I80" i="1"/>
  <c r="J80" i="1" s="1"/>
  <c r="I148" i="1"/>
  <c r="J148" i="1" s="1"/>
  <c r="I52" i="1"/>
  <c r="J52" i="1" s="1"/>
  <c r="I65" i="1"/>
  <c r="J65" i="1" s="1"/>
  <c r="J82" i="1"/>
  <c r="H118" i="1"/>
  <c r="I116" i="1"/>
  <c r="I85" i="1"/>
  <c r="J85" i="1" s="1"/>
  <c r="I106" i="1"/>
  <c r="J106" i="1" s="1"/>
  <c r="J33" i="1"/>
  <c r="I48" i="1"/>
  <c r="H67" i="1"/>
  <c r="I67" i="1" s="1"/>
  <c r="I55" i="1"/>
  <c r="J55" i="1" s="1"/>
  <c r="I63" i="1"/>
  <c r="J63" i="1" s="1"/>
  <c r="J87" i="1"/>
  <c r="I87" i="1"/>
  <c r="J93" i="1"/>
  <c r="I120" i="1"/>
  <c r="I122" i="1"/>
  <c r="J122" i="1" s="1"/>
  <c r="I125" i="1"/>
  <c r="J125" i="1" s="1"/>
  <c r="I153" i="1"/>
  <c r="J153" i="1" s="1"/>
  <c r="I170" i="1"/>
  <c r="J170" i="1" s="1"/>
  <c r="H171" i="1"/>
  <c r="I15" i="1"/>
  <c r="J15" i="1" s="1"/>
  <c r="J17" i="1"/>
  <c r="I22" i="1"/>
  <c r="J22" i="1" s="1"/>
  <c r="I25" i="1"/>
  <c r="J25" i="1" s="1"/>
  <c r="J28" i="1"/>
  <c r="J45" i="1"/>
  <c r="J48" i="1"/>
  <c r="J51" i="1"/>
  <c r="I66" i="1"/>
  <c r="J66" i="1" s="1"/>
  <c r="I96" i="1"/>
  <c r="I109" i="1"/>
  <c r="J109" i="1" s="1"/>
  <c r="I132" i="1"/>
  <c r="J132" i="1" s="1"/>
  <c r="I158" i="1"/>
  <c r="J158" i="1" s="1"/>
  <c r="J14" i="1"/>
  <c r="K46" i="1"/>
  <c r="G171" i="1"/>
  <c r="G83" i="1"/>
  <c r="J12" i="1"/>
  <c r="J21" i="1"/>
  <c r="J49" i="1"/>
  <c r="J60" i="1"/>
  <c r="D88" i="1"/>
  <c r="N88" i="1" s="1"/>
  <c r="K128" i="1"/>
  <c r="J27" i="1"/>
  <c r="I36" i="1"/>
  <c r="J36" i="1" s="1"/>
  <c r="H99" i="1"/>
  <c r="J99" i="1" s="1"/>
  <c r="K20" i="1"/>
  <c r="I43" i="1"/>
  <c r="J43" i="1" s="1"/>
  <c r="H46" i="1"/>
  <c r="I64" i="1"/>
  <c r="J64" i="1" s="1"/>
  <c r="I91" i="1"/>
  <c r="L127" i="1"/>
  <c r="H127" i="1" s="1" a="1"/>
  <c r="H127" i="1" s="1"/>
  <c r="I145" i="1"/>
  <c r="J145" i="1" s="1"/>
  <c r="J92" i="1"/>
  <c r="I92" i="1"/>
  <c r="I44" i="1"/>
  <c r="J44" i="1" s="1"/>
  <c r="J24" i="1"/>
  <c r="I30" i="1"/>
  <c r="J30" i="1" s="1"/>
  <c r="J95" i="1"/>
  <c r="I95" i="1"/>
  <c r="I169" i="1"/>
  <c r="J169" i="1" s="1"/>
  <c r="J10" i="1"/>
  <c r="J39" i="1"/>
  <c r="I72" i="1"/>
  <c r="J79" i="1"/>
  <c r="I101" i="1"/>
  <c r="J101" i="1" s="1"/>
  <c r="J62" i="1"/>
  <c r="I78" i="1"/>
  <c r="J78" i="1" s="1"/>
  <c r="H83" i="1"/>
  <c r="J89" i="1"/>
  <c r="I89" i="1"/>
  <c r="H110" i="1"/>
  <c r="K115" i="1"/>
  <c r="I121" i="1"/>
  <c r="J121" i="1" s="1"/>
  <c r="I126" i="1"/>
  <c r="J126" i="1" s="1"/>
  <c r="I151" i="1"/>
  <c r="J151" i="1" s="1"/>
  <c r="I155" i="1"/>
  <c r="J155" i="1" s="1"/>
  <c r="I156" i="1"/>
  <c r="J156" i="1" s="1"/>
  <c r="I143" i="1"/>
  <c r="J143" i="1" s="1"/>
  <c r="I117" i="1"/>
  <c r="J117" i="1" s="1"/>
  <c r="I138" i="1"/>
  <c r="J138" i="1" s="1"/>
  <c r="H167" i="1"/>
  <c r="I131" i="1"/>
  <c r="H134" i="1"/>
  <c r="I136" i="1"/>
  <c r="J136" i="1" s="1"/>
  <c r="I140" i="1"/>
  <c r="I147" i="1"/>
  <c r="J147" i="1" s="1"/>
  <c r="G161" i="1"/>
  <c r="I163" i="1"/>
  <c r="J163" i="1" s="1"/>
  <c r="I166" i="1"/>
  <c r="I100" i="1"/>
  <c r="J100" i="1" s="1"/>
  <c r="J123" i="1"/>
  <c r="J140" i="1"/>
  <c r="I149" i="1"/>
  <c r="J149" i="1" s="1"/>
  <c r="H154" i="1"/>
  <c r="I165" i="1"/>
  <c r="J165" i="1" s="1"/>
  <c r="I97" i="1"/>
  <c r="I105" i="1"/>
  <c r="J105" i="1"/>
  <c r="I108" i="1"/>
  <c r="J108" i="1" s="1"/>
  <c r="I84" i="1"/>
  <c r="J84" i="1" s="1"/>
  <c r="I142" i="1"/>
  <c r="J142" i="1"/>
  <c r="I168" i="1"/>
  <c r="J168" i="1" s="1"/>
  <c r="P54" i="1" l="1"/>
  <c r="P134" i="1"/>
  <c r="O161" i="1"/>
  <c r="P167" i="1"/>
  <c r="P161" i="1"/>
  <c r="P154" i="1"/>
  <c r="P118" i="1"/>
  <c r="H128" i="1"/>
  <c r="O127" i="1"/>
  <c r="O54" i="1"/>
  <c r="O68" i="1" s="1"/>
  <c r="O110" i="1"/>
  <c r="P102" i="1"/>
  <c r="O111" i="1"/>
  <c r="O101" i="1"/>
  <c r="K101" i="1" s="1"/>
  <c r="P100" i="1"/>
  <c r="P101" i="1" s="1"/>
  <c r="P83" i="1"/>
  <c r="P67" i="1"/>
  <c r="P68" i="1" s="1"/>
  <c r="I83" i="1"/>
  <c r="I68" i="1"/>
  <c r="I115" i="1"/>
  <c r="I134" i="1"/>
  <c r="I118" i="1"/>
  <c r="G172" i="1"/>
  <c r="B49" i="1" s="1"/>
  <c r="H68" i="1"/>
  <c r="J72" i="1"/>
  <c r="J83" i="1" s="1"/>
  <c r="J112" i="1"/>
  <c r="J115" i="1" s="1"/>
  <c r="I167" i="1"/>
  <c r="J171" i="1"/>
  <c r="J20" i="1"/>
  <c r="J160" i="1"/>
  <c r="J166" i="1"/>
  <c r="J167" i="1" s="1"/>
  <c r="J131" i="1"/>
  <c r="K134" i="1"/>
  <c r="H161" i="1"/>
  <c r="K171" i="1"/>
  <c r="J120" i="1"/>
  <c r="I46" i="1"/>
  <c r="I47" i="1" s="1"/>
  <c r="D89" i="1"/>
  <c r="N89" i="1" s="1"/>
  <c r="K118" i="1"/>
  <c r="K83" i="1"/>
  <c r="K167" i="1"/>
  <c r="K110" i="1"/>
  <c r="K111" i="1"/>
  <c r="H111" i="1"/>
  <c r="K67" i="1"/>
  <c r="J54" i="1"/>
  <c r="J116" i="1"/>
  <c r="J118" i="1" s="1"/>
  <c r="I154" i="1"/>
  <c r="J154" i="1" s="1"/>
  <c r="I160" i="1"/>
  <c r="I110" i="1"/>
  <c r="I111" i="1" s="1"/>
  <c r="J67" i="1"/>
  <c r="I127" i="1"/>
  <c r="I128" i="1" s="1"/>
  <c r="H47" i="1"/>
  <c r="J46" i="1"/>
  <c r="K154" i="1"/>
  <c r="P127" i="1" l="1"/>
  <c r="P128" i="1" s="1"/>
  <c r="O128" i="1"/>
  <c r="P110" i="1"/>
  <c r="P111" i="1" s="1"/>
  <c r="P172" i="1" s="1"/>
  <c r="O172" i="1"/>
  <c r="B170" i="1"/>
  <c r="B6" i="1"/>
  <c r="B70" i="1"/>
  <c r="B130" i="1"/>
  <c r="B117" i="1"/>
  <c r="J47" i="1"/>
  <c r="G173" i="1"/>
  <c r="J110" i="1"/>
  <c r="J111" i="1" s="1"/>
  <c r="J161" i="1"/>
  <c r="K68" i="1"/>
  <c r="K54" i="1"/>
  <c r="H172" i="1"/>
  <c r="K160" i="1"/>
  <c r="J127" i="1"/>
  <c r="J128" i="1" s="1"/>
  <c r="D90" i="1"/>
  <c r="N90" i="1" s="1"/>
  <c r="J68" i="1"/>
  <c r="J134" i="1"/>
  <c r="I161" i="1"/>
  <c r="J172" i="1" l="1"/>
  <c r="K172" i="1"/>
  <c r="K161" i="1"/>
  <c r="D91" i="1"/>
  <c r="N91" i="1" s="1"/>
  <c r="D92" i="1" l="1"/>
  <c r="N92" i="1" s="1"/>
  <c r="D93" i="1" l="1"/>
  <c r="N93" i="1" s="1"/>
  <c r="D94" i="1" l="1"/>
  <c r="N94" i="1" s="1"/>
  <c r="D95" i="1" l="1"/>
  <c r="N95" i="1" s="1"/>
  <c r="D96" i="1" l="1"/>
  <c r="N96" i="1" s="1"/>
  <c r="D97" i="1" l="1"/>
  <c r="N97" i="1" s="1"/>
  <c r="D98" i="1" l="1"/>
  <c r="N98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<sst xmlns="http://schemas.openxmlformats.org/spreadsheetml/2006/main" count="341" uniqueCount="63">
  <si>
    <t>es la deuda Global en USD, queda línea:</t>
  </si>
  <si>
    <t>Detalle de deudas Hilagro SA</t>
  </si>
  <si>
    <t>Proveedor</t>
  </si>
  <si>
    <t>Fecha de desembolso</t>
  </si>
  <si>
    <t>Vencimiento</t>
  </si>
  <si>
    <t>ENTIDAD BANCARIA</t>
  </si>
  <si>
    <t>Tipo de Garantía</t>
  </si>
  <si>
    <t>Capital</t>
  </si>
  <si>
    <t>INTERESES</t>
  </si>
  <si>
    <t>Impuestos</t>
  </si>
  <si>
    <t>MONTO A PAGAR</t>
  </si>
  <si>
    <t>TASA</t>
  </si>
  <si>
    <t>DÍAS</t>
  </si>
  <si>
    <t>Dias Trascur.</t>
  </si>
  <si>
    <t>Saldo</t>
  </si>
  <si>
    <t>COSTO DIARIO</t>
  </si>
  <si>
    <t>COSTO MENSUAL</t>
  </si>
  <si>
    <t>Sudameris Bank SAECA (1213)</t>
  </si>
  <si>
    <t>Sudameris Bank</t>
  </si>
  <si>
    <t>Codeudoría Corto Plazo</t>
  </si>
  <si>
    <t>Total Codeudoría Corto Plazo</t>
  </si>
  <si>
    <t>Codeudoría Largo Plazo</t>
  </si>
  <si>
    <t>Total Codeudoría Largo Plazo</t>
  </si>
  <si>
    <t>TOTAL GENERAL SUDAMERIS BANK SAECA</t>
  </si>
  <si>
    <t>Banco Atlas SA (3458)</t>
  </si>
  <si>
    <t>Banco Atlas SA</t>
  </si>
  <si>
    <t>Warrant</t>
  </si>
  <si>
    <t>TOTAL GENERAL BANCO ATLAS SA</t>
  </si>
  <si>
    <t>BANCO GNB PARAGUAY SA (1760)</t>
  </si>
  <si>
    <t>BANCO GNB PARAGUAY SA</t>
  </si>
  <si>
    <t>N° Ptmo 1325017202</t>
  </si>
  <si>
    <t>TOTAL BANCO GNB PARAGUAY SA</t>
  </si>
  <si>
    <t>Banco Continental SAECA (1940)</t>
  </si>
  <si>
    <t>Banco Continental SAECA</t>
  </si>
  <si>
    <t>Hipoteca Largo Plazo</t>
  </si>
  <si>
    <t>Total Hipoteca Largo Plazo</t>
  </si>
  <si>
    <t>Hipoteca Corto Plazo</t>
  </si>
  <si>
    <t>Total Hipoteca Corto Plazo</t>
  </si>
  <si>
    <t>TOTAL GENERAL BANCO CONTINENTAL SAECA</t>
  </si>
  <si>
    <t>Bancop SA (3948)</t>
  </si>
  <si>
    <t>Bancop SA</t>
  </si>
  <si>
    <t>TOTAL GENERAL BANCOP SA</t>
  </si>
  <si>
    <t>Interfisa Banco SAECA</t>
  </si>
  <si>
    <t>TOTAL GENERAL INTERFISA BANCO SAECA</t>
  </si>
  <si>
    <t>Banco BASA</t>
  </si>
  <si>
    <t>Banco Basa</t>
  </si>
  <si>
    <t>TOTAL GENERAL BANCO BASA</t>
  </si>
  <si>
    <t>Banco Familiar SAECA (1839)</t>
  </si>
  <si>
    <t>Banco Familiar SAECA</t>
  </si>
  <si>
    <t>A sola firma</t>
  </si>
  <si>
    <t>TOTAL GENERAL BANCO FAMILIAR SAECA</t>
  </si>
  <si>
    <t>Banco Itaú Paraguay SA (267)</t>
  </si>
  <si>
    <t>Banco Itau</t>
  </si>
  <si>
    <t>TOTAL GENERAL BANCO ITAÚ PARAGUAY SA</t>
  </si>
  <si>
    <t>TRANSAGRO SA</t>
  </si>
  <si>
    <t>Transagro SA</t>
  </si>
  <si>
    <t>TOTAL GENERAL TRANSAGRO SA</t>
  </si>
  <si>
    <t>BOLSA DE VALORES  (417)</t>
  </si>
  <si>
    <t>Bolsa de Valores</t>
  </si>
  <si>
    <t>Bonos Corto Plazo</t>
  </si>
  <si>
    <t>Bonos Largo Plazo</t>
  </si>
  <si>
    <t>TOTAL GENERAL BOLSA DE VALORES</t>
  </si>
  <si>
    <t>Total general PYG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</si>
</sst>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\ _€_-;\-* #,##0\ _€_-;_-* &quot;-&quot;\ _€_-;_-@_-"/>
    <numFmt numFmtId="165" formatCode="_-[$USD]\ * #,##0_-;\-[$USD]\ * #,##0_-;_-[$USD]\ * &quot;-&quot;??_-;_-@_-"/>
    <numFmt numFmtId="166" formatCode="_-* #,##0.00\ _€_-;\-* #,##0.00\ _€_-;_-* &quot;-&quot;??\ _€_-;_-@_-"/>
    <numFmt numFmtId="167" formatCode="_-* #,##0\ _€_-;\-* #,##0\ _€_-;_-* &quot;-&quot;??\ _€_-;_-@_-"/>
    <numFmt numFmtId="168" formatCode="_ * #,##0_ ;_ * \-#,##0_ ;_ * &quot;-&quot;??_ ;_ @_ "/>
    <numFmt numFmtId="169" formatCode="_-* #,##0\ _P_t_a_-;\-* #,##0\ _P_t_a_-;_-* &quot;-&quot;??\ _P_t_a_-;_-@_-"/>
    <numFmt numFmtId="170" formatCode="_-&quot;PYG&quot;* #,##0_-;\-&quot;PYG&quot;* #,##0_-;_-&quot;PYG&quot;* &quot;-&quot;_-;_-@_-"/>
    <numFmt numFmtId="171" formatCode="0.0%"/>
    <numFmt numFmtId="172" formatCode="[$$-540A]#,##0.00"/>
    <numFmt numFmtId="173" formatCode="[$$-409]#,##0.00"/>
    <numFmt numFmtId="174" formatCode="_-[$USD]\ * #,##0.00_-;\-[$USD]\ * #,##0.00_-;_-[$USD]\ * &quot;-&quot;??_-;_-@_-"/>
  </numFmts>
  <fonts count="11" x14ac:knownFonts="1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2" borderId="0" xfId="0" applyFont="1" applyFill="1"/>
    <xf numFmtId="167" fontId="2" fillId="2" borderId="0" xfId="1" applyNumberFormat="1" applyFont="1" applyFill="1"/>
    <xf numFmtId="3" fontId="2" fillId="2" borderId="0" xfId="0" applyNumberFormat="1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168" fontId="2" fillId="2" borderId="0" xfId="1" applyNumberFormat="1" applyFont="1" applyFill="1" applyBorder="1"/>
    <xf numFmtId="169" fontId="2" fillId="2" borderId="0" xfId="1" applyNumberFormat="1" applyFont="1" applyFill="1" applyBorder="1"/>
    <xf numFmtId="166" fontId="2" fillId="2" borderId="0" xfId="1" applyFont="1" applyFill="1" applyBorder="1" applyAlignment="1">
      <alignment horizontal="center"/>
    </xf>
    <xf numFmtId="14" fontId="2" fillId="2" borderId="0" xfId="1" applyNumberFormat="1" applyFont="1" applyFill="1" applyBorder="1" applyAlignment="1">
      <alignment horizontal="center"/>
    </xf>
    <xf numFmtId="167" fontId="2" fillId="2" borderId="0" xfId="1" applyNumberFormat="1" applyFont="1" applyFill="1" applyBorder="1"/>
    <xf numFmtId="14" fontId="2" fillId="2" borderId="0" xfId="1" applyNumberFormat="1" applyFont="1" applyFill="1" applyBorder="1"/>
    <xf numFmtId="3" fontId="5" fillId="2" borderId="0" xfId="0" applyNumberFormat="1" applyFont="1" applyFill="1"/>
    <xf numFmtId="164" fontId="4" fillId="2" borderId="1" xfId="2" applyFont="1" applyFill="1" applyBorder="1"/>
    <xf numFmtId="0" fontId="4" fillId="2" borderId="1" xfId="0" applyFont="1" applyFill="1" applyBorder="1" applyAlignment="1">
      <alignment horizontal="center"/>
    </xf>
    <xf numFmtId="168" fontId="4" fillId="2" borderId="1" xfId="1" applyNumberFormat="1" applyFont="1" applyFill="1" applyBorder="1" applyAlignment="1">
      <alignment horizontal="center"/>
    </xf>
    <xf numFmtId="169" fontId="4" fillId="2" borderId="1" xfId="1" applyNumberFormat="1" applyFont="1" applyFill="1" applyBorder="1" applyAlignment="1">
      <alignment horizontal="center"/>
    </xf>
    <xf numFmtId="166" fontId="4" fillId="2" borderId="1" xfId="1" applyFont="1" applyFill="1" applyBorder="1" applyAlignment="1">
      <alignment horizontal="center"/>
    </xf>
    <xf numFmtId="167" fontId="4" fillId="2" borderId="1" xfId="1" applyNumberFormat="1" applyFont="1" applyFill="1" applyBorder="1" applyAlignment="1">
      <alignment horizontal="center"/>
    </xf>
    <xf numFmtId="3" fontId="2" fillId="2" borderId="1" xfId="0" applyNumberFormat="1" applyFont="1" applyFill="1" applyBorder="1"/>
    <xf numFmtId="14" fontId="2" fillId="2" borderId="1" xfId="0" applyNumberFormat="1" applyFont="1" applyFill="1" applyBorder="1"/>
    <xf numFmtId="0" fontId="5" fillId="2" borderId="1" xfId="0" applyFont="1" applyFill="1" applyBorder="1" applyAlignment="1">
      <alignment horizontal="center"/>
    </xf>
    <xf numFmtId="170" fontId="5" fillId="0" borderId="1" xfId="1" applyNumberFormat="1" applyFont="1" applyFill="1" applyBorder="1"/>
    <xf numFmtId="170" fontId="5" fillId="2" borderId="1" xfId="1" applyNumberFormat="1" applyFont="1" applyFill="1" applyBorder="1"/>
    <xf numFmtId="10" fontId="5" fillId="2" borderId="1" xfId="3" applyNumberFormat="1" applyFont="1" applyFill="1" applyBorder="1" applyAlignment="1">
      <alignment horizontal="center"/>
    </xf>
    <xf numFmtId="169" fontId="5" fillId="2" borderId="1" xfId="1" applyNumberFormat="1" applyFont="1" applyFill="1" applyBorder="1" applyAlignment="1">
      <alignment horizontal="center"/>
    </xf>
    <xf numFmtId="3" fontId="5" fillId="2" borderId="1" xfId="0" applyNumberFormat="1" applyFont="1" applyFill="1" applyBorder="1"/>
    <xf numFmtId="170" fontId="5" fillId="2" borderId="1" xfId="1" applyNumberFormat="1" applyFont="1" applyFill="1" applyBorder="1" applyAlignment="1">
      <alignment horizontal="center"/>
    </xf>
    <xf numFmtId="170" fontId="5" fillId="2" borderId="1" xfId="1" applyNumberFormat="1" applyFont="1" applyFill="1" applyBorder="1" applyAlignment="1">
      <alignment horizontal="right"/>
    </xf>
    <xf numFmtId="171" fontId="5" fillId="2" borderId="1" xfId="3" applyNumberFormat="1" applyFont="1" applyFill="1" applyBorder="1" applyAlignment="1">
      <alignment horizontal="left"/>
    </xf>
    <xf numFmtId="0" fontId="4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170" fontId="4" fillId="0" borderId="1" xfId="1" applyNumberFormat="1" applyFont="1" applyFill="1" applyBorder="1"/>
    <xf numFmtId="170" fontId="4" fillId="2" borderId="1" xfId="1" applyNumberFormat="1" applyFont="1" applyFill="1" applyBorder="1"/>
    <xf numFmtId="10" fontId="4" fillId="2" borderId="1" xfId="3" applyNumberFormat="1" applyFont="1" applyFill="1" applyBorder="1" applyAlignment="1">
      <alignment horizontal="center"/>
    </xf>
    <xf numFmtId="3" fontId="5" fillId="0" borderId="1" xfId="1" applyNumberFormat="1" applyFont="1" applyFill="1" applyBorder="1"/>
    <xf numFmtId="0" fontId="5" fillId="2" borderId="2" xfId="0" applyFont="1" applyFill="1" applyBorder="1"/>
    <xf numFmtId="0" fontId="5" fillId="2" borderId="3" xfId="0" applyFont="1" applyFill="1" applyBorder="1"/>
    <xf numFmtId="0" fontId="5" fillId="2" borderId="4" xfId="0" applyFont="1" applyFill="1" applyBorder="1"/>
    <xf numFmtId="0" fontId="6" fillId="3" borderId="2" xfId="0" applyFont="1" applyFill="1" applyBorder="1"/>
    <xf numFmtId="0" fontId="6" fillId="3" borderId="3" xfId="0" applyFont="1" applyFill="1" applyBorder="1"/>
    <xf numFmtId="0" fontId="6" fillId="3" borderId="4" xfId="0" applyFont="1" applyFill="1" applyBorder="1"/>
    <xf numFmtId="170" fontId="6" fillId="3" borderId="1" xfId="1" applyNumberFormat="1" applyFont="1" applyFill="1" applyBorder="1"/>
    <xf numFmtId="10" fontId="6" fillId="3" borderId="1" xfId="3" applyNumberFormat="1" applyFont="1" applyFill="1" applyBorder="1" applyAlignment="1">
      <alignment horizontal="center"/>
    </xf>
    <xf numFmtId="169" fontId="6" fillId="3" borderId="1" xfId="1" applyNumberFormat="1" applyFont="1" applyFill="1" applyBorder="1" applyAlignment="1">
      <alignment horizontal="center"/>
    </xf>
    <xf numFmtId="0" fontId="5" fillId="2" borderId="1" xfId="0" applyFont="1" applyFill="1" applyBorder="1"/>
    <xf numFmtId="14" fontId="2" fillId="0" borderId="1" xfId="0" applyNumberFormat="1" applyFont="1" applyBorder="1"/>
    <xf numFmtId="0" fontId="7" fillId="2" borderId="1" xfId="0" applyFont="1" applyFill="1" applyBorder="1" applyAlignment="1">
      <alignment horizontal="center"/>
    </xf>
    <xf numFmtId="170" fontId="7" fillId="0" borderId="1" xfId="1" applyNumberFormat="1" applyFont="1" applyFill="1" applyBorder="1"/>
    <xf numFmtId="170" fontId="7" fillId="2" borderId="1" xfId="1" applyNumberFormat="1" applyFont="1" applyFill="1" applyBorder="1"/>
    <xf numFmtId="10" fontId="5" fillId="0" borderId="1" xfId="3" applyNumberFormat="1" applyFont="1" applyFill="1" applyBorder="1" applyAlignment="1">
      <alignment horizontal="center"/>
    </xf>
    <xf numFmtId="1" fontId="2" fillId="2" borderId="1" xfId="0" applyNumberFormat="1" applyFont="1" applyFill="1" applyBorder="1"/>
    <xf numFmtId="172" fontId="7" fillId="0" borderId="1" xfId="1" applyNumberFormat="1" applyFont="1" applyFill="1" applyBorder="1"/>
    <xf numFmtId="164" fontId="2" fillId="2" borderId="1" xfId="2" applyFont="1" applyFill="1" applyBorder="1"/>
    <xf numFmtId="0" fontId="5" fillId="0" borderId="1" xfId="0" applyFont="1" applyBorder="1" applyAlignment="1">
      <alignment horizontal="center"/>
    </xf>
    <xf numFmtId="14" fontId="2" fillId="4" borderId="1" xfId="0" applyNumberFormat="1" applyFont="1" applyFill="1" applyBorder="1"/>
    <xf numFmtId="0" fontId="7" fillId="0" borderId="1" xfId="0" applyFont="1" applyBorder="1" applyAlignment="1">
      <alignment horizontal="center"/>
    </xf>
    <xf numFmtId="14" fontId="2" fillId="2" borderId="3" xfId="0" applyNumberFormat="1" applyFont="1" applyFill="1" applyBorder="1"/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" fontId="5" fillId="2" borderId="1" xfId="0" applyNumberFormat="1" applyFont="1" applyFill="1" applyBorder="1"/>
    <xf numFmtId="170" fontId="2" fillId="2" borderId="1" xfId="0" applyNumberFormat="1" applyFont="1" applyFill="1" applyBorder="1"/>
    <xf numFmtId="166" fontId="5" fillId="2" borderId="3" xfId="1" applyFont="1" applyFill="1" applyBorder="1"/>
    <xf numFmtId="170" fontId="2" fillId="2" borderId="2" xfId="0" applyNumberFormat="1" applyFont="1" applyFill="1" applyBorder="1"/>
    <xf numFmtId="1" fontId="4" fillId="2" borderId="1" xfId="0" applyNumberFormat="1" applyFont="1" applyFill="1" applyBorder="1"/>
    <xf numFmtId="3" fontId="4" fillId="2" borderId="1" xfId="0" applyNumberFormat="1" applyFont="1" applyFill="1" applyBorder="1"/>
    <xf numFmtId="14" fontId="5" fillId="2" borderId="1" xfId="0" applyNumberFormat="1" applyFont="1" applyFill="1" applyBorder="1" applyAlignment="1">
      <alignment horizontal="center"/>
    </xf>
    <xf numFmtId="9" fontId="5" fillId="2" borderId="1" xfId="3" applyFont="1" applyFill="1" applyBorder="1" applyAlignment="1">
      <alignment horizontal="left"/>
    </xf>
    <xf numFmtId="173" fontId="5" fillId="2" borderId="1" xfId="1" applyNumberFormat="1" applyFont="1" applyFill="1" applyBorder="1"/>
    <xf numFmtId="174" fontId="5" fillId="2" borderId="1" xfId="2" applyNumberFormat="1" applyFont="1" applyFill="1" applyBorder="1"/>
    <xf numFmtId="170" fontId="8" fillId="0" borderId="0" xfId="0" applyNumberFormat="1" applyFont="1"/>
    <xf numFmtId="170" fontId="2" fillId="2" borderId="0" xfId="0" applyNumberFormat="1" applyFont="1" applyFill="1"/>
    <xf numFmtId="0" fontId="9" fillId="2" borderId="0" xfId="0" applyFont="1" applyFill="1"/>
    <xf numFmtId="0" fontId="9" fillId="2" borderId="0" xfId="0" applyFont="1" applyFill="1" applyAlignment="1">
      <alignment horizontal="left"/>
    </xf>
    <xf numFmtId="165" fontId="10" fillId="2" borderId="0" xfId="2" applyNumberFormat="1" applyFont="1" applyFill="1" applyBorder="1" applyAlignment="1">
      <alignment horizontal="left"/>
    </xf>
    <xf numFmtId="165" fontId="10" fillId="2" borderId="0" xfId="2" applyNumberFormat="1" applyFont="1" applyFill="1" applyBorder="1" applyAlignment="1">
      <alignment horizontal="right"/>
    </xf>
    <xf numFmtId="0" fontId="3" fillId="2" borderId="0" xfId="0" applyFont="1" applyFill="1" applyAlignment="1">
      <alignment horizontal="center"/>
    </xf>
    <xf numFmtId="0" fontId="6" fillId="3" borderId="2" xfId="0" applyFont="1" applyFill="1" applyBorder="1" applyAlignment="1">
      <alignment horizontal="left"/>
    </xf>
    <xf numFmtId="0" fontId="6" fillId="3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left"/>
    </xf>
  </cellXfs>
  <cellStyles count="4">
    <cellStyle name="Millares" xfId="1" builtinId="3"/>
    <cellStyle name="Millares [0]" xfId="2" builtinId="6"/>
    <cellStyle name="Normal" xfId="0" builtinId="0"/>
    <cellStyle name="Porcentaje" xfId="3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hilagro-my.sharepoint.com/personal/pagos_hilagro_com_py/Documents/FRANZ%20F.%20%20-%20%20RANDY%20H/01%20Prestamos%20Hilagro%20-%20Junio%202025.xlsx" TargetMode="External"/><Relationship Id="rId1" Type="http://schemas.openxmlformats.org/officeDocument/2006/relationships/externalLinkPath" Target="/personal/pagos_hilagro_com_py/Documents/FRANZ%20F.%20%20-%20%20RANDY%20H/01%20Prestamos%20Hilagro%20-%20Juni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alendario"/>
      <sheetName val="Lineas de Crédito"/>
      <sheetName val="31.03.23"/>
      <sheetName val="31.05.2023"/>
      <sheetName val="Lineas de Crédito Ago 2023"/>
      <sheetName val="Ago2023"/>
      <sheetName val="Setiembre 23"/>
      <sheetName val="Control Warrant"/>
      <sheetName val="Lineas de Crédito (2)"/>
      <sheetName val="junio2023"/>
      <sheetName val="Calendario (2)"/>
      <sheetName val="Distribucion"/>
      <sheetName val="Dispositiva"/>
      <sheetName val="Interes Atlas Demas"/>
      <sheetName val="Hoja3"/>
      <sheetName val="Hoja4"/>
      <sheetName val="Cierre Junio 2024"/>
      <sheetName val="31.03.2022"/>
      <sheetName val="20.05.2022"/>
      <sheetName val="31.05.2022"/>
      <sheetName val="30.06.2022"/>
      <sheetName val="31.12.2022"/>
      <sheetName val="30.09.2022"/>
      <sheetName val="Titulos Warrant"/>
      <sheetName val="Intereses_Agosto"/>
      <sheetName val="Hoja2"/>
      <sheetName val="Simulacro"/>
      <sheetName val="Hoja1"/>
      <sheetName val="Contactos_B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8000</v>
          </cell>
        </row>
        <row r="59">
          <cell r="F59" t="e">
            <v>#REF!</v>
          </cell>
        </row>
        <row r="61">
          <cell r="F61" t="e">
            <v>#REF!</v>
          </cell>
        </row>
      </sheetData>
      <sheetData sheetId="9"/>
      <sheetData sheetId="10"/>
      <sheetData sheetId="11">
        <row r="18">
          <cell r="DY18">
            <v>759728459754.28918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78EC1-0FB6-4150-8529-BD6DCFE3D0C7}">
  <sheetPr>
    <tabColor theme="3" tint="0.39997558519241921"/>
    <pageSetUpPr fitToPage="1"/>
  </sheetPr>
  <dimension ref="A1:Q173"/>
  <sheetViews>
    <sheetView showGridLines="0" tabSelected="1" zoomScaleNormal="100" zoomScaleSheetLayoutView="80" workbookViewId="0">
      <pane ySplit="4" topLeftCell="A5" activePane="bottomLeft" state="frozen"/>
      <selection activeCell="D6" sqref="D6"/>
      <selection pane="bottomLeft" activeCell="G24" sqref="G24"/>
    </sheetView>
  </sheetViews>
  <sheetFormatPr baseColWidth="10" defaultColWidth="11.42578125" defaultRowHeight="12.75" x14ac:dyDescent="0.2"/>
  <cols>
    <col min="1" max="1" width="9" style="1" bestFit="1" customWidth="1"/>
    <col min="2" max="2" width="35.140625" style="1" bestFit="1" customWidth="1"/>
    <col min="3" max="3" width="23" style="1" customWidth="1"/>
    <col min="4" max="4" width="19" style="1" customWidth="1"/>
    <col min="5" max="5" width="28.85546875" style="1" bestFit="1" customWidth="1"/>
    <col min="6" max="6" width="23.7109375" style="1" bestFit="1" customWidth="1"/>
    <col min="7" max="7" width="29.140625" style="1" customWidth="1"/>
    <col min="8" max="8" width="25.140625" style="1" hidden="1" customWidth="1"/>
    <col min="9" max="9" width="23.140625" style="1" hidden="1" customWidth="1"/>
    <col min="10" max="10" width="24.7109375" style="1" hidden="1" customWidth="1"/>
    <col min="11" max="11" width="12.28515625" style="1" hidden="1" customWidth="1"/>
    <col min="12" max="12" width="12.42578125" style="1" hidden="1" customWidth="1"/>
    <col min="13" max="13" width="20.42578125" style="1" hidden="1" customWidth="1"/>
    <col min="14" max="14" width="12.7109375" style="1" hidden="1" customWidth="1"/>
    <col min="15" max="15" width="20.28515625" style="2" hidden="1" customWidth="1"/>
    <col min="16" max="16" width="23" style="2" hidden="1" customWidth="1"/>
    <col min="17" max="17" width="15.42578125" style="3" bestFit="1" customWidth="1"/>
    <col min="18" max="16384" width="11.42578125" style="1"/>
  </cols>
  <sheetData>
    <row r="1" spans="1:16" ht="14.1" customHeight="1" x14ac:dyDescent="0.2">
      <c r="A1" s="73">
        <f>+'[1]Lineas de Crédito (2)'!A1</f>
        <v>8000</v>
      </c>
      <c r="B1" s="73"/>
      <c r="C1" s="74" t="s">
        <v>0</v>
      </c>
      <c r="D1" s="73"/>
      <c r="E1" s="75" t="e">
        <f>+'[1]Lineas de Crédito (2)'!F61</f>
        <v>#REF!</v>
      </c>
    </row>
    <row r="2" spans="1:16" ht="14.1" customHeight="1" x14ac:dyDescent="0.25">
      <c r="A2" s="73"/>
      <c r="B2" s="76" t="e">
        <f>+'[1]Lineas de Crédito (2)'!F59</f>
        <v>#REF!</v>
      </c>
      <c r="C2" s="77" t="s">
        <v>1</v>
      </c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</row>
    <row r="3" spans="1:16" ht="14.1" customHeight="1" x14ac:dyDescent="0.25">
      <c r="D3" s="4"/>
      <c r="E3" s="5"/>
      <c r="F3" s="5"/>
      <c r="G3" s="6"/>
      <c r="H3" s="6"/>
      <c r="I3" s="6"/>
      <c r="J3" s="7"/>
      <c r="K3" s="8"/>
      <c r="M3" s="9">
        <f ca="1">TODAY()</f>
        <v>45882</v>
      </c>
      <c r="O3" s="10"/>
      <c r="P3" s="11">
        <f ca="1">+M3+29</f>
        <v>45911</v>
      </c>
    </row>
    <row r="4" spans="1:16" s="12" customFormat="1" ht="15" x14ac:dyDescent="0.25">
      <c r="B4" s="13" t="s">
        <v>2</v>
      </c>
      <c r="C4" s="14" t="s">
        <v>3</v>
      </c>
      <c r="D4" s="14" t="s">
        <v>4</v>
      </c>
      <c r="E4" s="14" t="s">
        <v>5</v>
      </c>
      <c r="F4" s="14" t="s">
        <v>6</v>
      </c>
      <c r="G4" s="15" t="s">
        <v>7</v>
      </c>
      <c r="H4" s="15" t="s">
        <v>8</v>
      </c>
      <c r="I4" s="15" t="s">
        <v>9</v>
      </c>
      <c r="J4" s="16" t="s">
        <v>10</v>
      </c>
      <c r="K4" s="17" t="s">
        <v>11</v>
      </c>
      <c r="L4" s="16" t="s">
        <v>12</v>
      </c>
      <c r="M4" s="16" t="s">
        <v>13</v>
      </c>
      <c r="N4" s="16" t="s">
        <v>14</v>
      </c>
      <c r="O4" s="18" t="s">
        <v>15</v>
      </c>
      <c r="P4" s="18" t="s">
        <v>16</v>
      </c>
    </row>
    <row r="5" spans="1:16" s="3" customFormat="1" ht="14.1" customHeight="1" x14ac:dyDescent="0.2">
      <c r="B5" s="19" t="s">
        <v>17</v>
      </c>
      <c r="C5" s="20">
        <v>45587</v>
      </c>
      <c r="D5" s="20">
        <v>45797</v>
      </c>
      <c r="E5" s="21" t="s">
        <v>18</v>
      </c>
      <c r="F5" s="21" t="s">
        <v>19</v>
      </c>
      <c r="G5" s="22"/>
      <c r="H5" s="23">
        <f>G5*K5/365*L5</f>
        <v>0</v>
      </c>
      <c r="I5" s="23">
        <f t="shared" ref="I5:I18" si="0">+H5*0.1</f>
        <v>0</v>
      </c>
      <c r="J5" s="23">
        <f t="shared" ref="J5:J18" si="1">+H5+G5+I5</f>
        <v>0</v>
      </c>
      <c r="K5" s="24">
        <v>8.2500000000000004E-2</v>
      </c>
      <c r="L5" s="25">
        <v>30</v>
      </c>
      <c r="M5" s="26"/>
      <c r="N5" s="26"/>
      <c r="O5" s="27"/>
      <c r="P5" s="28"/>
    </row>
    <row r="6" spans="1:16" s="3" customFormat="1" ht="14.1" customHeight="1" x14ac:dyDescent="0.2">
      <c r="B6" s="29">
        <f>+G43/$G$172</f>
        <v>1.0530078078936781E-2</v>
      </c>
      <c r="C6" s="20">
        <v>45646</v>
      </c>
      <c r="D6" s="20">
        <v>45826</v>
      </c>
      <c r="E6" s="21" t="s">
        <v>18</v>
      </c>
      <c r="F6" s="21" t="s">
        <v>19</v>
      </c>
      <c r="G6" s="22">
        <v>0</v>
      </c>
      <c r="H6" s="23"/>
      <c r="I6" s="23">
        <f t="shared" si="0"/>
        <v>0</v>
      </c>
      <c r="J6" s="23">
        <f t="shared" si="1"/>
        <v>0</v>
      </c>
      <c r="K6" s="24">
        <v>8.5000000000000006E-2</v>
      </c>
      <c r="L6" s="25">
        <f>+D6-C6</f>
        <v>180</v>
      </c>
      <c r="M6" s="26"/>
      <c r="N6" s="26"/>
      <c r="O6" s="27"/>
      <c r="P6" s="28"/>
    </row>
    <row r="7" spans="1:16" s="3" customFormat="1" ht="14.1" customHeight="1" x14ac:dyDescent="0.2">
      <c r="B7" s="19"/>
      <c r="C7" s="20">
        <v>45646</v>
      </c>
      <c r="D7" s="20">
        <v>45856</v>
      </c>
      <c r="E7" s="21" t="s">
        <v>18</v>
      </c>
      <c r="F7" s="21" t="s">
        <v>19</v>
      </c>
      <c r="G7" s="22">
        <v>5000000000</v>
      </c>
      <c r="H7" s="23">
        <f>G7*K7/365*L7</f>
        <v>68698630.136986315</v>
      </c>
      <c r="I7" s="23">
        <f t="shared" si="0"/>
        <v>6869863.0136986319</v>
      </c>
      <c r="J7" s="23">
        <f t="shared" si="1"/>
        <v>5075568493.1506853</v>
      </c>
      <c r="K7" s="24">
        <v>8.5000000000000006E-2</v>
      </c>
      <c r="L7" s="25">
        <f>+D7-D5</f>
        <v>59</v>
      </c>
      <c r="M7" s="26"/>
      <c r="N7" s="26"/>
      <c r="O7" s="27"/>
      <c r="P7" s="28"/>
    </row>
    <row r="8" spans="1:16" s="3" customFormat="1" ht="14.1" customHeight="1" x14ac:dyDescent="0.2">
      <c r="B8" s="19"/>
      <c r="C8" s="20">
        <v>45660</v>
      </c>
      <c r="D8" s="20">
        <f>+C8+L8</f>
        <v>45840</v>
      </c>
      <c r="E8" s="21" t="s">
        <v>18</v>
      </c>
      <c r="F8" s="21" t="s">
        <v>19</v>
      </c>
      <c r="G8" s="22">
        <v>6000000000</v>
      </c>
      <c r="H8" s="23">
        <f>(G8+G18)*K8/365*L8</f>
        <v>690410958.9041096</v>
      </c>
      <c r="I8" s="23">
        <f t="shared" si="0"/>
        <v>69041095.89041096</v>
      </c>
      <c r="J8" s="23">
        <f t="shared" si="1"/>
        <v>6759452054.7945213</v>
      </c>
      <c r="K8" s="24">
        <v>8.7499999999999994E-2</v>
      </c>
      <c r="L8" s="25">
        <v>180</v>
      </c>
      <c r="M8" s="26"/>
      <c r="N8" s="26"/>
      <c r="O8" s="27"/>
      <c r="P8" s="28"/>
    </row>
    <row r="9" spans="1:16" s="3" customFormat="1" ht="14.1" customHeight="1" x14ac:dyDescent="0.2">
      <c r="B9" s="19"/>
      <c r="C9" s="20">
        <v>45660</v>
      </c>
      <c r="D9" s="20">
        <f>+D7+L9</f>
        <v>45886</v>
      </c>
      <c r="E9" s="21" t="s">
        <v>18</v>
      </c>
      <c r="F9" s="21" t="s">
        <v>19</v>
      </c>
      <c r="G9" s="22">
        <v>6000000000</v>
      </c>
      <c r="H9" s="23">
        <f>(G9)*K9/365*L9</f>
        <v>43150684.93150685</v>
      </c>
      <c r="I9" s="23">
        <f t="shared" si="0"/>
        <v>4315068.493150685</v>
      </c>
      <c r="J9" s="23">
        <f t="shared" si="1"/>
        <v>6047465753.4246578</v>
      </c>
      <c r="K9" s="24">
        <v>8.7499999999999994E-2</v>
      </c>
      <c r="L9" s="25">
        <v>30</v>
      </c>
      <c r="M9" s="26"/>
      <c r="N9" s="26"/>
      <c r="O9" s="27"/>
      <c r="P9" s="28"/>
    </row>
    <row r="10" spans="1:16" s="3" customFormat="1" ht="14.1" customHeight="1" x14ac:dyDescent="0.2">
      <c r="B10" s="19"/>
      <c r="C10" s="20">
        <v>45678</v>
      </c>
      <c r="D10" s="20">
        <v>45859</v>
      </c>
      <c r="E10" s="21" t="s">
        <v>18</v>
      </c>
      <c r="F10" s="21" t="s">
        <v>19</v>
      </c>
      <c r="G10" s="22">
        <v>20000000000</v>
      </c>
      <c r="H10" s="23">
        <f>(G10)*K10/365*L10</f>
        <v>892602739.72602749</v>
      </c>
      <c r="I10" s="23">
        <f t="shared" si="0"/>
        <v>89260273.972602755</v>
      </c>
      <c r="J10" s="23">
        <f t="shared" si="1"/>
        <v>20981863013.698631</v>
      </c>
      <c r="K10" s="24">
        <v>0.09</v>
      </c>
      <c r="L10" s="25">
        <f>+D10-C10</f>
        <v>181</v>
      </c>
      <c r="M10" s="26"/>
      <c r="N10" s="26"/>
      <c r="O10" s="27"/>
      <c r="P10" s="28"/>
    </row>
    <row r="11" spans="1:16" s="3" customFormat="1" ht="14.1" customHeight="1" x14ac:dyDescent="0.2">
      <c r="B11" s="19"/>
      <c r="C11" s="20">
        <v>45681</v>
      </c>
      <c r="D11" s="20">
        <v>45833</v>
      </c>
      <c r="E11" s="21" t="s">
        <v>18</v>
      </c>
      <c r="F11" s="21" t="s">
        <v>19</v>
      </c>
      <c r="G11" s="22"/>
      <c r="H11" s="23">
        <f>SUM($G11:$G$15)*K11/365*L11</f>
        <v>1049424657.5342466</v>
      </c>
      <c r="I11" s="23">
        <f t="shared" si="0"/>
        <v>104942465.75342466</v>
      </c>
      <c r="J11" s="23">
        <f t="shared" si="1"/>
        <v>1154367123.2876713</v>
      </c>
      <c r="K11" s="24">
        <v>0.09</v>
      </c>
      <c r="L11" s="25">
        <f>+D11-C11</f>
        <v>152</v>
      </c>
      <c r="M11" s="26"/>
      <c r="N11" s="26"/>
      <c r="O11" s="27"/>
      <c r="P11" s="28"/>
    </row>
    <row r="12" spans="1:16" s="3" customFormat="1" ht="14.1" customHeight="1" x14ac:dyDescent="0.2">
      <c r="B12" s="19"/>
      <c r="C12" s="20">
        <v>45681</v>
      </c>
      <c r="D12" s="20">
        <v>45847</v>
      </c>
      <c r="E12" s="21" t="s">
        <v>18</v>
      </c>
      <c r="F12" s="21" t="s">
        <v>19</v>
      </c>
      <c r="G12" s="22">
        <v>7000000000</v>
      </c>
      <c r="H12" s="23">
        <f>SUM($G12:$G$15)*K12/365*L12</f>
        <v>96657534.246575341</v>
      </c>
      <c r="I12" s="23">
        <f t="shared" si="0"/>
        <v>9665753.4246575348</v>
      </c>
      <c r="J12" s="23">
        <f t="shared" si="1"/>
        <v>7106323287.6712332</v>
      </c>
      <c r="K12" s="24">
        <v>0.09</v>
      </c>
      <c r="L12" s="25">
        <f>+D12-D11</f>
        <v>14</v>
      </c>
      <c r="M12" s="26"/>
      <c r="N12" s="26"/>
      <c r="O12" s="27"/>
      <c r="P12" s="28"/>
    </row>
    <row r="13" spans="1:16" s="3" customFormat="1" ht="14.1" customHeight="1" x14ac:dyDescent="0.2">
      <c r="B13" s="19"/>
      <c r="C13" s="20">
        <v>45681</v>
      </c>
      <c r="D13" s="20">
        <v>45854</v>
      </c>
      <c r="E13" s="21" t="s">
        <v>18</v>
      </c>
      <c r="F13" s="21" t="s">
        <v>19</v>
      </c>
      <c r="G13" s="22">
        <v>7000000000</v>
      </c>
      <c r="H13" s="23">
        <f>SUM($G13:$G$15)*K13/365*L13</f>
        <v>36246575.342465758</v>
      </c>
      <c r="I13" s="23">
        <f t="shared" si="0"/>
        <v>3624657.534246576</v>
      </c>
      <c r="J13" s="23">
        <f t="shared" si="1"/>
        <v>7039871232.8767118</v>
      </c>
      <c r="K13" s="24">
        <v>0.09</v>
      </c>
      <c r="L13" s="25">
        <f>+D13-D12</f>
        <v>7</v>
      </c>
      <c r="M13" s="26"/>
      <c r="N13" s="26"/>
      <c r="O13" s="27"/>
      <c r="P13" s="28"/>
    </row>
    <row r="14" spans="1:16" s="3" customFormat="1" ht="14.1" customHeight="1" x14ac:dyDescent="0.2">
      <c r="B14" s="19"/>
      <c r="C14" s="20">
        <v>45681</v>
      </c>
      <c r="D14" s="20">
        <v>45867</v>
      </c>
      <c r="E14" s="21" t="s">
        <v>18</v>
      </c>
      <c r="F14" s="21" t="s">
        <v>19</v>
      </c>
      <c r="G14" s="22">
        <v>7000000000</v>
      </c>
      <c r="H14" s="23">
        <f>SUM($G14:$G$15)*K14/365*L14</f>
        <v>44876712.328767128</v>
      </c>
      <c r="I14" s="23">
        <f t="shared" si="0"/>
        <v>4487671.2328767134</v>
      </c>
      <c r="J14" s="23">
        <f t="shared" si="1"/>
        <v>7049364383.5616436</v>
      </c>
      <c r="K14" s="24">
        <v>0.09</v>
      </c>
      <c r="L14" s="25">
        <f>+D14-D13</f>
        <v>13</v>
      </c>
      <c r="M14" s="26"/>
      <c r="N14" s="26"/>
      <c r="O14" s="27"/>
      <c r="P14" s="28"/>
    </row>
    <row r="15" spans="1:16" s="3" customFormat="1" ht="14.1" customHeight="1" x14ac:dyDescent="0.2">
      <c r="B15" s="19"/>
      <c r="C15" s="20">
        <v>45681</v>
      </c>
      <c r="D15" s="20">
        <v>45874</v>
      </c>
      <c r="E15" s="21" t="s">
        <v>18</v>
      </c>
      <c r="F15" s="21" t="s">
        <v>19</v>
      </c>
      <c r="G15" s="22">
        <v>7000000000</v>
      </c>
      <c r="H15" s="23">
        <f>SUM($G15:$G$15)*K15/365*L15</f>
        <v>12082191.780821918</v>
      </c>
      <c r="I15" s="23">
        <f t="shared" si="0"/>
        <v>1208219.1780821919</v>
      </c>
      <c r="J15" s="23">
        <f t="shared" si="1"/>
        <v>7013290410.9589043</v>
      </c>
      <c r="K15" s="24">
        <v>0.09</v>
      </c>
      <c r="L15" s="25">
        <f>+D15-D14</f>
        <v>7</v>
      </c>
      <c r="M15" s="26"/>
      <c r="N15" s="26"/>
      <c r="O15" s="27"/>
      <c r="P15" s="28"/>
    </row>
    <row r="16" spans="1:16" s="3" customFormat="1" ht="14.1" customHeight="1" x14ac:dyDescent="0.2">
      <c r="B16" s="19"/>
      <c r="C16" s="20">
        <v>45755</v>
      </c>
      <c r="D16" s="20">
        <v>45923</v>
      </c>
      <c r="E16" s="21" t="s">
        <v>18</v>
      </c>
      <c r="F16" s="21" t="s">
        <v>19</v>
      </c>
      <c r="G16" s="22">
        <v>7500000000</v>
      </c>
      <c r="H16" s="23">
        <f>SUM($G16:$G$18)*K16/365*L16</f>
        <v>1035616438.3561643</v>
      </c>
      <c r="I16" s="23">
        <f t="shared" si="0"/>
        <v>103561643.83561644</v>
      </c>
      <c r="J16" s="23">
        <f t="shared" si="1"/>
        <v>8639178082.1917801</v>
      </c>
      <c r="K16" s="24">
        <v>0.09</v>
      </c>
      <c r="L16" s="25">
        <f>+D16-C16</f>
        <v>168</v>
      </c>
      <c r="M16" s="26"/>
      <c r="N16" s="26"/>
      <c r="O16" s="27"/>
      <c r="P16" s="28"/>
    </row>
    <row r="17" spans="2:16" s="3" customFormat="1" ht="14.1" customHeight="1" x14ac:dyDescent="0.2">
      <c r="B17" s="19"/>
      <c r="C17" s="20">
        <v>45755</v>
      </c>
      <c r="D17" s="20">
        <v>45925</v>
      </c>
      <c r="E17" s="21" t="s">
        <v>18</v>
      </c>
      <c r="F17" s="21" t="s">
        <v>19</v>
      </c>
      <c r="G17" s="22">
        <v>7500000000</v>
      </c>
      <c r="H17" s="23">
        <f>SUM($G17:$G$18)*K17/365*L17-1</f>
        <v>220068492.15068492</v>
      </c>
      <c r="I17" s="23">
        <f t="shared" si="0"/>
        <v>22006849.215068493</v>
      </c>
      <c r="J17" s="23">
        <f t="shared" si="1"/>
        <v>7742075341.3657541</v>
      </c>
      <c r="K17" s="24">
        <v>0.09</v>
      </c>
      <c r="L17" s="25">
        <f>+D17-D15</f>
        <v>51</v>
      </c>
      <c r="M17" s="26"/>
      <c r="N17" s="26"/>
      <c r="O17" s="27"/>
      <c r="P17" s="28"/>
    </row>
    <row r="18" spans="2:16" s="3" customFormat="1" ht="14.1" customHeight="1" x14ac:dyDescent="0.2">
      <c r="B18" s="19"/>
      <c r="C18" s="20">
        <v>45799</v>
      </c>
      <c r="D18" s="20">
        <f>+C18+L18</f>
        <v>45979</v>
      </c>
      <c r="E18" s="21" t="s">
        <v>18</v>
      </c>
      <c r="F18" s="21" t="s">
        <v>19</v>
      </c>
      <c r="G18" s="22">
        <v>10000000000</v>
      </c>
      <c r="H18" s="23">
        <f>SUM($G18:$G$18)*K18/365*L18-1</f>
        <v>431506848.31506848</v>
      </c>
      <c r="I18" s="23">
        <f t="shared" si="0"/>
        <v>43150684.831506848</v>
      </c>
      <c r="J18" s="23">
        <f t="shared" si="1"/>
        <v>10474657533.146576</v>
      </c>
      <c r="K18" s="24">
        <v>8.7499999999999994E-2</v>
      </c>
      <c r="L18" s="25">
        <v>180</v>
      </c>
      <c r="M18" s="26"/>
      <c r="N18" s="26"/>
      <c r="O18" s="27"/>
      <c r="P18" s="28"/>
    </row>
    <row r="19" spans="2:16" s="3" customFormat="1" ht="14.1" customHeight="1" x14ac:dyDescent="0.2">
      <c r="B19" s="19"/>
      <c r="C19" s="20"/>
      <c r="D19" s="20"/>
      <c r="E19" s="21"/>
      <c r="F19" s="21"/>
      <c r="G19" s="22"/>
      <c r="H19" s="23"/>
      <c r="I19" s="23"/>
      <c r="J19" s="23"/>
      <c r="K19" s="24"/>
      <c r="L19" s="25"/>
      <c r="M19" s="26"/>
      <c r="N19" s="26"/>
      <c r="O19" s="27"/>
      <c r="P19" s="28"/>
    </row>
    <row r="20" spans="2:16" s="3" customFormat="1" ht="14.1" customHeight="1" x14ac:dyDescent="0.25">
      <c r="B20" s="30" t="s">
        <v>20</v>
      </c>
      <c r="C20" s="31"/>
      <c r="D20" s="31"/>
      <c r="E20" s="31"/>
      <c r="F20" s="32"/>
      <c r="G20" s="33">
        <f>+SUM(G5:G19)</f>
        <v>90000000000</v>
      </c>
      <c r="H20" s="34">
        <f>+SUM(H5:H19)</f>
        <v>4621342463.7534246</v>
      </c>
      <c r="I20" s="34">
        <f t="shared" ref="I20:I45" si="2">+H20*0.1</f>
        <v>462134246.37534249</v>
      </c>
      <c r="J20" s="34">
        <f>+SUM(J5:J19)</f>
        <v>95083476710.128784</v>
      </c>
      <c r="K20" s="35">
        <f>IFERROR((O20*365)/G20,0)</f>
        <v>0</v>
      </c>
      <c r="L20" s="25"/>
      <c r="M20" s="25"/>
      <c r="N20" s="25"/>
      <c r="O20" s="23">
        <f>+SUM(O5:O19)</f>
        <v>0</v>
      </c>
      <c r="P20" s="23">
        <f>+SUM(P5:P19)</f>
        <v>0</v>
      </c>
    </row>
    <row r="21" spans="2:16" s="3" customFormat="1" ht="14.1" customHeight="1" x14ac:dyDescent="0.2">
      <c r="B21" s="19"/>
      <c r="C21" s="20">
        <v>45446</v>
      </c>
      <c r="D21" s="20">
        <v>45805</v>
      </c>
      <c r="E21" s="21" t="s">
        <v>18</v>
      </c>
      <c r="F21" s="21" t="s">
        <v>21</v>
      </c>
      <c r="G21" s="22"/>
      <c r="H21" s="22"/>
      <c r="I21" s="23">
        <f t="shared" si="2"/>
        <v>0</v>
      </c>
      <c r="J21" s="23">
        <f t="shared" ref="J21:J55" si="3">+H21+G21+I21</f>
        <v>0</v>
      </c>
      <c r="K21" s="24">
        <v>0.10150000000000001</v>
      </c>
      <c r="L21" s="25">
        <v>180</v>
      </c>
      <c r="M21" s="26"/>
      <c r="N21" s="26"/>
      <c r="O21" s="27"/>
      <c r="P21" s="28"/>
    </row>
    <row r="22" spans="2:16" s="3" customFormat="1" ht="14.1" customHeight="1" x14ac:dyDescent="0.2">
      <c r="B22" s="19"/>
      <c r="C22" s="20">
        <v>45446</v>
      </c>
      <c r="D22" s="20">
        <v>45985</v>
      </c>
      <c r="E22" s="21" t="s">
        <v>18</v>
      </c>
      <c r="F22" s="21" t="s">
        <v>21</v>
      </c>
      <c r="G22" s="22">
        <v>6500000000</v>
      </c>
      <c r="H22" s="22">
        <f>((SUM(G22:$G$32))*K22/365*L22)</f>
        <v>2002191780.821918</v>
      </c>
      <c r="I22" s="23">
        <f t="shared" si="2"/>
        <v>200219178.08219182</v>
      </c>
      <c r="J22" s="23">
        <f t="shared" si="3"/>
        <v>8702410958.90411</v>
      </c>
      <c r="K22" s="24">
        <v>0.10150000000000001</v>
      </c>
      <c r="L22" s="25">
        <v>180</v>
      </c>
      <c r="M22" s="26"/>
      <c r="N22" s="26"/>
      <c r="O22" s="27"/>
      <c r="P22" s="28"/>
    </row>
    <row r="23" spans="2:16" s="3" customFormat="1" ht="14.1" customHeight="1" x14ac:dyDescent="0.2">
      <c r="B23" s="19"/>
      <c r="C23" s="20">
        <v>45446</v>
      </c>
      <c r="D23" s="20">
        <v>46167</v>
      </c>
      <c r="E23" s="21" t="s">
        <v>18</v>
      </c>
      <c r="F23" s="21" t="s">
        <v>21</v>
      </c>
      <c r="G23" s="22"/>
      <c r="H23" s="22">
        <f>((SUM(G23:$G$32))*K23/365*L23)</f>
        <v>1695467123.2876713</v>
      </c>
      <c r="I23" s="23">
        <f t="shared" si="2"/>
        <v>169546712.32876715</v>
      </c>
      <c r="J23" s="23">
        <f t="shared" si="3"/>
        <v>1865013835.6164384</v>
      </c>
      <c r="K23" s="24">
        <v>0.10150000000000001</v>
      </c>
      <c r="L23" s="25">
        <v>182</v>
      </c>
      <c r="M23" s="26"/>
      <c r="N23" s="26"/>
      <c r="O23" s="27"/>
      <c r="P23" s="28"/>
    </row>
    <row r="24" spans="2:16" s="3" customFormat="1" ht="14.1" customHeight="1" x14ac:dyDescent="0.2">
      <c r="B24" s="19"/>
      <c r="C24" s="20">
        <v>45446</v>
      </c>
      <c r="D24" s="20">
        <v>46345</v>
      </c>
      <c r="E24" s="21" t="s">
        <v>18</v>
      </c>
      <c r="F24" s="21" t="s">
        <v>21</v>
      </c>
      <c r="G24" s="22">
        <v>6500000000</v>
      </c>
      <c r="H24" s="22">
        <f>((SUM(G24:$G$32))*K24/365*L24)</f>
        <v>1658204109.5890412</v>
      </c>
      <c r="I24" s="23">
        <f t="shared" si="2"/>
        <v>165820410.95890415</v>
      </c>
      <c r="J24" s="23">
        <f t="shared" si="3"/>
        <v>8324024520.547945</v>
      </c>
      <c r="K24" s="24">
        <v>0.10150000000000001</v>
      </c>
      <c r="L24" s="25">
        <v>178</v>
      </c>
      <c r="M24" s="26"/>
      <c r="N24" s="26"/>
      <c r="O24" s="27"/>
      <c r="P24" s="28"/>
    </row>
    <row r="25" spans="2:16" s="3" customFormat="1" ht="14.1" customHeight="1" x14ac:dyDescent="0.2">
      <c r="B25" s="19"/>
      <c r="C25" s="20">
        <v>45446</v>
      </c>
      <c r="D25" s="20">
        <v>46525</v>
      </c>
      <c r="E25" s="21" t="s">
        <v>18</v>
      </c>
      <c r="F25" s="21" t="s">
        <v>21</v>
      </c>
      <c r="G25" s="22"/>
      <c r="H25" s="22">
        <f>((SUM(G25:$G$32))*K25/365*L25)</f>
        <v>1351479452.0547945</v>
      </c>
      <c r="I25" s="23">
        <f t="shared" si="2"/>
        <v>135147945.20547947</v>
      </c>
      <c r="J25" s="23">
        <f t="shared" si="3"/>
        <v>1486627397.2602739</v>
      </c>
      <c r="K25" s="24">
        <v>0.10150000000000001</v>
      </c>
      <c r="L25" s="25">
        <v>180</v>
      </c>
      <c r="M25" s="26"/>
      <c r="N25" s="26"/>
      <c r="O25" s="27"/>
      <c r="P25" s="28"/>
    </row>
    <row r="26" spans="2:16" s="3" customFormat="1" ht="14.1" customHeight="1" x14ac:dyDescent="0.2">
      <c r="B26" s="19"/>
      <c r="C26" s="20">
        <v>45446</v>
      </c>
      <c r="D26" s="20">
        <v>46706</v>
      </c>
      <c r="E26" s="21" t="s">
        <v>18</v>
      </c>
      <c r="F26" s="21" t="s">
        <v>21</v>
      </c>
      <c r="G26" s="22">
        <v>6500000000</v>
      </c>
      <c r="H26" s="22">
        <f>((SUM(G26:$G$32))*K26/365*L26)</f>
        <v>1358987671.2328765</v>
      </c>
      <c r="I26" s="23">
        <f t="shared" si="2"/>
        <v>135898767.12328765</v>
      </c>
      <c r="J26" s="23">
        <f t="shared" si="3"/>
        <v>7994886438.356164</v>
      </c>
      <c r="K26" s="24">
        <v>0.10150000000000001</v>
      </c>
      <c r="L26" s="25">
        <v>181</v>
      </c>
      <c r="M26" s="26"/>
      <c r="N26" s="26"/>
      <c r="O26" s="27"/>
      <c r="P26" s="28"/>
    </row>
    <row r="27" spans="2:16" s="3" customFormat="1" ht="14.1" customHeight="1" x14ac:dyDescent="0.2">
      <c r="B27" s="19"/>
      <c r="C27" s="20">
        <v>45446</v>
      </c>
      <c r="D27" s="20">
        <v>46885</v>
      </c>
      <c r="E27" s="21" t="s">
        <v>18</v>
      </c>
      <c r="F27" s="21" t="s">
        <v>21</v>
      </c>
      <c r="G27" s="22"/>
      <c r="H27" s="22">
        <f>((SUM(G27:$G$32))*K27/365*L27)</f>
        <v>1020422602.7397261</v>
      </c>
      <c r="I27" s="23">
        <f t="shared" si="2"/>
        <v>102042260.27397262</v>
      </c>
      <c r="J27" s="23">
        <f t="shared" si="3"/>
        <v>1122464863.0136986</v>
      </c>
      <c r="K27" s="24">
        <v>0.10150000000000001</v>
      </c>
      <c r="L27" s="25">
        <v>179</v>
      </c>
      <c r="M27" s="26"/>
      <c r="N27" s="26"/>
      <c r="O27" s="27"/>
      <c r="P27" s="28"/>
    </row>
    <row r="28" spans="2:16" s="3" customFormat="1" ht="14.1" customHeight="1" x14ac:dyDescent="0.2">
      <c r="B28" s="19"/>
      <c r="C28" s="20">
        <v>45446</v>
      </c>
      <c r="D28" s="20">
        <v>47065</v>
      </c>
      <c r="E28" s="21" t="s">
        <v>18</v>
      </c>
      <c r="F28" s="21" t="s">
        <v>21</v>
      </c>
      <c r="G28" s="22">
        <v>6500000000</v>
      </c>
      <c r="H28" s="22">
        <f>((SUM(G28:$G$32))*K28/365*L28)</f>
        <v>1026123287.6712329</v>
      </c>
      <c r="I28" s="23">
        <f t="shared" si="2"/>
        <v>102612328.7671233</v>
      </c>
      <c r="J28" s="23">
        <f t="shared" si="3"/>
        <v>7628735616.4383564</v>
      </c>
      <c r="K28" s="24">
        <v>0.10150000000000001</v>
      </c>
      <c r="L28" s="25">
        <v>180</v>
      </c>
      <c r="M28" s="26"/>
      <c r="N28" s="26"/>
      <c r="O28" s="27"/>
      <c r="P28" s="28"/>
    </row>
    <row r="29" spans="2:16" s="3" customFormat="1" ht="14.1" customHeight="1" x14ac:dyDescent="0.2">
      <c r="B29" s="19"/>
      <c r="C29" s="20">
        <v>45446</v>
      </c>
      <c r="D29" s="20">
        <v>47245</v>
      </c>
      <c r="E29" s="21" t="s">
        <v>18</v>
      </c>
      <c r="F29" s="21" t="s">
        <v>21</v>
      </c>
      <c r="G29" s="22"/>
      <c r="H29" s="22">
        <f>((SUM(G29:$G$32))*K29/365*L29)</f>
        <v>700767123.28767121</v>
      </c>
      <c r="I29" s="23">
        <f t="shared" si="2"/>
        <v>70076712.328767121</v>
      </c>
      <c r="J29" s="23">
        <f t="shared" si="3"/>
        <v>770843835.61643839</v>
      </c>
      <c r="K29" s="24">
        <v>0.10150000000000001</v>
      </c>
      <c r="L29" s="25">
        <v>180</v>
      </c>
      <c r="M29" s="26"/>
      <c r="N29" s="26"/>
      <c r="O29" s="27"/>
      <c r="P29" s="28"/>
    </row>
    <row r="30" spans="2:16" s="3" customFormat="1" ht="14.1" customHeight="1" x14ac:dyDescent="0.2">
      <c r="B30" s="19"/>
      <c r="C30" s="20">
        <v>45446</v>
      </c>
      <c r="D30" s="20">
        <v>47427</v>
      </c>
      <c r="E30" s="21" t="s">
        <v>18</v>
      </c>
      <c r="F30" s="21" t="s">
        <v>21</v>
      </c>
      <c r="G30" s="22">
        <v>7000000000</v>
      </c>
      <c r="H30" s="22">
        <f>((SUM(G30:$G$32))*K30/365*L30)</f>
        <v>708553424.65753424</v>
      </c>
      <c r="I30" s="23">
        <f t="shared" si="2"/>
        <v>70855342.465753421</v>
      </c>
      <c r="J30" s="23">
        <f t="shared" si="3"/>
        <v>7779408767.1232882</v>
      </c>
      <c r="K30" s="24">
        <v>0.10150000000000001</v>
      </c>
      <c r="L30" s="25">
        <v>182</v>
      </c>
      <c r="M30" s="26"/>
      <c r="N30" s="26"/>
      <c r="O30" s="27"/>
      <c r="P30" s="28"/>
    </row>
    <row r="31" spans="2:16" s="3" customFormat="1" ht="14.1" customHeight="1" x14ac:dyDescent="0.2">
      <c r="B31" s="19"/>
      <c r="C31" s="20">
        <v>45446</v>
      </c>
      <c r="D31" s="20">
        <v>47605</v>
      </c>
      <c r="E31" s="21" t="s">
        <v>18</v>
      </c>
      <c r="F31" s="21" t="s">
        <v>21</v>
      </c>
      <c r="G31" s="22"/>
      <c r="H31" s="22">
        <f>((SUM(G31:$G$32))*K31/365*L31)</f>
        <v>346490410.95890409</v>
      </c>
      <c r="I31" s="23">
        <f t="shared" si="2"/>
        <v>34649041.09589041</v>
      </c>
      <c r="J31" s="23">
        <f t="shared" si="3"/>
        <v>381139452.05479449</v>
      </c>
      <c r="K31" s="24">
        <v>0.10150000000000001</v>
      </c>
      <c r="L31" s="25">
        <v>178</v>
      </c>
      <c r="M31" s="26"/>
      <c r="N31" s="26"/>
      <c r="O31" s="27"/>
      <c r="P31" s="28"/>
    </row>
    <row r="32" spans="2:16" s="3" customFormat="1" ht="14.1" customHeight="1" x14ac:dyDescent="0.2">
      <c r="B32" s="19"/>
      <c r="C32" s="20">
        <v>45446</v>
      </c>
      <c r="D32" s="20">
        <v>47785</v>
      </c>
      <c r="E32" s="21" t="s">
        <v>18</v>
      </c>
      <c r="F32" s="21" t="s">
        <v>21</v>
      </c>
      <c r="G32" s="22">
        <v>7000000000</v>
      </c>
      <c r="H32" s="22">
        <f>((SUM(G32:$G$32))*K32/365*L32)</f>
        <v>350383561.6438356</v>
      </c>
      <c r="I32" s="23">
        <f t="shared" si="2"/>
        <v>35038356.16438356</v>
      </c>
      <c r="J32" s="23">
        <f t="shared" si="3"/>
        <v>7385421917.8082199</v>
      </c>
      <c r="K32" s="24">
        <v>0.10150000000000001</v>
      </c>
      <c r="L32" s="25">
        <v>180</v>
      </c>
      <c r="M32" s="26"/>
      <c r="N32" s="26"/>
      <c r="O32" s="27"/>
      <c r="P32" s="28"/>
    </row>
    <row r="33" spans="2:16" s="3" customFormat="1" ht="14.1" customHeight="1" x14ac:dyDescent="0.2">
      <c r="B33" s="19"/>
      <c r="C33" s="20">
        <v>45593</v>
      </c>
      <c r="D33" s="20">
        <v>45953</v>
      </c>
      <c r="E33" s="21" t="s">
        <v>18</v>
      </c>
      <c r="F33" s="21" t="s">
        <v>21</v>
      </c>
      <c r="G33" s="22"/>
      <c r="H33" s="36">
        <f>((SUM($G33:G$45))*K33/365*L33)</f>
        <v>1755616438.3561645</v>
      </c>
      <c r="I33" s="36">
        <f t="shared" si="2"/>
        <v>175561643.83561647</v>
      </c>
      <c r="J33" s="23">
        <f t="shared" si="3"/>
        <v>1931178082.191781</v>
      </c>
      <c r="K33" s="24">
        <v>0.09</v>
      </c>
      <c r="L33" s="25">
        <v>178</v>
      </c>
      <c r="M33" s="26"/>
      <c r="N33" s="26"/>
      <c r="O33" s="27"/>
      <c r="P33" s="28"/>
    </row>
    <row r="34" spans="2:16" s="3" customFormat="1" ht="14.1" customHeight="1" x14ac:dyDescent="0.2">
      <c r="B34" s="19"/>
      <c r="C34" s="20">
        <v>45593</v>
      </c>
      <c r="D34" s="20">
        <v>46133</v>
      </c>
      <c r="E34" s="21" t="s">
        <v>18</v>
      </c>
      <c r="F34" s="21" t="s">
        <v>21</v>
      </c>
      <c r="G34" s="22"/>
      <c r="H34" s="36">
        <f>((SUM($G34:G$45))*K34/365*L34)</f>
        <v>1775342465.7534246</v>
      </c>
      <c r="I34" s="36">
        <f t="shared" si="2"/>
        <v>177534246.57534248</v>
      </c>
      <c r="J34" s="23">
        <f>+H34+I34</f>
        <v>1952876712.3287671</v>
      </c>
      <c r="K34" s="24">
        <v>0.09</v>
      </c>
      <c r="L34" s="25">
        <v>180</v>
      </c>
      <c r="M34" s="26"/>
      <c r="N34" s="26"/>
      <c r="O34" s="27"/>
      <c r="P34" s="28"/>
    </row>
    <row r="35" spans="2:16" s="3" customFormat="1" ht="14.1" customHeight="1" x14ac:dyDescent="0.2">
      <c r="B35" s="19"/>
      <c r="C35" s="20">
        <v>45593</v>
      </c>
      <c r="D35" s="20">
        <v>46311</v>
      </c>
      <c r="E35" s="21" t="s">
        <v>18</v>
      </c>
      <c r="F35" s="21" t="s">
        <v>21</v>
      </c>
      <c r="G35" s="22">
        <v>6000000000</v>
      </c>
      <c r="H35" s="36">
        <f>((SUM($G35:G$45))*K35/365*L35)</f>
        <v>1755616438.3561645</v>
      </c>
      <c r="I35" s="36">
        <f t="shared" si="2"/>
        <v>175561643.83561647</v>
      </c>
      <c r="J35" s="23">
        <f>+H35+G35+I35</f>
        <v>7931178082.191781</v>
      </c>
      <c r="K35" s="24">
        <v>0.09</v>
      </c>
      <c r="L35" s="25">
        <v>178</v>
      </c>
      <c r="M35" s="26"/>
      <c r="N35" s="26"/>
      <c r="O35" s="27"/>
      <c r="P35" s="28"/>
    </row>
    <row r="36" spans="2:16" s="3" customFormat="1" ht="14.1" customHeight="1" x14ac:dyDescent="0.2">
      <c r="B36" s="19"/>
      <c r="C36" s="20">
        <v>45593</v>
      </c>
      <c r="D36" s="20">
        <v>46493</v>
      </c>
      <c r="E36" s="21" t="s">
        <v>18</v>
      </c>
      <c r="F36" s="21" t="s">
        <v>21</v>
      </c>
      <c r="G36" s="22"/>
      <c r="H36" s="36">
        <f>((SUM($G36:G$45))*K36/365*L36)</f>
        <v>1525808219.1780822</v>
      </c>
      <c r="I36" s="36">
        <f t="shared" si="2"/>
        <v>152580821.91780823</v>
      </c>
      <c r="J36" s="23">
        <f t="shared" ref="J36:J45" si="4">+H36+G36+I36</f>
        <v>1678389041.0958905</v>
      </c>
      <c r="K36" s="24">
        <v>0.09</v>
      </c>
      <c r="L36" s="25">
        <v>182</v>
      </c>
      <c r="M36" s="26"/>
      <c r="N36" s="26"/>
      <c r="O36" s="27"/>
      <c r="P36" s="28"/>
    </row>
    <row r="37" spans="2:16" s="3" customFormat="1" ht="14.1" customHeight="1" x14ac:dyDescent="0.2">
      <c r="B37" s="19"/>
      <c r="C37" s="20">
        <v>45593</v>
      </c>
      <c r="D37" s="20">
        <v>46671</v>
      </c>
      <c r="E37" s="21" t="s">
        <v>18</v>
      </c>
      <c r="F37" s="21" t="s">
        <v>21</v>
      </c>
      <c r="G37" s="22">
        <v>6000000000</v>
      </c>
      <c r="H37" s="36">
        <f>((SUM($G37:G$45))*K37/365*L37)</f>
        <v>1492273972.6027398</v>
      </c>
      <c r="I37" s="36">
        <f t="shared" si="2"/>
        <v>149227397.26027399</v>
      </c>
      <c r="J37" s="23">
        <f t="shared" si="4"/>
        <v>7641501369.8630133</v>
      </c>
      <c r="K37" s="24">
        <v>0.09</v>
      </c>
      <c r="L37" s="25">
        <v>178</v>
      </c>
      <c r="M37" s="26"/>
      <c r="N37" s="26"/>
      <c r="O37" s="27"/>
      <c r="P37" s="28"/>
    </row>
    <row r="38" spans="2:16" s="3" customFormat="1" ht="14.1" customHeight="1" x14ac:dyDescent="0.2">
      <c r="B38" s="19"/>
      <c r="C38" s="20">
        <v>45593</v>
      </c>
      <c r="D38" s="20">
        <v>46853</v>
      </c>
      <c r="E38" s="21" t="s">
        <v>18</v>
      </c>
      <c r="F38" s="21" t="s">
        <v>21</v>
      </c>
      <c r="G38" s="22"/>
      <c r="H38" s="36">
        <f>((SUM($G38:G$45))*K38/365*L38)</f>
        <v>1256547945.2054794</v>
      </c>
      <c r="I38" s="36">
        <f t="shared" si="2"/>
        <v>125654794.52054794</v>
      </c>
      <c r="J38" s="23">
        <f t="shared" si="4"/>
        <v>1382202739.7260273</v>
      </c>
      <c r="K38" s="24">
        <v>0.09</v>
      </c>
      <c r="L38" s="25">
        <v>182</v>
      </c>
      <c r="M38" s="26"/>
      <c r="N38" s="26"/>
      <c r="O38" s="27"/>
      <c r="P38" s="28"/>
    </row>
    <row r="39" spans="2:16" s="3" customFormat="1" ht="14.1" customHeight="1" x14ac:dyDescent="0.2">
      <c r="B39" s="19"/>
      <c r="C39" s="20">
        <v>45593</v>
      </c>
      <c r="D39" s="20">
        <v>47031</v>
      </c>
      <c r="E39" s="21" t="s">
        <v>18</v>
      </c>
      <c r="F39" s="21" t="s">
        <v>21</v>
      </c>
      <c r="G39" s="22">
        <v>6000000000</v>
      </c>
      <c r="H39" s="36">
        <f>((SUM($G39:G$45))*K39/365*L39)</f>
        <v>1228931506.8493152</v>
      </c>
      <c r="I39" s="36">
        <f t="shared" si="2"/>
        <v>122893150.68493152</v>
      </c>
      <c r="J39" s="23">
        <f t="shared" si="4"/>
        <v>7351824657.5342474</v>
      </c>
      <c r="K39" s="24">
        <v>0.09</v>
      </c>
      <c r="L39" s="25">
        <v>178</v>
      </c>
      <c r="M39" s="26"/>
      <c r="N39" s="26"/>
      <c r="O39" s="27"/>
      <c r="P39" s="28"/>
    </row>
    <row r="40" spans="2:16" s="3" customFormat="1" ht="14.1" customHeight="1" x14ac:dyDescent="0.2">
      <c r="B40" s="19"/>
      <c r="C40" s="20">
        <v>45593</v>
      </c>
      <c r="D40" s="20">
        <v>47213</v>
      </c>
      <c r="E40" s="21" t="s">
        <v>18</v>
      </c>
      <c r="F40" s="21" t="s">
        <v>21</v>
      </c>
      <c r="G40" s="22"/>
      <c r="H40" s="36">
        <f>((SUM($G40:G$45))*K40/365*L40)</f>
        <v>987287671.23287666</v>
      </c>
      <c r="I40" s="36">
        <f t="shared" si="2"/>
        <v>98728767.123287678</v>
      </c>
      <c r="J40" s="23">
        <f t="shared" si="4"/>
        <v>1086016438.3561645</v>
      </c>
      <c r="K40" s="24">
        <v>0.09</v>
      </c>
      <c r="L40" s="25">
        <v>182</v>
      </c>
      <c r="M40" s="26"/>
      <c r="N40" s="26"/>
      <c r="O40" s="27"/>
      <c r="P40" s="28"/>
    </row>
    <row r="41" spans="2:16" s="3" customFormat="1" ht="14.1" customHeight="1" x14ac:dyDescent="0.2">
      <c r="B41" s="19"/>
      <c r="C41" s="20">
        <v>45593</v>
      </c>
      <c r="D41" s="20">
        <v>47392</v>
      </c>
      <c r="E41" s="21" t="s">
        <v>18</v>
      </c>
      <c r="F41" s="21" t="s">
        <v>21</v>
      </c>
      <c r="G41" s="22">
        <v>6000000000</v>
      </c>
      <c r="H41" s="36">
        <f>((SUM($G41:G$45))*K41/365*L41)</f>
        <v>971013698.63013697</v>
      </c>
      <c r="I41" s="36">
        <f t="shared" si="2"/>
        <v>97101369.8630137</v>
      </c>
      <c r="J41" s="23">
        <f t="shared" si="4"/>
        <v>7068115068.4931498</v>
      </c>
      <c r="K41" s="24">
        <v>0.09</v>
      </c>
      <c r="L41" s="25">
        <v>179</v>
      </c>
      <c r="M41" s="26"/>
      <c r="N41" s="26"/>
      <c r="O41" s="27"/>
      <c r="P41" s="28"/>
    </row>
    <row r="42" spans="2:16" s="3" customFormat="1" ht="14.1" customHeight="1" x14ac:dyDescent="0.2">
      <c r="B42" s="19"/>
      <c r="C42" s="20">
        <v>45593</v>
      </c>
      <c r="D42" s="20">
        <v>47574</v>
      </c>
      <c r="E42" s="21" t="s">
        <v>18</v>
      </c>
      <c r="F42" s="21" t="s">
        <v>21</v>
      </c>
      <c r="G42" s="22"/>
      <c r="H42" s="36">
        <f>((SUM($G42:G$45))*K42/365*L42)</f>
        <v>718027397.26027405</v>
      </c>
      <c r="I42" s="36">
        <f t="shared" si="2"/>
        <v>71802739.726027414</v>
      </c>
      <c r="J42" s="23">
        <f t="shared" si="4"/>
        <v>789830136.98630142</v>
      </c>
      <c r="K42" s="24">
        <v>0.09</v>
      </c>
      <c r="L42" s="25">
        <v>182</v>
      </c>
      <c r="M42" s="26"/>
      <c r="N42" s="26"/>
      <c r="O42" s="27"/>
      <c r="P42" s="28"/>
    </row>
    <row r="43" spans="2:16" s="3" customFormat="1" ht="14.1" customHeight="1" x14ac:dyDescent="0.2">
      <c r="B43" s="19"/>
      <c r="C43" s="20">
        <v>45593</v>
      </c>
      <c r="D43" s="20">
        <v>47751</v>
      </c>
      <c r="E43" s="21" t="s">
        <v>18</v>
      </c>
      <c r="F43" s="21" t="s">
        <v>21</v>
      </c>
      <c r="G43" s="22">
        <v>8000000000</v>
      </c>
      <c r="H43" s="36">
        <f>((SUM($G43:G$45))*K43/365*L43)</f>
        <v>698301369.86301374</v>
      </c>
      <c r="I43" s="36">
        <f t="shared" si="2"/>
        <v>69830136.986301377</v>
      </c>
      <c r="J43" s="23">
        <f t="shared" si="4"/>
        <v>8768131506.8493156</v>
      </c>
      <c r="K43" s="24">
        <v>0.09</v>
      </c>
      <c r="L43" s="25">
        <v>177</v>
      </c>
      <c r="M43" s="26"/>
      <c r="N43" s="26"/>
      <c r="O43" s="27"/>
      <c r="P43" s="28"/>
    </row>
    <row r="44" spans="2:16" s="3" customFormat="1" ht="14.1" customHeight="1" x14ac:dyDescent="0.2">
      <c r="B44" s="19"/>
      <c r="C44" s="20">
        <v>45593</v>
      </c>
      <c r="D44" s="20">
        <v>47933</v>
      </c>
      <c r="E44" s="21" t="s">
        <v>18</v>
      </c>
      <c r="F44" s="21" t="s">
        <v>21</v>
      </c>
      <c r="G44" s="22"/>
      <c r="H44" s="36">
        <f>((SUM($G44:G$45))*K44/365*L44)</f>
        <v>359013698.63013703</v>
      </c>
      <c r="I44" s="36">
        <f t="shared" si="2"/>
        <v>35901369.863013707</v>
      </c>
      <c r="J44" s="23">
        <f t="shared" si="4"/>
        <v>394915068.49315071</v>
      </c>
      <c r="K44" s="24">
        <v>0.09</v>
      </c>
      <c r="L44" s="25">
        <v>182</v>
      </c>
      <c r="M44" s="26"/>
      <c r="N44" s="26"/>
      <c r="O44" s="27"/>
      <c r="P44" s="28"/>
    </row>
    <row r="45" spans="2:16" s="3" customFormat="1" ht="14.1" customHeight="1" x14ac:dyDescent="0.2">
      <c r="B45" s="19"/>
      <c r="C45" s="20">
        <v>45593</v>
      </c>
      <c r="D45" s="20">
        <v>48113</v>
      </c>
      <c r="E45" s="21" t="s">
        <v>18</v>
      </c>
      <c r="F45" s="21" t="s">
        <v>21</v>
      </c>
      <c r="G45" s="22">
        <v>8000000000</v>
      </c>
      <c r="H45" s="36">
        <f>((SUM($G45:G$45))*K45/365*L45)</f>
        <v>355068493.15068495</v>
      </c>
      <c r="I45" s="36">
        <f t="shared" si="2"/>
        <v>35506849.315068498</v>
      </c>
      <c r="J45" s="23">
        <f t="shared" si="4"/>
        <v>8390575342.4657536</v>
      </c>
      <c r="K45" s="24">
        <v>0.09</v>
      </c>
      <c r="L45" s="25">
        <v>180</v>
      </c>
      <c r="M45" s="26"/>
      <c r="N45" s="26"/>
      <c r="O45" s="27"/>
      <c r="P45" s="28"/>
    </row>
    <row r="46" spans="2:16" s="3" customFormat="1" ht="14.1" customHeight="1" x14ac:dyDescent="0.25">
      <c r="B46" s="37" t="s">
        <v>22</v>
      </c>
      <c r="C46" s="38"/>
      <c r="D46" s="38"/>
      <c r="E46" s="38"/>
      <c r="F46" s="39"/>
      <c r="G46" s="34">
        <f>+SUM(G21:G45)</f>
        <v>80000000000</v>
      </c>
      <c r="H46" s="34">
        <f>+SUM(H21:H45)</f>
        <v>27097919863.013699</v>
      </c>
      <c r="I46" s="34">
        <f>+SUM(I21:I45)</f>
        <v>2709791986.3013706</v>
      </c>
      <c r="J46" s="34">
        <f>+SUM(J21:J45)</f>
        <v>109807711849.31508</v>
      </c>
      <c r="K46" s="35">
        <f>+((O46*365)/G46)</f>
        <v>0</v>
      </c>
      <c r="L46" s="25"/>
      <c r="M46" s="25"/>
      <c r="N46" s="25"/>
      <c r="O46" s="23">
        <f>+SUM(O21:O32)</f>
        <v>0</v>
      </c>
      <c r="P46" s="23">
        <f>+SUM(P21:P32)</f>
        <v>0</v>
      </c>
    </row>
    <row r="47" spans="2:16" s="3" customFormat="1" ht="14.1" customHeight="1" x14ac:dyDescent="0.2">
      <c r="B47" s="40" t="s">
        <v>23</v>
      </c>
      <c r="C47" s="41"/>
      <c r="D47" s="41"/>
      <c r="E47" s="41"/>
      <c r="F47" s="42"/>
      <c r="G47" s="43">
        <f>+G46+G20</f>
        <v>170000000000</v>
      </c>
      <c r="H47" s="43">
        <f>+H46+H20</f>
        <v>31719262326.767124</v>
      </c>
      <c r="I47" s="43">
        <f>+I46+I20</f>
        <v>3171926232.676713</v>
      </c>
      <c r="J47" s="43">
        <f>+J46+J20</f>
        <v>204891188559.44385</v>
      </c>
      <c r="K47" s="44">
        <f>+((O47*365)/G47)</f>
        <v>0</v>
      </c>
      <c r="L47" s="45"/>
      <c r="M47" s="45"/>
      <c r="N47" s="45"/>
      <c r="O47" s="43">
        <f>+O46</f>
        <v>0</v>
      </c>
      <c r="P47" s="43">
        <f>+P46</f>
        <v>0</v>
      </c>
    </row>
    <row r="48" spans="2:16" s="3" customFormat="1" ht="14.1" customHeight="1" x14ac:dyDescent="0.2">
      <c r="B48" s="46" t="s">
        <v>24</v>
      </c>
      <c r="C48" s="47">
        <v>45575</v>
      </c>
      <c r="D48" s="20">
        <f t="shared" ref="D48:D51" si="5">+C48+L48</f>
        <v>45785</v>
      </c>
      <c r="E48" s="21" t="s">
        <v>25</v>
      </c>
      <c r="F48" s="21" t="s">
        <v>19</v>
      </c>
      <c r="G48" s="23"/>
      <c r="H48" s="23">
        <f t="shared" ref="H48:H51" si="6">(G48*K48/365*L48)</f>
        <v>0</v>
      </c>
      <c r="I48" s="23">
        <f t="shared" ref="I48:I64" si="7">+H48*0.1</f>
        <v>0</v>
      </c>
      <c r="J48" s="23">
        <f t="shared" ref="J48:J51" si="8">+H48+G48+I48</f>
        <v>0</v>
      </c>
      <c r="K48" s="24">
        <v>8.1500000000000003E-2</v>
      </c>
      <c r="L48" s="25">
        <v>210</v>
      </c>
      <c r="M48" s="26"/>
      <c r="N48" s="26"/>
      <c r="O48" s="28">
        <f t="shared" ref="O48:O53" si="9">+H48/L48</f>
        <v>0</v>
      </c>
      <c r="P48" s="28">
        <f t="shared" ref="P48:P53" ca="1" si="10">+O48*($P$3-$M$3+1)</f>
        <v>0</v>
      </c>
    </row>
    <row r="49" spans="2:16" s="3" customFormat="1" ht="14.1" customHeight="1" x14ac:dyDescent="0.2">
      <c r="B49" s="29">
        <f>+G68/$G$172</f>
        <v>7.8001964700899165E-2</v>
      </c>
      <c r="C49" s="47">
        <v>45747</v>
      </c>
      <c r="D49" s="20">
        <f t="shared" si="5"/>
        <v>45957</v>
      </c>
      <c r="E49" s="21" t="s">
        <v>25</v>
      </c>
      <c r="F49" s="21" t="s">
        <v>19</v>
      </c>
      <c r="G49" s="23">
        <v>6501650000</v>
      </c>
      <c r="H49" s="23">
        <f t="shared" si="6"/>
        <v>280550650.68493152</v>
      </c>
      <c r="I49" s="23">
        <f t="shared" si="7"/>
        <v>28055065.068493154</v>
      </c>
      <c r="J49" s="23">
        <f t="shared" si="8"/>
        <v>6810255715.7534246</v>
      </c>
      <c r="K49" s="24">
        <v>7.4999999999999997E-2</v>
      </c>
      <c r="L49" s="25">
        <v>210</v>
      </c>
      <c r="M49" s="26"/>
      <c r="N49" s="26"/>
      <c r="O49" s="28">
        <f t="shared" si="9"/>
        <v>1335955.4794520549</v>
      </c>
      <c r="P49" s="28">
        <f t="shared" ca="1" si="10"/>
        <v>40078664.383561648</v>
      </c>
    </row>
    <row r="50" spans="2:16" s="3" customFormat="1" ht="14.1" customHeight="1" x14ac:dyDescent="0.2">
      <c r="B50" s="19"/>
      <c r="C50" s="47">
        <v>45751</v>
      </c>
      <c r="D50" s="20">
        <f t="shared" si="5"/>
        <v>45932</v>
      </c>
      <c r="E50" s="21" t="s">
        <v>25</v>
      </c>
      <c r="F50" s="21" t="s">
        <v>19</v>
      </c>
      <c r="G50" s="23">
        <v>6001650000</v>
      </c>
      <c r="H50" s="23">
        <f t="shared" si="6"/>
        <v>223212051.369863</v>
      </c>
      <c r="I50" s="23">
        <f t="shared" si="7"/>
        <v>22321205.1369863</v>
      </c>
      <c r="J50" s="23">
        <f t="shared" si="8"/>
        <v>6247183256.5068493</v>
      </c>
      <c r="K50" s="24">
        <v>7.4999999999999997E-2</v>
      </c>
      <c r="L50" s="25">
        <v>181</v>
      </c>
      <c r="M50" s="26"/>
      <c r="N50" s="26"/>
      <c r="O50" s="28">
        <f t="shared" si="9"/>
        <v>1233215.7534246575</v>
      </c>
      <c r="P50" s="28">
        <f t="shared" ca="1" si="10"/>
        <v>36996472.602739722</v>
      </c>
    </row>
    <row r="51" spans="2:16" s="3" customFormat="1" ht="14.1" customHeight="1" x14ac:dyDescent="0.2">
      <c r="B51" s="19"/>
      <c r="C51" s="47">
        <v>45772</v>
      </c>
      <c r="D51" s="20">
        <f t="shared" si="5"/>
        <v>45959</v>
      </c>
      <c r="E51" s="21" t="s">
        <v>25</v>
      </c>
      <c r="F51" s="21" t="s">
        <v>19</v>
      </c>
      <c r="G51" s="23">
        <v>5001650000</v>
      </c>
      <c r="H51" s="23">
        <f t="shared" si="6"/>
        <v>203717889.65753424</v>
      </c>
      <c r="I51" s="23">
        <f t="shared" si="7"/>
        <v>20371788.965753425</v>
      </c>
      <c r="J51" s="23">
        <f t="shared" si="8"/>
        <v>5225739678.6232882</v>
      </c>
      <c r="K51" s="24">
        <v>7.9500000000000001E-2</v>
      </c>
      <c r="L51" s="25">
        <v>187</v>
      </c>
      <c r="M51" s="26"/>
      <c r="N51" s="26"/>
      <c r="O51" s="28">
        <f t="shared" si="9"/>
        <v>1089400.4794520547</v>
      </c>
      <c r="P51" s="28">
        <f t="shared" ca="1" si="10"/>
        <v>32682014.383561641</v>
      </c>
    </row>
    <row r="52" spans="2:16" s="3" customFormat="1" ht="14.1" customHeight="1" x14ac:dyDescent="0.2">
      <c r="B52" s="19"/>
      <c r="C52" s="47">
        <v>45580</v>
      </c>
      <c r="D52" s="20">
        <v>45602</v>
      </c>
      <c r="E52" s="21" t="s">
        <v>25</v>
      </c>
      <c r="F52" s="21" t="s">
        <v>26</v>
      </c>
      <c r="G52" s="23"/>
      <c r="H52" s="23">
        <f>((G52)*K52/365*L52)</f>
        <v>0</v>
      </c>
      <c r="I52" s="23">
        <f t="shared" si="7"/>
        <v>0</v>
      </c>
      <c r="J52" s="23">
        <f>+H52+G52+I52</f>
        <v>0</v>
      </c>
      <c r="K52" s="24">
        <v>0.08</v>
      </c>
      <c r="L52" s="25">
        <f>+D52-C52</f>
        <v>22</v>
      </c>
      <c r="M52" s="26"/>
      <c r="N52" s="26"/>
      <c r="O52" s="28">
        <f t="shared" si="9"/>
        <v>0</v>
      </c>
      <c r="P52" s="28">
        <f t="shared" ca="1" si="10"/>
        <v>0</v>
      </c>
    </row>
    <row r="53" spans="2:16" s="3" customFormat="1" ht="14.1" customHeight="1" x14ac:dyDescent="0.2">
      <c r="B53" s="19"/>
      <c r="C53" s="47">
        <f>+D52</f>
        <v>45602</v>
      </c>
      <c r="D53" s="20">
        <v>45670</v>
      </c>
      <c r="E53" s="21" t="s">
        <v>25</v>
      </c>
      <c r="F53" s="21" t="s">
        <v>26</v>
      </c>
      <c r="G53" s="23"/>
      <c r="H53" s="23">
        <f>((G53)*K53/365*L53)</f>
        <v>0</v>
      </c>
      <c r="I53" s="23">
        <f t="shared" si="7"/>
        <v>0</v>
      </c>
      <c r="J53" s="23">
        <f>+H53+G53+I53</f>
        <v>0</v>
      </c>
      <c r="K53" s="24">
        <v>0.08</v>
      </c>
      <c r="L53" s="25">
        <f>+D53-C53</f>
        <v>68</v>
      </c>
      <c r="M53" s="26"/>
      <c r="N53" s="26"/>
      <c r="O53" s="28">
        <f t="shared" si="9"/>
        <v>0</v>
      </c>
      <c r="P53" s="28">
        <f t="shared" ca="1" si="10"/>
        <v>0</v>
      </c>
    </row>
    <row r="54" spans="2:16" s="3" customFormat="1" ht="14.1" customHeight="1" x14ac:dyDescent="0.25">
      <c r="B54" s="37" t="s">
        <v>20</v>
      </c>
      <c r="C54" s="38"/>
      <c r="D54" s="38"/>
      <c r="E54" s="38"/>
      <c r="F54" s="39"/>
      <c r="G54" s="34">
        <f>SUM(G48:G51)</f>
        <v>17504950000</v>
      </c>
      <c r="H54" s="34">
        <f>SUM(H48:H53)</f>
        <v>707480591.71232879</v>
      </c>
      <c r="I54" s="34">
        <f t="shared" si="7"/>
        <v>70748059.171232879</v>
      </c>
      <c r="J54" s="34">
        <f>SUM(J48:J53)</f>
        <v>18283178650.88356</v>
      </c>
      <c r="K54" s="35">
        <f>+((O54*365)/G54)</f>
        <v>7.6285774880819432E-2</v>
      </c>
      <c r="L54" s="25"/>
      <c r="M54" s="25"/>
      <c r="N54" s="25"/>
      <c r="O54" s="23">
        <f>SUM(O48:O53)</f>
        <v>3658571.7123287674</v>
      </c>
      <c r="P54" s="23">
        <f ca="1">SUM(P48:P53)</f>
        <v>109757151.369863</v>
      </c>
    </row>
    <row r="55" spans="2:16" s="3" customFormat="1" ht="14.1" customHeight="1" x14ac:dyDescent="0.2">
      <c r="B55" s="19"/>
      <c r="C55" s="20">
        <v>44285</v>
      </c>
      <c r="D55" s="20">
        <v>45895</v>
      </c>
      <c r="E55" s="21" t="s">
        <v>25</v>
      </c>
      <c r="F55" s="21" t="s">
        <v>21</v>
      </c>
      <c r="G55" s="23"/>
      <c r="H55" s="23">
        <f>((SUM(G55:$G$56))*K55/365*L55)</f>
        <v>54399766.438356161</v>
      </c>
      <c r="I55" s="23">
        <f t="shared" si="7"/>
        <v>5439976.6438356163</v>
      </c>
      <c r="J55" s="23">
        <f t="shared" si="3"/>
        <v>59839743.08219178</v>
      </c>
      <c r="K55" s="24">
        <v>6.3E-2</v>
      </c>
      <c r="L55" s="25">
        <v>180</v>
      </c>
      <c r="M55" s="26"/>
      <c r="N55" s="26"/>
      <c r="O55" s="28">
        <f>+H55/L55</f>
        <v>302220.92465753423</v>
      </c>
      <c r="P55" s="28">
        <f ca="1">+O55*($P$3-$M$3+1)</f>
        <v>9066627.7397260275</v>
      </c>
    </row>
    <row r="56" spans="2:16" s="3" customFormat="1" ht="14.1" customHeight="1" x14ac:dyDescent="0.2">
      <c r="B56" s="19"/>
      <c r="C56" s="20">
        <v>44285</v>
      </c>
      <c r="D56" s="20">
        <v>46085</v>
      </c>
      <c r="E56" s="21" t="s">
        <v>25</v>
      </c>
      <c r="F56" s="21" t="s">
        <v>21</v>
      </c>
      <c r="G56" s="23">
        <v>1750962500</v>
      </c>
      <c r="H56" s="23">
        <f>((SUM(G56:$G$56))*K56/365*L56)</f>
        <v>69726684.760273978</v>
      </c>
      <c r="I56" s="23">
        <f t="shared" si="7"/>
        <v>6972668.4760273984</v>
      </c>
      <c r="J56" s="23">
        <f>+H56+G56+I56</f>
        <v>1827661853.2363014</v>
      </c>
      <c r="K56" s="24">
        <v>7.6499999999999999E-2</v>
      </c>
      <c r="L56" s="25">
        <f>+D56-D55</f>
        <v>190</v>
      </c>
      <c r="M56" s="26"/>
      <c r="N56" s="26"/>
      <c r="O56" s="28">
        <f>+H56/L56</f>
        <v>366982.55136986304</v>
      </c>
      <c r="P56" s="28">
        <f ca="1">+O56*($P$3-$M$3+1)</f>
        <v>11009476.541095892</v>
      </c>
    </row>
    <row r="57" spans="2:16" s="3" customFormat="1" ht="14.1" customHeight="1" x14ac:dyDescent="0.2">
      <c r="B57" s="19"/>
      <c r="C57" s="20">
        <v>45502</v>
      </c>
      <c r="D57" s="20">
        <f>+C57+L57</f>
        <v>45682</v>
      </c>
      <c r="E57" s="21" t="s">
        <v>25</v>
      </c>
      <c r="F57" s="21" t="s">
        <v>21</v>
      </c>
      <c r="G57" s="23">
        <v>0</v>
      </c>
      <c r="H57" s="23"/>
      <c r="I57" s="23">
        <f t="shared" si="7"/>
        <v>0</v>
      </c>
      <c r="J57" s="23">
        <f t="shared" ref="J57:J64" si="11">+H57+G57+I57</f>
        <v>0</v>
      </c>
      <c r="K57" s="24">
        <v>7.6499999999999999E-2</v>
      </c>
      <c r="L57" s="25">
        <v>180</v>
      </c>
      <c r="M57" s="26"/>
      <c r="N57" s="26"/>
      <c r="O57" s="28">
        <f>+H57/L57</f>
        <v>0</v>
      </c>
      <c r="P57" s="28">
        <f ca="1">+O57*($P$3-$M$3+1)</f>
        <v>0</v>
      </c>
    </row>
    <row r="58" spans="2:16" s="3" customFormat="1" ht="14.1" customHeight="1" x14ac:dyDescent="0.2">
      <c r="B58" s="19"/>
      <c r="C58" s="20">
        <v>45502</v>
      </c>
      <c r="D58" s="20">
        <f>+D57+L58</f>
        <v>45862</v>
      </c>
      <c r="E58" s="21" t="s">
        <v>25</v>
      </c>
      <c r="F58" s="21" t="s">
        <v>21</v>
      </c>
      <c r="G58" s="23">
        <v>2000000000</v>
      </c>
      <c r="H58" s="23">
        <f>((SUM(G58:$G$66))*K58/365*L58)</f>
        <v>1509207090.410959</v>
      </c>
      <c r="I58" s="23">
        <f t="shared" si="7"/>
        <v>150920709.04109591</v>
      </c>
      <c r="J58" s="23">
        <f t="shared" si="11"/>
        <v>3660127799.452055</v>
      </c>
      <c r="K58" s="24">
        <v>7.6499999999999999E-2</v>
      </c>
      <c r="L58" s="25">
        <v>180</v>
      </c>
      <c r="M58" s="26"/>
      <c r="N58" s="26"/>
      <c r="O58" s="28"/>
      <c r="P58" s="28"/>
    </row>
    <row r="59" spans="2:16" s="3" customFormat="1" ht="14.1" customHeight="1" x14ac:dyDescent="0.2">
      <c r="B59" s="19"/>
      <c r="C59" s="20">
        <v>45502</v>
      </c>
      <c r="D59" s="20">
        <f t="shared" ref="D59:D66" si="12">+D58+L59</f>
        <v>46042</v>
      </c>
      <c r="E59" s="21" t="s">
        <v>25</v>
      </c>
      <c r="F59" s="21" t="s">
        <v>21</v>
      </c>
      <c r="G59" s="23">
        <v>0</v>
      </c>
      <c r="H59" s="23">
        <f>((SUM(G59:$G$66))*K59/365*L59)</f>
        <v>1433755035.6164384</v>
      </c>
      <c r="I59" s="23">
        <f t="shared" si="7"/>
        <v>143375503.56164384</v>
      </c>
      <c r="J59" s="23">
        <f t="shared" si="11"/>
        <v>1577130539.1780822</v>
      </c>
      <c r="K59" s="24">
        <v>7.6499999999999999E-2</v>
      </c>
      <c r="L59" s="25">
        <v>180</v>
      </c>
      <c r="M59" s="26"/>
      <c r="N59" s="26"/>
      <c r="O59" s="28"/>
      <c r="P59" s="28"/>
    </row>
    <row r="60" spans="2:16" s="3" customFormat="1" ht="14.1" customHeight="1" x14ac:dyDescent="0.2">
      <c r="B60" s="19"/>
      <c r="C60" s="20">
        <v>45502</v>
      </c>
      <c r="D60" s="20">
        <f t="shared" si="12"/>
        <v>46222</v>
      </c>
      <c r="E60" s="21" t="s">
        <v>25</v>
      </c>
      <c r="F60" s="21" t="s">
        <v>21</v>
      </c>
      <c r="G60" s="23">
        <v>4000000000</v>
      </c>
      <c r="H60" s="23">
        <f>((SUM(G60:$G$66))*K60/365*L60)</f>
        <v>1433755035.6164384</v>
      </c>
      <c r="I60" s="23">
        <f t="shared" si="7"/>
        <v>143375503.56164384</v>
      </c>
      <c r="J60" s="23">
        <f t="shared" si="11"/>
        <v>5577130539.1780815</v>
      </c>
      <c r="K60" s="24">
        <v>7.6499999999999999E-2</v>
      </c>
      <c r="L60" s="25">
        <v>180</v>
      </c>
      <c r="M60" s="26"/>
      <c r="N60" s="26"/>
      <c r="O60" s="28"/>
      <c r="P60" s="28"/>
    </row>
    <row r="61" spans="2:16" s="3" customFormat="1" ht="14.1" customHeight="1" x14ac:dyDescent="0.2">
      <c r="B61" s="19"/>
      <c r="C61" s="20">
        <v>45502</v>
      </c>
      <c r="D61" s="20">
        <f t="shared" si="12"/>
        <v>46402</v>
      </c>
      <c r="E61" s="21" t="s">
        <v>25</v>
      </c>
      <c r="F61" s="21" t="s">
        <v>21</v>
      </c>
      <c r="G61" s="23">
        <v>0</v>
      </c>
      <c r="H61" s="23">
        <f>((SUM(G61:$G$66))*K61/365*L61)</f>
        <v>1282850926.0273974</v>
      </c>
      <c r="I61" s="23">
        <f t="shared" si="7"/>
        <v>128285092.60273975</v>
      </c>
      <c r="J61" s="23">
        <f t="shared" si="11"/>
        <v>1411136018.6301372</v>
      </c>
      <c r="K61" s="24">
        <v>7.6499999999999999E-2</v>
      </c>
      <c r="L61" s="25">
        <v>180</v>
      </c>
      <c r="M61" s="26"/>
      <c r="N61" s="26"/>
      <c r="O61" s="28"/>
      <c r="P61" s="28"/>
    </row>
    <row r="62" spans="2:16" s="3" customFormat="1" ht="14.1" customHeight="1" x14ac:dyDescent="0.2">
      <c r="B62" s="19"/>
      <c r="C62" s="20">
        <v>45502</v>
      </c>
      <c r="D62" s="20">
        <f t="shared" si="12"/>
        <v>46582</v>
      </c>
      <c r="E62" s="21" t="s">
        <v>25</v>
      </c>
      <c r="F62" s="21" t="s">
        <v>21</v>
      </c>
      <c r="G62" s="23">
        <v>10000000000</v>
      </c>
      <c r="H62" s="23">
        <f>((SUM(G62:$G$66))*K62/365*L62)</f>
        <v>1282850926.0273974</v>
      </c>
      <c r="I62" s="23">
        <f t="shared" si="7"/>
        <v>128285092.60273975</v>
      </c>
      <c r="J62" s="23">
        <f t="shared" si="11"/>
        <v>11411136018.630136</v>
      </c>
      <c r="K62" s="24">
        <v>7.6499999999999999E-2</v>
      </c>
      <c r="L62" s="25">
        <v>180</v>
      </c>
      <c r="M62" s="26"/>
      <c r="N62" s="26"/>
      <c r="O62" s="28"/>
      <c r="P62" s="28"/>
    </row>
    <row r="63" spans="2:16" s="3" customFormat="1" ht="14.1" customHeight="1" x14ac:dyDescent="0.2">
      <c r="B63" s="19"/>
      <c r="C63" s="20">
        <v>45502</v>
      </c>
      <c r="D63" s="20">
        <f t="shared" si="12"/>
        <v>46762</v>
      </c>
      <c r="E63" s="21" t="s">
        <v>25</v>
      </c>
      <c r="F63" s="21" t="s">
        <v>21</v>
      </c>
      <c r="G63" s="23">
        <v>0</v>
      </c>
      <c r="H63" s="23">
        <f>((SUM(G63:$G$66))*K63/365*L63)</f>
        <v>905590652.05479443</v>
      </c>
      <c r="I63" s="23">
        <f t="shared" si="7"/>
        <v>90559065.205479443</v>
      </c>
      <c r="J63" s="23">
        <f t="shared" si="11"/>
        <v>996149717.26027393</v>
      </c>
      <c r="K63" s="24">
        <v>7.6499999999999999E-2</v>
      </c>
      <c r="L63" s="25">
        <v>180</v>
      </c>
      <c r="M63" s="26"/>
      <c r="N63" s="26"/>
      <c r="O63" s="28"/>
      <c r="P63" s="28"/>
    </row>
    <row r="64" spans="2:16" s="3" customFormat="1" ht="14.1" customHeight="1" x14ac:dyDescent="0.2">
      <c r="B64" s="19"/>
      <c r="C64" s="20">
        <v>45502</v>
      </c>
      <c r="D64" s="20">
        <f t="shared" si="12"/>
        <v>46942</v>
      </c>
      <c r="E64" s="21" t="s">
        <v>25</v>
      </c>
      <c r="F64" s="21" t="s">
        <v>21</v>
      </c>
      <c r="G64" s="23">
        <v>10000000000</v>
      </c>
      <c r="H64" s="23">
        <f>((SUM(G64:$G$66))*K64/365*L64)</f>
        <v>905590652.05479443</v>
      </c>
      <c r="I64" s="23">
        <f t="shared" si="7"/>
        <v>90559065.205479443</v>
      </c>
      <c r="J64" s="23">
        <f t="shared" si="11"/>
        <v>10996149717.260273</v>
      </c>
      <c r="K64" s="24">
        <v>7.6499999999999999E-2</v>
      </c>
      <c r="L64" s="25">
        <v>180</v>
      </c>
      <c r="M64" s="26"/>
      <c r="N64" s="26"/>
      <c r="O64" s="28"/>
      <c r="P64" s="28"/>
    </row>
    <row r="65" spans="2:16" s="3" customFormat="1" ht="14.1" customHeight="1" x14ac:dyDescent="0.2">
      <c r="B65" s="19"/>
      <c r="C65" s="20">
        <v>45502</v>
      </c>
      <c r="D65" s="20">
        <f t="shared" si="12"/>
        <v>47122</v>
      </c>
      <c r="E65" s="21" t="s">
        <v>25</v>
      </c>
      <c r="F65" s="21" t="s">
        <v>21</v>
      </c>
      <c r="G65" s="23">
        <v>0</v>
      </c>
      <c r="H65" s="23">
        <f>((SUM(G65:$G$66))*K65/365*L65)</f>
        <v>528330378.08219177</v>
      </c>
      <c r="I65" s="23">
        <f>+H65*0.1</f>
        <v>52833037.80821918</v>
      </c>
      <c r="J65" s="23">
        <f>+H65+G65+I65</f>
        <v>581163415.8904109</v>
      </c>
      <c r="K65" s="24">
        <v>7.6499999999999999E-2</v>
      </c>
      <c r="L65" s="25">
        <v>180</v>
      </c>
      <c r="M65" s="26"/>
      <c r="N65" s="26"/>
      <c r="O65" s="28"/>
      <c r="P65" s="28"/>
    </row>
    <row r="66" spans="2:16" s="3" customFormat="1" ht="14.1" customHeight="1" x14ac:dyDescent="0.2">
      <c r="B66" s="19"/>
      <c r="C66" s="20">
        <v>45502</v>
      </c>
      <c r="D66" s="20">
        <f t="shared" si="12"/>
        <v>47302</v>
      </c>
      <c r="E66" s="21" t="s">
        <v>25</v>
      </c>
      <c r="F66" s="21" t="s">
        <v>21</v>
      </c>
      <c r="G66" s="23">
        <v>14004400000</v>
      </c>
      <c r="H66" s="23">
        <f>((SUM(G66:$G$66))*K66/365*L66)</f>
        <v>528330378.08219177</v>
      </c>
      <c r="I66" s="23">
        <f>+H66*0.1</f>
        <v>52833037.80821918</v>
      </c>
      <c r="J66" s="23">
        <f>+H66+G66+I66</f>
        <v>14585563415.890411</v>
      </c>
      <c r="K66" s="24">
        <v>7.6499999999999999E-2</v>
      </c>
      <c r="L66" s="25">
        <v>180</v>
      </c>
      <c r="M66" s="26"/>
      <c r="N66" s="26"/>
      <c r="O66" s="28"/>
      <c r="P66" s="28"/>
    </row>
    <row r="67" spans="2:16" s="3" customFormat="1" ht="14.1" customHeight="1" x14ac:dyDescent="0.25">
      <c r="B67" s="37" t="s">
        <v>22</v>
      </c>
      <c r="C67" s="38"/>
      <c r="D67" s="38"/>
      <c r="E67" s="38"/>
      <c r="F67" s="39"/>
      <c r="G67" s="34">
        <f>+SUM(G55:G66)</f>
        <v>41755362500</v>
      </c>
      <c r="H67" s="34">
        <f>+SUM(H55:H66)</f>
        <v>9934387525.1712322</v>
      </c>
      <c r="I67" s="34">
        <f>+H67*0.1</f>
        <v>993438752.51712322</v>
      </c>
      <c r="J67" s="34">
        <f>+SUM(J55:J66)</f>
        <v>52683188777.688354</v>
      </c>
      <c r="K67" s="35">
        <f>+((O67*365)/G67)</f>
        <v>5.8497700445062587E-3</v>
      </c>
      <c r="L67" s="25"/>
      <c r="M67" s="25"/>
      <c r="N67" s="25"/>
      <c r="O67" s="23">
        <f>+SUM(O55:O66)</f>
        <v>669203.47602739721</v>
      </c>
      <c r="P67" s="23">
        <f ca="1">+SUM(P55:P66)</f>
        <v>20076104.280821919</v>
      </c>
    </row>
    <row r="68" spans="2:16" s="3" customFormat="1" ht="14.25" x14ac:dyDescent="0.2">
      <c r="B68" s="40" t="s">
        <v>27</v>
      </c>
      <c r="C68" s="41"/>
      <c r="D68" s="41"/>
      <c r="E68" s="41"/>
      <c r="F68" s="42"/>
      <c r="G68" s="43">
        <f>+G54+G67</f>
        <v>59260312500</v>
      </c>
      <c r="H68" s="43">
        <f>+H54+H67</f>
        <v>10641868116.88356</v>
      </c>
      <c r="I68" s="43">
        <f>+I54+I67</f>
        <v>1064186811.6883562</v>
      </c>
      <c r="J68" s="43">
        <f>+J54+J67</f>
        <v>70966367428.571915</v>
      </c>
      <c r="K68" s="44">
        <f>+((O68*365)/G68)</f>
        <v>2.6655916533514741E-2</v>
      </c>
      <c r="L68" s="45"/>
      <c r="M68" s="45"/>
      <c r="N68" s="45"/>
      <c r="O68" s="43">
        <f>+O54+O67</f>
        <v>4327775.1883561648</v>
      </c>
      <c r="P68" s="43">
        <f ca="1">+P54+P67</f>
        <v>129833255.65068492</v>
      </c>
    </row>
    <row r="69" spans="2:16" s="3" customFormat="1" ht="14.1" customHeight="1" x14ac:dyDescent="0.2">
      <c r="B69" s="46" t="s">
        <v>28</v>
      </c>
      <c r="C69" s="20">
        <v>45568</v>
      </c>
      <c r="D69" s="20">
        <v>45778</v>
      </c>
      <c r="E69" s="21" t="s">
        <v>29</v>
      </c>
      <c r="F69" s="48" t="s">
        <v>19</v>
      </c>
      <c r="G69" s="49"/>
      <c r="H69" s="49" cm="1">
        <f t="array" ref="H69">SUM((G69:G69)*K69/365*L69)</f>
        <v>0</v>
      </c>
      <c r="I69" s="50">
        <f t="shared" ref="I69:I81" si="13">+H69*0.1</f>
        <v>0</v>
      </c>
      <c r="J69" s="50">
        <f t="shared" ref="J69:J82" si="14">+H69+G69+I69</f>
        <v>0</v>
      </c>
      <c r="K69" s="51">
        <v>8.1500000000000003E-2</v>
      </c>
      <c r="L69" s="25">
        <v>28</v>
      </c>
      <c r="M69" s="26"/>
      <c r="N69" s="26"/>
      <c r="O69" s="28">
        <f t="shared" ref="O69:O81" si="15">+H69/L69</f>
        <v>0</v>
      </c>
      <c r="P69" s="28">
        <f t="shared" ref="P69:P82" ca="1" si="16">+O69*($P$3-$M$3+1)</f>
        <v>0</v>
      </c>
    </row>
    <row r="70" spans="2:16" s="3" customFormat="1" ht="14.1" customHeight="1" x14ac:dyDescent="0.2">
      <c r="B70" s="29">
        <f>+G83/$G$172</f>
        <v>9.4112572830497482E-2</v>
      </c>
      <c r="C70" s="20">
        <v>45646</v>
      </c>
      <c r="D70" s="20">
        <f t="shared" ref="D70:D76" si="17">+C70+L70</f>
        <v>45826</v>
      </c>
      <c r="E70" s="21" t="s">
        <v>29</v>
      </c>
      <c r="F70" s="48" t="s">
        <v>19</v>
      </c>
      <c r="G70" s="49"/>
      <c r="H70" s="49">
        <f t="shared" ref="H70:H78" si="18">SUM((G70)*K70/365*L70)</f>
        <v>0</v>
      </c>
      <c r="I70" s="50">
        <f t="shared" si="13"/>
        <v>0</v>
      </c>
      <c r="J70" s="50">
        <f t="shared" si="14"/>
        <v>0</v>
      </c>
      <c r="K70" s="51">
        <v>8.5000000000000006E-2</v>
      </c>
      <c r="L70" s="25">
        <v>180</v>
      </c>
      <c r="M70" s="26"/>
      <c r="N70" s="26"/>
      <c r="O70" s="28">
        <f t="shared" si="15"/>
        <v>0</v>
      </c>
      <c r="P70" s="28">
        <f t="shared" ca="1" si="16"/>
        <v>0</v>
      </c>
    </row>
    <row r="71" spans="2:16" s="3" customFormat="1" ht="14.1" customHeight="1" x14ac:dyDescent="0.2">
      <c r="B71" s="19"/>
      <c r="C71" s="20">
        <v>45700</v>
      </c>
      <c r="D71" s="20">
        <f t="shared" si="17"/>
        <v>45875</v>
      </c>
      <c r="E71" s="21" t="s">
        <v>29</v>
      </c>
      <c r="F71" s="48" t="s">
        <v>19</v>
      </c>
      <c r="G71" s="49">
        <v>7500000000</v>
      </c>
      <c r="H71" s="49">
        <f t="shared" si="18"/>
        <v>284075342.46575338</v>
      </c>
      <c r="I71" s="50">
        <f t="shared" si="13"/>
        <v>28407534.246575341</v>
      </c>
      <c r="J71" s="50">
        <f t="shared" si="14"/>
        <v>7812482876.7123289</v>
      </c>
      <c r="K71" s="51">
        <v>7.9000000000000001E-2</v>
      </c>
      <c r="L71" s="25">
        <v>175</v>
      </c>
      <c r="M71" s="26"/>
      <c r="N71" s="26"/>
      <c r="O71" s="28">
        <f t="shared" si="15"/>
        <v>1623287.6712328764</v>
      </c>
      <c r="P71" s="28">
        <f t="shared" ca="1" si="16"/>
        <v>48698630.136986293</v>
      </c>
    </row>
    <row r="72" spans="2:16" s="3" customFormat="1" ht="14.1" customHeight="1" x14ac:dyDescent="0.2">
      <c r="B72" s="19"/>
      <c r="C72" s="20">
        <v>45700</v>
      </c>
      <c r="D72" s="20">
        <f t="shared" si="17"/>
        <v>45885</v>
      </c>
      <c r="E72" s="21" t="s">
        <v>29</v>
      </c>
      <c r="F72" s="48" t="s">
        <v>19</v>
      </c>
      <c r="G72" s="49">
        <v>7500000000</v>
      </c>
      <c r="H72" s="49">
        <f t="shared" si="18"/>
        <v>300308219.17808217</v>
      </c>
      <c r="I72" s="50">
        <f t="shared" si="13"/>
        <v>30030821.91780822</v>
      </c>
      <c r="J72" s="50">
        <f t="shared" si="14"/>
        <v>7830339041.095891</v>
      </c>
      <c r="K72" s="51">
        <v>7.9000000000000001E-2</v>
      </c>
      <c r="L72" s="25">
        <v>185</v>
      </c>
      <c r="M72" s="26"/>
      <c r="N72" s="26"/>
      <c r="O72" s="28">
        <f t="shared" si="15"/>
        <v>1623287.6712328766</v>
      </c>
      <c r="P72" s="28">
        <f t="shared" ca="1" si="16"/>
        <v>48698630.1369863</v>
      </c>
    </row>
    <row r="73" spans="2:16" s="3" customFormat="1" ht="14.1" customHeight="1" x14ac:dyDescent="0.2">
      <c r="B73" s="19"/>
      <c r="C73" s="20">
        <v>45713</v>
      </c>
      <c r="D73" s="20">
        <f t="shared" si="17"/>
        <v>45889</v>
      </c>
      <c r="E73" s="21" t="s">
        <v>29</v>
      </c>
      <c r="F73" s="48" t="s">
        <v>19</v>
      </c>
      <c r="G73" s="49">
        <v>7500000000</v>
      </c>
      <c r="H73" s="49">
        <f t="shared" si="18"/>
        <v>278465753.42465752</v>
      </c>
      <c r="I73" s="50">
        <f t="shared" si="13"/>
        <v>27846575.342465755</v>
      </c>
      <c r="J73" s="50">
        <f t="shared" si="14"/>
        <v>7806312328.7671232</v>
      </c>
      <c r="K73" s="51">
        <v>7.6999999999999999E-2</v>
      </c>
      <c r="L73" s="25">
        <v>176</v>
      </c>
      <c r="M73" s="26"/>
      <c r="N73" s="26"/>
      <c r="O73" s="28">
        <f t="shared" si="15"/>
        <v>1582191.7808219178</v>
      </c>
      <c r="P73" s="28">
        <f t="shared" ca="1" si="16"/>
        <v>47465753.424657531</v>
      </c>
    </row>
    <row r="74" spans="2:16" s="3" customFormat="1" ht="14.1" customHeight="1" x14ac:dyDescent="0.2">
      <c r="B74" s="19"/>
      <c r="C74" s="20">
        <v>45713</v>
      </c>
      <c r="D74" s="20">
        <f t="shared" si="17"/>
        <v>45896</v>
      </c>
      <c r="E74" s="21" t="s">
        <v>29</v>
      </c>
      <c r="F74" s="48" t="s">
        <v>19</v>
      </c>
      <c r="G74" s="49">
        <v>7500000000</v>
      </c>
      <c r="H74" s="49">
        <f t="shared" si="18"/>
        <v>289541095.89041096</v>
      </c>
      <c r="I74" s="50">
        <f t="shared" si="13"/>
        <v>28954109.589041099</v>
      </c>
      <c r="J74" s="50">
        <f t="shared" si="14"/>
        <v>7818495205.4794521</v>
      </c>
      <c r="K74" s="51">
        <v>7.6999999999999999E-2</v>
      </c>
      <c r="L74" s="25">
        <v>183</v>
      </c>
      <c r="M74" s="26"/>
      <c r="N74" s="26"/>
      <c r="O74" s="28">
        <f t="shared" si="15"/>
        <v>1582191.7808219178</v>
      </c>
      <c r="P74" s="28">
        <f t="shared" ca="1" si="16"/>
        <v>47465753.424657531</v>
      </c>
    </row>
    <row r="75" spans="2:16" s="3" customFormat="1" ht="14.1" customHeight="1" x14ac:dyDescent="0.2">
      <c r="B75" s="19"/>
      <c r="C75" s="20">
        <v>45727</v>
      </c>
      <c r="D75" s="20">
        <f t="shared" si="17"/>
        <v>45907</v>
      </c>
      <c r="E75" s="21" t="s">
        <v>29</v>
      </c>
      <c r="F75" s="48" t="s">
        <v>19</v>
      </c>
      <c r="G75" s="49">
        <v>5500000000</v>
      </c>
      <c r="H75" s="49">
        <f t="shared" ref="H75:H77" si="19">SUM((G75)*K75/365*L75)</f>
        <v>208849315.06849316</v>
      </c>
      <c r="I75" s="50">
        <f t="shared" si="13"/>
        <v>20884931.506849319</v>
      </c>
      <c r="J75" s="50">
        <f t="shared" si="14"/>
        <v>5729734246.5753422</v>
      </c>
      <c r="K75" s="51">
        <v>7.6999999999999999E-2</v>
      </c>
      <c r="L75" s="25">
        <v>180</v>
      </c>
      <c r="M75" s="26"/>
      <c r="N75" s="26"/>
      <c r="O75" s="28">
        <f t="shared" si="15"/>
        <v>1160273.9726027397</v>
      </c>
      <c r="P75" s="28">
        <f t="shared" ca="1" si="16"/>
        <v>34808219.17808219</v>
      </c>
    </row>
    <row r="76" spans="2:16" s="3" customFormat="1" ht="14.1" customHeight="1" x14ac:dyDescent="0.2">
      <c r="B76" s="19"/>
      <c r="C76" s="20">
        <v>45730</v>
      </c>
      <c r="D76" s="20">
        <f t="shared" si="17"/>
        <v>45915</v>
      </c>
      <c r="E76" s="21" t="s">
        <v>29</v>
      </c>
      <c r="F76" s="48" t="s">
        <v>19</v>
      </c>
      <c r="G76" s="49">
        <v>6000000000</v>
      </c>
      <c r="H76" s="49">
        <f t="shared" si="19"/>
        <v>240246575.34246573</v>
      </c>
      <c r="I76" s="50">
        <f t="shared" si="13"/>
        <v>24024657.534246575</v>
      </c>
      <c r="J76" s="50">
        <f t="shared" si="14"/>
        <v>6264271232.8767118</v>
      </c>
      <c r="K76" s="51">
        <v>7.9000000000000001E-2</v>
      </c>
      <c r="L76" s="25">
        <v>185</v>
      </c>
      <c r="M76" s="26"/>
      <c r="N76" s="26"/>
      <c r="O76" s="28">
        <f t="shared" si="15"/>
        <v>1298630.1369863013</v>
      </c>
      <c r="P76" s="28">
        <f t="shared" ca="1" si="16"/>
        <v>38958904.10958904</v>
      </c>
    </row>
    <row r="77" spans="2:16" s="3" customFormat="1" ht="14.1" customHeight="1" x14ac:dyDescent="0.2">
      <c r="B77" s="19"/>
      <c r="C77" s="20">
        <v>45798</v>
      </c>
      <c r="D77" s="20">
        <f>+C77+L77</f>
        <v>45968</v>
      </c>
      <c r="E77" s="21" t="s">
        <v>29</v>
      </c>
      <c r="F77" s="48" t="s">
        <v>19</v>
      </c>
      <c r="G77" s="49">
        <v>8000000000</v>
      </c>
      <c r="H77" s="49">
        <f t="shared" si="19"/>
        <v>346520547.94520545</v>
      </c>
      <c r="I77" s="50">
        <f t="shared" si="13"/>
        <v>34652054.794520549</v>
      </c>
      <c r="J77" s="50">
        <f t="shared" si="14"/>
        <v>8381172602.7397261</v>
      </c>
      <c r="K77" s="51">
        <v>9.2999999999999999E-2</v>
      </c>
      <c r="L77" s="25">
        <v>170</v>
      </c>
      <c r="M77" s="26"/>
      <c r="N77" s="26"/>
      <c r="O77" s="28">
        <f t="shared" si="15"/>
        <v>2038356.1643835616</v>
      </c>
      <c r="P77" s="28">
        <f t="shared" ca="1" si="16"/>
        <v>61150684.93150685</v>
      </c>
    </row>
    <row r="78" spans="2:16" s="3" customFormat="1" ht="14.1" customHeight="1" x14ac:dyDescent="0.2">
      <c r="B78" s="19"/>
      <c r="C78" s="20">
        <v>45798</v>
      </c>
      <c r="D78" s="20">
        <f>+C78+L78</f>
        <v>45988</v>
      </c>
      <c r="E78" s="21" t="s">
        <v>29</v>
      </c>
      <c r="F78" s="48" t="s">
        <v>19</v>
      </c>
      <c r="G78" s="49">
        <v>8000000000</v>
      </c>
      <c r="H78" s="49">
        <f t="shared" si="18"/>
        <v>387287671.23287672</v>
      </c>
      <c r="I78" s="50">
        <f t="shared" si="13"/>
        <v>38728767.12328767</v>
      </c>
      <c r="J78" s="50">
        <f t="shared" si="14"/>
        <v>8426016438.356164</v>
      </c>
      <c r="K78" s="51">
        <v>9.2999999999999999E-2</v>
      </c>
      <c r="L78" s="25">
        <v>190</v>
      </c>
      <c r="M78" s="26"/>
      <c r="N78" s="26"/>
      <c r="O78" s="28">
        <f t="shared" si="15"/>
        <v>2038356.1643835616</v>
      </c>
      <c r="P78" s="28">
        <f t="shared" ca="1" si="16"/>
        <v>61150684.93150685</v>
      </c>
    </row>
    <row r="79" spans="2:16" s="3" customFormat="1" ht="14.1" customHeight="1" x14ac:dyDescent="0.2">
      <c r="B79" s="52" t="s">
        <v>30</v>
      </c>
      <c r="C79" s="20">
        <v>45831</v>
      </c>
      <c r="D79" s="20">
        <f>+C79+L79</f>
        <v>46014</v>
      </c>
      <c r="E79" s="21" t="s">
        <v>29</v>
      </c>
      <c r="F79" s="48" t="s">
        <v>19</v>
      </c>
      <c r="G79" s="49"/>
      <c r="H79" s="49" cm="1">
        <f t="array" ref="H79">SUM((G79:G80)*K79/365*L79)</f>
        <v>297813698.63013697</v>
      </c>
      <c r="I79" s="50">
        <f t="shared" si="13"/>
        <v>29781369.8630137</v>
      </c>
      <c r="J79" s="50">
        <f t="shared" si="14"/>
        <v>327595068.49315065</v>
      </c>
      <c r="K79" s="51">
        <v>9.9000000000000005E-2</v>
      </c>
      <c r="L79" s="25">
        <v>183</v>
      </c>
      <c r="M79" s="26"/>
      <c r="N79" s="26"/>
      <c r="O79" s="28">
        <f t="shared" si="15"/>
        <v>1627397.2602739725</v>
      </c>
      <c r="P79" s="28">
        <f t="shared" ca="1" si="16"/>
        <v>48821917.80821918</v>
      </c>
    </row>
    <row r="80" spans="2:16" s="3" customFormat="1" ht="14.1" customHeight="1" x14ac:dyDescent="0.2">
      <c r="B80" s="52" t="s">
        <v>30</v>
      </c>
      <c r="C80" s="20">
        <v>45831</v>
      </c>
      <c r="D80" s="20">
        <v>46041</v>
      </c>
      <c r="E80" s="21" t="s">
        <v>29</v>
      </c>
      <c r="F80" s="48" t="s">
        <v>19</v>
      </c>
      <c r="G80" s="49">
        <v>6000000000</v>
      </c>
      <c r="H80" s="49">
        <f t="shared" ref="H80" si="20">SUM((G80)*K80/365*L80)</f>
        <v>43939726.02739726</v>
      </c>
      <c r="I80" s="50">
        <f t="shared" si="13"/>
        <v>4393972.6027397262</v>
      </c>
      <c r="J80" s="50">
        <f t="shared" si="14"/>
        <v>6048333698.6301365</v>
      </c>
      <c r="K80" s="51">
        <v>9.9000000000000005E-2</v>
      </c>
      <c r="L80" s="25">
        <f>+D80-D79</f>
        <v>27</v>
      </c>
      <c r="M80" s="26"/>
      <c r="N80" s="26"/>
      <c r="O80" s="28">
        <f t="shared" si="15"/>
        <v>1627397.2602739725</v>
      </c>
      <c r="P80" s="28">
        <f t="shared" ca="1" si="16"/>
        <v>48821917.80821918</v>
      </c>
    </row>
    <row r="81" spans="2:17" s="3" customFormat="1" ht="14.1" customHeight="1" x14ac:dyDescent="0.2">
      <c r="B81" s="19"/>
      <c r="C81" s="20">
        <v>45785</v>
      </c>
      <c r="D81" s="20">
        <f>+C81+L81</f>
        <v>45967</v>
      </c>
      <c r="E81" s="21" t="s">
        <v>29</v>
      </c>
      <c r="F81" s="48" t="s">
        <v>19</v>
      </c>
      <c r="G81" s="53">
        <v>1000000</v>
      </c>
      <c r="H81" s="53">
        <f>(G81*K81/365*L81)</f>
        <v>33906.849315068488</v>
      </c>
      <c r="I81" s="53">
        <f t="shared" si="13"/>
        <v>3390.6849315068489</v>
      </c>
      <c r="J81" s="53">
        <f t="shared" si="14"/>
        <v>1037297.5342465753</v>
      </c>
      <c r="K81" s="51">
        <v>6.8000000000000005E-2</v>
      </c>
      <c r="L81" s="25">
        <v>182</v>
      </c>
      <c r="M81" s="26"/>
      <c r="N81" s="26"/>
      <c r="O81" s="28">
        <f t="shared" si="15"/>
        <v>186.30136986301366</v>
      </c>
      <c r="P81" s="28">
        <f t="shared" ca="1" si="16"/>
        <v>5589.0410958904095</v>
      </c>
    </row>
    <row r="82" spans="2:17" s="3" customFormat="1" ht="14.1" customHeight="1" x14ac:dyDescent="0.2">
      <c r="B82" s="19"/>
      <c r="C82" s="20"/>
      <c r="D82" s="20"/>
      <c r="E82" s="21"/>
      <c r="F82" s="48"/>
      <c r="G82" s="53"/>
      <c r="H82" s="53">
        <f>(G82*K82/365*L82)</f>
        <v>0</v>
      </c>
      <c r="I82" s="53">
        <f>+H82*0.1</f>
        <v>0</v>
      </c>
      <c r="J82" s="53">
        <f t="shared" si="14"/>
        <v>0</v>
      </c>
      <c r="K82" s="51">
        <v>6.5000000000000002E-2</v>
      </c>
      <c r="L82" s="25"/>
      <c r="M82" s="26"/>
      <c r="N82" s="26"/>
      <c r="O82" s="28" t="e">
        <f>+H82/L82</f>
        <v>#DIV/0!</v>
      </c>
      <c r="P82" s="28" t="e">
        <f t="shared" ca="1" si="16"/>
        <v>#DIV/0!</v>
      </c>
    </row>
    <row r="83" spans="2:17" s="3" customFormat="1" ht="14.25" x14ac:dyDescent="0.2">
      <c r="B83" s="40" t="s">
        <v>31</v>
      </c>
      <c r="C83" s="41"/>
      <c r="D83" s="41"/>
      <c r="E83" s="41"/>
      <c r="F83" s="42"/>
      <c r="G83" s="43">
        <f>SUM(G69:G80)+(G81*$A$1)</f>
        <v>71500000000</v>
      </c>
      <c r="H83" s="43">
        <f>SUM(H69:H72)+(H82*$A$1)</f>
        <v>584383561.64383554</v>
      </c>
      <c r="I83" s="43">
        <f>SUM(I69:I72)+(I82*$A$1)</f>
        <v>58438356.16438356</v>
      </c>
      <c r="J83" s="43">
        <f>SUM(J69:J72)+(J82*$A$1)</f>
        <v>15642821917.80822</v>
      </c>
      <c r="K83" s="44">
        <f>+((O83*365)/G83)</f>
        <v>1.6573426573426569E-2</v>
      </c>
      <c r="L83" s="45"/>
      <c r="M83" s="45"/>
      <c r="N83" s="45"/>
      <c r="O83" s="43">
        <f>SUM(O69:O72)</f>
        <v>3246575.3424657527</v>
      </c>
      <c r="P83" s="43">
        <f ca="1">SUM(P69:P72)</f>
        <v>97397260.273972601</v>
      </c>
    </row>
    <row r="84" spans="2:17" ht="14.1" customHeight="1" x14ac:dyDescent="0.2">
      <c r="B84" s="46" t="s">
        <v>32</v>
      </c>
      <c r="C84" s="47">
        <v>44162</v>
      </c>
      <c r="D84" s="20">
        <v>45896</v>
      </c>
      <c r="E84" s="21" t="s">
        <v>33</v>
      </c>
      <c r="F84" s="21" t="s">
        <v>34</v>
      </c>
      <c r="G84" s="23"/>
      <c r="H84" s="23">
        <f>(SUM(G84:$G$85))*K84/365*L84</f>
        <v>56095890.410958908</v>
      </c>
      <c r="I84" s="23">
        <f t="shared" ref="I84:I98" si="21">+H84*0.1</f>
        <v>5609589.041095891</v>
      </c>
      <c r="J84" s="23">
        <f>+H84+G84+I84</f>
        <v>61705479.452054799</v>
      </c>
      <c r="K84" s="24">
        <v>7.4999999999999997E-2</v>
      </c>
      <c r="L84" s="25">
        <v>182</v>
      </c>
      <c r="M84" s="26">
        <f t="shared" ref="M84:M98" ca="1" si="22">+$M$3-C84-1</f>
        <v>1719</v>
      </c>
      <c r="N84" s="26">
        <f t="shared" ref="N84:N98" ca="1" si="23">+D84-$P$3-1</f>
        <v>-16</v>
      </c>
      <c r="O84" s="27"/>
      <c r="P84" s="28"/>
      <c r="Q84" s="1"/>
    </row>
    <row r="85" spans="2:17" ht="14.1" customHeight="1" x14ac:dyDescent="0.2">
      <c r="B85" s="54"/>
      <c r="C85" s="47">
        <v>44162</v>
      </c>
      <c r="D85" s="20">
        <v>46078</v>
      </c>
      <c r="E85" s="21" t="s">
        <v>33</v>
      </c>
      <c r="F85" s="21" t="s">
        <v>34</v>
      </c>
      <c r="G85" s="23">
        <v>1500000000</v>
      </c>
      <c r="H85" s="23">
        <f>(SUM(G85:$G$85))*K85/365*L85</f>
        <v>56095890.410958908</v>
      </c>
      <c r="I85" s="23">
        <f t="shared" si="21"/>
        <v>5609589.041095891</v>
      </c>
      <c r="J85" s="23">
        <f>+H85+G85+I85</f>
        <v>1561705479.452055</v>
      </c>
      <c r="K85" s="24">
        <v>7.4999999999999997E-2</v>
      </c>
      <c r="L85" s="25">
        <v>182</v>
      </c>
      <c r="M85" s="26">
        <f t="shared" ca="1" si="22"/>
        <v>1719</v>
      </c>
      <c r="N85" s="26">
        <f t="shared" ca="1" si="23"/>
        <v>166</v>
      </c>
      <c r="O85" s="27"/>
      <c r="P85" s="28"/>
    </row>
    <row r="86" spans="2:17" ht="14.1" customHeight="1" x14ac:dyDescent="0.2">
      <c r="B86" s="54"/>
      <c r="C86" s="47">
        <v>45488</v>
      </c>
      <c r="D86" s="20">
        <v>45850</v>
      </c>
      <c r="E86" s="55" t="s">
        <v>33</v>
      </c>
      <c r="F86" s="21" t="s">
        <v>34</v>
      </c>
      <c r="G86" s="23">
        <v>0</v>
      </c>
      <c r="H86" s="23">
        <f>(SUM($G86:$G$98))*K86/365*L86</f>
        <v>1509602739.7260273</v>
      </c>
      <c r="I86" s="23">
        <f t="shared" si="21"/>
        <v>150960273.97260273</v>
      </c>
      <c r="J86" s="23">
        <f t="shared" ref="J86:J98" si="24">+H86+G86</f>
        <v>1509602739.7260273</v>
      </c>
      <c r="K86" s="24">
        <v>8.6499999999999994E-2</v>
      </c>
      <c r="L86" s="25">
        <v>182</v>
      </c>
      <c r="M86" s="26">
        <f t="shared" ca="1" si="22"/>
        <v>393</v>
      </c>
      <c r="N86" s="26">
        <f t="shared" ca="1" si="23"/>
        <v>-62</v>
      </c>
      <c r="O86" s="27"/>
      <c r="P86" s="28"/>
    </row>
    <row r="87" spans="2:17" ht="14.1" customHeight="1" x14ac:dyDescent="0.2">
      <c r="B87" s="54"/>
      <c r="C87" s="47">
        <v>45488</v>
      </c>
      <c r="D87" s="20">
        <f t="shared" ref="D87:D98" si="25">+D86+L87</f>
        <v>46032</v>
      </c>
      <c r="E87" s="55" t="s">
        <v>33</v>
      </c>
      <c r="F87" s="21" t="s">
        <v>34</v>
      </c>
      <c r="G87" s="23">
        <v>0</v>
      </c>
      <c r="H87" s="23">
        <f>(SUM($G87:$G$98))*K87/365*L87</f>
        <v>1509602739.7260273</v>
      </c>
      <c r="I87" s="23">
        <f t="shared" si="21"/>
        <v>150960273.97260273</v>
      </c>
      <c r="J87" s="23">
        <f t="shared" si="24"/>
        <v>1509602739.7260273</v>
      </c>
      <c r="K87" s="24">
        <v>8.6499999999999994E-2</v>
      </c>
      <c r="L87" s="25">
        <v>182</v>
      </c>
      <c r="M87" s="26">
        <f t="shared" ca="1" si="22"/>
        <v>393</v>
      </c>
      <c r="N87" s="26">
        <f t="shared" ca="1" si="23"/>
        <v>120</v>
      </c>
      <c r="O87" s="27"/>
      <c r="P87" s="28"/>
    </row>
    <row r="88" spans="2:17" ht="14.1" customHeight="1" x14ac:dyDescent="0.2">
      <c r="B88" s="54"/>
      <c r="C88" s="47">
        <v>45488</v>
      </c>
      <c r="D88" s="20">
        <f t="shared" si="25"/>
        <v>46214</v>
      </c>
      <c r="E88" s="55" t="s">
        <v>33</v>
      </c>
      <c r="F88" s="21" t="s">
        <v>34</v>
      </c>
      <c r="G88" s="23">
        <v>5830000000</v>
      </c>
      <c r="H88" s="23">
        <f>(SUM($G88:$G$98))*K88/365*L88</f>
        <v>1509602739.7260273</v>
      </c>
      <c r="I88" s="23">
        <f t="shared" si="21"/>
        <v>150960273.97260273</v>
      </c>
      <c r="J88" s="23">
        <f t="shared" si="24"/>
        <v>7339602739.7260275</v>
      </c>
      <c r="K88" s="24">
        <v>8.6499999999999994E-2</v>
      </c>
      <c r="L88" s="25">
        <v>182</v>
      </c>
      <c r="M88" s="26">
        <f t="shared" ca="1" si="22"/>
        <v>393</v>
      </c>
      <c r="N88" s="26">
        <f t="shared" ca="1" si="23"/>
        <v>302</v>
      </c>
      <c r="O88" s="27"/>
      <c r="P88" s="28"/>
    </row>
    <row r="89" spans="2:17" ht="14.1" customHeight="1" x14ac:dyDescent="0.2">
      <c r="B89" s="54"/>
      <c r="C89" s="47">
        <v>45488</v>
      </c>
      <c r="D89" s="20">
        <f t="shared" si="25"/>
        <v>46396</v>
      </c>
      <c r="E89" s="55" t="s">
        <v>33</v>
      </c>
      <c r="F89" s="21" t="s">
        <v>34</v>
      </c>
      <c r="G89" s="23">
        <v>0</v>
      </c>
      <c r="H89" s="23">
        <f>(SUM($G89:$G$98))*K89/365*L89</f>
        <v>1258146054.7945206</v>
      </c>
      <c r="I89" s="23">
        <f t="shared" si="21"/>
        <v>125814605.47945207</v>
      </c>
      <c r="J89" s="23">
        <f t="shared" si="24"/>
        <v>1258146054.7945206</v>
      </c>
      <c r="K89" s="24">
        <v>8.6499999999999994E-2</v>
      </c>
      <c r="L89" s="25">
        <v>182</v>
      </c>
      <c r="M89" s="26">
        <f t="shared" ca="1" si="22"/>
        <v>393</v>
      </c>
      <c r="N89" s="26">
        <f t="shared" ca="1" si="23"/>
        <v>484</v>
      </c>
      <c r="O89" s="27"/>
      <c r="P89" s="28"/>
    </row>
    <row r="90" spans="2:17" ht="14.1" customHeight="1" x14ac:dyDescent="0.2">
      <c r="B90" s="54"/>
      <c r="C90" s="47">
        <v>45488</v>
      </c>
      <c r="D90" s="20">
        <f t="shared" si="25"/>
        <v>46578</v>
      </c>
      <c r="E90" s="55" t="s">
        <v>33</v>
      </c>
      <c r="F90" s="21" t="s">
        <v>34</v>
      </c>
      <c r="G90" s="23">
        <v>5830000000</v>
      </c>
      <c r="H90" s="23">
        <f>(SUM($G90:$G$98))*K90/365*L90</f>
        <v>1258146054.7945206</v>
      </c>
      <c r="I90" s="23">
        <f t="shared" si="21"/>
        <v>125814605.47945207</v>
      </c>
      <c r="J90" s="23">
        <f t="shared" si="24"/>
        <v>7088146054.7945204</v>
      </c>
      <c r="K90" s="24">
        <v>8.6499999999999994E-2</v>
      </c>
      <c r="L90" s="25">
        <v>182</v>
      </c>
      <c r="M90" s="26">
        <f t="shared" ca="1" si="22"/>
        <v>393</v>
      </c>
      <c r="N90" s="26">
        <f t="shared" ca="1" si="23"/>
        <v>666</v>
      </c>
      <c r="O90" s="27"/>
      <c r="P90" s="28"/>
    </row>
    <row r="91" spans="2:17" ht="14.1" customHeight="1" x14ac:dyDescent="0.2">
      <c r="B91" s="54"/>
      <c r="C91" s="47">
        <v>45488</v>
      </c>
      <c r="D91" s="20">
        <f t="shared" si="25"/>
        <v>46760</v>
      </c>
      <c r="E91" s="55" t="s">
        <v>33</v>
      </c>
      <c r="F91" s="21" t="s">
        <v>34</v>
      </c>
      <c r="G91" s="23">
        <v>0</v>
      </c>
      <c r="H91" s="23">
        <f>(SUM($G91:$G$98))*K91/365*L91</f>
        <v>1006689369.8630135</v>
      </c>
      <c r="I91" s="23">
        <f t="shared" si="21"/>
        <v>100668936.98630136</v>
      </c>
      <c r="J91" s="23">
        <f t="shared" si="24"/>
        <v>1006689369.8630135</v>
      </c>
      <c r="K91" s="24">
        <v>8.6499999999999994E-2</v>
      </c>
      <c r="L91" s="25">
        <v>182</v>
      </c>
      <c r="M91" s="26">
        <f t="shared" ca="1" si="22"/>
        <v>393</v>
      </c>
      <c r="N91" s="26">
        <f t="shared" ca="1" si="23"/>
        <v>848</v>
      </c>
      <c r="O91" s="27"/>
      <c r="P91" s="28"/>
    </row>
    <row r="92" spans="2:17" ht="14.1" customHeight="1" x14ac:dyDescent="0.2">
      <c r="B92" s="54"/>
      <c r="C92" s="47">
        <v>45488</v>
      </c>
      <c r="D92" s="20">
        <f t="shared" si="25"/>
        <v>46942</v>
      </c>
      <c r="E92" s="55" t="s">
        <v>33</v>
      </c>
      <c r="F92" s="21" t="s">
        <v>34</v>
      </c>
      <c r="G92" s="23">
        <v>5830000000</v>
      </c>
      <c r="H92" s="23">
        <f>(SUM($G92:$G$98))*K92/365*L92</f>
        <v>1006689369.8630135</v>
      </c>
      <c r="I92" s="23">
        <f t="shared" si="21"/>
        <v>100668936.98630136</v>
      </c>
      <c r="J92" s="23">
        <f t="shared" si="24"/>
        <v>6836689369.8630133</v>
      </c>
      <c r="K92" s="24">
        <v>8.6499999999999994E-2</v>
      </c>
      <c r="L92" s="25">
        <v>182</v>
      </c>
      <c r="M92" s="26">
        <f t="shared" ca="1" si="22"/>
        <v>393</v>
      </c>
      <c r="N92" s="26">
        <f t="shared" ca="1" si="23"/>
        <v>1030</v>
      </c>
      <c r="O92" s="27"/>
      <c r="P92" s="28"/>
    </row>
    <row r="93" spans="2:17" ht="14.1" customHeight="1" x14ac:dyDescent="0.2">
      <c r="B93" s="54"/>
      <c r="C93" s="47">
        <v>45488</v>
      </c>
      <c r="D93" s="20">
        <f t="shared" si="25"/>
        <v>47124</v>
      </c>
      <c r="E93" s="55" t="s">
        <v>33</v>
      </c>
      <c r="F93" s="21" t="s">
        <v>34</v>
      </c>
      <c r="G93" s="23">
        <v>0</v>
      </c>
      <c r="H93" s="23">
        <f>(SUM($G93:$G$98))*K93/365*L93</f>
        <v>755232684.93150687</v>
      </c>
      <c r="I93" s="23">
        <f t="shared" si="21"/>
        <v>75523268.493150696</v>
      </c>
      <c r="J93" s="23">
        <f t="shared" si="24"/>
        <v>755232684.93150687</v>
      </c>
      <c r="K93" s="24">
        <v>8.6499999999999994E-2</v>
      </c>
      <c r="L93" s="25">
        <v>182</v>
      </c>
      <c r="M93" s="26">
        <f t="shared" ca="1" si="22"/>
        <v>393</v>
      </c>
      <c r="N93" s="26">
        <f t="shared" ca="1" si="23"/>
        <v>1212</v>
      </c>
      <c r="O93" s="27"/>
      <c r="P93" s="28"/>
    </row>
    <row r="94" spans="2:17" ht="14.1" customHeight="1" x14ac:dyDescent="0.2">
      <c r="B94" s="54"/>
      <c r="C94" s="47">
        <v>45488</v>
      </c>
      <c r="D94" s="20">
        <f t="shared" si="25"/>
        <v>47306</v>
      </c>
      <c r="E94" s="55" t="s">
        <v>33</v>
      </c>
      <c r="F94" s="21" t="s">
        <v>34</v>
      </c>
      <c r="G94" s="23">
        <v>5830000000</v>
      </c>
      <c r="H94" s="23">
        <f>(SUM($G94:$G$98))*K94/365*L94</f>
        <v>755232684.93150687</v>
      </c>
      <c r="I94" s="23">
        <f t="shared" si="21"/>
        <v>75523268.493150696</v>
      </c>
      <c r="J94" s="23">
        <f t="shared" si="24"/>
        <v>6585232684.9315071</v>
      </c>
      <c r="K94" s="24">
        <v>8.6499999999999994E-2</v>
      </c>
      <c r="L94" s="25">
        <v>182</v>
      </c>
      <c r="M94" s="26">
        <f t="shared" ca="1" si="22"/>
        <v>393</v>
      </c>
      <c r="N94" s="26">
        <f t="shared" ca="1" si="23"/>
        <v>1394</v>
      </c>
      <c r="O94" s="27"/>
      <c r="P94" s="28"/>
    </row>
    <row r="95" spans="2:17" ht="14.1" customHeight="1" x14ac:dyDescent="0.2">
      <c r="B95" s="54"/>
      <c r="C95" s="47">
        <v>45488</v>
      </c>
      <c r="D95" s="20">
        <f t="shared" si="25"/>
        <v>47488</v>
      </c>
      <c r="E95" s="55" t="s">
        <v>33</v>
      </c>
      <c r="F95" s="21" t="s">
        <v>34</v>
      </c>
      <c r="G95" s="23">
        <v>0</v>
      </c>
      <c r="H95" s="23">
        <f>(SUM($G95:$G$98))*K95/365*L95</f>
        <v>503775999.99999994</v>
      </c>
      <c r="I95" s="23">
        <f t="shared" si="21"/>
        <v>50377600</v>
      </c>
      <c r="J95" s="23">
        <f t="shared" si="24"/>
        <v>503775999.99999994</v>
      </c>
      <c r="K95" s="24">
        <v>8.6499999999999994E-2</v>
      </c>
      <c r="L95" s="25">
        <v>182</v>
      </c>
      <c r="M95" s="26">
        <f t="shared" ca="1" si="22"/>
        <v>393</v>
      </c>
      <c r="N95" s="26">
        <f t="shared" ca="1" si="23"/>
        <v>1576</v>
      </c>
      <c r="O95" s="27"/>
      <c r="P95" s="28"/>
    </row>
    <row r="96" spans="2:17" ht="14.1" customHeight="1" x14ac:dyDescent="0.2">
      <c r="B96" s="54"/>
      <c r="C96" s="47">
        <v>45488</v>
      </c>
      <c r="D96" s="20">
        <f t="shared" si="25"/>
        <v>47670</v>
      </c>
      <c r="E96" s="55" t="s">
        <v>33</v>
      </c>
      <c r="F96" s="21" t="s">
        <v>34</v>
      </c>
      <c r="G96" s="23">
        <v>5830000000</v>
      </c>
      <c r="H96" s="23">
        <f>(SUM($G96:$G$98))*K96/365*L96</f>
        <v>503775999.99999994</v>
      </c>
      <c r="I96" s="23">
        <f t="shared" si="21"/>
        <v>50377600</v>
      </c>
      <c r="J96" s="23">
        <f t="shared" si="24"/>
        <v>6333776000</v>
      </c>
      <c r="K96" s="24">
        <v>8.6499999999999994E-2</v>
      </c>
      <c r="L96" s="25">
        <v>182</v>
      </c>
      <c r="M96" s="26">
        <f t="shared" ca="1" si="22"/>
        <v>393</v>
      </c>
      <c r="N96" s="26">
        <f t="shared" ca="1" si="23"/>
        <v>1758</v>
      </c>
      <c r="O96" s="27"/>
      <c r="P96" s="28"/>
    </row>
    <row r="97" spans="2:16" ht="14.1" customHeight="1" x14ac:dyDescent="0.2">
      <c r="B97" s="54"/>
      <c r="C97" s="47">
        <v>45488</v>
      </c>
      <c r="D97" s="20">
        <f t="shared" si="25"/>
        <v>47852</v>
      </c>
      <c r="E97" s="55" t="s">
        <v>33</v>
      </c>
      <c r="F97" s="21" t="s">
        <v>34</v>
      </c>
      <c r="G97" s="23">
        <v>0</v>
      </c>
      <c r="H97" s="23">
        <f>(SUM($G97:$G$98))*K97/365*L97</f>
        <v>252319315.06849313</v>
      </c>
      <c r="I97" s="23">
        <f t="shared" si="21"/>
        <v>25231931.506849315</v>
      </c>
      <c r="J97" s="23">
        <f t="shared" si="24"/>
        <v>252319315.06849313</v>
      </c>
      <c r="K97" s="24">
        <v>8.6499999999999994E-2</v>
      </c>
      <c r="L97" s="25">
        <v>182</v>
      </c>
      <c r="M97" s="26">
        <f t="shared" ca="1" si="22"/>
        <v>393</v>
      </c>
      <c r="N97" s="26">
        <f t="shared" ca="1" si="23"/>
        <v>1940</v>
      </c>
      <c r="O97" s="27"/>
      <c r="P97" s="28"/>
    </row>
    <row r="98" spans="2:16" ht="14.1" customHeight="1" x14ac:dyDescent="0.2">
      <c r="B98" s="54"/>
      <c r="C98" s="47">
        <v>45488</v>
      </c>
      <c r="D98" s="20">
        <f t="shared" si="25"/>
        <v>48034</v>
      </c>
      <c r="E98" s="55" t="s">
        <v>33</v>
      </c>
      <c r="F98" s="21" t="s">
        <v>34</v>
      </c>
      <c r="G98" s="23">
        <v>5850000000</v>
      </c>
      <c r="H98" s="23">
        <f>(SUM($G98:$G$98))*K98/365*L98</f>
        <v>252319315.06849313</v>
      </c>
      <c r="I98" s="23">
        <f t="shared" si="21"/>
        <v>25231931.506849315</v>
      </c>
      <c r="J98" s="23">
        <f t="shared" si="24"/>
        <v>6102319315.0684929</v>
      </c>
      <c r="K98" s="24">
        <v>8.6499999999999994E-2</v>
      </c>
      <c r="L98" s="25">
        <v>182</v>
      </c>
      <c r="M98" s="26">
        <f t="shared" ca="1" si="22"/>
        <v>393</v>
      </c>
      <c r="N98" s="26">
        <f t="shared" ca="1" si="23"/>
        <v>2122</v>
      </c>
      <c r="O98" s="27"/>
      <c r="P98" s="28"/>
    </row>
    <row r="99" spans="2:16" ht="15" x14ac:dyDescent="0.25">
      <c r="B99" s="37" t="s">
        <v>35</v>
      </c>
      <c r="C99" s="38"/>
      <c r="D99" s="38"/>
      <c r="E99" s="38"/>
      <c r="F99" s="39"/>
      <c r="G99" s="34">
        <f>+SUM(G84:G98)</f>
        <v>36500000000</v>
      </c>
      <c r="H99" s="34">
        <f>+SUM(H84:H98)</f>
        <v>12193326849.315067</v>
      </c>
      <c r="I99" s="34"/>
      <c r="J99" s="34">
        <f t="shared" ref="J99:J110" si="26">+H99+G99+I99</f>
        <v>48693326849.315063</v>
      </c>
      <c r="K99" s="35">
        <f>+((O99*365)/G99)</f>
        <v>0</v>
      </c>
      <c r="L99" s="25"/>
      <c r="M99" s="25"/>
      <c r="N99" s="25"/>
      <c r="O99" s="23">
        <f>+SUM(O84:O85)</f>
        <v>0</v>
      </c>
      <c r="P99" s="23">
        <f>+SUM(P84:P85)</f>
        <v>0</v>
      </c>
    </row>
    <row r="100" spans="2:16" ht="14.1" customHeight="1" x14ac:dyDescent="0.2">
      <c r="B100" s="54"/>
      <c r="C100" s="47"/>
      <c r="D100" s="56"/>
      <c r="E100" s="55" t="s">
        <v>33</v>
      </c>
      <c r="F100" s="55" t="s">
        <v>36</v>
      </c>
      <c r="G100" s="23"/>
      <c r="H100" s="22">
        <f>G100*K100/365*L100</f>
        <v>0</v>
      </c>
      <c r="I100" s="23">
        <f>+H100*0.1</f>
        <v>0</v>
      </c>
      <c r="J100" s="23">
        <f t="shared" si="26"/>
        <v>0</v>
      </c>
      <c r="K100" s="51">
        <v>7.9000000000000001E-2</v>
      </c>
      <c r="L100" s="25">
        <f>+D100-C100</f>
        <v>0</v>
      </c>
      <c r="M100" s="26">
        <f ca="1">+$M$3-C100-1</f>
        <v>45881</v>
      </c>
      <c r="N100" s="26">
        <v>266</v>
      </c>
      <c r="O100" s="27" t="e">
        <f>+H100/L100</f>
        <v>#DIV/0!</v>
      </c>
      <c r="P100" s="28" t="e">
        <f ca="1">+O100*($P$3-$M$3+1)</f>
        <v>#DIV/0!</v>
      </c>
    </row>
    <row r="101" spans="2:16" ht="14.1" customHeight="1" x14ac:dyDescent="0.25">
      <c r="B101" s="37" t="s">
        <v>37</v>
      </c>
      <c r="C101" s="38"/>
      <c r="D101" s="38"/>
      <c r="E101" s="38"/>
      <c r="F101" s="39"/>
      <c r="G101" s="34">
        <f>+SUM(G100:G100)</f>
        <v>0</v>
      </c>
      <c r="H101" s="34">
        <f>+SUM(H100:H100)</f>
        <v>0</v>
      </c>
      <c r="I101" s="34">
        <f t="shared" ref="I101:I110" si="27">+H101*0.1</f>
        <v>0</v>
      </c>
      <c r="J101" s="34">
        <f t="shared" si="26"/>
        <v>0</v>
      </c>
      <c r="K101" s="35">
        <f>IFERROR((O101*365)/G101,0)</f>
        <v>0</v>
      </c>
      <c r="L101" s="25"/>
      <c r="M101" s="25"/>
      <c r="N101" s="25"/>
      <c r="O101" s="23" t="e">
        <f>+SUM(O100:O100)</f>
        <v>#DIV/0!</v>
      </c>
      <c r="P101" s="23" t="e">
        <f ca="1">+SUM(P100:P100)</f>
        <v>#DIV/0!</v>
      </c>
    </row>
    <row r="102" spans="2:16" ht="14.1" customHeight="1" x14ac:dyDescent="0.2">
      <c r="B102" s="54"/>
      <c r="C102" s="47">
        <v>45716</v>
      </c>
      <c r="D102" s="47">
        <f t="shared" ref="D102:D109" si="28">+C102+L102</f>
        <v>45896</v>
      </c>
      <c r="E102" s="55" t="s">
        <v>33</v>
      </c>
      <c r="F102" s="57" t="s">
        <v>19</v>
      </c>
      <c r="G102" s="49">
        <v>7500000000</v>
      </c>
      <c r="H102" s="49">
        <f t="shared" ref="H102:H109" si="29">G102*K102/365*L102</f>
        <v>284794520.5479452</v>
      </c>
      <c r="I102" s="50">
        <f t="shared" si="27"/>
        <v>28479452.05479452</v>
      </c>
      <c r="J102" s="50">
        <f t="shared" si="26"/>
        <v>7813273972.6027393</v>
      </c>
      <c r="K102" s="51">
        <v>7.6999999999999999E-2</v>
      </c>
      <c r="L102" s="25">
        <v>180</v>
      </c>
      <c r="M102" s="26">
        <f t="shared" ref="M102:M109" ca="1" si="30">+$M$3-C102-1</f>
        <v>165</v>
      </c>
      <c r="N102" s="26">
        <v>266</v>
      </c>
      <c r="O102" s="27">
        <f t="shared" ref="O102:O109" si="31">+H102/L102</f>
        <v>1582191.7808219178</v>
      </c>
      <c r="P102" s="28">
        <f t="shared" ref="P102:P109" ca="1" si="32">+O102*($P$3-$M$3+1)</f>
        <v>47465753.424657531</v>
      </c>
    </row>
    <row r="103" spans="2:16" ht="14.1" customHeight="1" x14ac:dyDescent="0.2">
      <c r="B103" s="54"/>
      <c r="C103" s="47">
        <v>45726</v>
      </c>
      <c r="D103" s="47">
        <f t="shared" si="28"/>
        <v>45909</v>
      </c>
      <c r="E103" s="55" t="s">
        <v>33</v>
      </c>
      <c r="F103" s="57" t="s">
        <v>19</v>
      </c>
      <c r="G103" s="49">
        <v>7500000000</v>
      </c>
      <c r="H103" s="49">
        <f t="shared" si="29"/>
        <v>289541095.89041096</v>
      </c>
      <c r="I103" s="50">
        <f t="shared" si="27"/>
        <v>28954109.589041099</v>
      </c>
      <c r="J103" s="50">
        <f t="shared" si="26"/>
        <v>7818495205.4794521</v>
      </c>
      <c r="K103" s="51">
        <v>7.6999999999999999E-2</v>
      </c>
      <c r="L103" s="25">
        <v>183</v>
      </c>
      <c r="M103" s="26">
        <f t="shared" ca="1" si="30"/>
        <v>155</v>
      </c>
      <c r="N103" s="26">
        <v>266</v>
      </c>
      <c r="O103" s="27">
        <f t="shared" si="31"/>
        <v>1582191.7808219178</v>
      </c>
      <c r="P103" s="28">
        <f t="shared" ca="1" si="32"/>
        <v>47465753.424657531</v>
      </c>
    </row>
    <row r="104" spans="2:16" ht="14.1" customHeight="1" x14ac:dyDescent="0.2">
      <c r="B104" s="54"/>
      <c r="C104" s="47">
        <v>45733</v>
      </c>
      <c r="D104" s="47">
        <f t="shared" si="28"/>
        <v>45914</v>
      </c>
      <c r="E104" s="55" t="s">
        <v>33</v>
      </c>
      <c r="F104" s="57" t="s">
        <v>19</v>
      </c>
      <c r="G104" s="49">
        <v>7500000000</v>
      </c>
      <c r="H104" s="49">
        <f t="shared" si="29"/>
        <v>286376712.32876712</v>
      </c>
      <c r="I104" s="50">
        <f t="shared" si="27"/>
        <v>28637671.232876714</v>
      </c>
      <c r="J104" s="50">
        <f t="shared" si="26"/>
        <v>7815014383.5616436</v>
      </c>
      <c r="K104" s="51">
        <v>7.6999999999999999E-2</v>
      </c>
      <c r="L104" s="25">
        <v>181</v>
      </c>
      <c r="M104" s="26">
        <f t="shared" ca="1" si="30"/>
        <v>148</v>
      </c>
      <c r="N104" s="26">
        <v>266</v>
      </c>
      <c r="O104" s="27">
        <f t="shared" si="31"/>
        <v>1582191.7808219178</v>
      </c>
      <c r="P104" s="28">
        <f t="shared" ca="1" si="32"/>
        <v>47465753.424657531</v>
      </c>
    </row>
    <row r="105" spans="2:16" ht="14.1" customHeight="1" x14ac:dyDescent="0.2">
      <c r="B105" s="54"/>
      <c r="C105" s="47">
        <v>45749</v>
      </c>
      <c r="D105" s="47">
        <f t="shared" si="28"/>
        <v>45928</v>
      </c>
      <c r="E105" s="55" t="s">
        <v>33</v>
      </c>
      <c r="F105" s="57" t="s">
        <v>19</v>
      </c>
      <c r="G105" s="49">
        <v>5000000000</v>
      </c>
      <c r="H105" s="49">
        <f t="shared" si="29"/>
        <v>191260273.97260275</v>
      </c>
      <c r="I105" s="50">
        <f t="shared" si="27"/>
        <v>19126027.397260275</v>
      </c>
      <c r="J105" s="50">
        <f t="shared" si="26"/>
        <v>5210386301.3698635</v>
      </c>
      <c r="K105" s="51">
        <v>7.8E-2</v>
      </c>
      <c r="L105" s="25">
        <v>179</v>
      </c>
      <c r="M105" s="26">
        <f t="shared" ca="1" si="30"/>
        <v>132</v>
      </c>
      <c r="N105" s="26">
        <v>266</v>
      </c>
      <c r="O105" s="27">
        <f t="shared" si="31"/>
        <v>1068493.1506849315</v>
      </c>
      <c r="P105" s="28">
        <f t="shared" ca="1" si="32"/>
        <v>32054794.520547945</v>
      </c>
    </row>
    <row r="106" spans="2:16" ht="14.1" customHeight="1" x14ac:dyDescent="0.2">
      <c r="B106" s="54"/>
      <c r="C106" s="47">
        <v>45755</v>
      </c>
      <c r="D106" s="47">
        <f t="shared" si="28"/>
        <v>45938</v>
      </c>
      <c r="E106" s="55" t="s">
        <v>33</v>
      </c>
      <c r="F106" s="57" t="s">
        <v>19</v>
      </c>
      <c r="G106" s="49">
        <v>7000000000</v>
      </c>
      <c r="H106" s="49">
        <f t="shared" si="29"/>
        <v>280767123.28767121</v>
      </c>
      <c r="I106" s="50">
        <f t="shared" si="27"/>
        <v>28076712.328767121</v>
      </c>
      <c r="J106" s="50">
        <f t="shared" si="26"/>
        <v>7308843835.6164379</v>
      </c>
      <c r="K106" s="51">
        <v>0.08</v>
      </c>
      <c r="L106" s="25">
        <v>183</v>
      </c>
      <c r="M106" s="26">
        <f t="shared" ca="1" si="30"/>
        <v>126</v>
      </c>
      <c r="N106" s="26">
        <v>266</v>
      </c>
      <c r="O106" s="27">
        <f t="shared" si="31"/>
        <v>1534246.5753424657</v>
      </c>
      <c r="P106" s="28">
        <f t="shared" ca="1" si="32"/>
        <v>46027397.260273971</v>
      </c>
    </row>
    <row r="107" spans="2:16" ht="14.1" customHeight="1" x14ac:dyDescent="0.2">
      <c r="B107" s="54"/>
      <c r="C107" s="47">
        <v>45755</v>
      </c>
      <c r="D107" s="47">
        <f t="shared" si="28"/>
        <v>45944</v>
      </c>
      <c r="E107" s="55" t="s">
        <v>33</v>
      </c>
      <c r="F107" s="57" t="s">
        <v>19</v>
      </c>
      <c r="G107" s="49">
        <v>7000000000</v>
      </c>
      <c r="H107" s="49">
        <f t="shared" si="29"/>
        <v>291784931.50684935</v>
      </c>
      <c r="I107" s="50">
        <f t="shared" si="27"/>
        <v>29178493.150684938</v>
      </c>
      <c r="J107" s="50">
        <f t="shared" si="26"/>
        <v>7320963424.6575346</v>
      </c>
      <c r="K107" s="51">
        <v>8.0500000000000002E-2</v>
      </c>
      <c r="L107" s="25">
        <v>189</v>
      </c>
      <c r="M107" s="26">
        <f t="shared" ca="1" si="30"/>
        <v>126</v>
      </c>
      <c r="N107" s="26">
        <v>266</v>
      </c>
      <c r="O107" s="27">
        <f t="shared" si="31"/>
        <v>1543835.6164383562</v>
      </c>
      <c r="P107" s="28">
        <f t="shared" ca="1" si="32"/>
        <v>46315068.493150689</v>
      </c>
    </row>
    <row r="108" spans="2:16" ht="14.1" customHeight="1" x14ac:dyDescent="0.2">
      <c r="B108" s="54"/>
      <c r="C108" s="47">
        <v>45755</v>
      </c>
      <c r="D108" s="47">
        <f t="shared" si="28"/>
        <v>45946</v>
      </c>
      <c r="E108" s="55" t="s">
        <v>33</v>
      </c>
      <c r="F108" s="57" t="s">
        <v>19</v>
      </c>
      <c r="G108" s="49">
        <v>7000000000</v>
      </c>
      <c r="H108" s="49">
        <f t="shared" si="29"/>
        <v>296704109.58904111</v>
      </c>
      <c r="I108" s="50">
        <f t="shared" si="27"/>
        <v>29670410.958904114</v>
      </c>
      <c r="J108" s="50">
        <f t="shared" si="26"/>
        <v>7326374520.547945</v>
      </c>
      <c r="K108" s="51">
        <v>8.1000000000000003E-2</v>
      </c>
      <c r="L108" s="25">
        <v>191</v>
      </c>
      <c r="M108" s="26">
        <f t="shared" ca="1" si="30"/>
        <v>126</v>
      </c>
      <c r="N108" s="26">
        <v>266</v>
      </c>
      <c r="O108" s="27">
        <f t="shared" si="31"/>
        <v>1553424.6575342466</v>
      </c>
      <c r="P108" s="28">
        <f t="shared" ca="1" si="32"/>
        <v>46602739.726027399</v>
      </c>
    </row>
    <row r="109" spans="2:16" ht="14.1" customHeight="1" x14ac:dyDescent="0.2">
      <c r="B109" s="54"/>
      <c r="C109" s="47">
        <v>45776</v>
      </c>
      <c r="D109" s="47">
        <f t="shared" si="28"/>
        <v>45955</v>
      </c>
      <c r="E109" s="55" t="s">
        <v>33</v>
      </c>
      <c r="F109" s="57" t="s">
        <v>19</v>
      </c>
      <c r="G109" s="49">
        <v>5000000000</v>
      </c>
      <c r="H109" s="49">
        <f t="shared" si="29"/>
        <v>198616438.35616437</v>
      </c>
      <c r="I109" s="50">
        <f t="shared" si="27"/>
        <v>19861643.835616436</v>
      </c>
      <c r="J109" s="50">
        <f t="shared" si="26"/>
        <v>5218478082.1917801</v>
      </c>
      <c r="K109" s="51">
        <v>8.1000000000000003E-2</v>
      </c>
      <c r="L109" s="25">
        <v>179</v>
      </c>
      <c r="M109" s="26">
        <f t="shared" ca="1" si="30"/>
        <v>105</v>
      </c>
      <c r="N109" s="26">
        <v>266</v>
      </c>
      <c r="O109" s="27">
        <f t="shared" si="31"/>
        <v>1109589.0410958903</v>
      </c>
      <c r="P109" s="28">
        <f t="shared" ca="1" si="32"/>
        <v>33287671.232876711</v>
      </c>
    </row>
    <row r="110" spans="2:16" ht="14.1" customHeight="1" x14ac:dyDescent="0.25">
      <c r="B110" s="37" t="s">
        <v>20</v>
      </c>
      <c r="C110" s="38"/>
      <c r="D110" s="38"/>
      <c r="E110" s="38"/>
      <c r="F110" s="39"/>
      <c r="G110" s="34">
        <f>+SUM(G102:G109)</f>
        <v>53500000000</v>
      </c>
      <c r="H110" s="34">
        <f>+SUM(H102:H109)</f>
        <v>2119845205.4794521</v>
      </c>
      <c r="I110" s="34">
        <f t="shared" si="27"/>
        <v>211984520.54794523</v>
      </c>
      <c r="J110" s="34">
        <f t="shared" si="26"/>
        <v>55831829726.027397</v>
      </c>
      <c r="K110" s="24">
        <f>+((O110*365)/G110)</f>
        <v>7.8841121495327099E-2</v>
      </c>
      <c r="L110" s="25"/>
      <c r="M110" s="26"/>
      <c r="N110" s="26"/>
      <c r="O110" s="23">
        <f>+SUM(O102:O109)</f>
        <v>11556164.383561643</v>
      </c>
      <c r="P110" s="23">
        <f ca="1">+SUM(P102:P109)</f>
        <v>346684931.50684935</v>
      </c>
    </row>
    <row r="111" spans="2:16" ht="14.1" customHeight="1" x14ac:dyDescent="0.2">
      <c r="B111" s="40" t="s">
        <v>38</v>
      </c>
      <c r="C111" s="41"/>
      <c r="D111" s="41"/>
      <c r="E111" s="41"/>
      <c r="F111" s="42"/>
      <c r="G111" s="43">
        <f>+G101+G99+G110</f>
        <v>90000000000</v>
      </c>
      <c r="H111" s="43">
        <f>+H101+H99+H110</f>
        <v>14313172054.794519</v>
      </c>
      <c r="I111" s="43">
        <f>+I101+I99+I110</f>
        <v>211984520.54794523</v>
      </c>
      <c r="J111" s="43">
        <f>+J101+J99+J110</f>
        <v>104525156575.34247</v>
      </c>
      <c r="K111" s="44">
        <f>+((O111*365)/G111)</f>
        <v>9.3733333333333321E-2</v>
      </c>
      <c r="L111" s="45"/>
      <c r="M111" s="45"/>
      <c r="N111" s="45"/>
      <c r="O111" s="43">
        <f>+SUM(O102:O110)</f>
        <v>23112328.767123286</v>
      </c>
      <c r="P111" s="43">
        <f ca="1">+SUM(P102:P110)</f>
        <v>693369863.0136987</v>
      </c>
    </row>
    <row r="112" spans="2:16" s="3" customFormat="1" ht="14.1" customHeight="1" x14ac:dyDescent="0.2">
      <c r="B112" s="46" t="s">
        <v>39</v>
      </c>
      <c r="C112" s="20">
        <v>45713</v>
      </c>
      <c r="D112" s="20">
        <f>+C112+L112</f>
        <v>45882</v>
      </c>
      <c r="E112" s="21" t="s">
        <v>40</v>
      </c>
      <c r="F112" s="21" t="s">
        <v>19</v>
      </c>
      <c r="G112" s="22">
        <v>7000000000</v>
      </c>
      <c r="H112" s="22">
        <f>(G112*K112/365*L112)</f>
        <v>233358904.10958904</v>
      </c>
      <c r="I112" s="23">
        <f>+H112*0.1</f>
        <v>23335890.410958905</v>
      </c>
      <c r="J112" s="23">
        <f>+H112+G112+I112</f>
        <v>7256694794.5205479</v>
      </c>
      <c r="K112" s="51">
        <v>7.1999999999999995E-2</v>
      </c>
      <c r="L112" s="25">
        <v>169</v>
      </c>
      <c r="M112" s="26">
        <f ca="1">+$M$3-C112-1</f>
        <v>168</v>
      </c>
      <c r="N112" s="26">
        <f ca="1">+D112-$P$3</f>
        <v>-29</v>
      </c>
      <c r="O112" s="27">
        <f>+H112/L112</f>
        <v>1380821.9178082191</v>
      </c>
      <c r="P112" s="23">
        <f ca="1">+O112*($P$3-$M$3+1)</f>
        <v>41424657.534246571</v>
      </c>
    </row>
    <row r="113" spans="2:16" s="3" customFormat="1" ht="14.1" customHeight="1" x14ac:dyDescent="0.2">
      <c r="B113" s="29"/>
      <c r="C113" s="20">
        <v>45744</v>
      </c>
      <c r="D113" s="20">
        <f>+C113+L113</f>
        <v>45954</v>
      </c>
      <c r="E113" s="21" t="s">
        <v>40</v>
      </c>
      <c r="F113" s="21" t="s">
        <v>19</v>
      </c>
      <c r="G113" s="22">
        <v>7000000000</v>
      </c>
      <c r="H113" s="22">
        <f>(G113*K113/365*L113)</f>
        <v>318164383.56164384</v>
      </c>
      <c r="I113" s="23">
        <f>+H113*0.1</f>
        <v>31816438.356164385</v>
      </c>
      <c r="J113" s="23">
        <f>+H113+G113+I113</f>
        <v>7349980821.9178076</v>
      </c>
      <c r="K113" s="51">
        <v>7.9000000000000001E-2</v>
      </c>
      <c r="L113" s="25">
        <v>210</v>
      </c>
      <c r="M113" s="26">
        <f ca="1">+$M$3-C113-1</f>
        <v>137</v>
      </c>
      <c r="N113" s="26">
        <f ca="1">+D113-$P$3</f>
        <v>43</v>
      </c>
      <c r="O113" s="27">
        <f>+H113/L113</f>
        <v>1515068.493150685</v>
      </c>
      <c r="P113" s="23">
        <f ca="1">+O113*($P$3-$M$3+1)</f>
        <v>45452054.794520549</v>
      </c>
    </row>
    <row r="114" spans="2:16" s="3" customFormat="1" ht="14.1" customHeight="1" x14ac:dyDescent="0.2">
      <c r="B114" s="29"/>
      <c r="C114" s="58"/>
      <c r="D114" s="58"/>
      <c r="E114" s="59"/>
      <c r="F114" s="60"/>
      <c r="G114" s="22"/>
      <c r="H114" s="22"/>
      <c r="I114" s="22"/>
      <c r="J114" s="22"/>
      <c r="K114" s="51"/>
      <c r="L114" s="25"/>
      <c r="M114" s="26"/>
      <c r="N114" s="26"/>
      <c r="O114" s="27"/>
      <c r="P114" s="23"/>
    </row>
    <row r="115" spans="2:16" ht="14.1" customHeight="1" x14ac:dyDescent="0.2">
      <c r="B115" s="40" t="s">
        <v>41</v>
      </c>
      <c r="C115" s="41"/>
      <c r="D115" s="41"/>
      <c r="E115" s="41"/>
      <c r="F115" s="42"/>
      <c r="G115" s="43">
        <f>+SUM(G112:G113)</f>
        <v>14000000000</v>
      </c>
      <c r="H115" s="43">
        <f>+SUM(H112:H113)</f>
        <v>551523287.67123294</v>
      </c>
      <c r="I115" s="43">
        <f>+SUM(I112:I113)</f>
        <v>55152328.767123289</v>
      </c>
      <c r="J115" s="43">
        <f>+SUM(J112:J113)</f>
        <v>14606675616.438354</v>
      </c>
      <c r="K115" s="44">
        <f>+((O115*365)/G115)</f>
        <v>7.5499999999999998E-2</v>
      </c>
      <c r="L115" s="45"/>
      <c r="M115" s="45"/>
      <c r="N115" s="45"/>
      <c r="O115" s="43">
        <f>+SUM(O112:O114)</f>
        <v>2895890.4109589038</v>
      </c>
      <c r="P115" s="43">
        <f ca="1">+SUM(P112:P114)</f>
        <v>86876712.328767121</v>
      </c>
    </row>
    <row r="116" spans="2:16" s="3" customFormat="1" ht="14.1" customHeight="1" x14ac:dyDescent="0.2">
      <c r="B116" s="46" t="s">
        <v>42</v>
      </c>
      <c r="C116" s="20">
        <v>45805</v>
      </c>
      <c r="D116" s="20">
        <f>+C116+L116</f>
        <v>45985</v>
      </c>
      <c r="E116" s="21" t="s">
        <v>42</v>
      </c>
      <c r="F116" s="21" t="s">
        <v>19</v>
      </c>
      <c r="G116" s="22">
        <v>12501320000</v>
      </c>
      <c r="H116" s="22">
        <f>(SUM($G116:G$117)*K116/365*L116)</f>
        <v>524027934.24657542</v>
      </c>
      <c r="I116" s="23">
        <f>+H116*0.1</f>
        <v>52402793.424657546</v>
      </c>
      <c r="J116" s="23">
        <f>+H116+G116+I116</f>
        <v>13077750727.671234</v>
      </c>
      <c r="K116" s="51">
        <v>8.5000000000000006E-2</v>
      </c>
      <c r="L116" s="25">
        <v>180</v>
      </c>
      <c r="M116" s="26">
        <f ca="1">+$M$3-C116-1</f>
        <v>76</v>
      </c>
      <c r="N116" s="26">
        <f ca="1">+D116-$P$3</f>
        <v>74</v>
      </c>
      <c r="O116" s="27">
        <f>+H116/L116</f>
        <v>2911266.3013698636</v>
      </c>
      <c r="P116" s="23">
        <f ca="1">+O116*($P$3-$M$3+1)</f>
        <v>87337989.041095912</v>
      </c>
    </row>
    <row r="117" spans="2:16" s="3" customFormat="1" ht="14.1" customHeight="1" x14ac:dyDescent="0.2">
      <c r="B117" s="29">
        <f>+G118/$G$172</f>
        <v>1.6454984461221744E-2</v>
      </c>
      <c r="C117" s="20">
        <v>45596</v>
      </c>
      <c r="D117" s="20">
        <v>45800</v>
      </c>
      <c r="E117" s="21" t="s">
        <v>42</v>
      </c>
      <c r="F117" s="21" t="s">
        <v>19</v>
      </c>
      <c r="G117" s="22"/>
      <c r="H117" s="22">
        <f>(SUM($G117:G$117)*K117/365*L117)</f>
        <v>0</v>
      </c>
      <c r="I117" s="23">
        <f>+H117*0.1</f>
        <v>0</v>
      </c>
      <c r="J117" s="23">
        <f>+H117+G117+I117</f>
        <v>0</v>
      </c>
      <c r="K117" s="51">
        <v>7.1999999999999995E-2</v>
      </c>
      <c r="L117" s="25">
        <f>+D117-D116</f>
        <v>-185</v>
      </c>
      <c r="M117" s="26">
        <f ca="1">+$M$3-C117-1</f>
        <v>285</v>
      </c>
      <c r="N117" s="26">
        <f ca="1">+D117-$P$3</f>
        <v>-111</v>
      </c>
      <c r="O117" s="27">
        <f>+H117/L117</f>
        <v>0</v>
      </c>
      <c r="P117" s="23">
        <f ca="1">+O117*($P$3-$M$3+1)</f>
        <v>0</v>
      </c>
    </row>
    <row r="118" spans="2:16" ht="14.1" customHeight="1" x14ac:dyDescent="0.2">
      <c r="B118" s="40" t="s">
        <v>43</v>
      </c>
      <c r="C118" s="41"/>
      <c r="D118" s="41"/>
      <c r="E118" s="41"/>
      <c r="F118" s="42"/>
      <c r="G118" s="43">
        <f>+SUM(G116:G117)</f>
        <v>12501320000</v>
      </c>
      <c r="H118" s="43">
        <f>+SUM(H116:H117)</f>
        <v>524027934.24657542</v>
      </c>
      <c r="I118" s="43">
        <f>+SUM(I116:I117)</f>
        <v>52402793.424657546</v>
      </c>
      <c r="J118" s="43">
        <f>+SUM(J116:J117)</f>
        <v>13077750727.671234</v>
      </c>
      <c r="K118" s="44">
        <f>IFERROR((O118*365)/G118,0)</f>
        <v>8.500000000000002E-2</v>
      </c>
      <c r="L118" s="45"/>
      <c r="M118" s="45"/>
      <c r="N118" s="45"/>
      <c r="O118" s="43">
        <f>+SUM(O116:O117)</f>
        <v>2911266.3013698636</v>
      </c>
      <c r="P118" s="43">
        <f ca="1">+SUM(P116:P117)</f>
        <v>87337989.041095912</v>
      </c>
    </row>
    <row r="119" spans="2:16" s="3" customFormat="1" ht="14.1" customHeight="1" x14ac:dyDescent="0.2">
      <c r="B119" s="46" t="s">
        <v>44</v>
      </c>
      <c r="C119" s="20">
        <v>45698</v>
      </c>
      <c r="D119" s="20">
        <v>45812</v>
      </c>
      <c r="E119" s="21" t="s">
        <v>45</v>
      </c>
      <c r="F119" s="21" t="s">
        <v>19</v>
      </c>
      <c r="G119" s="22"/>
      <c r="H119" s="22"/>
      <c r="I119" s="23"/>
      <c r="J119" s="23">
        <f t="shared" ref="J119:J127" si="33">+H119+G119+I119</f>
        <v>0</v>
      </c>
      <c r="K119" s="51">
        <v>8.5000000000000006E-2</v>
      </c>
      <c r="L119" s="25">
        <f>+D119-C119</f>
        <v>114</v>
      </c>
      <c r="M119" s="26">
        <f t="shared" ref="M119:M127" ca="1" si="34">+$M$3-C119-1</f>
        <v>183</v>
      </c>
      <c r="N119" s="26">
        <f t="shared" ref="N119:N127" ca="1" si="35">+D119-$P$3</f>
        <v>-99</v>
      </c>
      <c r="O119" s="27">
        <f t="shared" ref="O119:O127" si="36">+H119/L119</f>
        <v>0</v>
      </c>
      <c r="P119" s="23">
        <f t="shared" ref="P119:P127" ca="1" si="37">+O119*($P$3-$M$3+1)</f>
        <v>0</v>
      </c>
    </row>
    <row r="120" spans="2:16" s="3" customFormat="1" ht="14.1" customHeight="1" x14ac:dyDescent="0.2">
      <c r="B120" s="46"/>
      <c r="C120" s="20">
        <v>45698</v>
      </c>
      <c r="D120" s="20">
        <v>45819</v>
      </c>
      <c r="E120" s="21" t="s">
        <v>45</v>
      </c>
      <c r="F120" s="21" t="s">
        <v>19</v>
      </c>
      <c r="G120" s="22"/>
      <c r="H120" s="22" cm="1">
        <f t="array" ref="H120">SUM($G120:$G$127*K120/365*L120)</f>
        <v>42383561.643835619</v>
      </c>
      <c r="I120" s="23">
        <f t="shared" ref="I120:I127" si="38">+H120*0.1</f>
        <v>4238356.1643835623</v>
      </c>
      <c r="J120" s="23">
        <f t="shared" si="33"/>
        <v>46621917.80821918</v>
      </c>
      <c r="K120" s="51">
        <v>8.5000000000000006E-2</v>
      </c>
      <c r="L120" s="25">
        <f>+D120-D119</f>
        <v>7</v>
      </c>
      <c r="M120" s="26">
        <f t="shared" ca="1" si="34"/>
        <v>183</v>
      </c>
      <c r="N120" s="26">
        <f t="shared" ca="1" si="35"/>
        <v>-92</v>
      </c>
      <c r="O120" s="27">
        <f t="shared" si="36"/>
        <v>6054794.520547946</v>
      </c>
      <c r="P120" s="23">
        <f t="shared" ca="1" si="37"/>
        <v>181643835.61643839</v>
      </c>
    </row>
    <row r="121" spans="2:16" s="3" customFormat="1" ht="14.1" customHeight="1" x14ac:dyDescent="0.2">
      <c r="B121" s="46"/>
      <c r="C121" s="20">
        <v>45698</v>
      </c>
      <c r="D121" s="20">
        <v>45828</v>
      </c>
      <c r="E121" s="21" t="s">
        <v>45</v>
      </c>
      <c r="F121" s="21" t="s">
        <v>19</v>
      </c>
      <c r="G121" s="22"/>
      <c r="H121" s="22" cm="1">
        <f t="array" ref="H121">SUM($G121:$G$127*K121/365*L121)</f>
        <v>54493150.684931502</v>
      </c>
      <c r="I121" s="23">
        <f t="shared" si="38"/>
        <v>5449315.0684931502</v>
      </c>
      <c r="J121" s="23">
        <f t="shared" si="33"/>
        <v>59942465.753424652</v>
      </c>
      <c r="K121" s="51">
        <v>8.5000000000000006E-2</v>
      </c>
      <c r="L121" s="25">
        <f>+D121-D120</f>
        <v>9</v>
      </c>
      <c r="M121" s="26">
        <f t="shared" ca="1" si="34"/>
        <v>183</v>
      </c>
      <c r="N121" s="26">
        <f t="shared" ca="1" si="35"/>
        <v>-83</v>
      </c>
      <c r="O121" s="27">
        <f t="shared" si="36"/>
        <v>6054794.5205479451</v>
      </c>
      <c r="P121" s="23">
        <f t="shared" ca="1" si="37"/>
        <v>181643835.61643836</v>
      </c>
    </row>
    <row r="122" spans="2:16" s="3" customFormat="1" ht="14.1" customHeight="1" x14ac:dyDescent="0.2">
      <c r="B122" s="29"/>
      <c r="C122" s="20">
        <v>45698</v>
      </c>
      <c r="D122" s="20">
        <v>45835</v>
      </c>
      <c r="E122" s="21" t="s">
        <v>45</v>
      </c>
      <c r="F122" s="21" t="s">
        <v>19</v>
      </c>
      <c r="G122" s="22"/>
      <c r="H122" s="22" cm="1">
        <f t="array" ref="H122">SUM($G122:$G$127*K122/365*L122)</f>
        <v>42383561.643835619</v>
      </c>
      <c r="I122" s="23">
        <f t="shared" si="38"/>
        <v>4238356.1643835623</v>
      </c>
      <c r="J122" s="23">
        <f t="shared" si="33"/>
        <v>46621917.80821918</v>
      </c>
      <c r="K122" s="51">
        <v>8.5000000000000006E-2</v>
      </c>
      <c r="L122" s="25">
        <f>+D122-D121</f>
        <v>7</v>
      </c>
      <c r="M122" s="26">
        <f t="shared" ca="1" si="34"/>
        <v>183</v>
      </c>
      <c r="N122" s="26">
        <f t="shared" ca="1" si="35"/>
        <v>-76</v>
      </c>
      <c r="O122" s="27">
        <f t="shared" si="36"/>
        <v>6054794.520547946</v>
      </c>
      <c r="P122" s="23">
        <f t="shared" ca="1" si="37"/>
        <v>181643835.61643839</v>
      </c>
    </row>
    <row r="123" spans="2:16" s="3" customFormat="1" ht="14.1" customHeight="1" x14ac:dyDescent="0.2">
      <c r="B123" s="29"/>
      <c r="C123" s="20">
        <v>45698</v>
      </c>
      <c r="D123" s="20">
        <v>45838</v>
      </c>
      <c r="E123" s="21" t="s">
        <v>45</v>
      </c>
      <c r="F123" s="21" t="s">
        <v>19</v>
      </c>
      <c r="G123" s="22"/>
      <c r="H123" s="22" cm="1">
        <f t="array" ref="H123">SUM($G123:$G$127*K123/365*L123)</f>
        <v>18164383.561643839</v>
      </c>
      <c r="I123" s="23">
        <f t="shared" si="38"/>
        <v>1816438.3561643839</v>
      </c>
      <c r="J123" s="23">
        <f t="shared" si="33"/>
        <v>19980821.917808224</v>
      </c>
      <c r="K123" s="51">
        <v>8.5000000000000006E-2</v>
      </c>
      <c r="L123" s="25">
        <f>+D123-D122</f>
        <v>3</v>
      </c>
      <c r="M123" s="26">
        <f t="shared" ca="1" si="34"/>
        <v>183</v>
      </c>
      <c r="N123" s="26">
        <f t="shared" ca="1" si="35"/>
        <v>-73</v>
      </c>
      <c r="O123" s="27">
        <f t="shared" si="36"/>
        <v>6054794.520547946</v>
      </c>
      <c r="P123" s="23">
        <f t="shared" ca="1" si="37"/>
        <v>181643835.61643839</v>
      </c>
    </row>
    <row r="124" spans="2:16" s="3" customFormat="1" ht="14.1" customHeight="1" x14ac:dyDescent="0.2">
      <c r="B124" s="29"/>
      <c r="C124" s="20">
        <v>45819</v>
      </c>
      <c r="D124" s="20">
        <f>+C124+L124</f>
        <v>46087</v>
      </c>
      <c r="E124" s="21" t="s">
        <v>45</v>
      </c>
      <c r="F124" s="21" t="s">
        <v>19</v>
      </c>
      <c r="G124" s="22">
        <v>7000000000</v>
      </c>
      <c r="H124" s="22" cm="1">
        <f t="array" ref="H124">SUM($G124:$G$127*K124/365*L124)</f>
        <v>1765863013.6986301</v>
      </c>
      <c r="I124" s="23">
        <f t="shared" si="38"/>
        <v>176586301.36986303</v>
      </c>
      <c r="J124" s="23">
        <f t="shared" si="33"/>
        <v>8942449315.0684929</v>
      </c>
      <c r="K124" s="51">
        <v>9.2499999999999999E-2</v>
      </c>
      <c r="L124" s="25">
        <v>268</v>
      </c>
      <c r="M124" s="26">
        <f t="shared" ca="1" si="34"/>
        <v>62</v>
      </c>
      <c r="N124" s="26">
        <f t="shared" ca="1" si="35"/>
        <v>176</v>
      </c>
      <c r="O124" s="27">
        <f t="shared" si="36"/>
        <v>6589041.0958904112</v>
      </c>
      <c r="P124" s="23">
        <f t="shared" ca="1" si="37"/>
        <v>197671232.87671232</v>
      </c>
    </row>
    <row r="125" spans="2:16" s="3" customFormat="1" ht="14.1" customHeight="1" x14ac:dyDescent="0.2">
      <c r="B125" s="29"/>
      <c r="C125" s="20">
        <v>45826</v>
      </c>
      <c r="D125" s="20">
        <f>+C125+L125</f>
        <v>46006</v>
      </c>
      <c r="E125" s="21" t="s">
        <v>45</v>
      </c>
      <c r="F125" s="21" t="s">
        <v>19</v>
      </c>
      <c r="G125" s="22">
        <v>6000000000</v>
      </c>
      <c r="H125" s="22" cm="1">
        <f t="array" ref="H125">SUM($G125:$G$127*K125/365*L125)</f>
        <v>890136986.30136979</v>
      </c>
      <c r="I125" s="23">
        <f t="shared" si="38"/>
        <v>89013698.630136982</v>
      </c>
      <c r="J125" s="23">
        <f t="shared" si="33"/>
        <v>6979150684.9315071</v>
      </c>
      <c r="K125" s="51">
        <v>9.5000000000000001E-2</v>
      </c>
      <c r="L125" s="25">
        <v>180</v>
      </c>
      <c r="M125" s="26">
        <f t="shared" ca="1" si="34"/>
        <v>55</v>
      </c>
      <c r="N125" s="26">
        <f t="shared" ca="1" si="35"/>
        <v>95</v>
      </c>
      <c r="O125" s="27">
        <f t="shared" si="36"/>
        <v>4945205.479452054</v>
      </c>
      <c r="P125" s="23">
        <f t="shared" ca="1" si="37"/>
        <v>148356164.38356161</v>
      </c>
    </row>
    <row r="126" spans="2:16" s="3" customFormat="1" ht="14.1" customHeight="1" x14ac:dyDescent="0.2">
      <c r="B126" s="29"/>
      <c r="C126" s="20">
        <v>45838</v>
      </c>
      <c r="D126" s="20">
        <f>+C126+L126</f>
        <v>46066</v>
      </c>
      <c r="E126" s="21" t="s">
        <v>45</v>
      </c>
      <c r="F126" s="21" t="s">
        <v>19</v>
      </c>
      <c r="G126" s="22">
        <v>6500000000</v>
      </c>
      <c r="H126" s="22" cm="1">
        <f t="array" ref="H126">SUM($G126:$G$127*K126/365*L126)</f>
        <v>771452054.7945205</v>
      </c>
      <c r="I126" s="23">
        <f t="shared" si="38"/>
        <v>77145205.479452059</v>
      </c>
      <c r="J126" s="23">
        <f t="shared" si="33"/>
        <v>7348597260.2739725</v>
      </c>
      <c r="K126" s="51">
        <v>9.5000000000000001E-2</v>
      </c>
      <c r="L126" s="25">
        <v>228</v>
      </c>
      <c r="M126" s="26">
        <f t="shared" ca="1" si="34"/>
        <v>43</v>
      </c>
      <c r="N126" s="26">
        <f t="shared" ca="1" si="35"/>
        <v>155</v>
      </c>
      <c r="O126" s="27">
        <f t="shared" si="36"/>
        <v>3383561.6438356163</v>
      </c>
      <c r="P126" s="23">
        <f t="shared" ca="1" si="37"/>
        <v>101506849.31506848</v>
      </c>
    </row>
    <row r="127" spans="2:16" s="3" customFormat="1" ht="14.1" customHeight="1" x14ac:dyDescent="0.2">
      <c r="B127" s="29"/>
      <c r="C127" s="20">
        <v>45838</v>
      </c>
      <c r="D127" s="20">
        <v>46087</v>
      </c>
      <c r="E127" s="21" t="s">
        <v>45</v>
      </c>
      <c r="F127" s="21" t="s">
        <v>19</v>
      </c>
      <c r="G127" s="22">
        <v>6500000000</v>
      </c>
      <c r="H127" s="22" cm="1">
        <f t="array" ref="H127">SUM($G127:$G$127*K127/365*L127)</f>
        <v>35527397.260273971</v>
      </c>
      <c r="I127" s="23">
        <f t="shared" si="38"/>
        <v>3552739.7260273974</v>
      </c>
      <c r="J127" s="23">
        <f t="shared" si="33"/>
        <v>6539080136.9863014</v>
      </c>
      <c r="K127" s="51">
        <v>9.5000000000000001E-2</v>
      </c>
      <c r="L127" s="25">
        <f>+D127-D126</f>
        <v>21</v>
      </c>
      <c r="M127" s="26">
        <f t="shared" ca="1" si="34"/>
        <v>43</v>
      </c>
      <c r="N127" s="26">
        <f t="shared" ca="1" si="35"/>
        <v>176</v>
      </c>
      <c r="O127" s="27">
        <f t="shared" si="36"/>
        <v>1691780.8219178081</v>
      </c>
      <c r="P127" s="23">
        <f t="shared" ca="1" si="37"/>
        <v>50753424.657534242</v>
      </c>
    </row>
    <row r="128" spans="2:16" ht="14.1" customHeight="1" x14ac:dyDescent="0.2">
      <c r="B128" s="40" t="s">
        <v>46</v>
      </c>
      <c r="C128" s="41"/>
      <c r="D128" s="41"/>
      <c r="E128" s="41"/>
      <c r="F128" s="42"/>
      <c r="G128" s="43">
        <f>+SUM(G119:G127)</f>
        <v>26000000000</v>
      </c>
      <c r="H128" s="43">
        <f>+SUM(H119:H127)</f>
        <v>3620404109.5890408</v>
      </c>
      <c r="I128" s="43">
        <f>+SUM(I119:I127)</f>
        <v>362040410.95890409</v>
      </c>
      <c r="J128" s="43">
        <f>+SUM(J119:J127)</f>
        <v>29982444520.547947</v>
      </c>
      <c r="K128" s="44">
        <f>IFERROR((O119*365)/G128,0)</f>
        <v>0</v>
      </c>
      <c r="L128" s="45"/>
      <c r="M128" s="45"/>
      <c r="N128" s="45"/>
      <c r="O128" s="43">
        <f>+SUM(O119:O127)</f>
        <v>40828767.12328767</v>
      </c>
      <c r="P128" s="43">
        <f ca="1">+SUM(P119:P127)</f>
        <v>1224863013.6986303</v>
      </c>
    </row>
    <row r="129" spans="1:16" s="3" customFormat="1" ht="13.5" customHeight="1" x14ac:dyDescent="0.2">
      <c r="B129" s="46" t="s">
        <v>47</v>
      </c>
      <c r="C129" s="20">
        <v>45726</v>
      </c>
      <c r="D129" s="20">
        <f>+C129+L129</f>
        <v>45906</v>
      </c>
      <c r="E129" s="21" t="s">
        <v>48</v>
      </c>
      <c r="F129" s="21" t="s">
        <v>49</v>
      </c>
      <c r="G129" s="22">
        <v>7228107004</v>
      </c>
      <c r="H129" s="23">
        <f t="shared" ref="H129:H133" si="39">(G129*K129/365*L129)</f>
        <v>274470035.82312328</v>
      </c>
      <c r="I129" s="23">
        <f t="shared" ref="I129:I133" si="40">+H129*0.1</f>
        <v>27447003.582312331</v>
      </c>
      <c r="J129" s="23">
        <f t="shared" ref="J129:J133" si="41">+H129+G129+I129</f>
        <v>7530024043.4054356</v>
      </c>
      <c r="K129" s="24">
        <v>7.6999999999999999E-2</v>
      </c>
      <c r="L129" s="25">
        <v>180</v>
      </c>
      <c r="M129" s="26">
        <f ca="1">+$M$3-C129-1</f>
        <v>155</v>
      </c>
      <c r="N129" s="26">
        <f t="shared" ref="N129:N133" ca="1" si="42">+D129-$P$3</f>
        <v>-5</v>
      </c>
      <c r="O129" s="27">
        <f t="shared" ref="O129:O133" si="43">+H129/L129</f>
        <v>1524833.532350685</v>
      </c>
      <c r="P129" s="23">
        <f ca="1">+O129*($P$3-$M$3+1)</f>
        <v>45745005.970520549</v>
      </c>
    </row>
    <row r="130" spans="1:16" s="3" customFormat="1" ht="13.5" customHeight="1" x14ac:dyDescent="0.2">
      <c r="B130" s="29" t="e">
        <f>+#REF!/$G$172</f>
        <v>#REF!</v>
      </c>
      <c r="C130" s="20">
        <v>45737</v>
      </c>
      <c r="D130" s="20">
        <f>+C130+L130</f>
        <v>45937</v>
      </c>
      <c r="E130" s="21" t="s">
        <v>48</v>
      </c>
      <c r="F130" s="21" t="s">
        <v>49</v>
      </c>
      <c r="G130" s="22">
        <v>7130942083</v>
      </c>
      <c r="H130" s="23">
        <f t="shared" si="39"/>
        <v>302820828.18219179</v>
      </c>
      <c r="I130" s="23">
        <f t="shared" si="40"/>
        <v>30282082.818219181</v>
      </c>
      <c r="J130" s="23">
        <f t="shared" si="41"/>
        <v>7464044994.000411</v>
      </c>
      <c r="K130" s="24">
        <v>7.7499999999999999E-2</v>
      </c>
      <c r="L130" s="25">
        <v>200</v>
      </c>
      <c r="M130" s="26">
        <f ca="1">+$M$3-C130-1</f>
        <v>144</v>
      </c>
      <c r="N130" s="26">
        <f t="shared" ca="1" si="42"/>
        <v>26</v>
      </c>
      <c r="O130" s="27">
        <f t="shared" si="43"/>
        <v>1514104.1409109589</v>
      </c>
      <c r="P130" s="23">
        <f ca="1">+O130*($P$3-$M$3+1)</f>
        <v>45423124.227328762</v>
      </c>
    </row>
    <row r="131" spans="1:16" s="3" customFormat="1" ht="13.5" customHeight="1" x14ac:dyDescent="0.2">
      <c r="B131" s="29"/>
      <c r="C131" s="20">
        <v>45750</v>
      </c>
      <c r="D131" s="20">
        <f>+C131+L131</f>
        <v>45900</v>
      </c>
      <c r="E131" s="21" t="s">
        <v>48</v>
      </c>
      <c r="F131" s="21" t="s">
        <v>49</v>
      </c>
      <c r="G131" s="22">
        <v>7524625417</v>
      </c>
      <c r="H131" s="23">
        <f t="shared" si="39"/>
        <v>239654165.67842466</v>
      </c>
      <c r="I131" s="23">
        <f t="shared" si="40"/>
        <v>23965416.567842469</v>
      </c>
      <c r="J131" s="23">
        <f t="shared" si="41"/>
        <v>7788244999.2462673</v>
      </c>
      <c r="K131" s="24">
        <v>7.7499999999999999E-2</v>
      </c>
      <c r="L131" s="25">
        <v>150</v>
      </c>
      <c r="M131" s="26">
        <f ca="1">+$M$3-C131-1</f>
        <v>131</v>
      </c>
      <c r="N131" s="26">
        <f t="shared" ca="1" si="42"/>
        <v>-11</v>
      </c>
      <c r="O131" s="27">
        <f t="shared" si="43"/>
        <v>1597694.4378561643</v>
      </c>
      <c r="P131" s="23">
        <f ca="1">+O131*($P$3-$M$3+1)</f>
        <v>47930833.13568493</v>
      </c>
    </row>
    <row r="132" spans="1:16" s="3" customFormat="1" ht="13.5" customHeight="1" x14ac:dyDescent="0.2">
      <c r="B132" s="29"/>
      <c r="C132" s="20">
        <v>45779</v>
      </c>
      <c r="D132" s="20">
        <f>+C132+L132</f>
        <v>45964</v>
      </c>
      <c r="E132" s="21" t="s">
        <v>48</v>
      </c>
      <c r="F132" s="21" t="s">
        <v>49</v>
      </c>
      <c r="G132" s="22">
        <v>7531580750</v>
      </c>
      <c r="H132" s="23">
        <f t="shared" si="39"/>
        <v>309207500.1061644</v>
      </c>
      <c r="I132" s="23">
        <f t="shared" si="40"/>
        <v>30920750.01061644</v>
      </c>
      <c r="J132" s="23">
        <f t="shared" si="41"/>
        <v>7871709000.1167803</v>
      </c>
      <c r="K132" s="24">
        <v>8.1000000000000003E-2</v>
      </c>
      <c r="L132" s="25">
        <v>185</v>
      </c>
      <c r="M132" s="26">
        <f ca="1">+$M$3-C132-1</f>
        <v>102</v>
      </c>
      <c r="N132" s="26">
        <f t="shared" ca="1" si="42"/>
        <v>53</v>
      </c>
      <c r="O132" s="27">
        <f t="shared" si="43"/>
        <v>1671391.8924657535</v>
      </c>
      <c r="P132" s="23">
        <f ca="1">+O132*($P$3-$M$3+1)</f>
        <v>50141756.773972601</v>
      </c>
    </row>
    <row r="133" spans="1:16" s="3" customFormat="1" ht="13.5" customHeight="1" x14ac:dyDescent="0.2">
      <c r="B133" s="29"/>
      <c r="C133" s="20"/>
      <c r="D133" s="20"/>
      <c r="E133" s="21"/>
      <c r="F133" s="21" t="s">
        <v>26</v>
      </c>
      <c r="G133" s="22"/>
      <c r="H133" s="23">
        <f t="shared" si="39"/>
        <v>0</v>
      </c>
      <c r="I133" s="23">
        <f t="shared" si="40"/>
        <v>0</v>
      </c>
      <c r="J133" s="22">
        <f t="shared" si="41"/>
        <v>0</v>
      </c>
      <c r="K133" s="24">
        <v>7.1499999999999994E-2</v>
      </c>
      <c r="L133" s="25">
        <v>120</v>
      </c>
      <c r="M133" s="26">
        <f ca="1">+$M$3-C133-1</f>
        <v>45881</v>
      </c>
      <c r="N133" s="26">
        <f t="shared" ca="1" si="42"/>
        <v>-45911</v>
      </c>
      <c r="O133" s="27">
        <f t="shared" si="43"/>
        <v>0</v>
      </c>
      <c r="P133" s="23">
        <f ca="1">+O133*($P$3-$M$3+1)</f>
        <v>0</v>
      </c>
    </row>
    <row r="134" spans="1:16" ht="14.25" x14ac:dyDescent="0.2">
      <c r="A134" s="3"/>
      <c r="B134" s="40" t="s">
        <v>50</v>
      </c>
      <c r="C134" s="41"/>
      <c r="D134" s="41"/>
      <c r="E134" s="41"/>
      <c r="F134" s="42"/>
      <c r="G134" s="43">
        <f>+SUM(G129:G133)</f>
        <v>29415255254</v>
      </c>
      <c r="H134" s="43">
        <f>+SUM(H129:H133)</f>
        <v>1126152529.7899041</v>
      </c>
      <c r="I134" s="43">
        <f>+SUM(I129:I133)</f>
        <v>112615252.97899042</v>
      </c>
      <c r="J134" s="43">
        <f>+SUM(J129:J133)</f>
        <v>30654023036.768894</v>
      </c>
      <c r="K134" s="44">
        <f>+((O134*365)/G134)</f>
        <v>7.827328851735553E-2</v>
      </c>
      <c r="L134" s="45"/>
      <c r="M134" s="45"/>
      <c r="N134" s="45"/>
      <c r="O134" s="43">
        <f>+SUM(O129:O133)</f>
        <v>6308024.0035835616</v>
      </c>
      <c r="P134" s="43">
        <f ca="1">+SUM(P129:P133)</f>
        <v>189240720.10750684</v>
      </c>
    </row>
    <row r="135" spans="1:16" ht="14.1" customHeight="1" x14ac:dyDescent="0.2">
      <c r="A135" s="3"/>
      <c r="B135" s="46" t="s">
        <v>51</v>
      </c>
      <c r="C135" s="47">
        <v>44188</v>
      </c>
      <c r="D135" s="47">
        <v>45808</v>
      </c>
      <c r="E135" s="21" t="s">
        <v>52</v>
      </c>
      <c r="F135" s="21" t="s">
        <v>34</v>
      </c>
      <c r="G135" s="23"/>
      <c r="H135" s="23"/>
      <c r="I135" s="23"/>
      <c r="J135" s="23">
        <f t="shared" ref="J135:J170" si="44">+H135+G135+I135</f>
        <v>0</v>
      </c>
      <c r="K135" s="24">
        <v>7.2499999999999995E-2</v>
      </c>
      <c r="L135" s="25">
        <v>180</v>
      </c>
      <c r="M135" s="61"/>
      <c r="N135" s="26"/>
      <c r="O135" s="23">
        <f t="shared" ref="O135:O153" si="45">+H135/(L135)</f>
        <v>0</v>
      </c>
      <c r="P135" s="23">
        <f t="shared" ref="P135:P153" ca="1" si="46">+O135*($P$3-$M$3+1)</f>
        <v>0</v>
      </c>
    </row>
    <row r="136" spans="1:16" ht="14.1" customHeight="1" x14ac:dyDescent="0.2">
      <c r="A136" s="3"/>
      <c r="B136" s="62"/>
      <c r="C136" s="47">
        <v>44188</v>
      </c>
      <c r="D136" s="20">
        <v>45988</v>
      </c>
      <c r="E136" s="21" t="s">
        <v>52</v>
      </c>
      <c r="F136" s="21" t="s">
        <v>34</v>
      </c>
      <c r="G136" s="23">
        <v>323000000</v>
      </c>
      <c r="H136" s="23">
        <f>((SUM(G136:$G$136))*K136/365*L136)*110%</f>
        <v>12703191.780821919</v>
      </c>
      <c r="I136" s="23">
        <f t="shared" ref="I136:I153" si="47">+H136*0.1</f>
        <v>1270319.1780821921</v>
      </c>
      <c r="J136" s="23">
        <f t="shared" si="44"/>
        <v>336973510.95890409</v>
      </c>
      <c r="K136" s="24">
        <v>7.2499999999999995E-2</v>
      </c>
      <c r="L136" s="25">
        <v>180</v>
      </c>
      <c r="M136" s="61"/>
      <c r="N136" s="26"/>
      <c r="O136" s="23">
        <f t="shared" si="45"/>
        <v>70573.287671232887</v>
      </c>
      <c r="P136" s="23">
        <f t="shared" ca="1" si="46"/>
        <v>2117198.6301369867</v>
      </c>
    </row>
    <row r="137" spans="1:16" ht="14.1" customHeight="1" x14ac:dyDescent="0.2">
      <c r="A137" s="3"/>
      <c r="B137" s="62"/>
      <c r="C137" s="47">
        <v>45446</v>
      </c>
      <c r="D137" s="20">
        <v>45806</v>
      </c>
      <c r="E137" s="21" t="s">
        <v>52</v>
      </c>
      <c r="F137" s="21" t="s">
        <v>34</v>
      </c>
      <c r="G137" s="23"/>
      <c r="H137" s="23"/>
      <c r="I137" s="23">
        <f t="shared" si="47"/>
        <v>0</v>
      </c>
      <c r="J137" s="23">
        <f t="shared" si="44"/>
        <v>0</v>
      </c>
      <c r="K137" s="24">
        <v>8.1500000000000003E-2</v>
      </c>
      <c r="L137" s="25">
        <v>180</v>
      </c>
      <c r="M137" s="61"/>
      <c r="N137" s="26"/>
      <c r="O137" s="23">
        <f t="shared" si="45"/>
        <v>0</v>
      </c>
      <c r="P137" s="23">
        <f t="shared" ca="1" si="46"/>
        <v>0</v>
      </c>
    </row>
    <row r="138" spans="1:16" ht="14.1" customHeight="1" x14ac:dyDescent="0.2">
      <c r="A138" s="3"/>
      <c r="B138" s="62"/>
      <c r="C138" s="47">
        <v>45446</v>
      </c>
      <c r="D138" s="20">
        <f t="shared" ref="D138:D143" si="48">+D137+L138</f>
        <v>45986</v>
      </c>
      <c r="E138" s="21" t="s">
        <v>52</v>
      </c>
      <c r="F138" s="21" t="s">
        <v>34</v>
      </c>
      <c r="G138" s="23">
        <v>5571428000</v>
      </c>
      <c r="H138" s="23">
        <f>((SUM(G138:$G$143))*K138/365*L138)</f>
        <v>1343553839.0136986</v>
      </c>
      <c r="I138" s="23">
        <f t="shared" si="47"/>
        <v>134355383.90136987</v>
      </c>
      <c r="J138" s="23">
        <f t="shared" si="44"/>
        <v>7049337222.9150686</v>
      </c>
      <c r="K138" s="24">
        <v>8.1500000000000003E-2</v>
      </c>
      <c r="L138" s="25">
        <v>180</v>
      </c>
      <c r="M138" s="61"/>
      <c r="N138" s="26"/>
      <c r="O138" s="23">
        <f t="shared" si="45"/>
        <v>7464187.9945205478</v>
      </c>
      <c r="P138" s="23">
        <f t="shared" ca="1" si="46"/>
        <v>223925639.83561644</v>
      </c>
    </row>
    <row r="139" spans="1:16" ht="14.1" customHeight="1" x14ac:dyDescent="0.2">
      <c r="A139" s="3"/>
      <c r="B139" s="62"/>
      <c r="C139" s="47">
        <v>45446</v>
      </c>
      <c r="D139" s="20">
        <f t="shared" si="48"/>
        <v>46166</v>
      </c>
      <c r="E139" s="21" t="s">
        <v>52</v>
      </c>
      <c r="F139" s="21" t="s">
        <v>34</v>
      </c>
      <c r="G139" s="23">
        <v>5571428000</v>
      </c>
      <c r="H139" s="23">
        <f>((SUM(G139:$G$143))*K139/365*L139)</f>
        <v>1119628225.9726028</v>
      </c>
      <c r="I139" s="23">
        <f t="shared" si="47"/>
        <v>111962822.5972603</v>
      </c>
      <c r="J139" s="23">
        <f t="shared" si="44"/>
        <v>6803019048.5698633</v>
      </c>
      <c r="K139" s="24">
        <v>8.1500000000000003E-2</v>
      </c>
      <c r="L139" s="25">
        <v>180</v>
      </c>
      <c r="M139" s="61"/>
      <c r="N139" s="26"/>
      <c r="O139" s="23">
        <f t="shared" si="45"/>
        <v>6220156.8109589051</v>
      </c>
      <c r="P139" s="23">
        <f t="shared" ca="1" si="46"/>
        <v>186604704.32876715</v>
      </c>
    </row>
    <row r="140" spans="1:16" ht="14.1" customHeight="1" x14ac:dyDescent="0.2">
      <c r="A140" s="3"/>
      <c r="B140" s="62"/>
      <c r="C140" s="47">
        <v>45446</v>
      </c>
      <c r="D140" s="20">
        <f t="shared" si="48"/>
        <v>46346</v>
      </c>
      <c r="E140" s="21" t="s">
        <v>52</v>
      </c>
      <c r="F140" s="21" t="s">
        <v>34</v>
      </c>
      <c r="G140" s="23">
        <v>5571428000</v>
      </c>
      <c r="H140" s="23">
        <f>((SUM(G140:$G$143))*K140/365*L140)</f>
        <v>895702612.93150687</v>
      </c>
      <c r="I140" s="23">
        <f t="shared" si="47"/>
        <v>89570261.293150693</v>
      </c>
      <c r="J140" s="23">
        <f t="shared" si="44"/>
        <v>6556700874.224658</v>
      </c>
      <c r="K140" s="24">
        <v>8.1500000000000003E-2</v>
      </c>
      <c r="L140" s="25">
        <v>180</v>
      </c>
      <c r="M140" s="61"/>
      <c r="N140" s="26"/>
      <c r="O140" s="23">
        <f t="shared" si="45"/>
        <v>4976125.6273972606</v>
      </c>
      <c r="P140" s="23">
        <f t="shared" ca="1" si="46"/>
        <v>149283768.82191783</v>
      </c>
    </row>
    <row r="141" spans="1:16" ht="14.1" customHeight="1" x14ac:dyDescent="0.2">
      <c r="A141" s="3"/>
      <c r="B141" s="62"/>
      <c r="C141" s="47">
        <v>45446</v>
      </c>
      <c r="D141" s="20">
        <f t="shared" si="48"/>
        <v>46526</v>
      </c>
      <c r="E141" s="21" t="s">
        <v>52</v>
      </c>
      <c r="F141" s="21" t="s">
        <v>34</v>
      </c>
      <c r="G141" s="23">
        <v>5571428000</v>
      </c>
      <c r="H141" s="23">
        <f>((SUM(G141:$G$143))*K141/365*L141)</f>
        <v>671776999.89041102</v>
      </c>
      <c r="I141" s="23">
        <f t="shared" si="47"/>
        <v>67177699.989041105</v>
      </c>
      <c r="J141" s="23">
        <f t="shared" si="44"/>
        <v>6310382699.8794527</v>
      </c>
      <c r="K141" s="24">
        <v>8.1500000000000003E-2</v>
      </c>
      <c r="L141" s="25">
        <v>180</v>
      </c>
      <c r="M141" s="61"/>
      <c r="N141" s="26"/>
      <c r="O141" s="23">
        <f t="shared" si="45"/>
        <v>3732094.4438356166</v>
      </c>
      <c r="P141" s="23">
        <f t="shared" ca="1" si="46"/>
        <v>111962833.3150685</v>
      </c>
    </row>
    <row r="142" spans="1:16" ht="14.1" customHeight="1" x14ac:dyDescent="0.2">
      <c r="A142" s="3"/>
      <c r="B142" s="62"/>
      <c r="C142" s="47">
        <v>45446</v>
      </c>
      <c r="D142" s="20">
        <f t="shared" si="48"/>
        <v>46706</v>
      </c>
      <c r="E142" s="21" t="s">
        <v>52</v>
      </c>
      <c r="F142" s="21" t="s">
        <v>34</v>
      </c>
      <c r="G142" s="23">
        <v>5571428000</v>
      </c>
      <c r="H142" s="23">
        <f>((SUM(G142:$G$143))*K142/365*L142)</f>
        <v>447851386.84931505</v>
      </c>
      <c r="I142" s="23">
        <f t="shared" si="47"/>
        <v>44785138.684931509</v>
      </c>
      <c r="J142" s="23">
        <f t="shared" si="44"/>
        <v>6064064525.5342464</v>
      </c>
      <c r="K142" s="24">
        <v>8.1500000000000003E-2</v>
      </c>
      <c r="L142" s="25">
        <v>180</v>
      </c>
      <c r="M142" s="61"/>
      <c r="N142" s="26"/>
      <c r="O142" s="23">
        <f t="shared" si="45"/>
        <v>2488063.2602739725</v>
      </c>
      <c r="P142" s="23">
        <f t="shared" ca="1" si="46"/>
        <v>74641897.80821918</v>
      </c>
    </row>
    <row r="143" spans="1:16" ht="14.1" customHeight="1" x14ac:dyDescent="0.2">
      <c r="A143" s="3"/>
      <c r="B143" s="62"/>
      <c r="C143" s="47">
        <v>45446</v>
      </c>
      <c r="D143" s="20">
        <f t="shared" si="48"/>
        <v>46887</v>
      </c>
      <c r="E143" s="21" t="s">
        <v>52</v>
      </c>
      <c r="F143" s="21" t="s">
        <v>34</v>
      </c>
      <c r="G143" s="23">
        <v>5571432000</v>
      </c>
      <c r="H143" s="23">
        <f>((SUM(G143:$G$143))*K143/365*L143)</f>
        <v>225169805.8849315</v>
      </c>
      <c r="I143" s="23">
        <f t="shared" si="47"/>
        <v>22516980.588493153</v>
      </c>
      <c r="J143" s="23">
        <f t="shared" si="44"/>
        <v>5819118786.4734249</v>
      </c>
      <c r="K143" s="24">
        <v>8.1500000000000003E-2</v>
      </c>
      <c r="L143" s="25">
        <v>181</v>
      </c>
      <c r="M143" s="61"/>
      <c r="N143" s="26"/>
      <c r="O143" s="23">
        <f t="shared" si="45"/>
        <v>1244032.0767123287</v>
      </c>
      <c r="P143" s="23">
        <f t="shared" ca="1" si="46"/>
        <v>37320962.301369861</v>
      </c>
    </row>
    <row r="144" spans="1:16" ht="14.1" customHeight="1" x14ac:dyDescent="0.2">
      <c r="A144" s="3"/>
      <c r="B144" s="62"/>
      <c r="C144" s="47">
        <v>45617</v>
      </c>
      <c r="D144" s="20">
        <v>45797</v>
      </c>
      <c r="E144" s="21" t="s">
        <v>52</v>
      </c>
      <c r="F144" s="21" t="s">
        <v>34</v>
      </c>
      <c r="G144" s="23"/>
      <c r="H144" s="23"/>
      <c r="I144" s="23">
        <f t="shared" si="47"/>
        <v>0</v>
      </c>
      <c r="J144" s="23">
        <f t="shared" si="44"/>
        <v>0</v>
      </c>
      <c r="K144" s="24">
        <v>8.7999999999999995E-2</v>
      </c>
      <c r="L144" s="25">
        <f>+D144-C144</f>
        <v>180</v>
      </c>
      <c r="M144" s="61"/>
      <c r="N144" s="26"/>
      <c r="O144" s="23">
        <f t="shared" si="45"/>
        <v>0</v>
      </c>
      <c r="P144" s="23">
        <f t="shared" ca="1" si="46"/>
        <v>0</v>
      </c>
    </row>
    <row r="145" spans="1:16" ht="14.1" customHeight="1" x14ac:dyDescent="0.2">
      <c r="A145" s="3"/>
      <c r="B145" s="62"/>
      <c r="C145" s="47">
        <v>45617</v>
      </c>
      <c r="D145" s="20">
        <v>45977</v>
      </c>
      <c r="E145" s="21" t="s">
        <v>52</v>
      </c>
      <c r="F145" s="21" t="s">
        <v>34</v>
      </c>
      <c r="G145" s="23">
        <v>3500000000</v>
      </c>
      <c r="H145" s="23">
        <f>((SUM($G145:G$153))*K145/365*L145)</f>
        <v>1367013698.630137</v>
      </c>
      <c r="I145" s="23">
        <f t="shared" si="47"/>
        <v>136701369.86301371</v>
      </c>
      <c r="J145" s="23">
        <f t="shared" si="44"/>
        <v>5003715068.4931498</v>
      </c>
      <c r="K145" s="24">
        <v>8.7999999999999995E-2</v>
      </c>
      <c r="L145" s="25">
        <f>+D145-D144</f>
        <v>180</v>
      </c>
      <c r="M145" s="61"/>
      <c r="N145" s="26"/>
      <c r="O145" s="23">
        <f t="shared" si="45"/>
        <v>7594520.5479452051</v>
      </c>
      <c r="P145" s="23">
        <f t="shared" ca="1" si="46"/>
        <v>227835616.43835616</v>
      </c>
    </row>
    <row r="146" spans="1:16" ht="14.1" customHeight="1" x14ac:dyDescent="0.2">
      <c r="A146" s="3"/>
      <c r="B146" s="62"/>
      <c r="C146" s="47">
        <v>45617</v>
      </c>
      <c r="D146" s="20">
        <v>46157</v>
      </c>
      <c r="E146" s="21" t="s">
        <v>52</v>
      </c>
      <c r="F146" s="21" t="s">
        <v>34</v>
      </c>
      <c r="G146" s="23">
        <v>3500000000</v>
      </c>
      <c r="H146" s="23">
        <f>((SUM($G146:G$153))*K146/365*L146)</f>
        <v>1215123287.6712327</v>
      </c>
      <c r="I146" s="23">
        <f t="shared" si="47"/>
        <v>121512328.76712328</v>
      </c>
      <c r="J146" s="23">
        <f t="shared" si="44"/>
        <v>4836635616.4383554</v>
      </c>
      <c r="K146" s="24">
        <v>8.7999999999999995E-2</v>
      </c>
      <c r="L146" s="25">
        <f t="shared" ref="L146:L152" si="49">+D146-D145</f>
        <v>180</v>
      </c>
      <c r="M146" s="61"/>
      <c r="N146" s="26"/>
      <c r="O146" s="23">
        <f t="shared" si="45"/>
        <v>6750684.931506848</v>
      </c>
      <c r="P146" s="23">
        <f t="shared" ca="1" si="46"/>
        <v>202520547.94520545</v>
      </c>
    </row>
    <row r="147" spans="1:16" ht="14.1" customHeight="1" x14ac:dyDescent="0.2">
      <c r="A147" s="3"/>
      <c r="B147" s="62"/>
      <c r="C147" s="47">
        <v>45617</v>
      </c>
      <c r="D147" s="20">
        <v>46337</v>
      </c>
      <c r="E147" s="21" t="s">
        <v>52</v>
      </c>
      <c r="F147" s="21" t="s">
        <v>34</v>
      </c>
      <c r="G147" s="23">
        <v>3500000000</v>
      </c>
      <c r="H147" s="23">
        <f>((SUM($G147:G$153))*K147/365*L147)</f>
        <v>1063232876.7123288</v>
      </c>
      <c r="I147" s="23">
        <f t="shared" si="47"/>
        <v>106323287.67123288</v>
      </c>
      <c r="J147" s="23">
        <f t="shared" si="44"/>
        <v>4669556164.3835621</v>
      </c>
      <c r="K147" s="24">
        <v>8.7999999999999995E-2</v>
      </c>
      <c r="L147" s="25">
        <f t="shared" si="49"/>
        <v>180</v>
      </c>
      <c r="M147" s="61"/>
      <c r="N147" s="26"/>
      <c r="O147" s="23">
        <f t="shared" si="45"/>
        <v>5906849.3150684936</v>
      </c>
      <c r="P147" s="23">
        <f t="shared" ca="1" si="46"/>
        <v>177205479.4520548</v>
      </c>
    </row>
    <row r="148" spans="1:16" ht="14.1" customHeight="1" x14ac:dyDescent="0.2">
      <c r="A148" s="3"/>
      <c r="B148" s="62"/>
      <c r="C148" s="47">
        <v>45617</v>
      </c>
      <c r="D148" s="20">
        <v>46517</v>
      </c>
      <c r="E148" s="21" t="s">
        <v>52</v>
      </c>
      <c r="F148" s="21" t="s">
        <v>34</v>
      </c>
      <c r="G148" s="23">
        <v>3500000000</v>
      </c>
      <c r="H148" s="23">
        <f>((SUM($G148:G$153))*K148/365*L148)</f>
        <v>911342465.75342476</v>
      </c>
      <c r="I148" s="23">
        <f t="shared" si="47"/>
        <v>91134246.575342476</v>
      </c>
      <c r="J148" s="23">
        <f t="shared" si="44"/>
        <v>4502476712.3287668</v>
      </c>
      <c r="K148" s="24">
        <v>8.7999999999999995E-2</v>
      </c>
      <c r="L148" s="25">
        <f t="shared" si="49"/>
        <v>180</v>
      </c>
      <c r="M148" s="61"/>
      <c r="N148" s="26"/>
      <c r="O148" s="23">
        <f t="shared" si="45"/>
        <v>5063013.6986301374</v>
      </c>
      <c r="P148" s="23">
        <f t="shared" ca="1" si="46"/>
        <v>151890410.95890412</v>
      </c>
    </row>
    <row r="149" spans="1:16" ht="14.1" customHeight="1" x14ac:dyDescent="0.2">
      <c r="A149" s="3"/>
      <c r="B149" s="62"/>
      <c r="C149" s="47">
        <v>45617</v>
      </c>
      <c r="D149" s="20">
        <v>46697</v>
      </c>
      <c r="E149" s="21" t="s">
        <v>52</v>
      </c>
      <c r="F149" s="21" t="s">
        <v>34</v>
      </c>
      <c r="G149" s="23">
        <v>3500000000</v>
      </c>
      <c r="H149" s="23">
        <f>((SUM($G149:G$153))*K149/365*L149)</f>
        <v>759452054.79452062</v>
      </c>
      <c r="I149" s="23">
        <f>+H149*0.1</f>
        <v>75945205.479452059</v>
      </c>
      <c r="J149" s="23">
        <f>+H149+G149+I149</f>
        <v>4335397260.2739725</v>
      </c>
      <c r="K149" s="24">
        <v>8.7999999999999995E-2</v>
      </c>
      <c r="L149" s="25">
        <f t="shared" si="49"/>
        <v>180</v>
      </c>
      <c r="M149" s="61"/>
      <c r="N149" s="26"/>
      <c r="O149" s="23">
        <f t="shared" si="45"/>
        <v>4219178.0821917811</v>
      </c>
      <c r="P149" s="23">
        <f t="shared" ca="1" si="46"/>
        <v>126575342.46575344</v>
      </c>
    </row>
    <row r="150" spans="1:16" ht="14.1" customHeight="1" x14ac:dyDescent="0.2">
      <c r="A150" s="3"/>
      <c r="B150" s="62"/>
      <c r="C150" s="47">
        <v>45617</v>
      </c>
      <c r="D150" s="20">
        <v>46877</v>
      </c>
      <c r="E150" s="21" t="s">
        <v>52</v>
      </c>
      <c r="F150" s="21" t="s">
        <v>34</v>
      </c>
      <c r="G150" s="23">
        <v>3500000000</v>
      </c>
      <c r="H150" s="23">
        <f>((SUM($G150:G$153))*K150/365*L150)</f>
        <v>607561643.83561635</v>
      </c>
      <c r="I150" s="23">
        <f t="shared" si="47"/>
        <v>60756164.383561641</v>
      </c>
      <c r="J150" s="23">
        <f t="shared" si="44"/>
        <v>4168317808.2191777</v>
      </c>
      <c r="K150" s="24">
        <v>8.7999999999999995E-2</v>
      </c>
      <c r="L150" s="25">
        <f t="shared" si="49"/>
        <v>180</v>
      </c>
      <c r="M150" s="61"/>
      <c r="N150" s="26"/>
      <c r="O150" s="23">
        <f t="shared" si="45"/>
        <v>3375342.465753424</v>
      </c>
      <c r="P150" s="23">
        <f t="shared" ca="1" si="46"/>
        <v>101260273.97260273</v>
      </c>
    </row>
    <row r="151" spans="1:16" ht="14.1" customHeight="1" x14ac:dyDescent="0.2">
      <c r="A151" s="3"/>
      <c r="B151" s="62"/>
      <c r="C151" s="47">
        <v>45617</v>
      </c>
      <c r="D151" s="20">
        <v>47057</v>
      </c>
      <c r="E151" s="21" t="s">
        <v>52</v>
      </c>
      <c r="F151" s="21" t="s">
        <v>34</v>
      </c>
      <c r="G151" s="23">
        <v>3500000000</v>
      </c>
      <c r="H151" s="23">
        <f>((SUM($G151:G$153))*K151/365*L151)</f>
        <v>455671232.87671238</v>
      </c>
      <c r="I151" s="23">
        <f t="shared" si="47"/>
        <v>45567123.287671238</v>
      </c>
      <c r="J151" s="23">
        <f t="shared" si="44"/>
        <v>4001238356.1643834</v>
      </c>
      <c r="K151" s="24">
        <v>8.7999999999999995E-2</v>
      </c>
      <c r="L151" s="25">
        <f t="shared" si="49"/>
        <v>180</v>
      </c>
      <c r="M151" s="61"/>
      <c r="N151" s="26"/>
      <c r="O151" s="23">
        <f t="shared" si="45"/>
        <v>2531506.8493150687</v>
      </c>
      <c r="P151" s="23">
        <f t="shared" ca="1" si="46"/>
        <v>75945205.479452059</v>
      </c>
    </row>
    <row r="152" spans="1:16" ht="14.1" customHeight="1" x14ac:dyDescent="0.2">
      <c r="A152" s="3"/>
      <c r="B152" s="62"/>
      <c r="C152" s="47">
        <v>45617</v>
      </c>
      <c r="D152" s="20">
        <v>47237</v>
      </c>
      <c r="E152" s="21" t="s">
        <v>52</v>
      </c>
      <c r="F152" s="21" t="s">
        <v>34</v>
      </c>
      <c r="G152" s="23">
        <v>3500000000</v>
      </c>
      <c r="H152" s="23">
        <f>((SUM($G152:G$153))*K152/365*L152)</f>
        <v>303780821.91780818</v>
      </c>
      <c r="I152" s="23">
        <f>+H152*0.1</f>
        <v>30378082.19178082</v>
      </c>
      <c r="J152" s="23">
        <f>+H152+G152+I152</f>
        <v>3834158904.1095891</v>
      </c>
      <c r="K152" s="24">
        <v>8.7999999999999995E-2</v>
      </c>
      <c r="L152" s="25">
        <f t="shared" si="49"/>
        <v>180</v>
      </c>
      <c r="M152" s="61"/>
      <c r="N152" s="26"/>
      <c r="O152" s="23">
        <f t="shared" si="45"/>
        <v>1687671.232876712</v>
      </c>
      <c r="P152" s="23">
        <f t="shared" ca="1" si="46"/>
        <v>50630136.986301363</v>
      </c>
    </row>
    <row r="153" spans="1:16" ht="14.1" customHeight="1" x14ac:dyDescent="0.2">
      <c r="A153" s="3"/>
      <c r="B153" s="62"/>
      <c r="C153" s="47">
        <v>45617</v>
      </c>
      <c r="D153" s="20">
        <v>47417</v>
      </c>
      <c r="E153" s="21" t="s">
        <v>52</v>
      </c>
      <c r="F153" s="21" t="s">
        <v>34</v>
      </c>
      <c r="G153" s="23">
        <v>3500000000</v>
      </c>
      <c r="H153" s="23">
        <f>((SUM($G153:G$153))*K153/365*L153)</f>
        <v>151890410.95890409</v>
      </c>
      <c r="I153" s="23">
        <f t="shared" si="47"/>
        <v>15189041.09589041</v>
      </c>
      <c r="J153" s="23">
        <f t="shared" si="44"/>
        <v>3667079452.0547948</v>
      </c>
      <c r="K153" s="24">
        <v>8.7999999999999995E-2</v>
      </c>
      <c r="L153" s="25">
        <f>+D153-D152</f>
        <v>180</v>
      </c>
      <c r="M153" s="61"/>
      <c r="N153" s="26"/>
      <c r="O153" s="23">
        <f t="shared" si="45"/>
        <v>843835.616438356</v>
      </c>
      <c r="P153" s="23">
        <f t="shared" ca="1" si="46"/>
        <v>25315068.493150681</v>
      </c>
    </row>
    <row r="154" spans="1:16" ht="14.1" customHeight="1" x14ac:dyDescent="0.25">
      <c r="A154" s="3"/>
      <c r="B154" s="37" t="s">
        <v>35</v>
      </c>
      <c r="C154" s="38"/>
      <c r="D154" s="63"/>
      <c r="E154" s="38"/>
      <c r="F154" s="39"/>
      <c r="G154" s="34">
        <f>+SUM(G135:G153)</f>
        <v>65251572000</v>
      </c>
      <c r="H154" s="34">
        <f>+SUM(H135:H143)</f>
        <v>4716386062.323288</v>
      </c>
      <c r="I154" s="34">
        <f>+SUM(I135:I143)</f>
        <v>471638606.23232883</v>
      </c>
      <c r="J154" s="34">
        <f t="shared" si="44"/>
        <v>70439596668.555618</v>
      </c>
      <c r="K154" s="35">
        <f>+(((O154/1.1)*365)/G154)</f>
        <v>0.13320835784197313</v>
      </c>
      <c r="L154" s="16"/>
      <c r="M154" s="16"/>
      <c r="N154" s="16"/>
      <c r="O154" s="34">
        <f>+SUM(O135:O143)</f>
        <v>26195233.501369867</v>
      </c>
      <c r="P154" s="34">
        <f ca="1">+SUM(P135:P143)</f>
        <v>785857005.04109597</v>
      </c>
    </row>
    <row r="155" spans="1:16" ht="14.1" customHeight="1" x14ac:dyDescent="0.2">
      <c r="A155" s="3"/>
      <c r="B155" s="62"/>
      <c r="C155" s="47">
        <v>45713</v>
      </c>
      <c r="D155" s="20">
        <f>+C155+L155</f>
        <v>45895</v>
      </c>
      <c r="E155" s="21" t="s">
        <v>52</v>
      </c>
      <c r="F155" s="48" t="s">
        <v>19</v>
      </c>
      <c r="G155" s="50">
        <v>7000000000</v>
      </c>
      <c r="H155" s="50">
        <f>((SUM(G155:$G$156))*K155/365*L155)</f>
        <v>590876712.32876706</v>
      </c>
      <c r="I155" s="50">
        <f>+H155*0.1</f>
        <v>59087671.232876711</v>
      </c>
      <c r="J155" s="50">
        <f>+H155+G155+I155</f>
        <v>7649964383.5616436</v>
      </c>
      <c r="K155" s="24">
        <v>7.9000000000000001E-2</v>
      </c>
      <c r="L155" s="25">
        <v>182</v>
      </c>
      <c r="M155" s="61"/>
      <c r="N155" s="26"/>
      <c r="O155" s="23">
        <f>+H155/(L155)</f>
        <v>3246575.3424657532</v>
      </c>
      <c r="P155" s="23">
        <f ca="1">+O155*($P$3-$M$3+1)</f>
        <v>97397260.273972601</v>
      </c>
    </row>
    <row r="156" spans="1:16" ht="14.1" customHeight="1" x14ac:dyDescent="0.2">
      <c r="A156" s="3"/>
      <c r="B156" s="62"/>
      <c r="C156" s="47">
        <v>45763</v>
      </c>
      <c r="D156" s="20">
        <v>45953</v>
      </c>
      <c r="E156" s="21" t="s">
        <v>52</v>
      </c>
      <c r="F156" s="48" t="s">
        <v>19</v>
      </c>
      <c r="G156" s="50">
        <v>8000000000</v>
      </c>
      <c r="H156" s="50">
        <f>((SUM(G$156:$G156))*K156/365*L156)</f>
        <v>337315068.49315071</v>
      </c>
      <c r="I156" s="50">
        <f>+H156*0.1</f>
        <v>33731506.84931507</v>
      </c>
      <c r="J156" s="50">
        <f>+H156+G156+I156</f>
        <v>8371046575.3424654</v>
      </c>
      <c r="K156" s="24">
        <v>8.1000000000000003E-2</v>
      </c>
      <c r="L156" s="25">
        <f>+D156-C156</f>
        <v>190</v>
      </c>
      <c r="M156" s="61"/>
      <c r="N156" s="26"/>
      <c r="O156" s="23">
        <f>+H156/(L156)</f>
        <v>1775342.4657534247</v>
      </c>
      <c r="P156" s="23">
        <f ca="1">+O156*($P$3-$M$3+1)</f>
        <v>53260273.97260274</v>
      </c>
    </row>
    <row r="157" spans="1:16" ht="14.1" customHeight="1" x14ac:dyDescent="0.2">
      <c r="A157" s="3"/>
      <c r="B157" s="62"/>
      <c r="C157" s="47">
        <v>45776</v>
      </c>
      <c r="D157" s="20">
        <f>+C157+L157</f>
        <v>45956</v>
      </c>
      <c r="E157" s="21" t="s">
        <v>52</v>
      </c>
      <c r="F157" s="48" t="s">
        <v>19</v>
      </c>
      <c r="G157" s="50">
        <v>4550000000</v>
      </c>
      <c r="H157" s="50">
        <f>((SUM(G157:$G$157))*K157/365*L157)</f>
        <v>196335616.43835619</v>
      </c>
      <c r="I157" s="50">
        <f>+H157*0.1</f>
        <v>19633561.643835619</v>
      </c>
      <c r="J157" s="50">
        <f>+H157+G157+I157</f>
        <v>4765969178.0821924</v>
      </c>
      <c r="K157" s="24">
        <v>8.7499999999999994E-2</v>
      </c>
      <c r="L157" s="25">
        <v>180</v>
      </c>
      <c r="M157" s="61"/>
      <c r="N157" s="26"/>
      <c r="O157" s="23">
        <f>+H157/(L157)</f>
        <v>1090753.4246575343</v>
      </c>
      <c r="P157" s="23">
        <f ca="1">+O157*($P$3-$M$3+1)</f>
        <v>32722602.739726029</v>
      </c>
    </row>
    <row r="158" spans="1:16" ht="14.1" customHeight="1" x14ac:dyDescent="0.2">
      <c r="A158" s="3"/>
      <c r="B158" s="62"/>
      <c r="C158" s="47">
        <v>45776</v>
      </c>
      <c r="D158" s="20">
        <f>+C158+L158</f>
        <v>45956</v>
      </c>
      <c r="E158" s="21" t="s">
        <v>52</v>
      </c>
      <c r="F158" s="48" t="s">
        <v>19</v>
      </c>
      <c r="G158" s="50">
        <v>3850000000</v>
      </c>
      <c r="H158" s="50">
        <f>((SUM(G158:$G$159))*K158/365*L158)</f>
        <v>571746575.34246576</v>
      </c>
      <c r="I158" s="50">
        <f>+H158*0.1</f>
        <v>57174657.534246579</v>
      </c>
      <c r="J158" s="50">
        <f>+H158+G158+I158</f>
        <v>4478921232.8767118</v>
      </c>
      <c r="K158" s="24">
        <v>8.7499999999999994E-2</v>
      </c>
      <c r="L158" s="25">
        <v>180</v>
      </c>
      <c r="M158" s="61"/>
      <c r="N158" s="26"/>
      <c r="O158" s="23">
        <f>+H158/(L158)</f>
        <v>3176369.8630136987</v>
      </c>
      <c r="P158" s="23">
        <f ca="1">+O158*($P$3-$M$3+1)</f>
        <v>95291095.89041096</v>
      </c>
    </row>
    <row r="159" spans="1:16" ht="14.1" customHeight="1" x14ac:dyDescent="0.2">
      <c r="A159" s="3"/>
      <c r="B159" s="62"/>
      <c r="C159" s="47">
        <v>45832</v>
      </c>
      <c r="D159" s="20">
        <f>+C159+L159</f>
        <v>46052</v>
      </c>
      <c r="E159" s="21" t="s">
        <v>52</v>
      </c>
      <c r="F159" s="48" t="s">
        <v>19</v>
      </c>
      <c r="G159" s="50">
        <v>9400000000</v>
      </c>
      <c r="H159" s="50">
        <f>((SUM(G159:$G$159))*K159/365*L159)</f>
        <v>606235616.43835616</v>
      </c>
      <c r="I159" s="50">
        <f>+H159*0.1</f>
        <v>60623561.643835619</v>
      </c>
      <c r="J159" s="50">
        <f>+H159+G159+I159</f>
        <v>10066859178.082191</v>
      </c>
      <c r="K159" s="24">
        <v>0.107</v>
      </c>
      <c r="L159" s="25">
        <v>220</v>
      </c>
      <c r="M159" s="61"/>
      <c r="N159" s="26"/>
      <c r="O159" s="23">
        <f>+H159/(L159)</f>
        <v>2755616.4383561644</v>
      </c>
      <c r="P159" s="23">
        <f ca="1">+O159*($P$3-$M$3+1)</f>
        <v>82668493.150684938</v>
      </c>
    </row>
    <row r="160" spans="1:16" ht="14.1" customHeight="1" x14ac:dyDescent="0.25">
      <c r="A160" s="3"/>
      <c r="B160" s="64" t="s">
        <v>20</v>
      </c>
      <c r="C160" s="58"/>
      <c r="D160" s="58"/>
      <c r="E160" s="59"/>
      <c r="F160" s="60"/>
      <c r="G160" s="34">
        <f>+SUM(G155:G159)</f>
        <v>32800000000</v>
      </c>
      <c r="H160" s="34">
        <f>+SUM(H155:H159)</f>
        <v>2302509589.0410957</v>
      </c>
      <c r="I160" s="34">
        <f>+SUM(I155:I159)</f>
        <v>230250958.9041096</v>
      </c>
      <c r="J160" s="34">
        <f>+SUM(J155:J159)</f>
        <v>35332760547.945206</v>
      </c>
      <c r="K160" s="35">
        <f>+(((O160/1.1)*365)/G160)</f>
        <v>5.080376940133037E-2</v>
      </c>
      <c r="L160" s="16">
        <v>180</v>
      </c>
      <c r="M160" s="65"/>
      <c r="N160" s="66"/>
      <c r="O160" s="34">
        <f>+SUM(O155:O156)</f>
        <v>5021917.8082191776</v>
      </c>
      <c r="P160" s="34">
        <f ca="1">+SUM(P157)</f>
        <v>32722602.739726029</v>
      </c>
    </row>
    <row r="161" spans="2:16" s="3" customFormat="1" ht="14.1" customHeight="1" x14ac:dyDescent="0.2">
      <c r="B161" s="78" t="s">
        <v>53</v>
      </c>
      <c r="C161" s="79"/>
      <c r="D161" s="79"/>
      <c r="E161" s="79"/>
      <c r="F161" s="42"/>
      <c r="G161" s="43">
        <f>+G154+G160</f>
        <v>98051572000</v>
      </c>
      <c r="H161" s="43">
        <f>+H154+H160</f>
        <v>7018895651.3643837</v>
      </c>
      <c r="I161" s="43">
        <f>+I154+I160</f>
        <v>701889565.13643837</v>
      </c>
      <c r="J161" s="43">
        <f>+J154+J160</f>
        <v>105772357216.50082</v>
      </c>
      <c r="K161" s="44">
        <f>+((O161*365)/G161)</f>
        <v>0.11620680827024374</v>
      </c>
      <c r="L161" s="45"/>
      <c r="M161" s="45"/>
      <c r="N161" s="45"/>
      <c r="O161" s="43">
        <f>+O160+O154</f>
        <v>31217151.309589043</v>
      </c>
      <c r="P161" s="43">
        <f ca="1">+SUM(P155:P160)</f>
        <v>394062328.76712328</v>
      </c>
    </row>
    <row r="162" spans="2:16" s="3" customFormat="1" ht="14.1" customHeight="1" x14ac:dyDescent="0.2">
      <c r="B162" s="46" t="s">
        <v>54</v>
      </c>
      <c r="C162" s="20">
        <v>45703</v>
      </c>
      <c r="D162" s="20">
        <f>+C162+L162</f>
        <v>45888</v>
      </c>
      <c r="E162" s="67" t="s">
        <v>55</v>
      </c>
      <c r="F162" s="21" t="s">
        <v>49</v>
      </c>
      <c r="G162" s="23">
        <v>10000000000</v>
      </c>
      <c r="H162" s="23">
        <f>(G162*K162/365*L162)</f>
        <v>395342465.75342464</v>
      </c>
      <c r="I162" s="23">
        <f>+H162*0.1</f>
        <v>39534246.575342469</v>
      </c>
      <c r="J162" s="23">
        <f>+H162+G162+I162</f>
        <v>10434876712.328768</v>
      </c>
      <c r="K162" s="24">
        <v>7.8E-2</v>
      </c>
      <c r="L162" s="25">
        <v>185</v>
      </c>
      <c r="M162" s="26"/>
      <c r="N162" s="26"/>
      <c r="O162" s="28">
        <f>+H162/L162</f>
        <v>2136986.3013698631</v>
      </c>
      <c r="P162" s="28">
        <f ca="1">+O162*($P$3-$M$3+1)</f>
        <v>64109589.04109589</v>
      </c>
    </row>
    <row r="163" spans="2:16" s="3" customFormat="1" ht="14.1" customHeight="1" x14ac:dyDescent="0.2">
      <c r="B163" s="46"/>
      <c r="C163" s="20">
        <v>45717</v>
      </c>
      <c r="D163" s="20">
        <f>+C163+L163</f>
        <v>45902</v>
      </c>
      <c r="E163" s="67" t="s">
        <v>55</v>
      </c>
      <c r="F163" s="21" t="s">
        <v>49</v>
      </c>
      <c r="G163" s="22">
        <v>7000000000</v>
      </c>
      <c r="H163" s="23">
        <f>(G163*K163/365*L163)</f>
        <v>276739726.02739727</v>
      </c>
      <c r="I163" s="23">
        <f>+H163*0.1</f>
        <v>27673972.602739729</v>
      </c>
      <c r="J163" s="23">
        <f>+H163+G163+I163</f>
        <v>7304413698.6301365</v>
      </c>
      <c r="K163" s="24">
        <v>7.8E-2</v>
      </c>
      <c r="L163" s="25">
        <v>185</v>
      </c>
      <c r="M163" s="26"/>
      <c r="N163" s="26"/>
      <c r="O163" s="28">
        <f>+H163/L163</f>
        <v>1495890.4109589041</v>
      </c>
      <c r="P163" s="28">
        <f ca="1">+O163*($P$3-$M$3+1)</f>
        <v>44876712.328767121</v>
      </c>
    </row>
    <row r="164" spans="2:16" s="3" customFormat="1" ht="14.1" customHeight="1" x14ac:dyDescent="0.2">
      <c r="B164" s="68"/>
      <c r="C164" s="20">
        <v>45723</v>
      </c>
      <c r="D164" s="20">
        <f>+C164+L164</f>
        <v>45908</v>
      </c>
      <c r="E164" s="67" t="s">
        <v>55</v>
      </c>
      <c r="F164" s="21" t="s">
        <v>49</v>
      </c>
      <c r="G164" s="22">
        <v>7000000000</v>
      </c>
      <c r="H164" s="23">
        <f>(G164*K164/365*L164)</f>
        <v>276739726.02739727</v>
      </c>
      <c r="I164" s="23">
        <f>+H164*0.1</f>
        <v>27673972.602739729</v>
      </c>
      <c r="J164" s="23">
        <f>+H164+G164+I164</f>
        <v>7304413698.6301365</v>
      </c>
      <c r="K164" s="24">
        <v>7.8E-2</v>
      </c>
      <c r="L164" s="25">
        <v>185</v>
      </c>
      <c r="M164" s="26"/>
      <c r="N164" s="26"/>
      <c r="O164" s="28">
        <f>+H164/L164</f>
        <v>1495890.4109589041</v>
      </c>
      <c r="P164" s="28">
        <f ca="1">+O164*($P$3-$M$3+1)</f>
        <v>44876712.328767121</v>
      </c>
    </row>
    <row r="165" spans="2:16" s="3" customFormat="1" ht="14.1" customHeight="1" x14ac:dyDescent="0.2">
      <c r="B165" s="46" t="s">
        <v>54</v>
      </c>
      <c r="C165" s="20">
        <v>45827</v>
      </c>
      <c r="D165" s="20">
        <f>+C165+180</f>
        <v>46007</v>
      </c>
      <c r="E165" s="67" t="s">
        <v>55</v>
      </c>
      <c r="F165" s="21" t="s">
        <v>49</v>
      </c>
      <c r="G165" s="23">
        <v>15000000000</v>
      </c>
      <c r="H165" s="23">
        <f>(G165*K165/365*L165)</f>
        <v>702739726.02739727</v>
      </c>
      <c r="I165" s="23">
        <f>+H165*0.1</f>
        <v>70273972.602739736</v>
      </c>
      <c r="J165" s="23">
        <f>+H165+G165+I165</f>
        <v>15773013698.630136</v>
      </c>
      <c r="K165" s="24">
        <v>9.5000000000000001E-2</v>
      </c>
      <c r="L165" s="25">
        <v>180</v>
      </c>
      <c r="M165" s="26"/>
      <c r="N165" s="26"/>
      <c r="O165" s="28">
        <f>+H165/L165</f>
        <v>3904109.5890410962</v>
      </c>
      <c r="P165" s="28">
        <f ca="1">+O165*($P$3-$M$3+1)</f>
        <v>117123287.67123288</v>
      </c>
    </row>
    <row r="166" spans="2:16" s="3" customFormat="1" ht="14.1" customHeight="1" x14ac:dyDescent="0.2">
      <c r="B166" s="46" t="s">
        <v>54</v>
      </c>
      <c r="C166" s="20">
        <v>45827</v>
      </c>
      <c r="D166" s="20">
        <f>+C166+180</f>
        <v>46007</v>
      </c>
      <c r="E166" s="67" t="s">
        <v>55</v>
      </c>
      <c r="F166" s="21" t="s">
        <v>49</v>
      </c>
      <c r="G166" s="69">
        <f>30000000000/7975.87</f>
        <v>3761345.1573307989</v>
      </c>
      <c r="H166" s="69">
        <f>(G166*K166/365*L166)</f>
        <v>129843.69584210431</v>
      </c>
      <c r="I166" s="69">
        <f>+H166*0.1</f>
        <v>12984.369584210432</v>
      </c>
      <c r="J166" s="69">
        <f>+H166+G166+I166</f>
        <v>3904173.2227571136</v>
      </c>
      <c r="K166" s="24">
        <v>7.0000000000000007E-2</v>
      </c>
      <c r="L166" s="25">
        <v>180</v>
      </c>
      <c r="M166" s="26"/>
      <c r="N166" s="26"/>
      <c r="O166" s="28">
        <f>+H166/L166</f>
        <v>721.35386578946839</v>
      </c>
      <c r="P166" s="28">
        <f ca="1">+O166*($P$3-$M$3+1)</f>
        <v>21640.615973684053</v>
      </c>
    </row>
    <row r="167" spans="2:16" s="3" customFormat="1" ht="14.1" customHeight="1" x14ac:dyDescent="0.2">
      <c r="B167" s="78" t="s">
        <v>56</v>
      </c>
      <c r="C167" s="79"/>
      <c r="D167" s="79"/>
      <c r="E167" s="79"/>
      <c r="F167" s="42"/>
      <c r="G167" s="43">
        <f>+SUM(G162:G165)+(G166*7975.87)</f>
        <v>69000000000</v>
      </c>
      <c r="H167" s="43">
        <f>+SUM(H162:H165)+(H166*7975.87)</f>
        <v>2687178082.191781</v>
      </c>
      <c r="I167" s="43">
        <f>+SUM(I162:I165)+(I166*7975.87)</f>
        <v>268717808.21917814</v>
      </c>
      <c r="J167" s="43">
        <f>+SUM(J162:J165)+(J166*7975.87)</f>
        <v>71955895890.41095</v>
      </c>
      <c r="K167" s="44">
        <f>+((O167*365)/G167)</f>
        <v>7.8217391304347822E-2</v>
      </c>
      <c r="L167" s="45"/>
      <c r="M167" s="45"/>
      <c r="N167" s="45"/>
      <c r="O167" s="43">
        <f>+SUM(O162:O165)+(O166*7975.87)</f>
        <v>14786301.369863015</v>
      </c>
      <c r="P167" s="43">
        <f ca="1">+SUM(P162:P165)+(P166*7975.87)</f>
        <v>443589041.09589046</v>
      </c>
    </row>
    <row r="168" spans="2:16" s="3" customFormat="1" ht="14.1" customHeight="1" x14ac:dyDescent="0.2">
      <c r="B168" s="46" t="s">
        <v>57</v>
      </c>
      <c r="C168" s="20">
        <v>45720</v>
      </c>
      <c r="D168" s="20">
        <f>+C168+L168</f>
        <v>45870</v>
      </c>
      <c r="E168" s="67" t="s">
        <v>58</v>
      </c>
      <c r="F168" s="21" t="s">
        <v>59</v>
      </c>
      <c r="G168" s="23">
        <v>20000000000</v>
      </c>
      <c r="H168" s="23">
        <f>(G168*K168/365*L168)</f>
        <v>657534246.57534242</v>
      </c>
      <c r="I168" s="23">
        <f>+H168*0.1*0</f>
        <v>0</v>
      </c>
      <c r="J168" s="23">
        <f>+H168+G168+I168</f>
        <v>20657534246.575344</v>
      </c>
      <c r="K168" s="24">
        <v>0.08</v>
      </c>
      <c r="L168" s="25">
        <v>150</v>
      </c>
      <c r="M168" s="26"/>
      <c r="N168" s="26"/>
      <c r="O168" s="28">
        <f>+H168/L168</f>
        <v>4383561.6438356163</v>
      </c>
      <c r="P168" s="28">
        <f ca="1">+O168*($P$3-$M$3+1)</f>
        <v>131506849.31506848</v>
      </c>
    </row>
    <row r="169" spans="2:16" s="3" customFormat="1" ht="14.1" customHeight="1" x14ac:dyDescent="0.2">
      <c r="B169" s="46" t="s">
        <v>57</v>
      </c>
      <c r="C169" s="20">
        <v>45806</v>
      </c>
      <c r="D169" s="20">
        <f>+C169+L169</f>
        <v>45957</v>
      </c>
      <c r="E169" s="67" t="s">
        <v>58</v>
      </c>
      <c r="F169" s="21" t="s">
        <v>59</v>
      </c>
      <c r="G169" s="23">
        <v>20000000000</v>
      </c>
      <c r="H169" s="23">
        <f>(G169*K169/365*L169)</f>
        <v>661917808.21917808</v>
      </c>
      <c r="I169" s="23">
        <f>+H169*0.1*0</f>
        <v>0</v>
      </c>
      <c r="J169" s="23">
        <f>+H169+G169+I169</f>
        <v>20661917808.219177</v>
      </c>
      <c r="K169" s="24">
        <v>0.08</v>
      </c>
      <c r="L169" s="25">
        <v>151</v>
      </c>
      <c r="M169" s="26"/>
      <c r="N169" s="26"/>
      <c r="O169" s="28">
        <f>+H169/L169</f>
        <v>4383561.6438356163</v>
      </c>
      <c r="P169" s="28">
        <f ca="1">+O169*($P$3-$M$3+1)</f>
        <v>131506849.31506848</v>
      </c>
    </row>
    <row r="170" spans="2:16" s="3" customFormat="1" ht="14.1" customHeight="1" x14ac:dyDescent="0.2">
      <c r="B170" s="68">
        <f>+G171/$G$172</f>
        <v>0.15795117118405172</v>
      </c>
      <c r="C170" s="20">
        <v>44651</v>
      </c>
      <c r="D170" s="20">
        <v>48291</v>
      </c>
      <c r="E170" s="67" t="s">
        <v>58</v>
      </c>
      <c r="F170" s="21" t="s">
        <v>60</v>
      </c>
      <c r="G170" s="70">
        <v>10000000</v>
      </c>
      <c r="H170" s="70">
        <f>(G170*K170/365*L170)</f>
        <v>5335342.4657534249</v>
      </c>
      <c r="I170" s="70">
        <f>+H170*0.1*0</f>
        <v>0</v>
      </c>
      <c r="J170" s="70">
        <f t="shared" si="44"/>
        <v>15335342.465753425</v>
      </c>
      <c r="K170" s="24">
        <v>5.3499999999999999E-2</v>
      </c>
      <c r="L170" s="25">
        <f>+D170-C170</f>
        <v>3640</v>
      </c>
      <c r="M170" s="26"/>
      <c r="N170" s="26"/>
      <c r="O170" s="70">
        <f>+H170/L170</f>
        <v>1465.7534246575344</v>
      </c>
      <c r="P170" s="70">
        <f ca="1">+O170*($P$3-$M$3+1)</f>
        <v>43972.602739726033</v>
      </c>
    </row>
    <row r="171" spans="2:16" s="3" customFormat="1" ht="14.1" customHeight="1" x14ac:dyDescent="0.2">
      <c r="B171" s="78" t="s">
        <v>61</v>
      </c>
      <c r="C171" s="79"/>
      <c r="D171" s="79"/>
      <c r="E171" s="79"/>
      <c r="F171" s="42"/>
      <c r="G171" s="43">
        <f>+SUM(G168:G169)+(G170*$A$1)</f>
        <v>120000000000</v>
      </c>
      <c r="H171" s="43">
        <f>+SUM(H168:H169)+(H170*$A$1)</f>
        <v>44002191780.821915</v>
      </c>
      <c r="I171" s="43"/>
      <c r="J171" s="43">
        <f>+SUM(J168:J168)+(J170*$A$1)</f>
        <v>143340273972.60275</v>
      </c>
      <c r="K171" s="44">
        <f>+((O171*365)/G171)</f>
        <v>4.9000000000000002E-2</v>
      </c>
      <c r="L171" s="45"/>
      <c r="M171" s="45"/>
      <c r="N171" s="45"/>
      <c r="O171" s="43">
        <f>+SUM(O168:O168)+(O170*$A$1)</f>
        <v>16109589.04109589</v>
      </c>
      <c r="P171" s="43">
        <f ca="1">+SUM(P168:P168)+(P170*$A$1)</f>
        <v>483287671.23287678</v>
      </c>
    </row>
    <row r="172" spans="2:16" s="3" customFormat="1" ht="14.1" customHeight="1" x14ac:dyDescent="0.2">
      <c r="B172" s="78"/>
      <c r="C172" s="79"/>
      <c r="D172" s="79"/>
      <c r="E172" s="79" t="s">
        <v>62</v>
      </c>
      <c r="F172" s="80"/>
      <c r="G172" s="43">
        <f>+G161+G134+G115+G111+G83+G68+G167+G47+G118+G171+G128</f>
        <v>759728459754</v>
      </c>
      <c r="H172" s="43">
        <f>+H161+H134+H115+H111+H83+H68+H167+H47+H118+H171</f>
        <v>113168655326.17484</v>
      </c>
      <c r="I172" s="43"/>
      <c r="J172" s="43">
        <f>+J161+J134+J115+J111+J83+J68+J167+J47+J118+J171</f>
        <v>775432510941.55945</v>
      </c>
      <c r="K172" s="44">
        <f>+(O172*365)/G172</f>
        <v>5.0404771127644188E-2</v>
      </c>
      <c r="L172" s="45"/>
      <c r="M172" s="45"/>
      <c r="N172" s="45"/>
      <c r="O172" s="43">
        <f>+O161+O134+O115+O111+O83+O68+O167+O47+O118+O171</f>
        <v>104914901.73440549</v>
      </c>
      <c r="P172" s="43">
        <f ca="1">+P161+P134+P115+P111+P83+P68+P167+P47+P118+P171</f>
        <v>2604994841.5116167</v>
      </c>
    </row>
    <row r="173" spans="2:16" s="3" customFormat="1" ht="14.1" customHeight="1" x14ac:dyDescent="0.2">
      <c r="G173" s="71">
        <f>+G172-[1]Distribucion!DY18</f>
        <v>-0.2891845703125</v>
      </c>
      <c r="H173" s="72"/>
      <c r="I173" s="72"/>
      <c r="J173" s="72"/>
    </row>
  </sheetData>
  <autoFilter ref="B4:P173" xr:uid="{00000000-0001-0000-0900-000000000000}"/>
  <mergeCells count="5">
    <mergeCell ref="C2:P2"/>
    <mergeCell ref="B161:E161"/>
    <mergeCell ref="B167:E167"/>
    <mergeCell ref="B171:E171"/>
    <mergeCell ref="B172:F172"/>
  </mergeCells>
  <conditionalFormatting sqref="C1:C2 C5:C19 C21:C45 C48:C53 C55:C66 C69:C82 C84:C98 C100 C102:C109 C112:C114 C116:C117 C119:C127 C129:C133 C135:C153 C155:C159 C162:C166 C168:C170 C174:C65087">
    <cfRule type="timePeriod" dxfId="1" priority="12" stopIfTrue="1" timePeriod="thisMonth">
      <formula>AND(MONTH(C1)=MONTH(TODAY()),YEAR(C1)=YEAR(TODAY()))</formula>
    </cfRule>
  </conditionalFormatting>
  <conditionalFormatting sqref="D1:D3 D5:D19 D21:D45 D48:D53 D55:D66 D69:D82 D84:D98 D100 D102:D109 D112:D114 D116:D117 D119:D127 D129:D133 D135:D153 D155:D160 D162:D166 D168:D170 D174:D65087">
    <cfRule type="timePeriod" dxfId="0" priority="13" stopIfTrue="1" timePeriod="thisMonth">
      <formula>AND(MONTH(D1)=MONTH(TODAY()),YEAR(D1)=YEAR(TODAY()))</formula>
    </cfRule>
  </conditionalFormatting>
  <conditionalFormatting sqref="K161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K167 K47 K111 K68 K83 K115 K118 K134 K128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paperSize="9" scale="40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Xro9D2ai1CZglv/yAM4iXbSbCZaJKtEKRnKhqRU/SdrGLVVpc7lQaKu61Ap9Uq7pAW6TPOkN3jrk
BVTClRs1tA==</DigestValue>
    </Reference>
    <Reference Type="http://www.w3.org/2000/09/xmldsig#Object" URI="#idOfficeObject">
      <DigestMethod Algorithm="http://www.w3.org/2001/04/xmlenc#sha512"/>
      <DigestValue>5nVAvnTxGgl19s/4jcb30FMINTyzTLCzXImZ5AvT5l1KFGSsaY9twXYFso8N+aL2HdIS1llRPVdM
MvwQ0QKtVQ==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fid4BoRQXTmIE5vtE9S4kajUlHxECV5AnFUMCxUM/GYKIlGSJzMmlBvmL9n6quJ9WaO3zApgNW7s
wQSkzoS4KA==</DigestValue>
    </Reference>
  </SignedInfo>
  <SignatureValue>uh4LOGkt8IYW1XqHP0pSM3JRS0jWrRWZFiE5rC2b+ZCmhzlPmWuK1O4H/W87iCYmWopI4AlKAEFX
6dwXyKJXISvn77lLWpE8G4t6wYdD3jx1bb8IgnXH55Xku9tzfBopTUnoEs3VFfb1OEEJJIq5fnul
g6Vcks9uA1Qz/tTcCEWH5KtNl4y02dF93xJ6ND2cqyM4/ZSq4P4rJNnosUnwa5PVCFidMAOT8QTN
G/V3f9aQ7b9LQSu6Vlxxr/Bllwkr5/aq0+LqG9QpKbrdRQbUhAoIme1Y0nnaxyAH6ojLUsyjYlg3
Yf+jX/3ExbSj5BdsauiI8MIz1SrbUYKG5X+2yA==</SignatureValue>
  <KeyInfo>
    <X509Data>
      <X509Certificate>MIIHozCCBYugAwIBAgIRAJQleAf4pNekT5n650zdXFowDQYJKoZIhvcNAQENBQAwgYUxCzAJBgNVBAYTAlBZMQ0wCwYDVQQKEwRJQ1BQMTgwNgYDVQQLEy9QcmVzdGFkb3IgQ3VhbGlmaWNhZG8gZGUgU2VydmljaW9zIGRlIENvbmZpYW56YTEVMBMGA1UEAxMMQ09ERTEwMCBTLkEuMRYwFAYDVQQFEw1SVUM4MDA4MDYxMC03MB4XDTI0MDQyNjE4NTIzM1oXDTI2MDQyNjE4NTIzM1owgbYxCzAJBgNVBAYTAlBZMTYwNAYDVQQKDC1DRVJUSUZJQ0FETyBDVUFMSUZJQ0FETyBERSBGSVJNQSBFTEVDVFLDk05JQ0ExCzAJBgNVBAsTAkYyMRcwFQYDVQQEEw5HT1NTRU4gSElFQkVSVDESMBAGA1UEKhMJQ0hSSVNUSUFOMSEwHwYDVQQDExhDSFJJU1RJQU4gR09TU0VOIEhJRUJFUlQxEjAQBgNVBAUTCUNJMjM3NzQyMjCCASIwDQYJKoZIhvcNAQEBBQADggEPADCCAQoCggEBAO7yaUCjyOFebk0EkE/fB0+fItBzXgQyezZMcbmKuOHKoNa4pGqs9Tsk0lxMZDthguxALKg72KRSKLxmSg60k5KxL1jENzJHw5HH4Iw2Ppylw7pspEuAtEO4LpdiLB/bnDByESs3XRnxitL/YW3dpwSiKm83tvIA++emYWAzXojgUmT0M10dC32tmtT1pU78ShU4cbzSLnr0p7R/7YUp3ZGTAVyTI0Wk+Yh33YAfLqeT4491M33ZTnhQT9z3FA/UUZUT8t+a4fyzDfgWEoGLVg6FUMqbVNv6wbhjRnl9NvozrZj/Cyx3DTvy7v1CyJJYa24Iw56I1r0+2KDqag2oVlsCAwEAAaOCAtkwggLVMAwGA1UdEwEB/wQCMAAwHQYDVR0OBBYEFK9jyMZfjkHAPUWSJDiuwlSQRDetMB8GA1UdIwQYMBaAFL41VGJoYOcm0zHBX5ex4vZkzgf1MA4GA1UdDwEB/wQEAwIF4DBQBgNVHREESTBHgRhDSFJJU1RJQU5ASElMQUdS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BW9azMyDISLPJkBGwn7DKSqv7W96YSlADSQDfGas9paZaeB0Cg6CdJJ8ic02MjMcmpS2JQo6VlkQyDC0NNbDY8vrdcEi6jwSwkmwPe16o9QD5KsNzLBv3mUgS8rzRcgN0E7ItWTpicLPzb8oFFyOISBsd7AJnDEgwTvcwFTLpeYJnuwP9bU8Sk18eVveyoQH3rvc6fZ57j8xPGuBQDmfzVKZ13lSlAU1AsUMONidK5NnBnzYVW5aEufEMZOnMKGHY3bPq2nZjReSVdKkcCp5T3j4Gc0biFSl+5fx1IBkv/E6ax2nVTGik9O2rGa7crgPhXvZ5YVp67p0yLlSN4gURmV8O+oxnABp7uoNmkIP2kGTIRmWe5SSCsAik9G0wyr4mniSI+vOh4ag7Jn81tOFHzbrt9bYcgoJzdVbJrfnn2Qi+PtIg0VGQ5LtIyc4948PBo/KQtTVtkfas6MWMhejUlGmMKFaEldlowJNkpIftHNKusG7VjTtAMBkC9rY5NU3/OBbt5dZoVYJmZQJV7k5hrAJ9NBn3lkcALIxQZNLzgAPo4EmT3CAT7vUaSCYk0339kQWTAI0gjxGn7WzisHnVnnS4iF6dFrNkS03mCXc0FGcps7y7UFGDXSEzFfLvwEjI4tht4J2dyE9FrLPQM4CoUJmf8/mwZHO1cQY48h5ud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IB8QUk9xYh/A8iTyaKf9aya+FStEAqGB3puQTDWweQKG2g5dLPKAGJOzIXjbTD/Y3t891q/4Q7HNnPfFc0i23Q==</DigestValue>
      </Reference>
      <Reference URI="/xl/calcChain.xml?ContentType=application/vnd.openxmlformats-officedocument.spreadsheetml.calcChain+xml">
        <DigestMethod Algorithm="http://www.w3.org/2001/04/xmlenc#sha512"/>
        <DigestValue>KGtd0ge6l2ffGJ2muUmLagF7xMv7nddgANR9Ai/JuW1QGcgpW0OpXk+k1eGX6Jo0hmu1Kuhv4LWYqOmrNeeUfQ==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4rja/gdvQxrwbFkMS8DhiRlwh9w5WSfAXpXr4HRil9f1bXQr//F6F/HZy+qJVIy4oIb3XLH8CAVviFvJg6ZtWA==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3p5f/D75wqEbUlZDDEZ5N2T3uImhteHHJIE/4IPtiT5/vCEI3qcj4ywhpOUevC9qcvbWjo/rPkzI9JefTPuAUQ==</DigestValue>
      </Reference>
      <Reference URI="/xl/metadata.xml?ContentType=application/vnd.openxmlformats-officedocument.spreadsheetml.sheetMetadata+xml">
        <DigestMethod Algorithm="http://www.w3.org/2001/04/xmlenc#sha512"/>
        <DigestValue>uCKhoPmobIrrej9QQXqlSR7Emo8chvRVdJlMM/xZAmFFv3kKFt3HETCAp/GLwAlJiUPueJK4rnqUxkbwAf9NLg==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ub26hQEcdQa88Zo+yxnMJ/sGeCderZtZJSWJgfFnxxVoFQX2V8EL7QoEbLsAPPWnXaxVkujVwLUA93KTJVvotw==</DigestValue>
      </Reference>
      <Reference URI="/xl/sharedStrings.xml?ContentType=application/vnd.openxmlformats-officedocument.spreadsheetml.sharedStrings+xml">
        <DigestMethod Algorithm="http://www.w3.org/2001/04/xmlenc#sha512"/>
        <DigestValue>ESkp/uNEG5ge539GckXs3uHG1amNyDlbtr+I01Zq3T/QPKFudsqjkVZsV/j2SyDWiS1cxAofgqaUaIgxkVBLGg==</DigestValue>
      </Reference>
      <Reference URI="/xl/styles.xml?ContentType=application/vnd.openxmlformats-officedocument.spreadsheetml.styles+xml">
        <DigestMethod Algorithm="http://www.w3.org/2001/04/xmlenc#sha512"/>
        <DigestValue>gYNqX0v0dcedY8Y+PCD17FVw0wmDXbDJt8aqZkfqqghsvF0sFkvwcwoeHxQeMRsT1Lm4f7XZHnJ7YdsQcH08Lg==</DigestValue>
      </Reference>
      <Reference URI="/xl/theme/theme1.xml?ContentType=application/vnd.openxmlformats-officedocument.theme+xml">
        <DigestMethod Algorithm="http://www.w3.org/2001/04/xmlenc#sha512"/>
        <DigestValue>iLmV1EQ8yslcsF/WsNmgA/uhp6nrq8AlRHBMKjzdoIoDJQzBLANFcBaqum3kmF1gFS5D0fPgm2+8VoWYE+ngmA==</DigestValue>
      </Reference>
      <Reference URI="/xl/workbook.xml?ContentType=application/vnd.openxmlformats-officedocument.spreadsheetml.sheet.main+xml">
        <DigestMethod Algorithm="http://www.w3.org/2001/04/xmlenc#sha512"/>
        <DigestValue>48+dz3ANs29OLrjTKjBA5D/8HCDI1d7WIluCl/enVPJwJL3FdMIPRgZW5O9xSXQMQoRXRvCnk94HrEj1qWEHtA==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sheet1.xml?ContentType=application/vnd.openxmlformats-officedocument.spreadsheetml.worksheet+xml">
        <DigestMethod Algorithm="http://www.w3.org/2001/04/xmlenc#sha512"/>
        <DigestValue>0JItog5zyOBB+9Ft3pcBuGvxHHHM5Ql0/qvD1jW5iKarh9a/1h6CdMmm7yzLPZgjFGnNgya5ItTKTNQPlWjVpQ==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2025-08-13T19:03:33Z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16.0.19029/27</OfficeVersion>
          <ApplicationVersion>16.0.19029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2025-08-13T19:03:33Z</xd:SigningTime>
          <xd:SigningCertificate>
            <xd:Cert>
              <xd:CertDigest>
                <DigestMethod Algorithm="http://www.w3.org/2001/04/xmlenc#sha512"/>
                <DigestValue>heurpQgAKYhUWxYrv8cRPbjy1Tgbi4ExVcpFI5gr3OJKPHMEwd5OY0N6HorrrMpmSJ+FIQvTl3VGd+pJrzcVxA==</DigestValue>
              </xd:CertDigest>
              <xd:IssuerSerial>
                <X509IssuerName>SERIALNUMBER=RUC80080610-7, CN=CODE100 S.A., OU=Prestador Cualificado de Servicios de Confianza, O=ICPP, C=PY</X509IssuerName>
                <X509SerialNumber>196920292880634478222226422872886041690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Calendario (2)</vt:lpstr>
      <vt:lpstr>'Calendario (2)'!Área_de_impresión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RANDY HILDEBRAND PENNER</dc:creator>
  <cp:lastModifiedBy>JUAN ANTONIO BRASA QUEVEDO</cp:lastModifiedBy>
  <dcterms:created xsi:type="dcterms:W3CDTF">2025-07-02T20:12:50Z</dcterms:created>
  <dcterms:modified xsi:type="dcterms:W3CDTF">2025-08-13T14:16:25Z</dcterms:modified>
</cp:coreProperties>
</file>