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externalLinks/externalLink1.xml" ContentType="application/vnd.openxmlformats-officedocument.spreadsheetml.externalLink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https://hilagro-my.sharepoint.com/personal/contabilidad_hilagro_com_py/Documents/Documentos/Contabilidad-GH/CONTABILIDAD CIERRES GH/HILAGRO/2025/SUPERINTENDENCIA DE VALORES/3er TRIMESTRE/INFORMES/"/>
    </mc:Choice>
  </mc:AlternateContent>
  <xr:revisionPtr revIDLastSave="6" documentId="13_ncr:1_{67605DDF-E98C-4590-861C-43FDF2B82B10}" xr6:coauthVersionLast="47" xr6:coauthVersionMax="47" xr10:uidLastSave="{D3F58A07-F6BE-4C80-B438-5A3AE5AE9270}"/>
  <bookViews>
    <workbookView xWindow="-120" yWindow="-120" windowWidth="29040" windowHeight="15720" xr2:uid="{4B910EE0-C714-4D19-A8C8-E3E659DD6A0E}"/>
  </bookViews>
  <sheets>
    <sheet name="Calendario" sheetId="1" r:id="rId1"/>
  </sheets>
  <externalReferences>
    <externalReference r:id="rId2"/>
  </externalReferences>
  <definedNames>
    <definedName name="_xlnm._FilterDatabase" localSheetId="0" hidden="1">Calendario!$B$4:$Q$152</definedName>
    <definedName name="_xlnm.Print_Area" localSheetId="0">Calendario!$C$1:$Q$152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31" i="1" l="1"/>
  <c r="G89" i="1"/>
  <c r="D88" i="1"/>
  <c r="I65" i="1"/>
  <c r="J65" i="1" s="1"/>
  <c r="I66" i="1"/>
  <c r="K66" i="1" s="1"/>
  <c r="G45" i="1"/>
  <c r="M149" i="1"/>
  <c r="I148" i="1"/>
  <c r="K148" i="1" s="1"/>
  <c r="I147" i="1"/>
  <c r="K147" i="1" s="1"/>
  <c r="I146" i="1"/>
  <c r="K146" i="1" s="1"/>
  <c r="I145" i="1"/>
  <c r="K145" i="1" s="1"/>
  <c r="I144" i="1"/>
  <c r="K144" i="1" s="1"/>
  <c r="I143" i="1"/>
  <c r="K143" i="1" s="1"/>
  <c r="I142" i="1"/>
  <c r="K142" i="1" s="1"/>
  <c r="I141" i="1"/>
  <c r="K141" i="1" s="1"/>
  <c r="I140" i="1"/>
  <c r="K140" i="1" s="1"/>
  <c r="I139" i="1"/>
  <c r="K139" i="1" s="1"/>
  <c r="I138" i="1"/>
  <c r="K138" i="1" s="1"/>
  <c r="I137" i="1"/>
  <c r="I136" i="1"/>
  <c r="K136" i="1" s="1"/>
  <c r="I135" i="1"/>
  <c r="D135" i="1"/>
  <c r="G134" i="1"/>
  <c r="I133" i="1"/>
  <c r="I134" i="1" s="1"/>
  <c r="I125" i="1"/>
  <c r="D125" i="1"/>
  <c r="I124" i="1"/>
  <c r="J124" i="1" s="1"/>
  <c r="D124" i="1"/>
  <c r="I123" i="1"/>
  <c r="P123" i="1" s="1"/>
  <c r="D123" i="1"/>
  <c r="M122" i="1"/>
  <c r="I122" i="1" s="1"/>
  <c r="P122" i="1" s="1"/>
  <c r="P131" i="1" s="1"/>
  <c r="G121" i="1"/>
  <c r="M120" i="1"/>
  <c r="I120" i="1" s="1"/>
  <c r="M119" i="1"/>
  <c r="I119" i="1" s="1"/>
  <c r="P119" i="1" s="1"/>
  <c r="M118" i="1"/>
  <c r="I118" i="1" s="1"/>
  <c r="J118" i="1" s="1"/>
  <c r="M117" i="1"/>
  <c r="I117" i="1" s="1"/>
  <c r="P117" i="1" s="1"/>
  <c r="M116" i="1"/>
  <c r="I116" i="1" s="1"/>
  <c r="P116" i="1" s="1"/>
  <c r="M115" i="1"/>
  <c r="I115" i="1" s="1"/>
  <c r="P115" i="1" s="1"/>
  <c r="M114" i="1"/>
  <c r="I114" i="1" s="1"/>
  <c r="J114" i="1" s="1"/>
  <c r="M113" i="1"/>
  <c r="P113" i="1" s="1"/>
  <c r="J113" i="1"/>
  <c r="K113" i="1" s="1"/>
  <c r="I112" i="1"/>
  <c r="P112" i="1" s="1"/>
  <c r="I111" i="1"/>
  <c r="P111" i="1" s="1"/>
  <c r="I110" i="1"/>
  <c r="P110" i="1" s="1"/>
  <c r="I109" i="1"/>
  <c r="P109" i="1" s="1"/>
  <c r="G108" i="1"/>
  <c r="I107" i="1"/>
  <c r="P107" i="1" s="1"/>
  <c r="M106" i="1"/>
  <c r="I106" i="1" s="1"/>
  <c r="M105" i="1"/>
  <c r="I105" i="1" s="1"/>
  <c r="I104" i="1"/>
  <c r="P104" i="1" s="1"/>
  <c r="D104" i="1"/>
  <c r="I103" i="1"/>
  <c r="P103" i="1" s="1"/>
  <c r="D103" i="1"/>
  <c r="G102" i="1"/>
  <c r="L102" i="1" s="1"/>
  <c r="M101" i="1"/>
  <c r="I101" i="1" s="1" a="1"/>
  <c r="I101" i="1" s="1"/>
  <c r="I99" i="1" a="1"/>
  <c r="I99" i="1" s="1"/>
  <c r="P99" i="1" s="1"/>
  <c r="D99" i="1"/>
  <c r="M100" i="1" s="1"/>
  <c r="I100" i="1" s="1" a="1"/>
  <c r="I100" i="1" s="1"/>
  <c r="I98" i="1"/>
  <c r="J98" i="1" s="1"/>
  <c r="D98" i="1"/>
  <c r="I97" i="1"/>
  <c r="P97" i="1" s="1"/>
  <c r="D97" i="1"/>
  <c r="G96" i="1"/>
  <c r="I94" i="1"/>
  <c r="P94" i="1" s="1"/>
  <c r="D94" i="1"/>
  <c r="M95" i="1" s="1"/>
  <c r="I95" i="1" s="1"/>
  <c r="G93" i="1"/>
  <c r="I91" i="1"/>
  <c r="P91" i="1" s="1"/>
  <c r="P93" i="1" s="1"/>
  <c r="D91" i="1"/>
  <c r="I86" i="1"/>
  <c r="K86" i="1" s="1"/>
  <c r="I85" i="1"/>
  <c r="J85" i="1" s="1"/>
  <c r="D85" i="1"/>
  <c r="I84" i="1"/>
  <c r="P84" i="1" s="1"/>
  <c r="D84" i="1"/>
  <c r="I83" i="1"/>
  <c r="P83" i="1" s="1"/>
  <c r="D83" i="1"/>
  <c r="I82" i="1"/>
  <c r="P82" i="1" s="1"/>
  <c r="D82" i="1"/>
  <c r="I81" i="1"/>
  <c r="P81" i="1" s="1"/>
  <c r="D81" i="1"/>
  <c r="G80" i="1"/>
  <c r="M79" i="1"/>
  <c r="I79" i="1" s="1"/>
  <c r="I80" i="1" s="1"/>
  <c r="Q78" i="1"/>
  <c r="P78" i="1"/>
  <c r="G78" i="1"/>
  <c r="I77" i="1"/>
  <c r="K77" i="1" s="1"/>
  <c r="I76" i="1"/>
  <c r="K76" i="1" s="1"/>
  <c r="I75" i="1"/>
  <c r="K75" i="1" s="1"/>
  <c r="I74" i="1"/>
  <c r="K74" i="1" s="1"/>
  <c r="I73" i="1"/>
  <c r="K73" i="1" s="1"/>
  <c r="I72" i="1"/>
  <c r="J72" i="1" s="1"/>
  <c r="I71" i="1"/>
  <c r="K71" i="1" s="1"/>
  <c r="I70" i="1"/>
  <c r="J70" i="1" s="1"/>
  <c r="I69" i="1"/>
  <c r="K69" i="1" s="1"/>
  <c r="I68" i="1"/>
  <c r="K68" i="1" s="1"/>
  <c r="I67" i="1"/>
  <c r="K67" i="1" s="1"/>
  <c r="D67" i="1"/>
  <c r="D68" i="1" s="1"/>
  <c r="G64" i="1"/>
  <c r="I63" i="1"/>
  <c r="P63" i="1" s="1"/>
  <c r="M62" i="1"/>
  <c r="I62" i="1" s="1"/>
  <c r="J62" i="1" s="1"/>
  <c r="K62" i="1" s="1"/>
  <c r="M61" i="1"/>
  <c r="I61" i="1" s="1" a="1"/>
  <c r="I61" i="1" s="1"/>
  <c r="M60" i="1"/>
  <c r="I60" i="1" s="1"/>
  <c r="M59" i="1"/>
  <c r="I59" i="1" s="1" a="1"/>
  <c r="I59" i="1" s="1"/>
  <c r="P59" i="1" s="1"/>
  <c r="M58" i="1"/>
  <c r="I58" i="1" s="1"/>
  <c r="I56" i="1" a="1"/>
  <c r="I56" i="1" s="1"/>
  <c r="D56" i="1"/>
  <c r="M57" i="1" s="1"/>
  <c r="I57" i="1" s="1"/>
  <c r="I55" i="1"/>
  <c r="P55" i="1" s="1"/>
  <c r="D55" i="1"/>
  <c r="I54" i="1"/>
  <c r="P54" i="1" s="1"/>
  <c r="D54" i="1"/>
  <c r="G52" i="1"/>
  <c r="I51" i="1"/>
  <c r="J51" i="1" s="1"/>
  <c r="K51" i="1" s="1"/>
  <c r="I50" i="1"/>
  <c r="J50" i="1" s="1"/>
  <c r="K50" i="1" s="1"/>
  <c r="I49" i="1"/>
  <c r="I48" i="1"/>
  <c r="J48" i="1" s="1"/>
  <c r="K48" i="1" s="1"/>
  <c r="I47" i="1"/>
  <c r="I46" i="1"/>
  <c r="I42" i="1"/>
  <c r="I41" i="1"/>
  <c r="I40" i="1"/>
  <c r="Q38" i="1"/>
  <c r="Q39" i="1" s="1"/>
  <c r="P38" i="1"/>
  <c r="G38" i="1"/>
  <c r="I37" i="1"/>
  <c r="J37" i="1" s="1"/>
  <c r="I36" i="1"/>
  <c r="I35" i="1"/>
  <c r="I34" i="1"/>
  <c r="I33" i="1"/>
  <c r="J33" i="1" s="1"/>
  <c r="I32" i="1"/>
  <c r="J32" i="1" s="1"/>
  <c r="I31" i="1"/>
  <c r="I30" i="1"/>
  <c r="J30" i="1" s="1"/>
  <c r="K30" i="1" s="1"/>
  <c r="I29" i="1"/>
  <c r="J29" i="1" s="1"/>
  <c r="K29" i="1" s="1"/>
  <c r="I28" i="1"/>
  <c r="I27" i="1"/>
  <c r="I26" i="1"/>
  <c r="J26" i="1" s="1"/>
  <c r="K26" i="1" s="1"/>
  <c r="I25" i="1"/>
  <c r="J25" i="1" s="1"/>
  <c r="I24" i="1"/>
  <c r="I23" i="1"/>
  <c r="I22" i="1"/>
  <c r="I21" i="1"/>
  <c r="J21" i="1" s="1"/>
  <c r="K21" i="1" s="1"/>
  <c r="I20" i="1"/>
  <c r="I19" i="1"/>
  <c r="I18" i="1"/>
  <c r="I17" i="1"/>
  <c r="I16" i="1"/>
  <c r="J16" i="1" s="1"/>
  <c r="Q15" i="1"/>
  <c r="P15" i="1"/>
  <c r="G15" i="1"/>
  <c r="J12" i="1"/>
  <c r="K12" i="1" s="1"/>
  <c r="J11" i="1"/>
  <c r="K11" i="1" s="1"/>
  <c r="J10" i="1"/>
  <c r="K10" i="1" s="1"/>
  <c r="J9" i="1"/>
  <c r="K9" i="1" s="1"/>
  <c r="I8" i="1"/>
  <c r="J8" i="1" s="1"/>
  <c r="K8" i="1" s="1"/>
  <c r="M7" i="1"/>
  <c r="I7" i="1" s="1"/>
  <c r="J7" i="1" s="1"/>
  <c r="M6" i="1"/>
  <c r="I6" i="1" s="1"/>
  <c r="J6" i="1" s="1"/>
  <c r="I5" i="1"/>
  <c r="M3" i="1"/>
  <c r="N106" i="1" s="1"/>
  <c r="B2" i="1"/>
  <c r="E1" i="1"/>
  <c r="A1" i="1"/>
  <c r="G151" i="1" s="1"/>
  <c r="K118" i="1" l="1"/>
  <c r="J66" i="1"/>
  <c r="L93" i="1"/>
  <c r="J122" i="1"/>
  <c r="K122" i="1" s="1"/>
  <c r="K65" i="1"/>
  <c r="L15" i="1"/>
  <c r="N65" i="1"/>
  <c r="N66" i="1"/>
  <c r="K85" i="1"/>
  <c r="P85" i="1"/>
  <c r="J77" i="1"/>
  <c r="J67" i="1"/>
  <c r="P118" i="1"/>
  <c r="K70" i="1"/>
  <c r="G132" i="1"/>
  <c r="I45" i="1"/>
  <c r="J45" i="1" s="1"/>
  <c r="J112" i="1"/>
  <c r="K112" i="1" s="1"/>
  <c r="L131" i="1"/>
  <c r="G39" i="1"/>
  <c r="I121" i="1"/>
  <c r="I149" i="1"/>
  <c r="J19" i="1"/>
  <c r="K19" i="1" s="1"/>
  <c r="P41" i="1"/>
  <c r="J83" i="1"/>
  <c r="I93" i="1"/>
  <c r="J115" i="1"/>
  <c r="K115" i="1" s="1"/>
  <c r="K137" i="1"/>
  <c r="J31" i="1"/>
  <c r="K31" i="1" s="1"/>
  <c r="J75" i="1"/>
  <c r="K83" i="1"/>
  <c r="J109" i="1"/>
  <c r="K109" i="1" s="1"/>
  <c r="J123" i="1"/>
  <c r="K123" i="1" s="1"/>
  <c r="K7" i="1"/>
  <c r="K16" i="1"/>
  <c r="K72" i="1"/>
  <c r="J81" i="1"/>
  <c r="I89" i="1"/>
  <c r="J18" i="1"/>
  <c r="K18" i="1" s="1"/>
  <c r="J41" i="1"/>
  <c r="K41" i="1" s="1"/>
  <c r="J74" i="1"/>
  <c r="J91" i="1"/>
  <c r="J84" i="1"/>
  <c r="J104" i="1"/>
  <c r="K104" i="1" s="1"/>
  <c r="J34" i="1"/>
  <c r="K34" i="1" s="1"/>
  <c r="G90" i="1"/>
  <c r="K84" i="1"/>
  <c r="J94" i="1"/>
  <c r="K94" i="1" s="1"/>
  <c r="J117" i="1"/>
  <c r="K117" i="1" s="1"/>
  <c r="J110" i="1"/>
  <c r="K110" i="1" s="1"/>
  <c r="J23" i="1"/>
  <c r="K23" i="1" s="1"/>
  <c r="J46" i="1"/>
  <c r="K46" i="1" s="1"/>
  <c r="J69" i="1"/>
  <c r="L78" i="1"/>
  <c r="J47" i="1"/>
  <c r="K47" i="1" s="1"/>
  <c r="J111" i="1"/>
  <c r="I131" i="1"/>
  <c r="K37" i="1"/>
  <c r="N85" i="1"/>
  <c r="N94" i="1"/>
  <c r="N84" i="1"/>
  <c r="N95" i="1"/>
  <c r="N70" i="1"/>
  <c r="N105" i="1"/>
  <c r="P106" i="1"/>
  <c r="J106" i="1"/>
  <c r="K106" i="1" s="1"/>
  <c r="P60" i="1"/>
  <c r="J60" i="1"/>
  <c r="K60" i="1" s="1"/>
  <c r="J57" i="1"/>
  <c r="K57" i="1" s="1"/>
  <c r="P57" i="1"/>
  <c r="P61" i="1"/>
  <c r="J61" i="1"/>
  <c r="K61" i="1" s="1"/>
  <c r="J80" i="1"/>
  <c r="K80" i="1" s="1"/>
  <c r="J56" i="1"/>
  <c r="K56" i="1" s="1"/>
  <c r="I64" i="1"/>
  <c r="P56" i="1"/>
  <c r="P95" i="1"/>
  <c r="P96" i="1" s="1"/>
  <c r="L96" i="1" s="1"/>
  <c r="I96" i="1"/>
  <c r="J95" i="1"/>
  <c r="D69" i="1"/>
  <c r="P100" i="1"/>
  <c r="J100" i="1"/>
  <c r="K100" i="1" s="1"/>
  <c r="P105" i="1"/>
  <c r="J105" i="1"/>
  <c r="K105" i="1" s="1"/>
  <c r="P101" i="1"/>
  <c r="J101" i="1"/>
  <c r="K101" i="1" s="1"/>
  <c r="P120" i="1"/>
  <c r="J120" i="1"/>
  <c r="K120" i="1" s="1"/>
  <c r="J35" i="1"/>
  <c r="K35" i="1" s="1"/>
  <c r="J59" i="1"/>
  <c r="K59" i="1" s="1"/>
  <c r="J79" i="1"/>
  <c r="K79" i="1" s="1"/>
  <c r="J99" i="1"/>
  <c r="K99" i="1" s="1"/>
  <c r="J107" i="1"/>
  <c r="K107" i="1" s="1"/>
  <c r="K6" i="1"/>
  <c r="J17" i="1"/>
  <c r="K17" i="1" s="1"/>
  <c r="K32" i="1"/>
  <c r="P39" i="1"/>
  <c r="L38" i="1"/>
  <c r="J40" i="1"/>
  <c r="K40" i="1" s="1"/>
  <c r="P62" i="1"/>
  <c r="N69" i="1"/>
  <c r="N72" i="1"/>
  <c r="N77" i="1"/>
  <c r="J82" i="1"/>
  <c r="N83" i="1"/>
  <c r="J97" i="1"/>
  <c r="K97" i="1" s="1"/>
  <c r="K98" i="1"/>
  <c r="N100" i="1"/>
  <c r="J103" i="1"/>
  <c r="K103" i="1" s="1"/>
  <c r="N104" i="1"/>
  <c r="K114" i="1"/>
  <c r="J119" i="1"/>
  <c r="K119" i="1" s="1"/>
  <c r="J135" i="1"/>
  <c r="K135" i="1" s="1"/>
  <c r="I38" i="1"/>
  <c r="I52" i="1"/>
  <c r="J52" i="1" s="1"/>
  <c r="J58" i="1"/>
  <c r="K58" i="1" s="1"/>
  <c r="N98" i="1"/>
  <c r="P125" i="1"/>
  <c r="I15" i="1"/>
  <c r="J15" i="1" s="1"/>
  <c r="P42" i="1"/>
  <c r="Q3" i="1"/>
  <c r="J24" i="1"/>
  <c r="K24" i="1" s="1"/>
  <c r="J27" i="1"/>
  <c r="K27" i="1" s="1"/>
  <c r="P40" i="1"/>
  <c r="J42" i="1"/>
  <c r="K42" i="1" s="1"/>
  <c r="J63" i="1"/>
  <c r="K63" i="1" s="1"/>
  <c r="I78" i="1"/>
  <c r="K78" i="1" s="1"/>
  <c r="J68" i="1"/>
  <c r="J71" i="1"/>
  <c r="J73" i="1"/>
  <c r="N74" i="1"/>
  <c r="J76" i="1"/>
  <c r="P79" i="1"/>
  <c r="N82" i="1"/>
  <c r="J86" i="1"/>
  <c r="N97" i="1"/>
  <c r="I102" i="1"/>
  <c r="N103" i="1"/>
  <c r="P114" i="1"/>
  <c r="J116" i="1"/>
  <c r="K116" i="1" s="1"/>
  <c r="P124" i="1"/>
  <c r="K124" i="1"/>
  <c r="P135" i="1"/>
  <c r="J133" i="1"/>
  <c r="J134" i="1" s="1"/>
  <c r="K33" i="1"/>
  <c r="P58" i="1"/>
  <c r="P86" i="1"/>
  <c r="N91" i="1"/>
  <c r="P98" i="1"/>
  <c r="J125" i="1"/>
  <c r="K125" i="1" s="1"/>
  <c r="P133" i="1"/>
  <c r="J36" i="1"/>
  <c r="K36" i="1" s="1"/>
  <c r="K82" i="1"/>
  <c r="N99" i="1"/>
  <c r="N107" i="1"/>
  <c r="J5" i="1"/>
  <c r="K5" i="1" s="1"/>
  <c r="J22" i="1"/>
  <c r="K22" i="1" s="1"/>
  <c r="K25" i="1"/>
  <c r="J28" i="1"/>
  <c r="K28" i="1" s="1"/>
  <c r="J49" i="1"/>
  <c r="K49" i="1" s="1"/>
  <c r="J55" i="1"/>
  <c r="K55" i="1" s="1"/>
  <c r="N68" i="1"/>
  <c r="N73" i="1"/>
  <c r="N76" i="1"/>
  <c r="K81" i="1"/>
  <c r="I108" i="1"/>
  <c r="J20" i="1"/>
  <c r="K20" i="1" s="1"/>
  <c r="J54" i="1"/>
  <c r="N86" i="1"/>
  <c r="N79" i="1"/>
  <c r="N75" i="1"/>
  <c r="N71" i="1"/>
  <c r="N67" i="1"/>
  <c r="N101" i="1"/>
  <c r="N81" i="1"/>
  <c r="P108" i="1" l="1"/>
  <c r="L108" i="1" s="1"/>
  <c r="Q109" i="1"/>
  <c r="O65" i="1"/>
  <c r="O66" i="1"/>
  <c r="P64" i="1"/>
  <c r="L64" i="1" s="1"/>
  <c r="J96" i="1"/>
  <c r="P89" i="1"/>
  <c r="L89" i="1" s="1"/>
  <c r="J121" i="1"/>
  <c r="K121" i="1" s="1"/>
  <c r="P121" i="1"/>
  <c r="L121" i="1" s="1"/>
  <c r="I132" i="1"/>
  <c r="J53" i="1"/>
  <c r="K111" i="1"/>
  <c r="K131" i="1"/>
  <c r="L39" i="1"/>
  <c r="K89" i="1"/>
  <c r="K90" i="1" s="1"/>
  <c r="K91" i="1"/>
  <c r="K93" i="1" s="1"/>
  <c r="J93" i="1"/>
  <c r="I39" i="1"/>
  <c r="J64" i="1"/>
  <c r="J38" i="1"/>
  <c r="J39" i="1" s="1"/>
  <c r="P149" i="1"/>
  <c r="Q149" i="1" s="1"/>
  <c r="I151" i="1"/>
  <c r="J149" i="1"/>
  <c r="K149" i="1" s="1"/>
  <c r="K151" i="1" s="1"/>
  <c r="Q124" i="1"/>
  <c r="Q98" i="1"/>
  <c r="Q42" i="1"/>
  <c r="Q99" i="1"/>
  <c r="Q125" i="1"/>
  <c r="Q82" i="1"/>
  <c r="Q111" i="1"/>
  <c r="O104" i="1"/>
  <c r="Q58" i="1"/>
  <c r="Q61" i="1"/>
  <c r="Q103" i="1"/>
  <c r="O103" i="1"/>
  <c r="Q55" i="1"/>
  <c r="Q116" i="1"/>
  <c r="Q115" i="1"/>
  <c r="K45" i="1"/>
  <c r="P134" i="1"/>
  <c r="L134" i="1" s="1"/>
  <c r="Q133" i="1"/>
  <c r="Q134" i="1" s="1"/>
  <c r="P45" i="1"/>
  <c r="Q40" i="1"/>
  <c r="O69" i="1"/>
  <c r="D70" i="1"/>
  <c r="K102" i="1"/>
  <c r="J108" i="1"/>
  <c r="J89" i="1"/>
  <c r="J90" i="1" s="1"/>
  <c r="Q120" i="1"/>
  <c r="Q100" i="1"/>
  <c r="Q57" i="1"/>
  <c r="Q86" i="1"/>
  <c r="K133" i="1"/>
  <c r="K134" i="1" s="1"/>
  <c r="Q114" i="1"/>
  <c r="Q81" i="1"/>
  <c r="Q112" i="1"/>
  <c r="I53" i="1"/>
  <c r="O91" i="1"/>
  <c r="Q122" i="1"/>
  <c r="Q85" i="1"/>
  <c r="K52" i="1"/>
  <c r="K15" i="1"/>
  <c r="J131" i="1"/>
  <c r="K54" i="1"/>
  <c r="K64" i="1" s="1"/>
  <c r="O101" i="1"/>
  <c r="O106" i="1"/>
  <c r="O105" i="1"/>
  <c r="O100" i="1"/>
  <c r="Q113" i="1"/>
  <c r="O95" i="1"/>
  <c r="O67" i="1"/>
  <c r="O97" i="1"/>
  <c r="Q110" i="1"/>
  <c r="Q84" i="1"/>
  <c r="Q118" i="1"/>
  <c r="O107" i="1"/>
  <c r="O99" i="1"/>
  <c r="O98" i="1"/>
  <c r="Q104" i="1"/>
  <c r="O94" i="1"/>
  <c r="Q94" i="1"/>
  <c r="Q83" i="1"/>
  <c r="Q56" i="1"/>
  <c r="I90" i="1"/>
  <c r="Q60" i="1"/>
  <c r="Q52" i="1"/>
  <c r="P52" i="1"/>
  <c r="L52" i="1" s="1"/>
  <c r="P80" i="1"/>
  <c r="L80" i="1" s="1"/>
  <c r="Q79" i="1"/>
  <c r="Q101" i="1"/>
  <c r="Q63" i="1"/>
  <c r="K95" i="1"/>
  <c r="K96" i="1" s="1"/>
  <c r="J102" i="1"/>
  <c r="K38" i="1"/>
  <c r="Q123" i="1"/>
  <c r="Q131" i="1" s="1"/>
  <c r="Q106" i="1"/>
  <c r="Q135" i="1"/>
  <c r="Q62" i="1"/>
  <c r="Q107" i="1"/>
  <c r="Q59" i="1"/>
  <c r="Q97" i="1"/>
  <c r="Q105" i="1"/>
  <c r="Q119" i="1"/>
  <c r="Q95" i="1"/>
  <c r="Q41" i="1"/>
  <c r="Q117" i="1"/>
  <c r="K108" i="1"/>
  <c r="Q91" i="1"/>
  <c r="Q93" i="1" s="1"/>
  <c r="Q54" i="1"/>
  <c r="P102" i="1"/>
  <c r="O68" i="1"/>
  <c r="G53" i="1" l="1"/>
  <c r="G152" i="1" s="1"/>
  <c r="J132" i="1"/>
  <c r="P90" i="1"/>
  <c r="L90" i="1" s="1"/>
  <c r="K132" i="1"/>
  <c r="I152" i="1"/>
  <c r="P151" i="1"/>
  <c r="L151" i="1" s="1"/>
  <c r="P132" i="1"/>
  <c r="L132" i="1" s="1"/>
  <c r="K39" i="1"/>
  <c r="Q151" i="1"/>
  <c r="Q108" i="1"/>
  <c r="Q64" i="1"/>
  <c r="P53" i="1"/>
  <c r="Q132" i="1"/>
  <c r="Q80" i="1"/>
  <c r="Q96" i="1"/>
  <c r="D71" i="1"/>
  <c r="O70" i="1"/>
  <c r="Q89" i="1"/>
  <c r="Q90" i="1" s="1"/>
  <c r="Q102" i="1"/>
  <c r="Q121" i="1"/>
  <c r="Q45" i="1"/>
  <c r="Q53" i="1" s="1"/>
  <c r="K53" i="1"/>
  <c r="L53" i="1" l="1"/>
  <c r="L45" i="1"/>
  <c r="K152" i="1"/>
  <c r="P152" i="1"/>
  <c r="L152" i="1" s="1"/>
  <c r="Q152" i="1"/>
  <c r="D72" i="1"/>
  <c r="O71" i="1"/>
  <c r="D73" i="1" l="1"/>
  <c r="O72" i="1"/>
  <c r="O73" i="1" l="1"/>
  <c r="D74" i="1"/>
  <c r="D75" i="1" l="1"/>
  <c r="O74" i="1"/>
  <c r="D76" i="1" l="1"/>
  <c r="O75" i="1"/>
  <c r="D77" i="1" l="1"/>
  <c r="O77" i="1" s="1"/>
  <c r="O76" i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<sst xmlns="http://schemas.openxmlformats.org/spreadsheetml/2006/main" count="337" uniqueCount="65">
  <si>
    <t>es la deuda Global en USD, queda línea:</t>
  </si>
  <si>
    <t>Detalle de deudas Hilagro SA</t>
  </si>
  <si>
    <t>Proveedor</t>
  </si>
  <si>
    <t>Fecha de desembolso</t>
  </si>
  <si>
    <t>Vencimiento</t>
  </si>
  <si>
    <t>ENTIDAD BANCARIA</t>
  </si>
  <si>
    <t>Tipo de Garantía</t>
  </si>
  <si>
    <t>Capital</t>
  </si>
  <si>
    <t>INTERESES</t>
  </si>
  <si>
    <t>Impuestos</t>
  </si>
  <si>
    <t>MONTO A PAGAR</t>
  </si>
  <si>
    <t>TASA</t>
  </si>
  <si>
    <t>DÍAS</t>
  </si>
  <si>
    <t>Dias Trascur.</t>
  </si>
  <si>
    <t>Saldo</t>
  </si>
  <si>
    <t>COSTO DIARIO</t>
  </si>
  <si>
    <t>COSTO MENSUAL</t>
  </si>
  <si>
    <t>Sudameris Bank SAECA (1213)</t>
  </si>
  <si>
    <t>Sudameris Bank</t>
  </si>
  <si>
    <t>Codeudoría Corto Plazo</t>
  </si>
  <si>
    <t>Total Codeudoría Corto Plazo</t>
  </si>
  <si>
    <t>Codeudoría Largo Plazo</t>
  </si>
  <si>
    <t>Total Codeudoría Largo Plazo</t>
  </si>
  <si>
    <t>TOTAL GENERAL SUDAMERIS BANK SAECA</t>
  </si>
  <si>
    <t>Banco Atlas SA (3458)</t>
  </si>
  <si>
    <t>Banco Atlas SA</t>
  </si>
  <si>
    <t>TOTAL GENERAL BANCO ATLAS SA</t>
  </si>
  <si>
    <t>BANCO GNB PARAGUAY SA</t>
  </si>
  <si>
    <t>N° Ptmo 1325017202</t>
  </si>
  <si>
    <t>N° Ptmo 1525943201</t>
  </si>
  <si>
    <t>N° Ptmo 1525901202</t>
  </si>
  <si>
    <t>TOTAL BANCO GNB PARAGUAY SA</t>
  </si>
  <si>
    <t>Banco Continental SAECA (1940)</t>
  </si>
  <si>
    <t>Banco Continental SAECA</t>
  </si>
  <si>
    <t>Hipoteca Largo Plazo</t>
  </si>
  <si>
    <t>Total Hipoteca Largo Plazo</t>
  </si>
  <si>
    <t>Hipoteca Corto Plazo</t>
  </si>
  <si>
    <t>Total Hipoteca Corto Plazo</t>
  </si>
  <si>
    <t>TOTAL GENERAL BANCO CONTINENTAL SAECA</t>
  </si>
  <si>
    <t>Bancop SA (3948)</t>
  </si>
  <si>
    <t>Bancop SA</t>
  </si>
  <si>
    <t>TOTAL GENERAL BANCOP SA</t>
  </si>
  <si>
    <t>Interfisa Banco SAECA</t>
  </si>
  <si>
    <t>TOTAL GENERAL INTERFISA BANCO SAECA</t>
  </si>
  <si>
    <t>Banco BASA</t>
  </si>
  <si>
    <t>Banco Basa</t>
  </si>
  <si>
    <t>TOTAL GENERAL BANCO BASA</t>
  </si>
  <si>
    <t>Banco Familiar SAECA (1839)</t>
  </si>
  <si>
    <t>Banco Familiar SAECA</t>
  </si>
  <si>
    <t>A sola firma</t>
  </si>
  <si>
    <t>Warrant</t>
  </si>
  <si>
    <t>TOTAL GENERAL BANCO FAMILIAR SAECA</t>
  </si>
  <si>
    <t>Banco Itau</t>
  </si>
  <si>
    <t>TOTAL GENERAL BANCO ITAÚ PARAGUAY SA</t>
  </si>
  <si>
    <t>TRANSAGRO SA</t>
  </si>
  <si>
    <t>Transagro SA</t>
  </si>
  <si>
    <t>TOTAL GENERAL TRANSAGRO SA</t>
  </si>
  <si>
    <t>BOLSA DE VALORES  (417)</t>
  </si>
  <si>
    <t>Bolsa de Valores</t>
  </si>
  <si>
    <t>Bonos Corto Plazo</t>
  </si>
  <si>
    <t>Basa Capital</t>
  </si>
  <si>
    <t>Bonos</t>
  </si>
  <si>
    <t>Bonos Largo Plazo</t>
  </si>
  <si>
    <t>TOTAL GENERAL BOLSA DE VALORES</t>
  </si>
  <si>
    <t>Total general PYG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</si>
</sst>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64" formatCode="_-* #,##0\ _€_-;\-* #,##0\ _€_-;_-* &quot;-&quot;\ _€_-;_-@_-"/>
    <numFmt numFmtId="165" formatCode="_-[$USD]\ * #,##0_-;\-[$USD]\ * #,##0_-;_-[$USD]\ * &quot;-&quot;??_-;_-@_-"/>
    <numFmt numFmtId="166" formatCode="_-* #,##0.00\ _€_-;\-* #,##0.00\ _€_-;_-* &quot;-&quot;??\ _€_-;_-@_-"/>
    <numFmt numFmtId="167" formatCode="_-* #,##0\ _€_-;\-* #,##0\ _€_-;_-* &quot;-&quot;??\ _€_-;_-@_-"/>
    <numFmt numFmtId="168" formatCode="_ * #,##0_ ;_ * \-#,##0_ ;_ * &quot;-&quot;??_ ;_ @_ "/>
    <numFmt numFmtId="169" formatCode="_-* #,##0\ _P_t_a_-;\-* #,##0\ _P_t_a_-;_-* &quot;-&quot;??\ _P_t_a_-;_-@_-"/>
    <numFmt numFmtId="170" formatCode="_-&quot;PYG&quot;* #,##0_-;\-&quot;PYG&quot;* #,##0_-;_-&quot;PYG&quot;* &quot;-&quot;_-;_-@_-"/>
    <numFmt numFmtId="171" formatCode="0.0%"/>
    <numFmt numFmtId="172" formatCode="#,##0_ ;\-#,##0\ "/>
    <numFmt numFmtId="173" formatCode="_-[$USD]\ * #,##0.00_-;\-[$USD]\ * #,##0.00_-;_-[$USD]\ * &quot;-&quot;??_-;_-@_-"/>
  </numFmts>
  <fonts count="10" x14ac:knownFonts="1">
    <font>
      <sz val="10"/>
      <name val="Arial"/>
      <family val="2"/>
    </font>
    <font>
      <sz val="10"/>
      <name val="Arial"/>
      <family val="2"/>
    </font>
    <font>
      <sz val="10"/>
      <color theme="0"/>
      <name val="Arial"/>
      <family val="2"/>
    </font>
    <font>
      <sz val="10"/>
      <color theme="1"/>
      <name val="Arial"/>
      <family val="2"/>
    </font>
    <font>
      <sz val="11"/>
      <color theme="0"/>
      <name val="Arial"/>
      <family val="2"/>
    </font>
    <font>
      <b/>
      <sz val="14"/>
      <color theme="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i/>
      <sz val="11"/>
      <color theme="1"/>
      <name val="Arial"/>
      <family val="2"/>
    </font>
    <font>
      <sz val="1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399975585192419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6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90">
    <xf numFmtId="0" fontId="0" fillId="0" borderId="0" xfId="0"/>
    <xf numFmtId="0" fontId="2" fillId="2" borderId="0" xfId="0" applyFont="1" applyFill="1"/>
    <xf numFmtId="0" fontId="2" fillId="0" borderId="0" xfId="0" applyFont="1" applyAlignment="1">
      <alignment horizontal="left"/>
    </xf>
    <xf numFmtId="0" fontId="3" fillId="0" borderId="0" xfId="0" applyFont="1"/>
    <xf numFmtId="165" fontId="4" fillId="0" borderId="0" xfId="2" applyNumberFormat="1" applyFont="1" applyFill="1" applyBorder="1" applyAlignment="1">
      <alignment horizontal="left"/>
    </xf>
    <xf numFmtId="0" fontId="3" fillId="2" borderId="0" xfId="0" applyFont="1" applyFill="1"/>
    <xf numFmtId="167" fontId="3" fillId="2" borderId="0" xfId="1" applyNumberFormat="1" applyFont="1" applyFill="1"/>
    <xf numFmtId="3" fontId="3" fillId="2" borderId="0" xfId="0" applyNumberFormat="1" applyFont="1" applyFill="1"/>
    <xf numFmtId="165" fontId="4" fillId="2" borderId="0" xfId="2" applyNumberFormat="1" applyFont="1" applyFill="1" applyBorder="1" applyAlignment="1">
      <alignment horizontal="right"/>
    </xf>
    <xf numFmtId="0" fontId="6" fillId="2" borderId="0" xfId="0" applyFont="1" applyFill="1"/>
    <xf numFmtId="0" fontId="3" fillId="2" borderId="0" xfId="0" applyFont="1" applyFill="1" applyAlignment="1">
      <alignment horizontal="center"/>
    </xf>
    <xf numFmtId="168" fontId="3" fillId="2" borderId="0" xfId="1" applyNumberFormat="1" applyFont="1" applyFill="1" applyBorder="1"/>
    <xf numFmtId="169" fontId="3" fillId="2" borderId="0" xfId="1" applyNumberFormat="1" applyFont="1" applyFill="1" applyBorder="1"/>
    <xf numFmtId="166" fontId="3" fillId="2" borderId="0" xfId="1" applyFont="1" applyFill="1" applyBorder="1" applyAlignment="1">
      <alignment horizontal="center"/>
    </xf>
    <xf numFmtId="14" fontId="3" fillId="2" borderId="0" xfId="1" applyNumberFormat="1" applyFont="1" applyFill="1" applyBorder="1" applyAlignment="1">
      <alignment horizontal="center"/>
    </xf>
    <xf numFmtId="167" fontId="3" fillId="2" borderId="0" xfId="1" applyNumberFormat="1" applyFont="1" applyFill="1" applyBorder="1"/>
    <xf numFmtId="14" fontId="3" fillId="2" borderId="0" xfId="1" applyNumberFormat="1" applyFont="1" applyFill="1" applyBorder="1"/>
    <xf numFmtId="3" fontId="7" fillId="2" borderId="0" xfId="0" applyNumberFormat="1" applyFont="1" applyFill="1"/>
    <xf numFmtId="164" fontId="6" fillId="2" borderId="1" xfId="2" applyFont="1" applyFill="1" applyBorder="1"/>
    <xf numFmtId="0" fontId="6" fillId="2" borderId="1" xfId="0" applyFont="1" applyFill="1" applyBorder="1" applyAlignment="1">
      <alignment horizontal="center"/>
    </xf>
    <xf numFmtId="168" fontId="6" fillId="2" borderId="1" xfId="1" applyNumberFormat="1" applyFont="1" applyFill="1" applyBorder="1" applyAlignment="1">
      <alignment horizontal="center"/>
    </xf>
    <xf numFmtId="169" fontId="6" fillId="2" borderId="1" xfId="1" applyNumberFormat="1" applyFont="1" applyFill="1" applyBorder="1" applyAlignment="1">
      <alignment horizontal="center"/>
    </xf>
    <xf numFmtId="166" fontId="6" fillId="2" borderId="1" xfId="1" applyFont="1" applyFill="1" applyBorder="1" applyAlignment="1">
      <alignment horizontal="center"/>
    </xf>
    <xf numFmtId="167" fontId="6" fillId="2" borderId="1" xfId="1" applyNumberFormat="1" applyFont="1" applyFill="1" applyBorder="1" applyAlignment="1">
      <alignment horizontal="center"/>
    </xf>
    <xf numFmtId="3" fontId="3" fillId="2" borderId="1" xfId="0" applyNumberFormat="1" applyFont="1" applyFill="1" applyBorder="1"/>
    <xf numFmtId="14" fontId="3" fillId="2" borderId="1" xfId="0" applyNumberFormat="1" applyFont="1" applyFill="1" applyBorder="1"/>
    <xf numFmtId="0" fontId="7" fillId="2" borderId="1" xfId="0" applyFont="1" applyFill="1" applyBorder="1" applyAlignment="1">
      <alignment horizontal="center"/>
    </xf>
    <xf numFmtId="170" fontId="7" fillId="0" borderId="1" xfId="1" applyNumberFormat="1" applyFont="1" applyFill="1" applyBorder="1"/>
    <xf numFmtId="170" fontId="7" fillId="2" borderId="1" xfId="1" applyNumberFormat="1" applyFont="1" applyFill="1" applyBorder="1"/>
    <xf numFmtId="10" fontId="7" fillId="2" borderId="1" xfId="3" applyNumberFormat="1" applyFont="1" applyFill="1" applyBorder="1" applyAlignment="1">
      <alignment horizontal="center"/>
    </xf>
    <xf numFmtId="169" fontId="7" fillId="2" borderId="1" xfId="1" applyNumberFormat="1" applyFont="1" applyFill="1" applyBorder="1" applyAlignment="1">
      <alignment horizontal="center"/>
    </xf>
    <xf numFmtId="3" fontId="7" fillId="2" borderId="1" xfId="0" applyNumberFormat="1" applyFont="1" applyFill="1" applyBorder="1"/>
    <xf numFmtId="170" fontId="7" fillId="2" borderId="1" xfId="1" applyNumberFormat="1" applyFont="1" applyFill="1" applyBorder="1" applyAlignment="1">
      <alignment horizontal="center"/>
    </xf>
    <xf numFmtId="170" fontId="7" fillId="2" borderId="1" xfId="1" applyNumberFormat="1" applyFont="1" applyFill="1" applyBorder="1" applyAlignment="1">
      <alignment horizontal="right"/>
    </xf>
    <xf numFmtId="0" fontId="6" fillId="2" borderId="2" xfId="0" applyFont="1" applyFill="1" applyBorder="1"/>
    <xf numFmtId="0" fontId="6" fillId="2" borderId="3" xfId="0" applyFont="1" applyFill="1" applyBorder="1"/>
    <xf numFmtId="0" fontId="6" fillId="2" borderId="4" xfId="0" applyFont="1" applyFill="1" applyBorder="1"/>
    <xf numFmtId="170" fontId="6" fillId="0" borderId="1" xfId="1" applyNumberFormat="1" applyFont="1" applyFill="1" applyBorder="1"/>
    <xf numFmtId="170" fontId="6" fillId="2" borderId="1" xfId="1" applyNumberFormat="1" applyFont="1" applyFill="1" applyBorder="1"/>
    <xf numFmtId="10" fontId="6" fillId="2" borderId="1" xfId="3" applyNumberFormat="1" applyFont="1" applyFill="1" applyBorder="1" applyAlignment="1">
      <alignment horizontal="center"/>
    </xf>
    <xf numFmtId="3" fontId="7" fillId="0" borderId="1" xfId="1" applyNumberFormat="1" applyFont="1" applyFill="1" applyBorder="1"/>
    <xf numFmtId="0" fontId="7" fillId="2" borderId="2" xfId="0" applyFont="1" applyFill="1" applyBorder="1"/>
    <xf numFmtId="0" fontId="7" fillId="2" borderId="3" xfId="0" applyFont="1" applyFill="1" applyBorder="1"/>
    <xf numFmtId="0" fontId="7" fillId="2" borderId="4" xfId="0" applyFont="1" applyFill="1" applyBorder="1"/>
    <xf numFmtId="0" fontId="8" fillId="3" borderId="2" xfId="0" applyFont="1" applyFill="1" applyBorder="1"/>
    <xf numFmtId="0" fontId="8" fillId="3" borderId="3" xfId="0" applyFont="1" applyFill="1" applyBorder="1"/>
    <xf numFmtId="0" fontId="8" fillId="3" borderId="4" xfId="0" applyFont="1" applyFill="1" applyBorder="1"/>
    <xf numFmtId="170" fontId="8" fillId="3" borderId="1" xfId="1" applyNumberFormat="1" applyFont="1" applyFill="1" applyBorder="1"/>
    <xf numFmtId="10" fontId="8" fillId="3" borderId="1" xfId="3" applyNumberFormat="1" applyFont="1" applyFill="1" applyBorder="1" applyAlignment="1">
      <alignment horizontal="center"/>
    </xf>
    <xf numFmtId="169" fontId="8" fillId="3" borderId="1" xfId="1" applyNumberFormat="1" applyFont="1" applyFill="1" applyBorder="1" applyAlignment="1">
      <alignment horizontal="center"/>
    </xf>
    <xf numFmtId="0" fontId="7" fillId="2" borderId="1" xfId="0" applyFont="1" applyFill="1" applyBorder="1"/>
    <xf numFmtId="14" fontId="3" fillId="0" borderId="1" xfId="0" applyNumberFormat="1" applyFont="1" applyBorder="1"/>
    <xf numFmtId="171" fontId="7" fillId="2" borderId="1" xfId="3" applyNumberFormat="1" applyFont="1" applyFill="1" applyBorder="1" applyAlignment="1">
      <alignment horizontal="left"/>
    </xf>
    <xf numFmtId="0" fontId="9" fillId="2" borderId="1" xfId="0" applyFont="1" applyFill="1" applyBorder="1" applyAlignment="1">
      <alignment horizontal="center"/>
    </xf>
    <xf numFmtId="170" fontId="9" fillId="0" borderId="1" xfId="1" applyNumberFormat="1" applyFont="1" applyFill="1" applyBorder="1"/>
    <xf numFmtId="170" fontId="9" fillId="2" borderId="1" xfId="1" applyNumberFormat="1" applyFont="1" applyFill="1" applyBorder="1"/>
    <xf numFmtId="10" fontId="7" fillId="0" borderId="1" xfId="3" applyNumberFormat="1" applyFont="1" applyFill="1" applyBorder="1" applyAlignment="1">
      <alignment horizontal="center"/>
    </xf>
    <xf numFmtId="1" fontId="3" fillId="2" borderId="1" xfId="0" applyNumberFormat="1" applyFont="1" applyFill="1" applyBorder="1"/>
    <xf numFmtId="172" fontId="9" fillId="2" borderId="1" xfId="1" applyNumberFormat="1" applyFont="1" applyFill="1" applyBorder="1"/>
    <xf numFmtId="164" fontId="3" fillId="2" borderId="1" xfId="2" applyFont="1" applyFill="1" applyBorder="1"/>
    <xf numFmtId="0" fontId="7" fillId="0" borderId="1" xfId="0" applyFont="1" applyBorder="1" applyAlignment="1">
      <alignment horizontal="center"/>
    </xf>
    <xf numFmtId="14" fontId="3" fillId="4" borderId="1" xfId="0" applyNumberFormat="1" applyFont="1" applyFill="1" applyBorder="1"/>
    <xf numFmtId="0" fontId="9" fillId="0" borderId="1" xfId="0" applyFont="1" applyBorder="1" applyAlignment="1">
      <alignment horizontal="center"/>
    </xf>
    <xf numFmtId="14" fontId="3" fillId="2" borderId="3" xfId="0" applyNumberFormat="1" applyFont="1" applyFill="1" applyBorder="1"/>
    <xf numFmtId="0" fontId="7" fillId="2" borderId="3" xfId="0" applyFont="1" applyFill="1" applyBorder="1" applyAlignment="1">
      <alignment horizontal="center"/>
    </xf>
    <xf numFmtId="0" fontId="7" fillId="2" borderId="4" xfId="0" applyFont="1" applyFill="1" applyBorder="1" applyAlignment="1">
      <alignment horizontal="center"/>
    </xf>
    <xf numFmtId="1" fontId="7" fillId="2" borderId="1" xfId="0" applyNumberFormat="1" applyFont="1" applyFill="1" applyBorder="1"/>
    <xf numFmtId="170" fontId="3" fillId="2" borderId="1" xfId="0" applyNumberFormat="1" applyFont="1" applyFill="1" applyBorder="1"/>
    <xf numFmtId="166" fontId="7" fillId="2" borderId="3" xfId="1" applyFont="1" applyFill="1" applyBorder="1"/>
    <xf numFmtId="170" fontId="3" fillId="2" borderId="2" xfId="0" applyNumberFormat="1" applyFont="1" applyFill="1" applyBorder="1"/>
    <xf numFmtId="1" fontId="6" fillId="2" borderId="1" xfId="0" applyNumberFormat="1" applyFont="1" applyFill="1" applyBorder="1"/>
    <xf numFmtId="3" fontId="6" fillId="2" borderId="1" xfId="0" applyNumberFormat="1" applyFont="1" applyFill="1" applyBorder="1"/>
    <xf numFmtId="14" fontId="7" fillId="2" borderId="1" xfId="0" applyNumberFormat="1" applyFont="1" applyFill="1" applyBorder="1" applyAlignment="1">
      <alignment horizontal="center"/>
    </xf>
    <xf numFmtId="0" fontId="3" fillId="2" borderId="1" xfId="0" applyFont="1" applyFill="1" applyBorder="1"/>
    <xf numFmtId="173" fontId="7" fillId="2" borderId="1" xfId="2" applyNumberFormat="1" applyFont="1" applyFill="1" applyBorder="1"/>
    <xf numFmtId="167" fontId="7" fillId="2" borderId="1" xfId="1" applyNumberFormat="1" applyFont="1" applyFill="1" applyBorder="1" applyAlignment="1">
      <alignment horizontal="right"/>
    </xf>
    <xf numFmtId="9" fontId="7" fillId="2" borderId="1" xfId="3" applyFont="1" applyFill="1" applyBorder="1" applyAlignment="1">
      <alignment horizontal="left"/>
    </xf>
    <xf numFmtId="9" fontId="7" fillId="2" borderId="2" xfId="3" applyFont="1" applyFill="1" applyBorder="1" applyAlignment="1">
      <alignment horizontal="left"/>
    </xf>
    <xf numFmtId="14" fontId="7" fillId="2" borderId="3" xfId="0" applyNumberFormat="1" applyFont="1" applyFill="1" applyBorder="1" applyAlignment="1">
      <alignment horizontal="center"/>
    </xf>
    <xf numFmtId="3" fontId="3" fillId="2" borderId="2" xfId="0" applyNumberFormat="1" applyFont="1" applyFill="1" applyBorder="1"/>
    <xf numFmtId="14" fontId="3" fillId="0" borderId="3" xfId="0" applyNumberFormat="1" applyFont="1" applyBorder="1"/>
    <xf numFmtId="164" fontId="3" fillId="2" borderId="2" xfId="2" applyFont="1" applyFill="1" applyBorder="1"/>
    <xf numFmtId="0" fontId="9" fillId="2" borderId="4" xfId="0" applyFont="1" applyFill="1" applyBorder="1" applyAlignment="1">
      <alignment horizontal="center"/>
    </xf>
    <xf numFmtId="14" fontId="3" fillId="2" borderId="4" xfId="0" applyNumberFormat="1" applyFont="1" applyFill="1" applyBorder="1"/>
    <xf numFmtId="14" fontId="3" fillId="0" borderId="2" xfId="0" applyNumberFormat="1" applyFont="1" applyBorder="1"/>
    <xf numFmtId="170" fontId="8" fillId="5" borderId="1" xfId="1" applyNumberFormat="1" applyFont="1" applyFill="1" applyBorder="1"/>
    <xf numFmtId="0" fontId="5" fillId="2" borderId="0" xfId="0" applyFont="1" applyFill="1" applyAlignment="1">
      <alignment horizontal="center"/>
    </xf>
    <xf numFmtId="0" fontId="8" fillId="3" borderId="2" xfId="0" applyFont="1" applyFill="1" applyBorder="1" applyAlignment="1">
      <alignment horizontal="left"/>
    </xf>
    <xf numFmtId="0" fontId="8" fillId="3" borderId="3" xfId="0" applyFont="1" applyFill="1" applyBorder="1" applyAlignment="1">
      <alignment horizontal="left"/>
    </xf>
    <xf numFmtId="0" fontId="8" fillId="3" borderId="4" xfId="0" applyFont="1" applyFill="1" applyBorder="1" applyAlignment="1">
      <alignment horizontal="left"/>
    </xf>
  </cellXfs>
  <cellStyles count="4">
    <cellStyle name="Millares" xfId="1" builtinId="3"/>
    <cellStyle name="Millares [0]" xfId="2" builtinId="6"/>
    <cellStyle name="Normal" xfId="0" builtinId="0"/>
    <cellStyle name="Porcentaje" xfId="3" builtinId="5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hilagro-my.sharepoint.com/personal/pagos_hilagro_com_py/Documents/FRANZ%20F.%20%20-%20%20RANDY%20H/Archivos/01%20Calendario%20de%20Prestamos%20Hilagro%20Septiembre%202025.xlsx" TargetMode="External"/><Relationship Id="rId1" Type="http://schemas.openxmlformats.org/officeDocument/2006/relationships/externalLinkPath" Target="/personal/pagos_hilagro_com_py/Documents/FRANZ%20F.%20%20-%20%20RANDY%20H/Archivos/01%20Calendario%20de%20Prestamos%20Hilagro%20Septiembre%20202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Calendario"/>
      <sheetName val="Lineas de Crédito"/>
      <sheetName val="31.03.23"/>
      <sheetName val="31.05.2023"/>
      <sheetName val="Lineas de Crédito Ago 2023"/>
      <sheetName val="Ago2023"/>
      <sheetName val="Setiembre 23"/>
      <sheetName val="Control Warrant"/>
      <sheetName val="Lineas de Crédito (2)"/>
      <sheetName val="junio2023"/>
      <sheetName val="Calendario (2)"/>
      <sheetName val="Calendario (4)"/>
      <sheetName val="Distribucion"/>
      <sheetName val="Pagados"/>
      <sheetName val="Dispositiva"/>
      <sheetName val="Calendario (3)"/>
      <sheetName val="Cierre Junio 2024"/>
      <sheetName val="31.03.2022"/>
      <sheetName val="20.05.2022"/>
      <sheetName val="31.05.2022"/>
      <sheetName val="30.06.2022"/>
      <sheetName val="31.12.2022"/>
      <sheetName val="30.09.2022"/>
      <sheetName val="Titulos Warrant"/>
      <sheetName val="Intereses_Agosto"/>
      <sheetName val="Hoja2"/>
      <sheetName val="Simulacro"/>
      <sheetName val="Hoja1"/>
      <sheetName val="Contactos_Bc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1">
          <cell r="A1">
            <v>7200</v>
          </cell>
        </row>
        <row r="59">
          <cell r="F59" t="e">
            <v>#REF!</v>
          </cell>
        </row>
        <row r="61">
          <cell r="F61" t="e">
            <v>#REF!</v>
          </cell>
        </row>
      </sheetData>
      <sheetData sheetId="9"/>
      <sheetData sheetId="10"/>
      <sheetData sheetId="11"/>
      <sheetData sheetId="12">
        <row r="18">
          <cell r="DY18">
            <v>627224661512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65C1F5-0467-4609-BBCA-E72B5017D84F}">
  <sheetPr>
    <tabColor theme="3" tint="0.39997558519241921"/>
    <pageSetUpPr fitToPage="1"/>
  </sheetPr>
  <dimension ref="A1:R152"/>
  <sheetViews>
    <sheetView showGridLines="0" tabSelected="1" zoomScaleNormal="100" zoomScaleSheetLayoutView="80" workbookViewId="0">
      <pane ySplit="4" topLeftCell="A5" activePane="bottomLeft" state="frozen"/>
      <selection activeCell="D6" sqref="D6"/>
      <selection pane="bottomLeft" activeCell="E18" sqref="E18"/>
    </sheetView>
  </sheetViews>
  <sheetFormatPr baseColWidth="10" defaultColWidth="11.42578125" defaultRowHeight="12.75" x14ac:dyDescent="0.2"/>
  <cols>
    <col min="1" max="1" width="9" style="5" bestFit="1" customWidth="1"/>
    <col min="2" max="2" width="29.140625" style="5" customWidth="1"/>
    <col min="3" max="3" width="23" style="5" customWidth="1"/>
    <col min="4" max="4" width="19" style="5" customWidth="1"/>
    <col min="5" max="5" width="28.85546875" style="5" bestFit="1" customWidth="1"/>
    <col min="6" max="6" width="23.7109375" style="5" bestFit="1" customWidth="1"/>
    <col min="7" max="7" width="27.28515625" style="5" bestFit="1" customWidth="1"/>
    <col min="8" max="8" width="6.42578125" style="5" hidden="1" customWidth="1"/>
    <col min="9" max="9" width="25.140625" style="5" hidden="1" customWidth="1"/>
    <col min="10" max="10" width="23.140625" style="5" hidden="1" customWidth="1"/>
    <col min="11" max="11" width="27.28515625" style="5" hidden="1" customWidth="1"/>
    <col min="12" max="12" width="12.28515625" style="5" hidden="1" customWidth="1"/>
    <col min="13" max="13" width="12.42578125" style="5" hidden="1" customWidth="1"/>
    <col min="14" max="14" width="20.42578125" style="5" hidden="1" customWidth="1"/>
    <col min="15" max="15" width="12.7109375" style="5" hidden="1" customWidth="1"/>
    <col min="16" max="16" width="23.140625" style="6" hidden="1" customWidth="1"/>
    <col min="17" max="17" width="26.140625" style="6" hidden="1" customWidth="1"/>
    <col min="18" max="18" width="15.42578125" style="7" bestFit="1" customWidth="1"/>
    <col min="19" max="16384" width="11.42578125" style="5"/>
  </cols>
  <sheetData>
    <row r="1" spans="1:17" ht="14.1" customHeight="1" x14ac:dyDescent="0.2">
      <c r="A1" s="1">
        <f>+'[1]Lineas de Crédito (2)'!A1</f>
        <v>7200</v>
      </c>
      <c r="B1" s="1"/>
      <c r="C1" s="2" t="s">
        <v>0</v>
      </c>
      <c r="D1" s="3"/>
      <c r="E1" s="4" t="e">
        <f>+'[1]Lineas de Crédito (2)'!F61</f>
        <v>#REF!</v>
      </c>
    </row>
    <row r="2" spans="1:17" ht="14.1" customHeight="1" x14ac:dyDescent="0.25">
      <c r="A2" s="1"/>
      <c r="B2" s="8" t="e">
        <f>+'[1]Lineas de Crédito (2)'!F59</f>
        <v>#REF!</v>
      </c>
      <c r="C2" s="86" t="s">
        <v>1</v>
      </c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</row>
    <row r="3" spans="1:17" ht="14.1" customHeight="1" x14ac:dyDescent="0.25">
      <c r="D3" s="9"/>
      <c r="E3" s="10"/>
      <c r="F3" s="10"/>
      <c r="G3" s="11"/>
      <c r="H3" s="11"/>
      <c r="I3" s="11"/>
      <c r="J3" s="11"/>
      <c r="K3" s="12"/>
      <c r="L3" s="13"/>
      <c r="M3" s="14">
        <f ca="1">TODAY()</f>
        <v>45972</v>
      </c>
      <c r="P3" s="15"/>
      <c r="Q3" s="16">
        <f ca="1">+M3+29</f>
        <v>46001</v>
      </c>
    </row>
    <row r="4" spans="1:17" s="17" customFormat="1" ht="15" x14ac:dyDescent="0.25">
      <c r="B4" s="18" t="s">
        <v>2</v>
      </c>
      <c r="C4" s="19" t="s">
        <v>3</v>
      </c>
      <c r="D4" s="19" t="s">
        <v>4</v>
      </c>
      <c r="E4" s="19" t="s">
        <v>5</v>
      </c>
      <c r="F4" s="19" t="s">
        <v>6</v>
      </c>
      <c r="G4" s="20" t="s">
        <v>7</v>
      </c>
      <c r="H4" s="20"/>
      <c r="I4" s="20" t="s">
        <v>8</v>
      </c>
      <c r="J4" s="20" t="s">
        <v>9</v>
      </c>
      <c r="K4" s="21" t="s">
        <v>10</v>
      </c>
      <c r="L4" s="22" t="s">
        <v>11</v>
      </c>
      <c r="M4" s="21" t="s">
        <v>12</v>
      </c>
      <c r="N4" s="21" t="s">
        <v>13</v>
      </c>
      <c r="O4" s="21" t="s">
        <v>14</v>
      </c>
      <c r="P4" s="23" t="s">
        <v>15</v>
      </c>
      <c r="Q4" s="23" t="s">
        <v>16</v>
      </c>
    </row>
    <row r="5" spans="1:17" s="7" customFormat="1" ht="14.1" customHeight="1" x14ac:dyDescent="0.2">
      <c r="B5" s="24" t="s">
        <v>17</v>
      </c>
      <c r="C5" s="25">
        <v>45799</v>
      </c>
      <c r="D5" s="25">
        <v>45979</v>
      </c>
      <c r="E5" s="26" t="s">
        <v>18</v>
      </c>
      <c r="F5" s="26" t="s">
        <v>19</v>
      </c>
      <c r="G5" s="27">
        <v>10000000000</v>
      </c>
      <c r="H5" s="27"/>
      <c r="I5" s="28">
        <f>SUM($G5:$G$5)*L5/365*M5-1</f>
        <v>431506848.31506848</v>
      </c>
      <c r="J5" s="28">
        <f t="shared" ref="J5:J12" si="0">+I5*0.1</f>
        <v>43150684.831506848</v>
      </c>
      <c r="K5" s="28">
        <f t="shared" ref="K5:K12" si="1">+I5+G5+J5</f>
        <v>10474657533.146576</v>
      </c>
      <c r="L5" s="29">
        <v>8.7499999999999994E-2</v>
      </c>
      <c r="M5" s="30">
        <v>180</v>
      </c>
      <c r="N5" s="31"/>
      <c r="O5" s="31"/>
      <c r="P5" s="32"/>
      <c r="Q5" s="33"/>
    </row>
    <row r="6" spans="1:17" s="7" customFormat="1" ht="14.1" customHeight="1" x14ac:dyDescent="0.2">
      <c r="B6" s="24" t="s">
        <v>17</v>
      </c>
      <c r="C6" s="25">
        <v>45840</v>
      </c>
      <c r="D6" s="25">
        <v>46020</v>
      </c>
      <c r="E6" s="26" t="s">
        <v>18</v>
      </c>
      <c r="F6" s="26" t="s">
        <v>19</v>
      </c>
      <c r="G6" s="27"/>
      <c r="H6" s="27"/>
      <c r="I6" s="28">
        <f>SUM($G6:$G$7)*L6/365*M6-1</f>
        <v>493150683.93150681</v>
      </c>
      <c r="J6" s="28">
        <f t="shared" si="0"/>
        <v>49315068.393150687</v>
      </c>
      <c r="K6" s="28">
        <f t="shared" si="1"/>
        <v>542465752.32465744</v>
      </c>
      <c r="L6" s="29">
        <v>0.1</v>
      </c>
      <c r="M6" s="30">
        <f>+D6-C6</f>
        <v>180</v>
      </c>
      <c r="N6" s="31"/>
      <c r="O6" s="31"/>
      <c r="P6" s="32"/>
      <c r="Q6" s="33"/>
    </row>
    <row r="7" spans="1:17" s="7" customFormat="1" ht="14.1" customHeight="1" x14ac:dyDescent="0.2">
      <c r="B7" s="24" t="s">
        <v>17</v>
      </c>
      <c r="C7" s="25">
        <v>45840</v>
      </c>
      <c r="D7" s="25">
        <v>46080</v>
      </c>
      <c r="E7" s="26" t="s">
        <v>18</v>
      </c>
      <c r="F7" s="26" t="s">
        <v>19</v>
      </c>
      <c r="G7" s="27">
        <v>10000000000</v>
      </c>
      <c r="H7" s="27"/>
      <c r="I7" s="28">
        <f>SUM($G7:$G$7)*L7/365*M7-1</f>
        <v>164383560.6438356</v>
      </c>
      <c r="J7" s="28">
        <f t="shared" si="0"/>
        <v>16438356.064383561</v>
      </c>
      <c r="K7" s="28">
        <f t="shared" si="1"/>
        <v>10180821916.70822</v>
      </c>
      <c r="L7" s="29">
        <v>0.1</v>
      </c>
      <c r="M7" s="30">
        <f>+D7-D6</f>
        <v>60</v>
      </c>
      <c r="N7" s="31"/>
      <c r="O7" s="31"/>
      <c r="P7" s="32"/>
      <c r="Q7" s="33"/>
    </row>
    <row r="8" spans="1:17" s="7" customFormat="1" ht="14.1" customHeight="1" x14ac:dyDescent="0.2">
      <c r="B8" s="24" t="s">
        <v>17</v>
      </c>
      <c r="C8" s="25">
        <v>45853</v>
      </c>
      <c r="D8" s="25">
        <v>46031</v>
      </c>
      <c r="E8" s="26" t="s">
        <v>18</v>
      </c>
      <c r="F8" s="26" t="s">
        <v>19</v>
      </c>
      <c r="G8" s="27"/>
      <c r="H8" s="27"/>
      <c r="I8" s="28">
        <f>SUM($G8:$G$12)*L8/365*M8</f>
        <v>1170410958.9041097</v>
      </c>
      <c r="J8" s="28">
        <f t="shared" si="0"/>
        <v>117041095.89041097</v>
      </c>
      <c r="K8" s="28">
        <f t="shared" si="1"/>
        <v>1287452054.7945206</v>
      </c>
      <c r="L8" s="29">
        <v>0.12</v>
      </c>
      <c r="M8" s="30">
        <v>178</v>
      </c>
      <c r="N8" s="31"/>
      <c r="O8" s="31"/>
      <c r="P8" s="32"/>
      <c r="Q8" s="33"/>
    </row>
    <row r="9" spans="1:17" s="7" customFormat="1" ht="14.1" customHeight="1" x14ac:dyDescent="0.2">
      <c r="B9" s="24" t="s">
        <v>17</v>
      </c>
      <c r="C9" s="25">
        <v>45853</v>
      </c>
      <c r="D9" s="25">
        <v>46176</v>
      </c>
      <c r="E9" s="26" t="s">
        <v>18</v>
      </c>
      <c r="F9" s="26" t="s">
        <v>19</v>
      </c>
      <c r="G9" s="27">
        <v>5000000000</v>
      </c>
      <c r="H9" s="27"/>
      <c r="I9" s="28"/>
      <c r="J9" s="28">
        <f t="shared" si="0"/>
        <v>0</v>
      </c>
      <c r="K9" s="28">
        <f t="shared" si="1"/>
        <v>5000000000</v>
      </c>
      <c r="L9" s="29">
        <v>0.12</v>
      </c>
      <c r="M9" s="30">
        <v>145</v>
      </c>
      <c r="N9" s="31"/>
      <c r="O9" s="31"/>
      <c r="P9" s="32"/>
      <c r="Q9" s="33"/>
    </row>
    <row r="10" spans="1:17" s="7" customFormat="1" ht="14.1" customHeight="1" x14ac:dyDescent="0.2">
      <c r="B10" s="24" t="s">
        <v>17</v>
      </c>
      <c r="C10" s="25">
        <v>45853</v>
      </c>
      <c r="D10" s="25">
        <v>46183</v>
      </c>
      <c r="E10" s="26" t="s">
        <v>18</v>
      </c>
      <c r="F10" s="26" t="s">
        <v>19</v>
      </c>
      <c r="G10" s="27">
        <v>5000000000</v>
      </c>
      <c r="H10" s="27"/>
      <c r="I10" s="28"/>
      <c r="J10" s="28">
        <f t="shared" si="0"/>
        <v>0</v>
      </c>
      <c r="K10" s="28">
        <f t="shared" si="1"/>
        <v>5000000000</v>
      </c>
      <c r="L10" s="29">
        <v>0.12</v>
      </c>
      <c r="M10" s="30">
        <v>7</v>
      </c>
      <c r="N10" s="31"/>
      <c r="O10" s="31"/>
      <c r="P10" s="32"/>
      <c r="Q10" s="33"/>
    </row>
    <row r="11" spans="1:17" s="7" customFormat="1" ht="14.1" customHeight="1" x14ac:dyDescent="0.2">
      <c r="B11" s="24" t="s">
        <v>17</v>
      </c>
      <c r="C11" s="25">
        <v>45853</v>
      </c>
      <c r="D11" s="25">
        <v>46190</v>
      </c>
      <c r="E11" s="26" t="s">
        <v>18</v>
      </c>
      <c r="F11" s="26" t="s">
        <v>19</v>
      </c>
      <c r="G11" s="27">
        <v>5000000000</v>
      </c>
      <c r="H11" s="27"/>
      <c r="I11" s="28"/>
      <c r="J11" s="28">
        <f t="shared" si="0"/>
        <v>0</v>
      </c>
      <c r="K11" s="28">
        <f t="shared" si="1"/>
        <v>5000000000</v>
      </c>
      <c r="L11" s="29">
        <v>0.12</v>
      </c>
      <c r="M11" s="30">
        <v>7</v>
      </c>
      <c r="N11" s="31"/>
      <c r="O11" s="31"/>
      <c r="P11" s="32"/>
      <c r="Q11" s="33"/>
    </row>
    <row r="12" spans="1:17" s="7" customFormat="1" ht="14.1" customHeight="1" x14ac:dyDescent="0.2">
      <c r="B12" s="24" t="s">
        <v>17</v>
      </c>
      <c r="C12" s="25">
        <v>45853</v>
      </c>
      <c r="D12" s="25">
        <v>46197</v>
      </c>
      <c r="E12" s="26" t="s">
        <v>18</v>
      </c>
      <c r="F12" s="26" t="s">
        <v>19</v>
      </c>
      <c r="G12" s="27">
        <v>5000000000</v>
      </c>
      <c r="H12" s="27"/>
      <c r="I12" s="28">
        <v>1022465753.4246575</v>
      </c>
      <c r="J12" s="28">
        <f t="shared" si="0"/>
        <v>102246575.34246576</v>
      </c>
      <c r="K12" s="28">
        <f t="shared" si="1"/>
        <v>6124712328.7671232</v>
      </c>
      <c r="L12" s="29">
        <v>0.12</v>
      </c>
      <c r="M12" s="30">
        <v>7</v>
      </c>
      <c r="N12" s="31"/>
      <c r="O12" s="31"/>
      <c r="P12" s="32"/>
      <c r="Q12" s="33"/>
    </row>
    <row r="13" spans="1:17" s="7" customFormat="1" ht="14.1" customHeight="1" x14ac:dyDescent="0.2">
      <c r="B13" s="24" t="s">
        <v>17</v>
      </c>
      <c r="C13" s="25">
        <v>45446</v>
      </c>
      <c r="D13" s="25">
        <v>45985</v>
      </c>
      <c r="E13" s="26" t="s">
        <v>18</v>
      </c>
      <c r="F13" s="26" t="s">
        <v>21</v>
      </c>
      <c r="G13" s="27">
        <v>6500000000</v>
      </c>
      <c r="H13" s="27"/>
      <c r="I13" s="28"/>
      <c r="J13" s="28"/>
      <c r="K13" s="28"/>
      <c r="L13" s="29"/>
      <c r="M13" s="30"/>
      <c r="N13" s="31"/>
      <c r="O13" s="31"/>
      <c r="P13" s="32"/>
      <c r="Q13" s="33"/>
    </row>
    <row r="14" spans="1:17" s="7" customFormat="1" ht="14.1" customHeight="1" x14ac:dyDescent="0.2">
      <c r="B14" s="24"/>
      <c r="C14" s="25"/>
      <c r="D14" s="25"/>
      <c r="E14" s="26"/>
      <c r="F14" s="26"/>
      <c r="G14" s="27"/>
      <c r="H14" s="27"/>
      <c r="I14" s="28"/>
      <c r="J14" s="28"/>
      <c r="K14" s="28"/>
      <c r="L14" s="29"/>
      <c r="M14" s="30"/>
      <c r="N14" s="31"/>
      <c r="O14" s="31"/>
      <c r="P14" s="32"/>
      <c r="Q14" s="33"/>
    </row>
    <row r="15" spans="1:17" s="7" customFormat="1" ht="14.1" customHeight="1" x14ac:dyDescent="0.25">
      <c r="B15" s="34" t="s">
        <v>20</v>
      </c>
      <c r="C15" s="35"/>
      <c r="D15" s="35"/>
      <c r="E15" s="35"/>
      <c r="F15" s="36"/>
      <c r="G15" s="37">
        <f>+SUM(G5:G14)</f>
        <v>46500000000</v>
      </c>
      <c r="H15" s="37"/>
      <c r="I15" s="38">
        <f>+SUM(I5:I14)</f>
        <v>3281917805.2191777</v>
      </c>
      <c r="J15" s="38">
        <f t="shared" ref="J15:J37" si="2">+I15*0.1</f>
        <v>328191780.52191782</v>
      </c>
      <c r="K15" s="38">
        <f>+SUM(K5:K14)</f>
        <v>43610109585.741089</v>
      </c>
      <c r="L15" s="39">
        <f>IFERROR((P15*365)/G15,0)</f>
        <v>0</v>
      </c>
      <c r="M15" s="30"/>
      <c r="N15" s="30"/>
      <c r="O15" s="30"/>
      <c r="P15" s="28">
        <f>+SUM(P5:P14)</f>
        <v>0</v>
      </c>
      <c r="Q15" s="28">
        <f>+SUM(Q5:Q14)</f>
        <v>0</v>
      </c>
    </row>
    <row r="16" spans="1:17" s="7" customFormat="1" ht="14.1" customHeight="1" x14ac:dyDescent="0.2">
      <c r="B16" s="24" t="s">
        <v>17</v>
      </c>
      <c r="C16" s="25">
        <v>45446</v>
      </c>
      <c r="D16" s="25">
        <v>46345</v>
      </c>
      <c r="E16" s="26" t="s">
        <v>18</v>
      </c>
      <c r="F16" s="26" t="s">
        <v>21</v>
      </c>
      <c r="G16" s="27">
        <v>6500000000</v>
      </c>
      <c r="H16" s="27"/>
      <c r="I16" s="27">
        <f>((SUM(G16:$G$24))*L16/365*M16)</f>
        <v>1658204109.5890412</v>
      </c>
      <c r="J16" s="28">
        <f t="shared" si="2"/>
        <v>165820410.95890415</v>
      </c>
      <c r="K16" s="28">
        <f t="shared" ref="K16:K25" si="3">+I16+G16+J16</f>
        <v>8324024520.547945</v>
      </c>
      <c r="L16" s="29">
        <v>0.10150000000000001</v>
      </c>
      <c r="M16" s="30">
        <v>178</v>
      </c>
      <c r="N16" s="31"/>
      <c r="O16" s="31"/>
      <c r="P16" s="32"/>
      <c r="Q16" s="33"/>
    </row>
    <row r="17" spans="2:17" s="7" customFormat="1" ht="14.1" customHeight="1" x14ac:dyDescent="0.2">
      <c r="B17" s="24" t="s">
        <v>17</v>
      </c>
      <c r="C17" s="25">
        <v>45446</v>
      </c>
      <c r="D17" s="25">
        <v>46525</v>
      </c>
      <c r="E17" s="26" t="s">
        <v>18</v>
      </c>
      <c r="F17" s="26" t="s">
        <v>21</v>
      </c>
      <c r="G17" s="27"/>
      <c r="H17" s="27"/>
      <c r="I17" s="27">
        <f>((SUM(G17:$G$24))*L17/365*M17)</f>
        <v>1351479452.0547945</v>
      </c>
      <c r="J17" s="28">
        <f t="shared" si="2"/>
        <v>135147945.20547947</v>
      </c>
      <c r="K17" s="28">
        <f t="shared" si="3"/>
        <v>1486627397.2602739</v>
      </c>
      <c r="L17" s="29">
        <v>0.10150000000000001</v>
      </c>
      <c r="M17" s="30">
        <v>180</v>
      </c>
      <c r="N17" s="31"/>
      <c r="O17" s="31"/>
      <c r="P17" s="32"/>
      <c r="Q17" s="33"/>
    </row>
    <row r="18" spans="2:17" s="7" customFormat="1" ht="14.1" customHeight="1" x14ac:dyDescent="0.2">
      <c r="B18" s="24" t="s">
        <v>17</v>
      </c>
      <c r="C18" s="25">
        <v>45446</v>
      </c>
      <c r="D18" s="25">
        <v>46706</v>
      </c>
      <c r="E18" s="26" t="s">
        <v>18</v>
      </c>
      <c r="F18" s="26" t="s">
        <v>21</v>
      </c>
      <c r="G18" s="27">
        <v>6500000000</v>
      </c>
      <c r="H18" s="27"/>
      <c r="I18" s="27">
        <f>((SUM(G18:$G$24))*L18/365*M18)</f>
        <v>1358987671.2328765</v>
      </c>
      <c r="J18" s="28">
        <f t="shared" si="2"/>
        <v>135898767.12328765</v>
      </c>
      <c r="K18" s="28">
        <f t="shared" si="3"/>
        <v>7994886438.356164</v>
      </c>
      <c r="L18" s="29">
        <v>0.10150000000000001</v>
      </c>
      <c r="M18" s="30">
        <v>181</v>
      </c>
      <c r="N18" s="31"/>
      <c r="O18" s="31"/>
      <c r="P18" s="32"/>
      <c r="Q18" s="33"/>
    </row>
    <row r="19" spans="2:17" s="7" customFormat="1" ht="14.1" customHeight="1" x14ac:dyDescent="0.2">
      <c r="B19" s="24" t="s">
        <v>17</v>
      </c>
      <c r="C19" s="25">
        <v>45446</v>
      </c>
      <c r="D19" s="25">
        <v>46885</v>
      </c>
      <c r="E19" s="26" t="s">
        <v>18</v>
      </c>
      <c r="F19" s="26" t="s">
        <v>21</v>
      </c>
      <c r="G19" s="27"/>
      <c r="H19" s="27"/>
      <c r="I19" s="27">
        <f>((SUM(G19:$G$24))*L19/365*M19)</f>
        <v>1020422602.7397261</v>
      </c>
      <c r="J19" s="28">
        <f t="shared" si="2"/>
        <v>102042260.27397262</v>
      </c>
      <c r="K19" s="28">
        <f t="shared" si="3"/>
        <v>1122464863.0136986</v>
      </c>
      <c r="L19" s="29">
        <v>0.10150000000000001</v>
      </c>
      <c r="M19" s="30">
        <v>179</v>
      </c>
      <c r="N19" s="31"/>
      <c r="O19" s="31"/>
      <c r="P19" s="32"/>
      <c r="Q19" s="33"/>
    </row>
    <row r="20" spans="2:17" s="7" customFormat="1" ht="14.1" customHeight="1" x14ac:dyDescent="0.2">
      <c r="B20" s="24" t="s">
        <v>17</v>
      </c>
      <c r="C20" s="25">
        <v>45446</v>
      </c>
      <c r="D20" s="25">
        <v>47065</v>
      </c>
      <c r="E20" s="26" t="s">
        <v>18</v>
      </c>
      <c r="F20" s="26" t="s">
        <v>21</v>
      </c>
      <c r="G20" s="27">
        <v>6500000000</v>
      </c>
      <c r="H20" s="27"/>
      <c r="I20" s="27">
        <f>((SUM(G20:$G$24))*L20/365*M20)</f>
        <v>1026123287.6712329</v>
      </c>
      <c r="J20" s="28">
        <f t="shared" si="2"/>
        <v>102612328.7671233</v>
      </c>
      <c r="K20" s="28">
        <f t="shared" si="3"/>
        <v>7628735616.4383564</v>
      </c>
      <c r="L20" s="29">
        <v>0.10150000000000001</v>
      </c>
      <c r="M20" s="30">
        <v>180</v>
      </c>
      <c r="N20" s="31"/>
      <c r="O20" s="31"/>
      <c r="P20" s="32"/>
      <c r="Q20" s="33"/>
    </row>
    <row r="21" spans="2:17" s="7" customFormat="1" ht="14.1" customHeight="1" x14ac:dyDescent="0.2">
      <c r="B21" s="24" t="s">
        <v>17</v>
      </c>
      <c r="C21" s="25">
        <v>45446</v>
      </c>
      <c r="D21" s="25">
        <v>47245</v>
      </c>
      <c r="E21" s="26" t="s">
        <v>18</v>
      </c>
      <c r="F21" s="26" t="s">
        <v>21</v>
      </c>
      <c r="G21" s="27"/>
      <c r="H21" s="27"/>
      <c r="I21" s="27">
        <f>((SUM(G21:$G$24))*L21/365*M21)</f>
        <v>700767123.28767121</v>
      </c>
      <c r="J21" s="28">
        <f t="shared" si="2"/>
        <v>70076712.328767121</v>
      </c>
      <c r="K21" s="28">
        <f t="shared" si="3"/>
        <v>770843835.61643839</v>
      </c>
      <c r="L21" s="29">
        <v>0.10150000000000001</v>
      </c>
      <c r="M21" s="30">
        <v>180</v>
      </c>
      <c r="N21" s="31"/>
      <c r="O21" s="31"/>
      <c r="P21" s="32"/>
      <c r="Q21" s="33"/>
    </row>
    <row r="22" spans="2:17" s="7" customFormat="1" ht="14.1" customHeight="1" x14ac:dyDescent="0.2">
      <c r="B22" s="24" t="s">
        <v>17</v>
      </c>
      <c r="C22" s="25">
        <v>45446</v>
      </c>
      <c r="D22" s="25">
        <v>47427</v>
      </c>
      <c r="E22" s="26" t="s">
        <v>18</v>
      </c>
      <c r="F22" s="26" t="s">
        <v>21</v>
      </c>
      <c r="G22" s="27">
        <v>7000000000</v>
      </c>
      <c r="H22" s="27"/>
      <c r="I22" s="27">
        <f>((SUM(G22:$G$24))*L22/365*M22)</f>
        <v>708553424.65753424</v>
      </c>
      <c r="J22" s="28">
        <f t="shared" si="2"/>
        <v>70855342.465753421</v>
      </c>
      <c r="K22" s="28">
        <f t="shared" si="3"/>
        <v>7779408767.1232882</v>
      </c>
      <c r="L22" s="29">
        <v>0.10150000000000001</v>
      </c>
      <c r="M22" s="30">
        <v>182</v>
      </c>
      <c r="N22" s="31"/>
      <c r="O22" s="31"/>
      <c r="P22" s="32"/>
      <c r="Q22" s="33"/>
    </row>
    <row r="23" spans="2:17" s="7" customFormat="1" ht="14.1" customHeight="1" x14ac:dyDescent="0.2">
      <c r="B23" s="24" t="s">
        <v>17</v>
      </c>
      <c r="C23" s="25">
        <v>45446</v>
      </c>
      <c r="D23" s="25">
        <v>47605</v>
      </c>
      <c r="E23" s="26" t="s">
        <v>18</v>
      </c>
      <c r="F23" s="26" t="s">
        <v>21</v>
      </c>
      <c r="G23" s="27"/>
      <c r="H23" s="27"/>
      <c r="I23" s="27">
        <f>((SUM(G23:$G$24))*L23/365*M23)</f>
        <v>346490410.95890409</v>
      </c>
      <c r="J23" s="28">
        <f t="shared" si="2"/>
        <v>34649041.09589041</v>
      </c>
      <c r="K23" s="28">
        <f t="shared" si="3"/>
        <v>381139452.05479449</v>
      </c>
      <c r="L23" s="29">
        <v>0.10150000000000001</v>
      </c>
      <c r="M23" s="30">
        <v>178</v>
      </c>
      <c r="N23" s="31"/>
      <c r="O23" s="31"/>
      <c r="P23" s="32"/>
      <c r="Q23" s="33"/>
    </row>
    <row r="24" spans="2:17" s="7" customFormat="1" ht="14.1" customHeight="1" x14ac:dyDescent="0.2">
      <c r="B24" s="24" t="s">
        <v>17</v>
      </c>
      <c r="C24" s="25">
        <v>45446</v>
      </c>
      <c r="D24" s="25">
        <v>47785</v>
      </c>
      <c r="E24" s="26" t="s">
        <v>18</v>
      </c>
      <c r="F24" s="26" t="s">
        <v>21</v>
      </c>
      <c r="G24" s="27">
        <v>7000000000</v>
      </c>
      <c r="H24" s="27"/>
      <c r="I24" s="27">
        <f>((SUM(G24:$G$24))*L24/365*M24)</f>
        <v>350383561.6438356</v>
      </c>
      <c r="J24" s="28">
        <f t="shared" si="2"/>
        <v>35038356.16438356</v>
      </c>
      <c r="K24" s="28">
        <f t="shared" si="3"/>
        <v>7385421917.8082199</v>
      </c>
      <c r="L24" s="29">
        <v>0.10150000000000001</v>
      </c>
      <c r="M24" s="30">
        <v>180</v>
      </c>
      <c r="N24" s="31"/>
      <c r="O24" s="31"/>
      <c r="P24" s="32"/>
      <c r="Q24" s="33"/>
    </row>
    <row r="25" spans="2:17" s="7" customFormat="1" ht="14.1" customHeight="1" x14ac:dyDescent="0.2">
      <c r="B25" s="24" t="s">
        <v>17</v>
      </c>
      <c r="C25" s="25">
        <v>45593</v>
      </c>
      <c r="D25" s="25">
        <v>45953</v>
      </c>
      <c r="E25" s="26" t="s">
        <v>18</v>
      </c>
      <c r="F25" s="26" t="s">
        <v>21</v>
      </c>
      <c r="G25" s="27"/>
      <c r="H25" s="27"/>
      <c r="I25" s="40">
        <f>((SUM($G25:G$37))*L25/365*M25)</f>
        <v>1755616438.3561645</v>
      </c>
      <c r="J25" s="40">
        <f t="shared" si="2"/>
        <v>175561643.83561647</v>
      </c>
      <c r="K25" s="28">
        <f t="shared" si="3"/>
        <v>1931178082.191781</v>
      </c>
      <c r="L25" s="29">
        <v>0.09</v>
      </c>
      <c r="M25" s="30">
        <v>178</v>
      </c>
      <c r="N25" s="31"/>
      <c r="O25" s="31"/>
      <c r="P25" s="32"/>
      <c r="Q25" s="33"/>
    </row>
    <row r="26" spans="2:17" s="7" customFormat="1" ht="14.1" customHeight="1" x14ac:dyDescent="0.2">
      <c r="B26" s="24" t="s">
        <v>17</v>
      </c>
      <c r="C26" s="25">
        <v>45593</v>
      </c>
      <c r="D26" s="25">
        <v>46133</v>
      </c>
      <c r="E26" s="26" t="s">
        <v>18</v>
      </c>
      <c r="F26" s="26" t="s">
        <v>21</v>
      </c>
      <c r="G26" s="27"/>
      <c r="H26" s="27"/>
      <c r="I26" s="40">
        <f>((SUM($G26:G$37))*L26/365*M26)</f>
        <v>1775342465.7534246</v>
      </c>
      <c r="J26" s="40">
        <f t="shared" si="2"/>
        <v>177534246.57534248</v>
      </c>
      <c r="K26" s="28">
        <f>+I26+J26</f>
        <v>1952876712.3287671</v>
      </c>
      <c r="L26" s="29">
        <v>0.09</v>
      </c>
      <c r="M26" s="30">
        <v>180</v>
      </c>
      <c r="N26" s="31"/>
      <c r="O26" s="31"/>
      <c r="P26" s="32"/>
      <c r="Q26" s="33"/>
    </row>
    <row r="27" spans="2:17" s="7" customFormat="1" ht="14.1" customHeight="1" x14ac:dyDescent="0.2">
      <c r="B27" s="24" t="s">
        <v>17</v>
      </c>
      <c r="C27" s="25">
        <v>45593</v>
      </c>
      <c r="D27" s="25">
        <v>46311</v>
      </c>
      <c r="E27" s="26" t="s">
        <v>18</v>
      </c>
      <c r="F27" s="26" t="s">
        <v>21</v>
      </c>
      <c r="G27" s="27">
        <v>6000000000</v>
      </c>
      <c r="H27" s="27"/>
      <c r="I27" s="40">
        <f>((SUM($G27:G$37))*L27/365*M27)</f>
        <v>1755616438.3561645</v>
      </c>
      <c r="J27" s="40">
        <f t="shared" si="2"/>
        <v>175561643.83561647</v>
      </c>
      <c r="K27" s="28">
        <f>+I27+G27+J27</f>
        <v>7931178082.191781</v>
      </c>
      <c r="L27" s="29">
        <v>0.09</v>
      </c>
      <c r="M27" s="30">
        <v>178</v>
      </c>
      <c r="N27" s="31"/>
      <c r="O27" s="31"/>
      <c r="P27" s="32"/>
      <c r="Q27" s="33"/>
    </row>
    <row r="28" spans="2:17" s="7" customFormat="1" ht="14.1" customHeight="1" x14ac:dyDescent="0.2">
      <c r="B28" s="24" t="s">
        <v>17</v>
      </c>
      <c r="C28" s="25">
        <v>45593</v>
      </c>
      <c r="D28" s="25">
        <v>46493</v>
      </c>
      <c r="E28" s="26" t="s">
        <v>18</v>
      </c>
      <c r="F28" s="26" t="s">
        <v>21</v>
      </c>
      <c r="G28" s="27"/>
      <c r="H28" s="27"/>
      <c r="I28" s="40">
        <f>((SUM($G28:G$37))*L28/365*M28)</f>
        <v>1525808219.1780822</v>
      </c>
      <c r="J28" s="40">
        <f t="shared" si="2"/>
        <v>152580821.91780823</v>
      </c>
      <c r="K28" s="28">
        <f t="shared" ref="K28:K37" si="4">+I28+G28+J28</f>
        <v>1678389041.0958905</v>
      </c>
      <c r="L28" s="29">
        <v>0.09</v>
      </c>
      <c r="M28" s="30">
        <v>182</v>
      </c>
      <c r="N28" s="31"/>
      <c r="O28" s="31"/>
      <c r="P28" s="32"/>
      <c r="Q28" s="33"/>
    </row>
    <row r="29" spans="2:17" s="7" customFormat="1" ht="14.1" customHeight="1" x14ac:dyDescent="0.2">
      <c r="B29" s="24" t="s">
        <v>17</v>
      </c>
      <c r="C29" s="25">
        <v>45593</v>
      </c>
      <c r="D29" s="25">
        <v>46671</v>
      </c>
      <c r="E29" s="26" t="s">
        <v>18</v>
      </c>
      <c r="F29" s="26" t="s">
        <v>21</v>
      </c>
      <c r="G29" s="27">
        <v>6000000000</v>
      </c>
      <c r="H29" s="27"/>
      <c r="I29" s="40">
        <f>((SUM($G29:G$37))*L29/365*M29)</f>
        <v>1492273972.6027398</v>
      </c>
      <c r="J29" s="40">
        <f t="shared" si="2"/>
        <v>149227397.26027399</v>
      </c>
      <c r="K29" s="28">
        <f t="shared" si="4"/>
        <v>7641501369.8630133</v>
      </c>
      <c r="L29" s="29">
        <v>0.09</v>
      </c>
      <c r="M29" s="30">
        <v>178</v>
      </c>
      <c r="N29" s="31"/>
      <c r="O29" s="31"/>
      <c r="P29" s="32"/>
      <c r="Q29" s="33"/>
    </row>
    <row r="30" spans="2:17" s="7" customFormat="1" ht="14.1" customHeight="1" x14ac:dyDescent="0.2">
      <c r="B30" s="24" t="s">
        <v>17</v>
      </c>
      <c r="C30" s="25">
        <v>45593</v>
      </c>
      <c r="D30" s="25">
        <v>46853</v>
      </c>
      <c r="E30" s="26" t="s">
        <v>18</v>
      </c>
      <c r="F30" s="26" t="s">
        <v>21</v>
      </c>
      <c r="G30" s="27"/>
      <c r="H30" s="27"/>
      <c r="I30" s="40">
        <f>((SUM($G30:G$37))*L30/365*M30)</f>
        <v>1256547945.2054794</v>
      </c>
      <c r="J30" s="40">
        <f t="shared" si="2"/>
        <v>125654794.52054794</v>
      </c>
      <c r="K30" s="28">
        <f t="shared" si="4"/>
        <v>1382202739.7260273</v>
      </c>
      <c r="L30" s="29">
        <v>0.09</v>
      </c>
      <c r="M30" s="30">
        <v>182</v>
      </c>
      <c r="N30" s="31"/>
      <c r="O30" s="31"/>
      <c r="P30" s="32"/>
      <c r="Q30" s="33"/>
    </row>
    <row r="31" spans="2:17" s="7" customFormat="1" ht="14.1" customHeight="1" x14ac:dyDescent="0.2">
      <c r="B31" s="24" t="s">
        <v>17</v>
      </c>
      <c r="C31" s="25">
        <v>45593</v>
      </c>
      <c r="D31" s="25">
        <v>47031</v>
      </c>
      <c r="E31" s="26" t="s">
        <v>18</v>
      </c>
      <c r="F31" s="26" t="s">
        <v>21</v>
      </c>
      <c r="G31" s="27">
        <v>6000000000</v>
      </c>
      <c r="H31" s="27"/>
      <c r="I31" s="40">
        <f>((SUM($G31:G$37))*L31/365*M31)</f>
        <v>1228931506.8493152</v>
      </c>
      <c r="J31" s="40">
        <f t="shared" si="2"/>
        <v>122893150.68493152</v>
      </c>
      <c r="K31" s="28">
        <f t="shared" si="4"/>
        <v>7351824657.5342474</v>
      </c>
      <c r="L31" s="29">
        <v>0.09</v>
      </c>
      <c r="M31" s="30">
        <v>178</v>
      </c>
      <c r="N31" s="31"/>
      <c r="O31" s="31"/>
      <c r="P31" s="32"/>
      <c r="Q31" s="33"/>
    </row>
    <row r="32" spans="2:17" s="7" customFormat="1" ht="14.1" customHeight="1" x14ac:dyDescent="0.2">
      <c r="B32" s="24" t="s">
        <v>17</v>
      </c>
      <c r="C32" s="25">
        <v>45593</v>
      </c>
      <c r="D32" s="25">
        <v>47213</v>
      </c>
      <c r="E32" s="26" t="s">
        <v>18</v>
      </c>
      <c r="F32" s="26" t="s">
        <v>21</v>
      </c>
      <c r="G32" s="27"/>
      <c r="H32" s="27"/>
      <c r="I32" s="40">
        <f>((SUM($G32:G$37))*L32/365*M32)</f>
        <v>987287671.23287666</v>
      </c>
      <c r="J32" s="40">
        <f t="shared" si="2"/>
        <v>98728767.123287678</v>
      </c>
      <c r="K32" s="28">
        <f t="shared" si="4"/>
        <v>1086016438.3561645</v>
      </c>
      <c r="L32" s="29">
        <v>0.09</v>
      </c>
      <c r="M32" s="30">
        <v>182</v>
      </c>
      <c r="N32" s="31"/>
      <c r="O32" s="31"/>
      <c r="P32" s="32"/>
      <c r="Q32" s="33"/>
    </row>
    <row r="33" spans="2:17" s="7" customFormat="1" ht="14.1" customHeight="1" x14ac:dyDescent="0.2">
      <c r="B33" s="24" t="s">
        <v>17</v>
      </c>
      <c r="C33" s="25">
        <v>45593</v>
      </c>
      <c r="D33" s="25">
        <v>47392</v>
      </c>
      <c r="E33" s="26" t="s">
        <v>18</v>
      </c>
      <c r="F33" s="26" t="s">
        <v>21</v>
      </c>
      <c r="G33" s="27">
        <v>6000000000</v>
      </c>
      <c r="H33" s="27"/>
      <c r="I33" s="40">
        <f>((SUM($G33:G$37))*L33/365*M33)</f>
        <v>971013698.63013697</v>
      </c>
      <c r="J33" s="40">
        <f t="shared" si="2"/>
        <v>97101369.8630137</v>
      </c>
      <c r="K33" s="28">
        <f t="shared" si="4"/>
        <v>7068115068.4931498</v>
      </c>
      <c r="L33" s="29">
        <v>0.09</v>
      </c>
      <c r="M33" s="30">
        <v>179</v>
      </c>
      <c r="N33" s="31"/>
      <c r="O33" s="31"/>
      <c r="P33" s="32"/>
      <c r="Q33" s="33"/>
    </row>
    <row r="34" spans="2:17" s="7" customFormat="1" ht="14.1" customHeight="1" x14ac:dyDescent="0.2">
      <c r="B34" s="24" t="s">
        <v>17</v>
      </c>
      <c r="C34" s="25">
        <v>45593</v>
      </c>
      <c r="D34" s="25">
        <v>47574</v>
      </c>
      <c r="E34" s="26" t="s">
        <v>18</v>
      </c>
      <c r="F34" s="26" t="s">
        <v>21</v>
      </c>
      <c r="G34" s="27"/>
      <c r="H34" s="27"/>
      <c r="I34" s="40">
        <f>((SUM($G34:G$37))*L34/365*M34)</f>
        <v>718027397.26027405</v>
      </c>
      <c r="J34" s="40">
        <f t="shared" si="2"/>
        <v>71802739.726027414</v>
      </c>
      <c r="K34" s="28">
        <f t="shared" si="4"/>
        <v>789830136.98630142</v>
      </c>
      <c r="L34" s="29">
        <v>0.09</v>
      </c>
      <c r="M34" s="30">
        <v>182</v>
      </c>
      <c r="N34" s="31"/>
      <c r="O34" s="31"/>
      <c r="P34" s="32"/>
      <c r="Q34" s="33"/>
    </row>
    <row r="35" spans="2:17" s="7" customFormat="1" ht="14.1" customHeight="1" x14ac:dyDescent="0.2">
      <c r="B35" s="24" t="s">
        <v>17</v>
      </c>
      <c r="C35" s="25">
        <v>45593</v>
      </c>
      <c r="D35" s="25">
        <v>47751</v>
      </c>
      <c r="E35" s="26" t="s">
        <v>18</v>
      </c>
      <c r="F35" s="26" t="s">
        <v>21</v>
      </c>
      <c r="G35" s="27">
        <v>8000000000</v>
      </c>
      <c r="H35" s="27"/>
      <c r="I35" s="40">
        <f>((SUM($G35:G$37))*L35/365*M35)</f>
        <v>698301369.86301374</v>
      </c>
      <c r="J35" s="40">
        <f t="shared" si="2"/>
        <v>69830136.986301377</v>
      </c>
      <c r="K35" s="28">
        <f t="shared" si="4"/>
        <v>8768131506.8493156</v>
      </c>
      <c r="L35" s="29">
        <v>0.09</v>
      </c>
      <c r="M35" s="30">
        <v>177</v>
      </c>
      <c r="N35" s="31"/>
      <c r="O35" s="31"/>
      <c r="P35" s="32"/>
      <c r="Q35" s="33"/>
    </row>
    <row r="36" spans="2:17" s="7" customFormat="1" ht="14.1" customHeight="1" x14ac:dyDescent="0.2">
      <c r="B36" s="24" t="s">
        <v>17</v>
      </c>
      <c r="C36" s="25">
        <v>45593</v>
      </c>
      <c r="D36" s="25">
        <v>47933</v>
      </c>
      <c r="E36" s="26" t="s">
        <v>18</v>
      </c>
      <c r="F36" s="26" t="s">
        <v>21</v>
      </c>
      <c r="G36" s="27"/>
      <c r="H36" s="27"/>
      <c r="I36" s="40">
        <f>((SUM($G36:G$37))*L36/365*M36)</f>
        <v>359013698.63013703</v>
      </c>
      <c r="J36" s="40">
        <f t="shared" si="2"/>
        <v>35901369.863013707</v>
      </c>
      <c r="K36" s="28">
        <f t="shared" si="4"/>
        <v>394915068.49315071</v>
      </c>
      <c r="L36" s="29">
        <v>0.09</v>
      </c>
      <c r="M36" s="30">
        <v>182</v>
      </c>
      <c r="N36" s="31"/>
      <c r="O36" s="31"/>
      <c r="P36" s="32"/>
      <c r="Q36" s="33"/>
    </row>
    <row r="37" spans="2:17" s="7" customFormat="1" ht="14.1" customHeight="1" x14ac:dyDescent="0.2">
      <c r="B37" s="24" t="s">
        <v>17</v>
      </c>
      <c r="C37" s="25">
        <v>45593</v>
      </c>
      <c r="D37" s="25">
        <v>48113</v>
      </c>
      <c r="E37" s="26" t="s">
        <v>18</v>
      </c>
      <c r="F37" s="26" t="s">
        <v>21</v>
      </c>
      <c r="G37" s="27">
        <v>8000000000</v>
      </c>
      <c r="H37" s="27"/>
      <c r="I37" s="40">
        <f>((SUM($G37:G$37))*L37/365*M37)</f>
        <v>355068493.15068495</v>
      </c>
      <c r="J37" s="40">
        <f t="shared" si="2"/>
        <v>35506849.315068498</v>
      </c>
      <c r="K37" s="28">
        <f t="shared" si="4"/>
        <v>8390575342.4657536</v>
      </c>
      <c r="L37" s="29">
        <v>0.09</v>
      </c>
      <c r="M37" s="30">
        <v>180</v>
      </c>
      <c r="N37" s="31"/>
      <c r="O37" s="31"/>
      <c r="P37" s="32"/>
      <c r="Q37" s="33"/>
    </row>
    <row r="38" spans="2:17" s="7" customFormat="1" ht="14.1" customHeight="1" x14ac:dyDescent="0.25">
      <c r="B38" s="41" t="s">
        <v>22</v>
      </c>
      <c r="C38" s="42"/>
      <c r="D38" s="42"/>
      <c r="E38" s="42"/>
      <c r="F38" s="43"/>
      <c r="G38" s="38">
        <f>+SUM(G16:G37)</f>
        <v>73500000000</v>
      </c>
      <c r="H38" s="38"/>
      <c r="I38" s="38">
        <f>+SUM(I16:I37)</f>
        <v>23400260958.90411</v>
      </c>
      <c r="J38" s="38">
        <f>+SUM(J16:J37)</f>
        <v>2340026095.8904114</v>
      </c>
      <c r="K38" s="38">
        <f>+SUM(K16:K37)</f>
        <v>99240287054.79454</v>
      </c>
      <c r="L38" s="39">
        <f>+((P38*365)/G38)</f>
        <v>0</v>
      </c>
      <c r="M38" s="30"/>
      <c r="N38" s="30"/>
      <c r="O38" s="30"/>
      <c r="P38" s="28">
        <f>+SUM(P16:P24)</f>
        <v>0</v>
      </c>
      <c r="Q38" s="28">
        <f>+SUM(Q16:Q24)</f>
        <v>0</v>
      </c>
    </row>
    <row r="39" spans="2:17" s="7" customFormat="1" ht="14.1" customHeight="1" x14ac:dyDescent="0.2">
      <c r="B39" s="44" t="s">
        <v>23</v>
      </c>
      <c r="C39" s="45"/>
      <c r="D39" s="45"/>
      <c r="E39" s="45"/>
      <c r="F39" s="46"/>
      <c r="G39" s="85">
        <f>+G38+G15</f>
        <v>120000000000</v>
      </c>
      <c r="H39" s="47"/>
      <c r="I39" s="47">
        <f>+I38+I15</f>
        <v>26682178764.123287</v>
      </c>
      <c r="J39" s="47">
        <f>+J38+J15</f>
        <v>2668217876.4123292</v>
      </c>
      <c r="K39" s="47">
        <f>+K38+K15</f>
        <v>142850396640.53564</v>
      </c>
      <c r="L39" s="48">
        <f>+((P39*365)/G39)</f>
        <v>0</v>
      </c>
      <c r="M39" s="49"/>
      <c r="N39" s="49"/>
      <c r="O39" s="49"/>
      <c r="P39" s="47">
        <f>+P38</f>
        <v>0</v>
      </c>
      <c r="Q39" s="47">
        <f>+Q38</f>
        <v>0</v>
      </c>
    </row>
    <row r="40" spans="2:17" s="7" customFormat="1" ht="14.1" customHeight="1" x14ac:dyDescent="0.2">
      <c r="B40" s="50" t="s">
        <v>24</v>
      </c>
      <c r="C40" s="51">
        <v>45747</v>
      </c>
      <c r="D40" s="25">
        <v>45957</v>
      </c>
      <c r="E40" s="26" t="s">
        <v>25</v>
      </c>
      <c r="F40" s="26" t="s">
        <v>19</v>
      </c>
      <c r="G40" s="28">
        <v>6501650000</v>
      </c>
      <c r="H40" s="28"/>
      <c r="I40" s="28">
        <f t="shared" ref="I40:I42" si="5">(G40*L40/365*M40)</f>
        <v>280550650.68493152</v>
      </c>
      <c r="J40" s="28">
        <f t="shared" ref="J40:J49" si="6">+I40*0.1</f>
        <v>28055065.068493154</v>
      </c>
      <c r="K40" s="28">
        <f t="shared" ref="K40:K42" si="7">+I40+G40+J40</f>
        <v>6810255715.7534246</v>
      </c>
      <c r="L40" s="29">
        <v>7.4999999999999997E-2</v>
      </c>
      <c r="M40" s="30">
        <v>210</v>
      </c>
      <c r="N40" s="31"/>
      <c r="O40" s="31"/>
      <c r="P40" s="33">
        <f t="shared" ref="P40:P42" si="8">+I40/M40</f>
        <v>1335955.4794520549</v>
      </c>
      <c r="Q40" s="33">
        <f t="shared" ref="Q40:Q42" ca="1" si="9">+P40*($Q$3-$M$3+1)</f>
        <v>40078664.383561648</v>
      </c>
    </row>
    <row r="41" spans="2:17" s="7" customFormat="1" ht="14.1" customHeight="1" x14ac:dyDescent="0.2">
      <c r="B41" s="52"/>
      <c r="C41" s="51">
        <v>45751</v>
      </c>
      <c r="D41" s="25">
        <v>45932</v>
      </c>
      <c r="E41" s="26" t="s">
        <v>25</v>
      </c>
      <c r="F41" s="26" t="s">
        <v>19</v>
      </c>
      <c r="G41" s="28">
        <v>6001650000</v>
      </c>
      <c r="H41" s="28"/>
      <c r="I41" s="28">
        <f t="shared" si="5"/>
        <v>223212051.369863</v>
      </c>
      <c r="J41" s="28">
        <f t="shared" si="6"/>
        <v>22321205.1369863</v>
      </c>
      <c r="K41" s="28">
        <f t="shared" si="7"/>
        <v>6247183256.5068493</v>
      </c>
      <c r="L41" s="29">
        <v>7.4999999999999997E-2</v>
      </c>
      <c r="M41" s="30">
        <v>181</v>
      </c>
      <c r="N41" s="31"/>
      <c r="O41" s="31"/>
      <c r="P41" s="33">
        <f t="shared" si="8"/>
        <v>1233215.7534246575</v>
      </c>
      <c r="Q41" s="33">
        <f t="shared" ca="1" si="9"/>
        <v>36996472.602739722</v>
      </c>
    </row>
    <row r="42" spans="2:17" s="7" customFormat="1" ht="14.1" customHeight="1" x14ac:dyDescent="0.2">
      <c r="B42" s="24"/>
      <c r="C42" s="51">
        <v>45772</v>
      </c>
      <c r="D42" s="25">
        <v>45959</v>
      </c>
      <c r="E42" s="26" t="s">
        <v>25</v>
      </c>
      <c r="F42" s="26" t="s">
        <v>19</v>
      </c>
      <c r="G42" s="28">
        <v>5001650000</v>
      </c>
      <c r="H42" s="28"/>
      <c r="I42" s="28">
        <f t="shared" si="5"/>
        <v>203717889.65753424</v>
      </c>
      <c r="J42" s="28">
        <f t="shared" si="6"/>
        <v>20371788.965753425</v>
      </c>
      <c r="K42" s="28">
        <f t="shared" si="7"/>
        <v>5225739678.6232882</v>
      </c>
      <c r="L42" s="29">
        <v>7.9500000000000001E-2</v>
      </c>
      <c r="M42" s="30">
        <v>187</v>
      </c>
      <c r="N42" s="31"/>
      <c r="O42" s="31"/>
      <c r="P42" s="33">
        <f t="shared" si="8"/>
        <v>1089400.4794520547</v>
      </c>
      <c r="Q42" s="33">
        <f t="shared" ca="1" si="9"/>
        <v>32682014.383561641</v>
      </c>
    </row>
    <row r="43" spans="2:17" s="7" customFormat="1" ht="14.1" customHeight="1" x14ac:dyDescent="0.2">
      <c r="B43" s="79"/>
      <c r="C43" s="80">
        <v>44284</v>
      </c>
      <c r="D43" s="63">
        <v>46085</v>
      </c>
      <c r="E43" s="64" t="s">
        <v>25</v>
      </c>
      <c r="F43" s="65" t="s">
        <v>21</v>
      </c>
      <c r="G43" s="28">
        <v>1750962500</v>
      </c>
      <c r="H43" s="28"/>
      <c r="I43" s="28"/>
      <c r="J43" s="28"/>
      <c r="K43" s="28"/>
      <c r="L43" s="29"/>
      <c r="M43" s="30"/>
      <c r="N43" s="31"/>
      <c r="O43" s="31"/>
      <c r="P43" s="33"/>
      <c r="Q43" s="33"/>
    </row>
    <row r="44" spans="2:17" s="7" customFormat="1" ht="14.1" customHeight="1" x14ac:dyDescent="0.2">
      <c r="B44" s="79"/>
      <c r="C44" s="80">
        <v>45502</v>
      </c>
      <c r="D44" s="63">
        <v>46222</v>
      </c>
      <c r="E44" s="64" t="s">
        <v>25</v>
      </c>
      <c r="F44" s="65" t="s">
        <v>21</v>
      </c>
      <c r="G44" s="28">
        <v>4000000000</v>
      </c>
      <c r="H44" s="28"/>
      <c r="I44" s="28"/>
      <c r="J44" s="28"/>
      <c r="K44" s="28"/>
      <c r="L44" s="29"/>
      <c r="M44" s="30"/>
      <c r="N44" s="31"/>
      <c r="O44" s="31"/>
      <c r="P44" s="33"/>
      <c r="Q44" s="33"/>
    </row>
    <row r="45" spans="2:17" s="7" customFormat="1" ht="14.1" customHeight="1" x14ac:dyDescent="0.25">
      <c r="B45" s="41" t="s">
        <v>20</v>
      </c>
      <c r="C45" s="42"/>
      <c r="D45" s="42"/>
      <c r="E45" s="42"/>
      <c r="F45" s="43"/>
      <c r="G45" s="38">
        <f>+SUM(G40:G44)</f>
        <v>23255912500</v>
      </c>
      <c r="H45" s="38"/>
      <c r="I45" s="38">
        <f>SUM(I40:I42)</f>
        <v>707480591.71232879</v>
      </c>
      <c r="J45" s="38">
        <f t="shared" si="6"/>
        <v>70748059.171232879</v>
      </c>
      <c r="K45" s="38">
        <f>SUM(K40:K42)</f>
        <v>18283178650.88356</v>
      </c>
      <c r="L45" s="39">
        <f>+((P45*365)/G45)</f>
        <v>5.7421039703344258E-2</v>
      </c>
      <c r="M45" s="30"/>
      <c r="N45" s="30"/>
      <c r="O45" s="30"/>
      <c r="P45" s="28">
        <f>SUM(P40:P42)</f>
        <v>3658571.7123287674</v>
      </c>
      <c r="Q45" s="28">
        <f ca="1">SUM(Q40:Q42)</f>
        <v>109757151.369863</v>
      </c>
    </row>
    <row r="46" spans="2:17" s="7" customFormat="1" ht="14.1" customHeight="1" x14ac:dyDescent="0.2">
      <c r="B46" s="24"/>
      <c r="C46" s="25">
        <v>45502</v>
      </c>
      <c r="D46" s="25">
        <v>46402</v>
      </c>
      <c r="E46" s="26" t="s">
        <v>25</v>
      </c>
      <c r="F46" s="26" t="s">
        <v>21</v>
      </c>
      <c r="G46" s="28">
        <v>0</v>
      </c>
      <c r="H46" s="28"/>
      <c r="I46" s="28">
        <f>((SUM(G46:$G$51))*L46/365*M46)</f>
        <v>1282850926.0273974</v>
      </c>
      <c r="J46" s="28">
        <f t="shared" si="6"/>
        <v>128285092.60273975</v>
      </c>
      <c r="K46" s="28">
        <f t="shared" ref="K46:K49" si="10">+I46+G46+J46</f>
        <v>1411136018.6301372</v>
      </c>
      <c r="L46" s="29">
        <v>7.6499999999999999E-2</v>
      </c>
      <c r="M46" s="30">
        <v>180</v>
      </c>
      <c r="N46" s="31"/>
      <c r="O46" s="31"/>
      <c r="P46" s="33"/>
      <c r="Q46" s="33"/>
    </row>
    <row r="47" spans="2:17" s="7" customFormat="1" ht="14.1" customHeight="1" x14ac:dyDescent="0.2">
      <c r="B47" s="24"/>
      <c r="C47" s="25">
        <v>45502</v>
      </c>
      <c r="D47" s="25">
        <v>46582</v>
      </c>
      <c r="E47" s="26" t="s">
        <v>25</v>
      </c>
      <c r="F47" s="26" t="s">
        <v>21</v>
      </c>
      <c r="G47" s="28">
        <v>10000000000</v>
      </c>
      <c r="H47" s="28"/>
      <c r="I47" s="28">
        <f>((SUM(G47:$G$51))*L47/365*M47)</f>
        <v>1282850926.0273974</v>
      </c>
      <c r="J47" s="28">
        <f t="shared" si="6"/>
        <v>128285092.60273975</v>
      </c>
      <c r="K47" s="28">
        <f t="shared" si="10"/>
        <v>11411136018.630136</v>
      </c>
      <c r="L47" s="29">
        <v>7.6499999999999999E-2</v>
      </c>
      <c r="M47" s="30">
        <v>180</v>
      </c>
      <c r="N47" s="31"/>
      <c r="O47" s="31"/>
      <c r="P47" s="33"/>
      <c r="Q47" s="33"/>
    </row>
    <row r="48" spans="2:17" s="7" customFormat="1" ht="14.1" customHeight="1" x14ac:dyDescent="0.2">
      <c r="B48" s="24"/>
      <c r="C48" s="25">
        <v>45502</v>
      </c>
      <c r="D48" s="25">
        <v>46762</v>
      </c>
      <c r="E48" s="26" t="s">
        <v>25</v>
      </c>
      <c r="F48" s="26" t="s">
        <v>21</v>
      </c>
      <c r="G48" s="28">
        <v>0</v>
      </c>
      <c r="H48" s="28"/>
      <c r="I48" s="28">
        <f>((SUM(G48:$G$51))*L48/365*M48)</f>
        <v>905590652.05479443</v>
      </c>
      <c r="J48" s="28">
        <f t="shared" si="6"/>
        <v>90559065.205479443</v>
      </c>
      <c r="K48" s="28">
        <f t="shared" si="10"/>
        <v>996149717.26027393</v>
      </c>
      <c r="L48" s="29">
        <v>7.6499999999999999E-2</v>
      </c>
      <c r="M48" s="30">
        <v>180</v>
      </c>
      <c r="N48" s="31"/>
      <c r="O48" s="31"/>
      <c r="P48" s="33"/>
      <c r="Q48" s="33"/>
    </row>
    <row r="49" spans="2:17" s="7" customFormat="1" ht="14.1" customHeight="1" x14ac:dyDescent="0.2">
      <c r="B49" s="24"/>
      <c r="C49" s="25">
        <v>45502</v>
      </c>
      <c r="D49" s="25">
        <v>46942</v>
      </c>
      <c r="E49" s="26" t="s">
        <v>25</v>
      </c>
      <c r="F49" s="26" t="s">
        <v>21</v>
      </c>
      <c r="G49" s="28">
        <v>10000000000</v>
      </c>
      <c r="H49" s="28"/>
      <c r="I49" s="28">
        <f>((SUM(G49:$G$51))*L49/365*M49)</f>
        <v>905590652.05479443</v>
      </c>
      <c r="J49" s="28">
        <f t="shared" si="6"/>
        <v>90559065.205479443</v>
      </c>
      <c r="K49" s="28">
        <f t="shared" si="10"/>
        <v>10996149717.260273</v>
      </c>
      <c r="L49" s="29">
        <v>7.6499999999999999E-2</v>
      </c>
      <c r="M49" s="30">
        <v>180</v>
      </c>
      <c r="N49" s="31"/>
      <c r="O49" s="31"/>
      <c r="P49" s="33"/>
      <c r="Q49" s="33"/>
    </row>
    <row r="50" spans="2:17" s="7" customFormat="1" ht="14.1" customHeight="1" x14ac:dyDescent="0.2">
      <c r="B50" s="24"/>
      <c r="C50" s="25">
        <v>45502</v>
      </c>
      <c r="D50" s="25">
        <v>47122</v>
      </c>
      <c r="E50" s="26" t="s">
        <v>25</v>
      </c>
      <c r="F50" s="26" t="s">
        <v>21</v>
      </c>
      <c r="G50" s="28">
        <v>0</v>
      </c>
      <c r="H50" s="28"/>
      <c r="I50" s="28">
        <f>((SUM(G50:$G$51))*L50/365*M50)</f>
        <v>528330378.08219177</v>
      </c>
      <c r="J50" s="28">
        <f>+I50*0.1</f>
        <v>52833037.80821918</v>
      </c>
      <c r="K50" s="28">
        <f>+I50+G50+J50</f>
        <v>581163415.8904109</v>
      </c>
      <c r="L50" s="29">
        <v>7.6499999999999999E-2</v>
      </c>
      <c r="M50" s="30">
        <v>180</v>
      </c>
      <c r="N50" s="31"/>
      <c r="O50" s="31"/>
      <c r="P50" s="33"/>
      <c r="Q50" s="33"/>
    </row>
    <row r="51" spans="2:17" s="7" customFormat="1" ht="14.1" customHeight="1" x14ac:dyDescent="0.2">
      <c r="B51" s="24"/>
      <c r="C51" s="25">
        <v>45502</v>
      </c>
      <c r="D51" s="25">
        <v>47302</v>
      </c>
      <c r="E51" s="26" t="s">
        <v>25</v>
      </c>
      <c r="F51" s="26" t="s">
        <v>21</v>
      </c>
      <c r="G51" s="28">
        <v>14004400000</v>
      </c>
      <c r="H51" s="28"/>
      <c r="I51" s="28">
        <f>((SUM(G51:$G$51))*L51/365*M51)</f>
        <v>528330378.08219177</v>
      </c>
      <c r="J51" s="28">
        <f>+I51*0.1</f>
        <v>52833037.80821918</v>
      </c>
      <c r="K51" s="28">
        <f>+I51+G51+J51</f>
        <v>14585563415.890411</v>
      </c>
      <c r="L51" s="29">
        <v>7.6499999999999999E-2</v>
      </c>
      <c r="M51" s="30">
        <v>180</v>
      </c>
      <c r="N51" s="31"/>
      <c r="O51" s="31"/>
      <c r="P51" s="33"/>
      <c r="Q51" s="33"/>
    </row>
    <row r="52" spans="2:17" s="7" customFormat="1" ht="14.1" customHeight="1" x14ac:dyDescent="0.25">
      <c r="B52" s="41" t="s">
        <v>22</v>
      </c>
      <c r="C52" s="42"/>
      <c r="D52" s="42"/>
      <c r="E52" s="42"/>
      <c r="F52" s="43"/>
      <c r="G52" s="38">
        <f>+SUM(G46:G51)</f>
        <v>34004400000</v>
      </c>
      <c r="H52" s="38"/>
      <c r="I52" s="38">
        <f>+SUM(I46:I51)</f>
        <v>5433543912.3287668</v>
      </c>
      <c r="J52" s="38">
        <f>+I52*0.1</f>
        <v>543354391.23287666</v>
      </c>
      <c r="K52" s="38">
        <f>+SUM(K46:K51)</f>
        <v>39981298303.561646</v>
      </c>
      <c r="L52" s="39">
        <f>+((P52*365)/G52)</f>
        <v>0</v>
      </c>
      <c r="M52" s="30"/>
      <c r="N52" s="30"/>
      <c r="O52" s="30"/>
      <c r="P52" s="28">
        <f>+SUM(P46:P51)</f>
        <v>0</v>
      </c>
      <c r="Q52" s="28">
        <f>+SUM(Q46:Q51)</f>
        <v>0</v>
      </c>
    </row>
    <row r="53" spans="2:17" s="7" customFormat="1" ht="14.25" x14ac:dyDescent="0.2">
      <c r="B53" s="44" t="s">
        <v>26</v>
      </c>
      <c r="C53" s="45"/>
      <c r="D53" s="45"/>
      <c r="E53" s="45"/>
      <c r="F53" s="46"/>
      <c r="G53" s="85">
        <f>+G45+G52</f>
        <v>57260312500</v>
      </c>
      <c r="H53" s="47"/>
      <c r="I53" s="47">
        <f>+I45+I52</f>
        <v>6141024504.0410957</v>
      </c>
      <c r="J53" s="47">
        <f>+J45+J52</f>
        <v>614102450.40410948</v>
      </c>
      <c r="K53" s="47">
        <f>+K45+K52</f>
        <v>58264476954.445206</v>
      </c>
      <c r="L53" s="48">
        <f>+((P53*365)/G53)</f>
        <v>2.3321190833528894E-2</v>
      </c>
      <c r="M53" s="49"/>
      <c r="N53" s="49"/>
      <c r="O53" s="49"/>
      <c r="P53" s="47">
        <f>+P45+P52</f>
        <v>3658571.7123287674</v>
      </c>
      <c r="Q53" s="47">
        <f ca="1">+Q45+Q52</f>
        <v>109757151.369863</v>
      </c>
    </row>
    <row r="54" spans="2:17" s="7" customFormat="1" ht="14.1" customHeight="1" x14ac:dyDescent="0.2">
      <c r="B54" s="52"/>
      <c r="C54" s="25">
        <v>45798</v>
      </c>
      <c r="D54" s="25">
        <f>+C54+M54</f>
        <v>45968</v>
      </c>
      <c r="E54" s="26" t="s">
        <v>27</v>
      </c>
      <c r="F54" s="53" t="s">
        <v>19</v>
      </c>
      <c r="G54" s="54">
        <v>8000000000</v>
      </c>
      <c r="H54" s="54"/>
      <c r="I54" s="54">
        <f t="shared" ref="I54" si="11">SUM((G54)*L54/365*M54)</f>
        <v>346520547.94520545</v>
      </c>
      <c r="J54" s="55">
        <f t="shared" ref="J54:J63" si="12">+I54*0.1</f>
        <v>34652054.794520549</v>
      </c>
      <c r="K54" s="55">
        <f t="shared" ref="K54:K63" si="13">+I54+G54+J54</f>
        <v>8381172602.7397261</v>
      </c>
      <c r="L54" s="56">
        <v>9.2999999999999999E-2</v>
      </c>
      <c r="M54" s="30">
        <v>170</v>
      </c>
      <c r="N54" s="31"/>
      <c r="O54" s="31"/>
      <c r="P54" s="33">
        <f t="shared" ref="P54:P63" si="14">+I54/M54</f>
        <v>2038356.1643835616</v>
      </c>
      <c r="Q54" s="33">
        <f t="shared" ref="Q54:Q63" ca="1" si="15">+P54*($Q$3-$M$3+1)</f>
        <v>61150684.93150685</v>
      </c>
    </row>
    <row r="55" spans="2:17" s="7" customFormat="1" ht="14.1" customHeight="1" x14ac:dyDescent="0.2">
      <c r="B55" s="24"/>
      <c r="C55" s="25">
        <v>45798</v>
      </c>
      <c r="D55" s="25">
        <f>+C55+M55</f>
        <v>45988</v>
      </c>
      <c r="E55" s="26" t="s">
        <v>27</v>
      </c>
      <c r="F55" s="53" t="s">
        <v>19</v>
      </c>
      <c r="G55" s="54">
        <v>8000000000</v>
      </c>
      <c r="H55" s="54"/>
      <c r="I55" s="54">
        <f t="shared" ref="I55" si="16">SUM((G55)*L55/365*M55)</f>
        <v>387287671.23287672</v>
      </c>
      <c r="J55" s="55">
        <f t="shared" si="12"/>
        <v>38728767.12328767</v>
      </c>
      <c r="K55" s="55">
        <f t="shared" si="13"/>
        <v>8426016438.356164</v>
      </c>
      <c r="L55" s="56">
        <v>9.2999999999999999E-2</v>
      </c>
      <c r="M55" s="30">
        <v>190</v>
      </c>
      <c r="N55" s="31"/>
      <c r="O55" s="31"/>
      <c r="P55" s="33">
        <f t="shared" si="14"/>
        <v>2038356.1643835616</v>
      </c>
      <c r="Q55" s="33">
        <f t="shared" ca="1" si="15"/>
        <v>61150684.93150685</v>
      </c>
    </row>
    <row r="56" spans="2:17" s="7" customFormat="1" ht="14.1" customHeight="1" x14ac:dyDescent="0.2">
      <c r="B56" s="57" t="s">
        <v>28</v>
      </c>
      <c r="C56" s="25">
        <v>45831</v>
      </c>
      <c r="D56" s="25">
        <f>+C56+M56</f>
        <v>46014</v>
      </c>
      <c r="E56" s="26" t="s">
        <v>27</v>
      </c>
      <c r="F56" s="53" t="s">
        <v>19</v>
      </c>
      <c r="G56" s="54"/>
      <c r="H56" s="54"/>
      <c r="I56" s="54" cm="1">
        <f t="array" ref="I56">SUM((G56:G57)*L56/365*M56)</f>
        <v>297813698.63013697</v>
      </c>
      <c r="J56" s="55">
        <f t="shared" si="12"/>
        <v>29781369.8630137</v>
      </c>
      <c r="K56" s="55">
        <f t="shared" si="13"/>
        <v>327595068.49315065</v>
      </c>
      <c r="L56" s="56">
        <v>9.9000000000000005E-2</v>
      </c>
      <c r="M56" s="30">
        <v>183</v>
      </c>
      <c r="N56" s="31"/>
      <c r="O56" s="31"/>
      <c r="P56" s="33">
        <f t="shared" si="14"/>
        <v>1627397.2602739725</v>
      </c>
      <c r="Q56" s="33">
        <f t="shared" ca="1" si="15"/>
        <v>48821917.80821918</v>
      </c>
    </row>
    <row r="57" spans="2:17" s="7" customFormat="1" ht="14.1" customHeight="1" x14ac:dyDescent="0.2">
      <c r="B57" s="57" t="s">
        <v>28</v>
      </c>
      <c r="C57" s="25">
        <v>45831</v>
      </c>
      <c r="D57" s="25">
        <v>46041</v>
      </c>
      <c r="E57" s="26" t="s">
        <v>27</v>
      </c>
      <c r="F57" s="53" t="s">
        <v>19</v>
      </c>
      <c r="G57" s="54">
        <v>6000000000</v>
      </c>
      <c r="H57" s="54"/>
      <c r="I57" s="54">
        <f t="shared" ref="I57" si="17">SUM((G57)*L57/365*M57)</f>
        <v>43939726.02739726</v>
      </c>
      <c r="J57" s="55">
        <f t="shared" si="12"/>
        <v>4393972.6027397262</v>
      </c>
      <c r="K57" s="55">
        <f t="shared" si="13"/>
        <v>6048333698.6301365</v>
      </c>
      <c r="L57" s="56">
        <v>9.9000000000000005E-2</v>
      </c>
      <c r="M57" s="30">
        <f>+D57-D56</f>
        <v>27</v>
      </c>
      <c r="N57" s="31"/>
      <c r="O57" s="31"/>
      <c r="P57" s="33">
        <f t="shared" si="14"/>
        <v>1627397.2602739725</v>
      </c>
      <c r="Q57" s="33">
        <f t="shared" ca="1" si="15"/>
        <v>48821917.80821918</v>
      </c>
    </row>
    <row r="58" spans="2:17" s="7" customFormat="1" ht="13.5" customHeight="1" x14ac:dyDescent="0.2">
      <c r="B58" s="57" t="s">
        <v>29</v>
      </c>
      <c r="C58" s="25">
        <v>45908</v>
      </c>
      <c r="D58" s="25">
        <v>46091</v>
      </c>
      <c r="E58" s="26" t="s">
        <v>27</v>
      </c>
      <c r="F58" s="53" t="s">
        <v>19</v>
      </c>
      <c r="G58" s="54">
        <v>5000000000</v>
      </c>
      <c r="H58" s="54"/>
      <c r="I58" s="54">
        <f>SUM((G58)*L58/365*M58)</f>
        <v>300821917.80821919</v>
      </c>
      <c r="J58" s="55">
        <f t="shared" si="12"/>
        <v>30082191.780821919</v>
      </c>
      <c r="K58" s="55">
        <f t="shared" si="13"/>
        <v>5330904109.5890408</v>
      </c>
      <c r="L58" s="56">
        <v>0.12</v>
      </c>
      <c r="M58" s="30">
        <f>+D58+-C58</f>
        <v>183</v>
      </c>
      <c r="N58" s="31"/>
      <c r="O58" s="31"/>
      <c r="P58" s="33">
        <f t="shared" si="14"/>
        <v>1643835.6164383562</v>
      </c>
      <c r="Q58" s="33">
        <f t="shared" ca="1" si="15"/>
        <v>49315068.493150689</v>
      </c>
    </row>
    <row r="59" spans="2:17" s="7" customFormat="1" ht="14.1" customHeight="1" x14ac:dyDescent="0.2">
      <c r="B59" s="57" t="s">
        <v>30</v>
      </c>
      <c r="C59" s="25">
        <v>45908</v>
      </c>
      <c r="D59" s="25">
        <v>46089</v>
      </c>
      <c r="E59" s="26" t="s">
        <v>27</v>
      </c>
      <c r="F59" s="53" t="s">
        <v>19</v>
      </c>
      <c r="G59" s="54"/>
      <c r="H59" s="54"/>
      <c r="I59" s="54" cm="1">
        <f t="array" ref="I59">SUM((G59:G63)*L59/365*M59)</f>
        <v>1071123287.6712329</v>
      </c>
      <c r="J59" s="55">
        <f t="shared" si="12"/>
        <v>107112328.7671233</v>
      </c>
      <c r="K59" s="55">
        <f t="shared" si="13"/>
        <v>1178235616.4383562</v>
      </c>
      <c r="L59" s="56">
        <v>0.12</v>
      </c>
      <c r="M59" s="30">
        <f>+D59+-C59</f>
        <v>181</v>
      </c>
      <c r="N59" s="31"/>
      <c r="O59" s="31"/>
      <c r="P59" s="33">
        <f t="shared" si="14"/>
        <v>5917808.2191780824</v>
      </c>
      <c r="Q59" s="33">
        <f t="shared" ca="1" si="15"/>
        <v>177534246.57534248</v>
      </c>
    </row>
    <row r="60" spans="2:17" s="7" customFormat="1" ht="14.1" customHeight="1" x14ac:dyDescent="0.2">
      <c r="B60" s="57" t="s">
        <v>30</v>
      </c>
      <c r="C60" s="25">
        <v>45908</v>
      </c>
      <c r="D60" s="25">
        <v>46098</v>
      </c>
      <c r="E60" s="26" t="s">
        <v>27</v>
      </c>
      <c r="F60" s="53" t="s">
        <v>19</v>
      </c>
      <c r="G60" s="54">
        <v>5000000000</v>
      </c>
      <c r="H60" s="54"/>
      <c r="I60" s="54">
        <f>SUM((G60)*L60/365*M60)</f>
        <v>312328767.12328768</v>
      </c>
      <c r="J60" s="55">
        <f t="shared" si="12"/>
        <v>31232876.712328769</v>
      </c>
      <c r="K60" s="55">
        <f t="shared" si="13"/>
        <v>5343561643.8356161</v>
      </c>
      <c r="L60" s="56">
        <v>0.12</v>
      </c>
      <c r="M60" s="30">
        <f>+D60+-C60</f>
        <v>190</v>
      </c>
      <c r="N60" s="31"/>
      <c r="O60" s="31"/>
      <c r="P60" s="33">
        <f t="shared" si="14"/>
        <v>1643835.6164383562</v>
      </c>
      <c r="Q60" s="33">
        <f t="shared" ca="1" si="15"/>
        <v>49315068.493150689</v>
      </c>
    </row>
    <row r="61" spans="2:17" s="7" customFormat="1" ht="14.1" customHeight="1" x14ac:dyDescent="0.2">
      <c r="B61" s="57" t="s">
        <v>30</v>
      </c>
      <c r="C61" s="25">
        <v>45915</v>
      </c>
      <c r="D61" s="25">
        <v>46095</v>
      </c>
      <c r="E61" s="26" t="s">
        <v>27</v>
      </c>
      <c r="F61" s="53" t="s">
        <v>19</v>
      </c>
      <c r="G61" s="54"/>
      <c r="H61" s="54"/>
      <c r="I61" s="54" cm="1">
        <f t="array" ref="I61">SUM((G61:G63)*L61/365*M61)</f>
        <v>769315068.49315071</v>
      </c>
      <c r="J61" s="55">
        <f t="shared" si="12"/>
        <v>76931506.849315077</v>
      </c>
      <c r="K61" s="55">
        <f t="shared" si="13"/>
        <v>846246575.34246576</v>
      </c>
      <c r="L61" s="56">
        <v>0.12</v>
      </c>
      <c r="M61" s="30">
        <f>+D61+-C61</f>
        <v>180</v>
      </c>
      <c r="N61" s="31"/>
      <c r="O61" s="31"/>
      <c r="P61" s="33">
        <f t="shared" si="14"/>
        <v>4273972.6027397262</v>
      </c>
      <c r="Q61" s="33">
        <f t="shared" ca="1" si="15"/>
        <v>128219178.08219178</v>
      </c>
    </row>
    <row r="62" spans="2:17" s="7" customFormat="1" ht="14.1" customHeight="1" x14ac:dyDescent="0.2">
      <c r="B62" s="57" t="s">
        <v>30</v>
      </c>
      <c r="C62" s="25">
        <v>45915</v>
      </c>
      <c r="D62" s="25">
        <v>46105</v>
      </c>
      <c r="E62" s="26" t="s">
        <v>27</v>
      </c>
      <c r="F62" s="53" t="s">
        <v>19</v>
      </c>
      <c r="G62" s="54">
        <v>6000000000</v>
      </c>
      <c r="H62" s="54"/>
      <c r="I62" s="54">
        <f>SUM((G62)*L62/365*M62)</f>
        <v>13808219.178082192</v>
      </c>
      <c r="J62" s="55">
        <f t="shared" si="12"/>
        <v>1380821.9178082193</v>
      </c>
      <c r="K62" s="55">
        <f t="shared" si="13"/>
        <v>6015189041.095891</v>
      </c>
      <c r="L62" s="56">
        <v>0.12</v>
      </c>
      <c r="M62" s="30">
        <f>+D62+-D60</f>
        <v>7</v>
      </c>
      <c r="N62" s="31"/>
      <c r="O62" s="31"/>
      <c r="P62" s="33">
        <f t="shared" si="14"/>
        <v>1972602.7397260275</v>
      </c>
      <c r="Q62" s="33">
        <f t="shared" ca="1" si="15"/>
        <v>59178082.19178082</v>
      </c>
    </row>
    <row r="63" spans="2:17" s="7" customFormat="1" ht="14.1" customHeight="1" x14ac:dyDescent="0.2">
      <c r="B63" s="57" t="s">
        <v>30</v>
      </c>
      <c r="C63" s="25">
        <v>45930</v>
      </c>
      <c r="D63" s="25">
        <v>46113</v>
      </c>
      <c r="E63" s="26" t="s">
        <v>27</v>
      </c>
      <c r="F63" s="53" t="s">
        <v>19</v>
      </c>
      <c r="G63" s="54">
        <v>7000000000</v>
      </c>
      <c r="H63" s="54"/>
      <c r="I63" s="54">
        <f>SUM((G63)*L63/365*M63)</f>
        <v>443963013.69863009</v>
      </c>
      <c r="J63" s="55">
        <f t="shared" si="12"/>
        <v>44396301.369863011</v>
      </c>
      <c r="K63" s="55">
        <f t="shared" si="13"/>
        <v>7488359315.0684929</v>
      </c>
      <c r="L63" s="56">
        <v>0.1265</v>
      </c>
      <c r="M63" s="30">
        <v>183</v>
      </c>
      <c r="N63" s="31"/>
      <c r="O63" s="31"/>
      <c r="P63" s="33">
        <f t="shared" si="14"/>
        <v>2426027.3972602738</v>
      </c>
      <c r="Q63" s="33">
        <f t="shared" ca="1" si="15"/>
        <v>72780821.91780822</v>
      </c>
    </row>
    <row r="64" spans="2:17" s="7" customFormat="1" ht="14.25" x14ac:dyDescent="0.2">
      <c r="B64" s="44" t="s">
        <v>31</v>
      </c>
      <c r="C64" s="45"/>
      <c r="D64" s="45"/>
      <c r="E64" s="45"/>
      <c r="F64" s="46"/>
      <c r="G64" s="85">
        <f>SUM(G54:G63)</f>
        <v>45000000000</v>
      </c>
      <c r="H64" s="47"/>
      <c r="I64" s="47">
        <f>SUM(I54:I57)</f>
        <v>1075561643.8356164</v>
      </c>
      <c r="J64" s="47">
        <f>SUM(J54:J57)</f>
        <v>107556164.38356164</v>
      </c>
      <c r="K64" s="47">
        <f>SUM(K54:K57)</f>
        <v>23183117808.219177</v>
      </c>
      <c r="L64" s="48">
        <f>+((P64*365)/G64)</f>
        <v>5.9466666666666654E-2</v>
      </c>
      <c r="M64" s="49"/>
      <c r="N64" s="49"/>
      <c r="O64" s="49"/>
      <c r="P64" s="47">
        <f>SUM(P54:P57)</f>
        <v>7331506.8493150678</v>
      </c>
      <c r="Q64" s="47">
        <f ca="1">SUM(Q54:Q57)</f>
        <v>219945205.47945207</v>
      </c>
    </row>
    <row r="65" spans="2:17" ht="14.1" customHeight="1" x14ac:dyDescent="0.2">
      <c r="B65" s="50" t="s">
        <v>32</v>
      </c>
      <c r="C65" s="51">
        <v>44162</v>
      </c>
      <c r="D65" s="25">
        <v>46078</v>
      </c>
      <c r="E65" s="26" t="s">
        <v>33</v>
      </c>
      <c r="F65" s="26" t="s">
        <v>34</v>
      </c>
      <c r="G65" s="28"/>
      <c r="H65" s="28"/>
      <c r="I65" s="28">
        <f>(SUM(G65:$G$65))*L65/365*M65</f>
        <v>0</v>
      </c>
      <c r="J65" s="28">
        <f t="shared" ref="J65:J77" si="18">+I65*0.1</f>
        <v>0</v>
      </c>
      <c r="K65" s="58">
        <f>+I65+G65</f>
        <v>0</v>
      </c>
      <c r="L65" s="29">
        <v>7.4999999999999997E-2</v>
      </c>
      <c r="M65" s="30">
        <v>182</v>
      </c>
      <c r="N65" s="31">
        <f t="shared" ref="N65:N77" ca="1" si="19">+$M$3-C65-1</f>
        <v>1809</v>
      </c>
      <c r="O65" s="31">
        <f t="shared" ref="O65:O77" ca="1" si="20">+D65-$Q$3-1</f>
        <v>76</v>
      </c>
      <c r="P65" s="32"/>
      <c r="Q65" s="33"/>
    </row>
    <row r="66" spans="2:17" ht="14.1" customHeight="1" x14ac:dyDescent="0.2">
      <c r="B66" s="59"/>
      <c r="C66" s="51">
        <v>45488</v>
      </c>
      <c r="D66" s="25">
        <v>46032</v>
      </c>
      <c r="E66" s="60" t="s">
        <v>33</v>
      </c>
      <c r="F66" s="26" t="s">
        <v>34</v>
      </c>
      <c r="G66" s="28">
        <v>0</v>
      </c>
      <c r="H66" s="28"/>
      <c r="I66" s="28">
        <f>(SUM($G66:$G$77))*L66/365*M66</f>
        <v>1258146054.7945206</v>
      </c>
      <c r="J66" s="28">
        <f t="shared" si="18"/>
        <v>125814605.47945207</v>
      </c>
      <c r="K66" s="58">
        <f t="shared" ref="K66:K77" si="21">+I66+G66</f>
        <v>1258146054.7945206</v>
      </c>
      <c r="L66" s="29">
        <v>8.6499999999999994E-2</v>
      </c>
      <c r="M66" s="30">
        <v>182</v>
      </c>
      <c r="N66" s="31">
        <f t="shared" ca="1" si="19"/>
        <v>483</v>
      </c>
      <c r="O66" s="31">
        <f t="shared" ca="1" si="20"/>
        <v>30</v>
      </c>
      <c r="P66" s="32"/>
      <c r="Q66" s="33"/>
    </row>
    <row r="67" spans="2:17" ht="14.1" customHeight="1" x14ac:dyDescent="0.2">
      <c r="B67" s="50" t="s">
        <v>32</v>
      </c>
      <c r="C67" s="51">
        <v>45488</v>
      </c>
      <c r="D67" s="25">
        <f>+D66+M67</f>
        <v>46214</v>
      </c>
      <c r="E67" s="60" t="s">
        <v>33</v>
      </c>
      <c r="F67" s="26" t="s">
        <v>34</v>
      </c>
      <c r="G67" s="28"/>
      <c r="H67" s="28"/>
      <c r="I67" s="28">
        <f>(SUM($G67:$G$77))*L67/365*M67</f>
        <v>1258146054.7945206</v>
      </c>
      <c r="J67" s="28">
        <f t="shared" si="18"/>
        <v>125814605.47945207</v>
      </c>
      <c r="K67" s="58">
        <f t="shared" si="21"/>
        <v>1258146054.7945206</v>
      </c>
      <c r="L67" s="29">
        <v>8.6499999999999994E-2</v>
      </c>
      <c r="M67" s="30">
        <v>182</v>
      </c>
      <c r="N67" s="31">
        <f t="shared" ca="1" si="19"/>
        <v>483</v>
      </c>
      <c r="O67" s="31">
        <f t="shared" ca="1" si="20"/>
        <v>212</v>
      </c>
      <c r="P67" s="32"/>
      <c r="Q67" s="33"/>
    </row>
    <row r="68" spans="2:17" ht="14.1" customHeight="1" x14ac:dyDescent="0.2">
      <c r="B68" s="59"/>
      <c r="C68" s="51">
        <v>45488</v>
      </c>
      <c r="D68" s="25">
        <f t="shared" ref="D68:D77" si="22">+D67+M68</f>
        <v>46396</v>
      </c>
      <c r="E68" s="60" t="s">
        <v>33</v>
      </c>
      <c r="F68" s="26" t="s">
        <v>34</v>
      </c>
      <c r="G68" s="28">
        <v>0</v>
      </c>
      <c r="H68" s="28"/>
      <c r="I68" s="28">
        <f>(SUM($G68:$G$77))*L68/365*M68</f>
        <v>1258146054.7945206</v>
      </c>
      <c r="J68" s="28">
        <f t="shared" si="18"/>
        <v>125814605.47945207</v>
      </c>
      <c r="K68" s="58">
        <f t="shared" si="21"/>
        <v>1258146054.7945206</v>
      </c>
      <c r="L68" s="29">
        <v>8.6499999999999994E-2</v>
      </c>
      <c r="M68" s="30">
        <v>182</v>
      </c>
      <c r="N68" s="31">
        <f t="shared" ca="1" si="19"/>
        <v>483</v>
      </c>
      <c r="O68" s="31">
        <f t="shared" ca="1" si="20"/>
        <v>394</v>
      </c>
      <c r="P68" s="32"/>
      <c r="Q68" s="33"/>
    </row>
    <row r="69" spans="2:17" ht="14.1" customHeight="1" x14ac:dyDescent="0.2">
      <c r="B69" s="59"/>
      <c r="C69" s="51">
        <v>45488</v>
      </c>
      <c r="D69" s="25">
        <f t="shared" si="22"/>
        <v>46578</v>
      </c>
      <c r="E69" s="60" t="s">
        <v>33</v>
      </c>
      <c r="F69" s="26" t="s">
        <v>34</v>
      </c>
      <c r="G69" s="28">
        <v>5830000000</v>
      </c>
      <c r="H69" s="28"/>
      <c r="I69" s="28">
        <f>(SUM($G69:$G$77))*L69/365*M69</f>
        <v>1258146054.7945206</v>
      </c>
      <c r="J69" s="28">
        <f t="shared" si="18"/>
        <v>125814605.47945207</v>
      </c>
      <c r="K69" s="58">
        <f t="shared" si="21"/>
        <v>7088146054.7945204</v>
      </c>
      <c r="L69" s="29">
        <v>8.6499999999999994E-2</v>
      </c>
      <c r="M69" s="30">
        <v>182</v>
      </c>
      <c r="N69" s="31">
        <f t="shared" ca="1" si="19"/>
        <v>483</v>
      </c>
      <c r="O69" s="31">
        <f t="shared" ca="1" si="20"/>
        <v>576</v>
      </c>
      <c r="P69" s="32"/>
      <c r="Q69" s="33"/>
    </row>
    <row r="70" spans="2:17" ht="14.1" customHeight="1" x14ac:dyDescent="0.2">
      <c r="B70" s="59"/>
      <c r="C70" s="51">
        <v>45488</v>
      </c>
      <c r="D70" s="25">
        <f t="shared" si="22"/>
        <v>46760</v>
      </c>
      <c r="E70" s="60" t="s">
        <v>33</v>
      </c>
      <c r="F70" s="26" t="s">
        <v>34</v>
      </c>
      <c r="G70" s="28">
        <v>0</v>
      </c>
      <c r="H70" s="28"/>
      <c r="I70" s="28">
        <f>(SUM($G70:$G$77))*L70/365*M70</f>
        <v>1006689369.8630135</v>
      </c>
      <c r="J70" s="28">
        <f t="shared" si="18"/>
        <v>100668936.98630136</v>
      </c>
      <c r="K70" s="58">
        <f t="shared" si="21"/>
        <v>1006689369.8630135</v>
      </c>
      <c r="L70" s="29">
        <v>8.6499999999999994E-2</v>
      </c>
      <c r="M70" s="30">
        <v>182</v>
      </c>
      <c r="N70" s="31">
        <f t="shared" ca="1" si="19"/>
        <v>483</v>
      </c>
      <c r="O70" s="31">
        <f t="shared" ca="1" si="20"/>
        <v>758</v>
      </c>
      <c r="P70" s="32"/>
      <c r="Q70" s="33"/>
    </row>
    <row r="71" spans="2:17" ht="14.1" customHeight="1" x14ac:dyDescent="0.2">
      <c r="B71" s="59"/>
      <c r="C71" s="51">
        <v>45488</v>
      </c>
      <c r="D71" s="25">
        <f t="shared" si="22"/>
        <v>46942</v>
      </c>
      <c r="E71" s="60" t="s">
        <v>33</v>
      </c>
      <c r="F71" s="26" t="s">
        <v>34</v>
      </c>
      <c r="G71" s="28">
        <v>5830000000</v>
      </c>
      <c r="H71" s="28"/>
      <c r="I71" s="28">
        <f>(SUM($G71:$G$77))*L71/365*M71</f>
        <v>1006689369.8630135</v>
      </c>
      <c r="J71" s="28">
        <f t="shared" si="18"/>
        <v>100668936.98630136</v>
      </c>
      <c r="K71" s="58">
        <f t="shared" si="21"/>
        <v>6836689369.8630133</v>
      </c>
      <c r="L71" s="29">
        <v>8.6499999999999994E-2</v>
      </c>
      <c r="M71" s="30">
        <v>182</v>
      </c>
      <c r="N71" s="31">
        <f t="shared" ca="1" si="19"/>
        <v>483</v>
      </c>
      <c r="O71" s="31">
        <f t="shared" ca="1" si="20"/>
        <v>940</v>
      </c>
      <c r="P71" s="32"/>
      <c r="Q71" s="33"/>
    </row>
    <row r="72" spans="2:17" ht="14.1" customHeight="1" x14ac:dyDescent="0.2">
      <c r="B72" s="59"/>
      <c r="C72" s="51">
        <v>45488</v>
      </c>
      <c r="D72" s="25">
        <f t="shared" si="22"/>
        <v>47124</v>
      </c>
      <c r="E72" s="60" t="s">
        <v>33</v>
      </c>
      <c r="F72" s="26" t="s">
        <v>34</v>
      </c>
      <c r="G72" s="28">
        <v>0</v>
      </c>
      <c r="H72" s="28"/>
      <c r="I72" s="28">
        <f>(SUM($G72:$G$77))*L72/365*M72</f>
        <v>755232684.93150687</v>
      </c>
      <c r="J72" s="28">
        <f t="shared" si="18"/>
        <v>75523268.493150696</v>
      </c>
      <c r="K72" s="58">
        <f t="shared" si="21"/>
        <v>755232684.93150687</v>
      </c>
      <c r="L72" s="29">
        <v>8.6499999999999994E-2</v>
      </c>
      <c r="M72" s="30">
        <v>182</v>
      </c>
      <c r="N72" s="31">
        <f t="shared" ca="1" si="19"/>
        <v>483</v>
      </c>
      <c r="O72" s="31">
        <f t="shared" ca="1" si="20"/>
        <v>1122</v>
      </c>
      <c r="P72" s="32"/>
      <c r="Q72" s="33"/>
    </row>
    <row r="73" spans="2:17" ht="14.1" customHeight="1" x14ac:dyDescent="0.2">
      <c r="B73" s="59"/>
      <c r="C73" s="51">
        <v>45488</v>
      </c>
      <c r="D73" s="25">
        <f t="shared" si="22"/>
        <v>47306</v>
      </c>
      <c r="E73" s="60" t="s">
        <v>33</v>
      </c>
      <c r="F73" s="26" t="s">
        <v>34</v>
      </c>
      <c r="G73" s="28">
        <v>5830000000</v>
      </c>
      <c r="H73" s="28"/>
      <c r="I73" s="28">
        <f>(SUM($G73:$G$77))*L73/365*M73</f>
        <v>755232684.93150687</v>
      </c>
      <c r="J73" s="28">
        <f t="shared" si="18"/>
        <v>75523268.493150696</v>
      </c>
      <c r="K73" s="58">
        <f t="shared" si="21"/>
        <v>6585232684.9315071</v>
      </c>
      <c r="L73" s="29">
        <v>8.6499999999999994E-2</v>
      </c>
      <c r="M73" s="30">
        <v>182</v>
      </c>
      <c r="N73" s="31">
        <f t="shared" ca="1" si="19"/>
        <v>483</v>
      </c>
      <c r="O73" s="31">
        <f t="shared" ca="1" si="20"/>
        <v>1304</v>
      </c>
      <c r="P73" s="32"/>
      <c r="Q73" s="33"/>
    </row>
    <row r="74" spans="2:17" ht="14.1" customHeight="1" x14ac:dyDescent="0.2">
      <c r="B74" s="59"/>
      <c r="C74" s="51">
        <v>45488</v>
      </c>
      <c r="D74" s="25">
        <f t="shared" si="22"/>
        <v>47488</v>
      </c>
      <c r="E74" s="60" t="s">
        <v>33</v>
      </c>
      <c r="F74" s="26" t="s">
        <v>34</v>
      </c>
      <c r="G74" s="28">
        <v>0</v>
      </c>
      <c r="H74" s="28"/>
      <c r="I74" s="28">
        <f>(SUM($G74:$G$77))*L74/365*M74</f>
        <v>503775999.99999994</v>
      </c>
      <c r="J74" s="28">
        <f t="shared" si="18"/>
        <v>50377600</v>
      </c>
      <c r="K74" s="58">
        <f t="shared" si="21"/>
        <v>503775999.99999994</v>
      </c>
      <c r="L74" s="29">
        <v>8.6499999999999994E-2</v>
      </c>
      <c r="M74" s="30">
        <v>182</v>
      </c>
      <c r="N74" s="31">
        <f t="shared" ca="1" si="19"/>
        <v>483</v>
      </c>
      <c r="O74" s="31">
        <f t="shared" ca="1" si="20"/>
        <v>1486</v>
      </c>
      <c r="P74" s="32"/>
      <c r="Q74" s="33"/>
    </row>
    <row r="75" spans="2:17" ht="14.1" customHeight="1" x14ac:dyDescent="0.2">
      <c r="B75" s="59"/>
      <c r="C75" s="51">
        <v>45488</v>
      </c>
      <c r="D75" s="25">
        <f t="shared" si="22"/>
        <v>47670</v>
      </c>
      <c r="E75" s="60" t="s">
        <v>33</v>
      </c>
      <c r="F75" s="26" t="s">
        <v>34</v>
      </c>
      <c r="G75" s="28">
        <v>5830000000</v>
      </c>
      <c r="H75" s="28"/>
      <c r="I75" s="28">
        <f>(SUM($G75:$G$77))*L75/365*M75</f>
        <v>503775999.99999994</v>
      </c>
      <c r="J75" s="28">
        <f t="shared" si="18"/>
        <v>50377600</v>
      </c>
      <c r="K75" s="58">
        <f t="shared" si="21"/>
        <v>6333776000</v>
      </c>
      <c r="L75" s="29">
        <v>8.6499999999999994E-2</v>
      </c>
      <c r="M75" s="30">
        <v>182</v>
      </c>
      <c r="N75" s="31">
        <f t="shared" ca="1" si="19"/>
        <v>483</v>
      </c>
      <c r="O75" s="31">
        <f t="shared" ca="1" si="20"/>
        <v>1668</v>
      </c>
      <c r="P75" s="32"/>
      <c r="Q75" s="33"/>
    </row>
    <row r="76" spans="2:17" ht="14.1" customHeight="1" x14ac:dyDescent="0.2">
      <c r="B76" s="59"/>
      <c r="C76" s="51">
        <v>45488</v>
      </c>
      <c r="D76" s="25">
        <f t="shared" si="22"/>
        <v>47852</v>
      </c>
      <c r="E76" s="60" t="s">
        <v>33</v>
      </c>
      <c r="F76" s="26" t="s">
        <v>34</v>
      </c>
      <c r="G76" s="28">
        <v>0</v>
      </c>
      <c r="H76" s="28"/>
      <c r="I76" s="28">
        <f>(SUM($G76:$G$77))*L76/365*M76</f>
        <v>252319315.06849313</v>
      </c>
      <c r="J76" s="28">
        <f t="shared" si="18"/>
        <v>25231931.506849315</v>
      </c>
      <c r="K76" s="58">
        <f t="shared" si="21"/>
        <v>252319315.06849313</v>
      </c>
      <c r="L76" s="29">
        <v>8.6499999999999994E-2</v>
      </c>
      <c r="M76" s="30">
        <v>182</v>
      </c>
      <c r="N76" s="31">
        <f t="shared" ca="1" si="19"/>
        <v>483</v>
      </c>
      <c r="O76" s="31">
        <f t="shared" ca="1" si="20"/>
        <v>1850</v>
      </c>
      <c r="P76" s="32"/>
      <c r="Q76" s="33"/>
    </row>
    <row r="77" spans="2:17" ht="14.1" customHeight="1" x14ac:dyDescent="0.2">
      <c r="B77" s="59"/>
      <c r="C77" s="51">
        <v>45488</v>
      </c>
      <c r="D77" s="25">
        <f t="shared" si="22"/>
        <v>48034</v>
      </c>
      <c r="E77" s="60" t="s">
        <v>33</v>
      </c>
      <c r="F77" s="26" t="s">
        <v>34</v>
      </c>
      <c r="G77" s="28">
        <v>5850000000</v>
      </c>
      <c r="H77" s="28"/>
      <c r="I77" s="28">
        <f>(SUM($G77:$G$77))*L77/365*M77</f>
        <v>252319315.06849313</v>
      </c>
      <c r="J77" s="28">
        <f t="shared" si="18"/>
        <v>25231931.506849315</v>
      </c>
      <c r="K77" s="58">
        <f t="shared" si="21"/>
        <v>6102319315.0684929</v>
      </c>
      <c r="L77" s="29">
        <v>8.6499999999999994E-2</v>
      </c>
      <c r="M77" s="30">
        <v>182</v>
      </c>
      <c r="N77" s="31">
        <f t="shared" ca="1" si="19"/>
        <v>483</v>
      </c>
      <c r="O77" s="31">
        <f t="shared" ca="1" si="20"/>
        <v>2032</v>
      </c>
      <c r="P77" s="32"/>
      <c r="Q77" s="33"/>
    </row>
    <row r="78" spans="2:17" ht="15" x14ac:dyDescent="0.25">
      <c r="B78" s="41" t="s">
        <v>35</v>
      </c>
      <c r="C78" s="42"/>
      <c r="D78" s="42"/>
      <c r="E78" s="42"/>
      <c r="F78" s="43"/>
      <c r="G78" s="38">
        <f>+SUM(G65:G77)</f>
        <v>29170000000</v>
      </c>
      <c r="H78" s="38"/>
      <c r="I78" s="38">
        <f>+SUM(I65:I77)</f>
        <v>10068618958.904108</v>
      </c>
      <c r="J78" s="38"/>
      <c r="K78" s="38">
        <f t="shared" ref="K78:K80" si="23">+I78+G78+J78</f>
        <v>39238618958.904106</v>
      </c>
      <c r="L78" s="39">
        <f>+((P78*365)/G78)</f>
        <v>0</v>
      </c>
      <c r="M78" s="30"/>
      <c r="N78" s="30"/>
      <c r="O78" s="30"/>
      <c r="P78" s="28">
        <f>+SUM(P65:P65)</f>
        <v>0</v>
      </c>
      <c r="Q78" s="28">
        <f>+SUM(Q65:Q65)</f>
        <v>0</v>
      </c>
    </row>
    <row r="79" spans="2:17" ht="14.1" customHeight="1" x14ac:dyDescent="0.2">
      <c r="B79" s="59"/>
      <c r="C79" s="51"/>
      <c r="D79" s="61"/>
      <c r="E79" s="60" t="s">
        <v>33</v>
      </c>
      <c r="F79" s="60" t="s">
        <v>36</v>
      </c>
      <c r="G79" s="28"/>
      <c r="H79" s="28"/>
      <c r="I79" s="27">
        <f>G79*L79/365*M79</f>
        <v>0</v>
      </c>
      <c r="J79" s="28">
        <f>+I79*0.1</f>
        <v>0</v>
      </c>
      <c r="K79" s="28">
        <f t="shared" si="23"/>
        <v>0</v>
      </c>
      <c r="L79" s="56">
        <v>7.9000000000000001E-2</v>
      </c>
      <c r="M79" s="30">
        <f>+D79-C79</f>
        <v>0</v>
      </c>
      <c r="N79" s="31">
        <f ca="1">+$M$3-C79-1</f>
        <v>45971</v>
      </c>
      <c r="O79" s="31">
        <v>266</v>
      </c>
      <c r="P79" s="32" t="e">
        <f>+I79/M79</f>
        <v>#DIV/0!</v>
      </c>
      <c r="Q79" s="33" t="e">
        <f ca="1">+P79*($Q$3-$M$3+1)</f>
        <v>#DIV/0!</v>
      </c>
    </row>
    <row r="80" spans="2:17" ht="14.1" customHeight="1" x14ac:dyDescent="0.25">
      <c r="B80" s="41" t="s">
        <v>37</v>
      </c>
      <c r="C80" s="42"/>
      <c r="D80" s="42"/>
      <c r="E80" s="42"/>
      <c r="F80" s="43"/>
      <c r="G80" s="38">
        <f>+SUM(G79:G79)</f>
        <v>0</v>
      </c>
      <c r="H80" s="38"/>
      <c r="I80" s="38">
        <f>+SUM(I79:I79)</f>
        <v>0</v>
      </c>
      <c r="J80" s="38">
        <f t="shared" ref="J80:J86" si="24">+I80*0.1</f>
        <v>0</v>
      </c>
      <c r="K80" s="38">
        <f t="shared" si="23"/>
        <v>0</v>
      </c>
      <c r="L80" s="39">
        <f>IFERROR((P80*365)/G80,0)</f>
        <v>0</v>
      </c>
      <c r="M80" s="30"/>
      <c r="N80" s="30"/>
      <c r="O80" s="30"/>
      <c r="P80" s="28" t="e">
        <f>+SUM(P79:P79)</f>
        <v>#DIV/0!</v>
      </c>
      <c r="Q80" s="28" t="e">
        <f ca="1">+SUM(Q79:Q79)</f>
        <v>#DIV/0!</v>
      </c>
    </row>
    <row r="81" spans="2:17" ht="14.1" customHeight="1" x14ac:dyDescent="0.2">
      <c r="B81" s="50" t="s">
        <v>32</v>
      </c>
      <c r="C81" s="51">
        <v>45755</v>
      </c>
      <c r="D81" s="51">
        <f t="shared" ref="D81:D85" si="25">+C81+M81</f>
        <v>45938</v>
      </c>
      <c r="E81" s="60" t="s">
        <v>33</v>
      </c>
      <c r="F81" s="62" t="s">
        <v>19</v>
      </c>
      <c r="G81" s="54">
        <v>7000000000</v>
      </c>
      <c r="H81" s="54"/>
      <c r="I81" s="54">
        <f t="shared" ref="I81:I86" si="26">G81*L81/365*M81</f>
        <v>280767123.28767121</v>
      </c>
      <c r="J81" s="55">
        <f t="shared" si="24"/>
        <v>28076712.328767121</v>
      </c>
      <c r="K81" s="58">
        <f t="shared" ref="K81:K86" si="27">+I81+G81</f>
        <v>7280767123.2876711</v>
      </c>
      <c r="L81" s="56">
        <v>0.08</v>
      </c>
      <c r="M81" s="30">
        <v>183</v>
      </c>
      <c r="N81" s="31">
        <f t="shared" ref="N81:N86" ca="1" si="28">+$M$3-C81-1</f>
        <v>216</v>
      </c>
      <c r="O81" s="31">
        <v>266</v>
      </c>
      <c r="P81" s="32">
        <f t="shared" ref="P81:P86" si="29">+I81/M81</f>
        <v>1534246.5753424657</v>
      </c>
      <c r="Q81" s="33">
        <f t="shared" ref="Q81:Q86" ca="1" si="30">+P81*($Q$3-$M$3+1)</f>
        <v>46027397.260273971</v>
      </c>
    </row>
    <row r="82" spans="2:17" ht="14.1" customHeight="1" x14ac:dyDescent="0.2">
      <c r="B82" s="59"/>
      <c r="C82" s="51">
        <v>45755</v>
      </c>
      <c r="D82" s="51">
        <f t="shared" si="25"/>
        <v>45944</v>
      </c>
      <c r="E82" s="60" t="s">
        <v>33</v>
      </c>
      <c r="F82" s="62" t="s">
        <v>19</v>
      </c>
      <c r="G82" s="54">
        <v>7000000000</v>
      </c>
      <c r="H82" s="54"/>
      <c r="I82" s="54">
        <f t="shared" si="26"/>
        <v>291784931.50684935</v>
      </c>
      <c r="J82" s="55">
        <f t="shared" si="24"/>
        <v>29178493.150684938</v>
      </c>
      <c r="K82" s="58">
        <f t="shared" si="27"/>
        <v>7291784931.5068493</v>
      </c>
      <c r="L82" s="56">
        <v>8.0500000000000002E-2</v>
      </c>
      <c r="M82" s="30">
        <v>189</v>
      </c>
      <c r="N82" s="31">
        <f t="shared" ca="1" si="28"/>
        <v>216</v>
      </c>
      <c r="O82" s="31">
        <v>266</v>
      </c>
      <c r="P82" s="32">
        <f t="shared" si="29"/>
        <v>1543835.6164383562</v>
      </c>
      <c r="Q82" s="33">
        <f t="shared" ca="1" si="30"/>
        <v>46315068.493150689</v>
      </c>
    </row>
    <row r="83" spans="2:17" ht="14.1" customHeight="1" x14ac:dyDescent="0.2">
      <c r="B83" s="59"/>
      <c r="C83" s="51">
        <v>45755</v>
      </c>
      <c r="D83" s="51">
        <f t="shared" si="25"/>
        <v>45946</v>
      </c>
      <c r="E83" s="60" t="s">
        <v>33</v>
      </c>
      <c r="F83" s="62" t="s">
        <v>19</v>
      </c>
      <c r="G83" s="54">
        <v>7000000000</v>
      </c>
      <c r="H83" s="54"/>
      <c r="I83" s="54">
        <f t="shared" si="26"/>
        <v>296704109.58904111</v>
      </c>
      <c r="J83" s="55">
        <f t="shared" si="24"/>
        <v>29670410.958904114</v>
      </c>
      <c r="K83" s="58">
        <f t="shared" si="27"/>
        <v>7296704109.5890408</v>
      </c>
      <c r="L83" s="56">
        <v>8.1000000000000003E-2</v>
      </c>
      <c r="M83" s="30">
        <v>191</v>
      </c>
      <c r="N83" s="31">
        <f t="shared" ca="1" si="28"/>
        <v>216</v>
      </c>
      <c r="O83" s="31">
        <v>266</v>
      </c>
      <c r="P83" s="32">
        <f t="shared" si="29"/>
        <v>1553424.6575342466</v>
      </c>
      <c r="Q83" s="33">
        <f t="shared" ca="1" si="30"/>
        <v>46602739.726027399</v>
      </c>
    </row>
    <row r="84" spans="2:17" ht="14.1" customHeight="1" x14ac:dyDescent="0.2">
      <c r="B84" s="59"/>
      <c r="C84" s="51">
        <v>45776</v>
      </c>
      <c r="D84" s="51">
        <f t="shared" si="25"/>
        <v>45955</v>
      </c>
      <c r="E84" s="60" t="s">
        <v>33</v>
      </c>
      <c r="F84" s="62" t="s">
        <v>19</v>
      </c>
      <c r="G84" s="54">
        <v>5000000000</v>
      </c>
      <c r="H84" s="54"/>
      <c r="I84" s="54">
        <f t="shared" si="26"/>
        <v>198616438.35616437</v>
      </c>
      <c r="J84" s="55">
        <f t="shared" si="24"/>
        <v>19861643.835616436</v>
      </c>
      <c r="K84" s="58">
        <f t="shared" si="27"/>
        <v>5198616438.356164</v>
      </c>
      <c r="L84" s="56">
        <v>8.1000000000000003E-2</v>
      </c>
      <c r="M84" s="30">
        <v>179</v>
      </c>
      <c r="N84" s="31">
        <f t="shared" ca="1" si="28"/>
        <v>195</v>
      </c>
      <c r="O84" s="31">
        <v>266</v>
      </c>
      <c r="P84" s="32">
        <f t="shared" si="29"/>
        <v>1109589.0410958903</v>
      </c>
      <c r="Q84" s="33">
        <f t="shared" ca="1" si="30"/>
        <v>33287671.232876711</v>
      </c>
    </row>
    <row r="85" spans="2:17" ht="14.1" customHeight="1" x14ac:dyDescent="0.2">
      <c r="B85" s="59"/>
      <c r="C85" s="51">
        <v>45925</v>
      </c>
      <c r="D85" s="51">
        <f t="shared" si="25"/>
        <v>46115</v>
      </c>
      <c r="E85" s="60" t="s">
        <v>33</v>
      </c>
      <c r="F85" s="62" t="s">
        <v>19</v>
      </c>
      <c r="G85" s="54">
        <v>7500000000</v>
      </c>
      <c r="H85" s="54"/>
      <c r="I85" s="54">
        <f t="shared" si="26"/>
        <v>448972602.73972601</v>
      </c>
      <c r="J85" s="55">
        <f t="shared" si="24"/>
        <v>44897260.273972601</v>
      </c>
      <c r="K85" s="58">
        <f t="shared" si="27"/>
        <v>7948972602.7397261</v>
      </c>
      <c r="L85" s="56">
        <v>0.115</v>
      </c>
      <c r="M85" s="30">
        <v>190</v>
      </c>
      <c r="N85" s="31">
        <f t="shared" ca="1" si="28"/>
        <v>46</v>
      </c>
      <c r="O85" s="31">
        <v>266</v>
      </c>
      <c r="P85" s="32">
        <f t="shared" si="29"/>
        <v>2363013.6986301369</v>
      </c>
      <c r="Q85" s="33">
        <f t="shared" ca="1" si="30"/>
        <v>70890410.958904102</v>
      </c>
    </row>
    <row r="86" spans="2:17" ht="14.1" customHeight="1" x14ac:dyDescent="0.2">
      <c r="B86" s="59"/>
      <c r="C86" s="51">
        <v>46122</v>
      </c>
      <c r="D86" s="51">
        <v>46122</v>
      </c>
      <c r="E86" s="60" t="s">
        <v>33</v>
      </c>
      <c r="F86" s="62" t="s">
        <v>19</v>
      </c>
      <c r="G86" s="54">
        <v>7500000000</v>
      </c>
      <c r="H86" s="54"/>
      <c r="I86" s="54">
        <f t="shared" si="26"/>
        <v>453698630.13698626</v>
      </c>
      <c r="J86" s="55">
        <f t="shared" si="24"/>
        <v>45369863.01369863</v>
      </c>
      <c r="K86" s="58">
        <f t="shared" si="27"/>
        <v>7953698630.1369858</v>
      </c>
      <c r="L86" s="56">
        <v>0.115</v>
      </c>
      <c r="M86" s="30">
        <v>192</v>
      </c>
      <c r="N86" s="31">
        <f t="shared" ca="1" si="28"/>
        <v>-151</v>
      </c>
      <c r="O86" s="31">
        <v>266</v>
      </c>
      <c r="P86" s="32">
        <f t="shared" si="29"/>
        <v>2363013.6986301369</v>
      </c>
      <c r="Q86" s="33">
        <f t="shared" ca="1" si="30"/>
        <v>70890410.958904102</v>
      </c>
    </row>
    <row r="87" spans="2:17" ht="14.1" customHeight="1" x14ac:dyDescent="0.2">
      <c r="B87" s="81"/>
      <c r="C87" s="51">
        <v>44162</v>
      </c>
      <c r="D87" s="25">
        <v>46078</v>
      </c>
      <c r="E87" s="26" t="s">
        <v>33</v>
      </c>
      <c r="F87" s="26" t="s">
        <v>34</v>
      </c>
      <c r="G87" s="28">
        <v>1500000000</v>
      </c>
      <c r="H87" s="54"/>
      <c r="I87" s="54"/>
      <c r="J87" s="55"/>
      <c r="K87" s="58"/>
      <c r="L87" s="56"/>
      <c r="M87" s="30"/>
      <c r="N87" s="31"/>
      <c r="O87" s="31"/>
      <c r="P87" s="32"/>
      <c r="Q87" s="33"/>
    </row>
    <row r="88" spans="2:17" ht="14.1" customHeight="1" x14ac:dyDescent="0.2">
      <c r="B88" s="81"/>
      <c r="C88" s="51">
        <v>45488</v>
      </c>
      <c r="D88" s="25">
        <f>+D87+M88</f>
        <v>46078</v>
      </c>
      <c r="E88" s="60" t="s">
        <v>33</v>
      </c>
      <c r="F88" s="26" t="s">
        <v>34</v>
      </c>
      <c r="G88" s="28">
        <v>5830000000</v>
      </c>
      <c r="H88" s="54"/>
      <c r="I88" s="54"/>
      <c r="J88" s="55"/>
      <c r="K88" s="58"/>
      <c r="L88" s="56"/>
      <c r="M88" s="30"/>
      <c r="N88" s="31"/>
      <c r="O88" s="31"/>
      <c r="P88" s="32"/>
      <c r="Q88" s="33"/>
    </row>
    <row r="89" spans="2:17" ht="14.1" customHeight="1" x14ac:dyDescent="0.25">
      <c r="B89" s="41" t="s">
        <v>20</v>
      </c>
      <c r="C89" s="42"/>
      <c r="D89" s="42"/>
      <c r="E89" s="42"/>
      <c r="F89" s="43"/>
      <c r="G89" s="38">
        <f>+SUM(G81:G88)</f>
        <v>48330000000</v>
      </c>
      <c r="H89" s="38"/>
      <c r="I89" s="38">
        <f>+SUM(I81:I86)</f>
        <v>1970543835.6164384</v>
      </c>
      <c r="J89" s="38">
        <f>+SUM(J81:J86)</f>
        <v>197054383.56164384</v>
      </c>
      <c r="K89" s="38">
        <f>+SUM(K81:K86)</f>
        <v>42970543835.616432</v>
      </c>
      <c r="L89" s="29">
        <f>+((P89*365)/G89)</f>
        <v>7.9050279329608938E-2</v>
      </c>
      <c r="M89" s="30"/>
      <c r="N89" s="31"/>
      <c r="O89" s="31"/>
      <c r="P89" s="28">
        <f>+SUM(P81:P86)</f>
        <v>10467123.287671233</v>
      </c>
      <c r="Q89" s="28">
        <f ca="1">+SUM(Q81:Q86)</f>
        <v>314013698.63013697</v>
      </c>
    </row>
    <row r="90" spans="2:17" ht="14.1" customHeight="1" x14ac:dyDescent="0.2">
      <c r="B90" s="44" t="s">
        <v>38</v>
      </c>
      <c r="C90" s="45"/>
      <c r="D90" s="45"/>
      <c r="E90" s="45"/>
      <c r="F90" s="46"/>
      <c r="G90" s="85">
        <f>+G80+G78+G89</f>
        <v>77500000000</v>
      </c>
      <c r="H90" s="47"/>
      <c r="I90" s="47">
        <f>+I80+I78+I89</f>
        <v>12039162794.520546</v>
      </c>
      <c r="J90" s="47">
        <f>+J80+J78+J89</f>
        <v>197054383.56164384</v>
      </c>
      <c r="K90" s="47">
        <f>+K80+K78+K89</f>
        <v>82209162794.520538</v>
      </c>
      <c r="L90" s="48">
        <f>+((P90*365)/G90)</f>
        <v>9.8593548387096774E-2</v>
      </c>
      <c r="M90" s="49"/>
      <c r="N90" s="49"/>
      <c r="O90" s="49"/>
      <c r="P90" s="47">
        <f>+SUM(P81:P89)</f>
        <v>20934246.575342465</v>
      </c>
      <c r="Q90" s="47">
        <f ca="1">+SUM(Q81:Q89)</f>
        <v>628027397.26027393</v>
      </c>
    </row>
    <row r="91" spans="2:17" s="7" customFormat="1" ht="14.1" customHeight="1" x14ac:dyDescent="0.2">
      <c r="B91" s="50" t="s">
        <v>39</v>
      </c>
      <c r="C91" s="25">
        <v>45744</v>
      </c>
      <c r="D91" s="25">
        <f>+C91+M91</f>
        <v>45954</v>
      </c>
      <c r="E91" s="26" t="s">
        <v>40</v>
      </c>
      <c r="F91" s="26" t="s">
        <v>19</v>
      </c>
      <c r="G91" s="27">
        <v>7000000000</v>
      </c>
      <c r="H91" s="27"/>
      <c r="I91" s="27">
        <f>(G91*L91/365*M91)</f>
        <v>318164383.56164384</v>
      </c>
      <c r="J91" s="28">
        <f>+I91*0.1</f>
        <v>31816438.356164385</v>
      </c>
      <c r="K91" s="28">
        <f>+I91+G91+J91</f>
        <v>7349980821.9178076</v>
      </c>
      <c r="L91" s="56">
        <v>7.9000000000000001E-2</v>
      </c>
      <c r="M91" s="30">
        <v>210</v>
      </c>
      <c r="N91" s="31">
        <f ca="1">+$M$3-C91-1</f>
        <v>227</v>
      </c>
      <c r="O91" s="31">
        <f ca="1">+D91-$Q$3</f>
        <v>-47</v>
      </c>
      <c r="P91" s="32">
        <f>+I91/M91</f>
        <v>1515068.493150685</v>
      </c>
      <c r="Q91" s="28">
        <f ca="1">+P91*($Q$3-$M$3+1)</f>
        <v>45452054.794520549</v>
      </c>
    </row>
    <row r="92" spans="2:17" s="7" customFormat="1" ht="14.1" customHeight="1" x14ac:dyDescent="0.2">
      <c r="B92" s="52"/>
      <c r="C92" s="63"/>
      <c r="D92" s="63"/>
      <c r="E92" s="64"/>
      <c r="F92" s="65"/>
      <c r="G92" s="27"/>
      <c r="H92" s="27"/>
      <c r="I92" s="27"/>
      <c r="J92" s="27"/>
      <c r="K92" s="27"/>
      <c r="L92" s="56"/>
      <c r="M92" s="30"/>
      <c r="N92" s="31"/>
      <c r="O92" s="31"/>
      <c r="P92" s="32"/>
      <c r="Q92" s="28"/>
    </row>
    <row r="93" spans="2:17" ht="14.1" customHeight="1" x14ac:dyDescent="0.2">
      <c r="B93" s="44" t="s">
        <v>41</v>
      </c>
      <c r="C93" s="45"/>
      <c r="D93" s="45"/>
      <c r="E93" s="45"/>
      <c r="F93" s="46"/>
      <c r="G93" s="85">
        <f>+SUM(G91:G91)</f>
        <v>7000000000</v>
      </c>
      <c r="H93" s="47"/>
      <c r="I93" s="47">
        <f>+SUM(I91:I91)</f>
        <v>318164383.56164384</v>
      </c>
      <c r="J93" s="47">
        <f>+SUM(J91:J91)</f>
        <v>31816438.356164385</v>
      </c>
      <c r="K93" s="47">
        <f>+SUM(K91:K91)</f>
        <v>7349980821.9178076</v>
      </c>
      <c r="L93" s="48">
        <f>+((P93*365)/G93)</f>
        <v>7.9000000000000001E-2</v>
      </c>
      <c r="M93" s="49"/>
      <c r="N93" s="49"/>
      <c r="O93" s="49"/>
      <c r="P93" s="47">
        <f>+SUM(P91:P92)</f>
        <v>1515068.493150685</v>
      </c>
      <c r="Q93" s="47">
        <f ca="1">+SUM(Q91:Q92)</f>
        <v>45452054.794520549</v>
      </c>
    </row>
    <row r="94" spans="2:17" s="7" customFormat="1" ht="14.1" customHeight="1" x14ac:dyDescent="0.2">
      <c r="B94" s="50" t="s">
        <v>42</v>
      </c>
      <c r="C94" s="25">
        <v>45805</v>
      </c>
      <c r="D94" s="25">
        <f>+C94+M94</f>
        <v>45985</v>
      </c>
      <c r="E94" s="26" t="s">
        <v>42</v>
      </c>
      <c r="F94" s="26" t="s">
        <v>19</v>
      </c>
      <c r="G94" s="27">
        <v>12501320000</v>
      </c>
      <c r="H94" s="27"/>
      <c r="I94" s="27">
        <f>(SUM($G94:G$95)*L94/365*M94)</f>
        <v>524027934.24657542</v>
      </c>
      <c r="J94" s="28">
        <f>+I94*0.1</f>
        <v>52402793.424657546</v>
      </c>
      <c r="K94" s="28">
        <f>+I94+G94+J94</f>
        <v>13077750727.671234</v>
      </c>
      <c r="L94" s="56">
        <v>8.5000000000000006E-2</v>
      </c>
      <c r="M94" s="30">
        <v>180</v>
      </c>
      <c r="N94" s="31">
        <f ca="1">+$M$3-C94-1</f>
        <v>166</v>
      </c>
      <c r="O94" s="31">
        <f ca="1">+D94-$Q$3</f>
        <v>-16</v>
      </c>
      <c r="P94" s="32">
        <f>+I94/M94</f>
        <v>2911266.3013698636</v>
      </c>
      <c r="Q94" s="28">
        <f ca="1">+P94*($Q$3-$M$3+1)</f>
        <v>87337989.041095912</v>
      </c>
    </row>
    <row r="95" spans="2:17" s="7" customFormat="1" ht="14.1" customHeight="1" x14ac:dyDescent="0.2">
      <c r="B95" s="52"/>
      <c r="C95" s="25">
        <v>45596</v>
      </c>
      <c r="D95" s="25"/>
      <c r="E95" s="26" t="s">
        <v>42</v>
      </c>
      <c r="F95" s="26" t="s">
        <v>19</v>
      </c>
      <c r="G95" s="27"/>
      <c r="H95" s="27"/>
      <c r="I95" s="27">
        <f>(SUM($G95:G$95)*L95/365*M95)</f>
        <v>0</v>
      </c>
      <c r="J95" s="28">
        <f>+I95*0.1</f>
        <v>0</v>
      </c>
      <c r="K95" s="28">
        <f>+I95+G95+J95</f>
        <v>0</v>
      </c>
      <c r="L95" s="56">
        <v>7.1999999999999995E-2</v>
      </c>
      <c r="M95" s="30">
        <f>+D95-D94</f>
        <v>-45985</v>
      </c>
      <c r="N95" s="31">
        <f ca="1">+$M$3-C95-1</f>
        <v>375</v>
      </c>
      <c r="O95" s="31">
        <f ca="1">+D95-$Q$3</f>
        <v>-46001</v>
      </c>
      <c r="P95" s="32">
        <f>+I95/M95</f>
        <v>0</v>
      </c>
      <c r="Q95" s="28">
        <f ca="1">+P95*($Q$3-$M$3+1)</f>
        <v>0</v>
      </c>
    </row>
    <row r="96" spans="2:17" ht="14.1" customHeight="1" x14ac:dyDescent="0.2">
      <c r="B96" s="44" t="s">
        <v>43</v>
      </c>
      <c r="C96" s="45"/>
      <c r="D96" s="45"/>
      <c r="E96" s="45"/>
      <c r="F96" s="46"/>
      <c r="G96" s="85">
        <f>+SUM(G94:G95)</f>
        <v>12501320000</v>
      </c>
      <c r="H96" s="47"/>
      <c r="I96" s="47">
        <f>+SUM(I94:I95)</f>
        <v>524027934.24657542</v>
      </c>
      <c r="J96" s="47">
        <f>+SUM(J94:J95)</f>
        <v>52402793.424657546</v>
      </c>
      <c r="K96" s="47">
        <f>+SUM(K94:K95)</f>
        <v>13077750727.671234</v>
      </c>
      <c r="L96" s="48">
        <f>IFERROR((P96*365)/G96,0)</f>
        <v>8.500000000000002E-2</v>
      </c>
      <c r="M96" s="49"/>
      <c r="N96" s="49"/>
      <c r="O96" s="49"/>
      <c r="P96" s="47">
        <f>+SUM(P94:P95)</f>
        <v>2911266.3013698636</v>
      </c>
      <c r="Q96" s="47">
        <f ca="1">+SUM(Q94:Q95)</f>
        <v>87337989.041095912</v>
      </c>
    </row>
    <row r="97" spans="1:17" s="7" customFormat="1" ht="14.1" customHeight="1" x14ac:dyDescent="0.2">
      <c r="B97" s="50" t="s">
        <v>44</v>
      </c>
      <c r="C97" s="25">
        <v>45819</v>
      </c>
      <c r="D97" s="25">
        <f>+C97+M97</f>
        <v>46087</v>
      </c>
      <c r="E97" s="26" t="s">
        <v>45</v>
      </c>
      <c r="F97" s="26" t="s">
        <v>19</v>
      </c>
      <c r="G97" s="27">
        <v>7000000000</v>
      </c>
      <c r="H97" s="27"/>
      <c r="I97" s="27">
        <f>SUM($G$97*L97/365*M97)</f>
        <v>475424657.53424656</v>
      </c>
      <c r="J97" s="28">
        <f t="shared" ref="J97:J101" si="31">+I97*0.1</f>
        <v>47542465.753424659</v>
      </c>
      <c r="K97" s="28">
        <f t="shared" ref="K97:K101" si="32">+I97+G97+J97</f>
        <v>7522967123.2876711</v>
      </c>
      <c r="L97" s="56">
        <v>9.2499999999999999E-2</v>
      </c>
      <c r="M97" s="30">
        <v>268</v>
      </c>
      <c r="N97" s="31">
        <f t="shared" ref="N97:N101" ca="1" si="33">+$M$3-C97-1</f>
        <v>152</v>
      </c>
      <c r="O97" s="31">
        <f t="shared" ref="O97:O101" ca="1" si="34">+D97-$Q$3</f>
        <v>86</v>
      </c>
      <c r="P97" s="32">
        <f t="shared" ref="P97:P101" si="35">+I97/M97</f>
        <v>1773972.602739726</v>
      </c>
      <c r="Q97" s="28">
        <f t="shared" ref="Q97:Q101" ca="1" si="36">+P97*($Q$3-$M$3+1)</f>
        <v>53219178.08219178</v>
      </c>
    </row>
    <row r="98" spans="1:17" s="7" customFormat="1" ht="14.1" customHeight="1" x14ac:dyDescent="0.2">
      <c r="B98" s="52"/>
      <c r="C98" s="25">
        <v>45826</v>
      </c>
      <c r="D98" s="25">
        <f>+C98+M98</f>
        <v>46006</v>
      </c>
      <c r="E98" s="26" t="s">
        <v>45</v>
      </c>
      <c r="F98" s="26" t="s">
        <v>19</v>
      </c>
      <c r="G98" s="27">
        <v>6000000000</v>
      </c>
      <c r="H98" s="27"/>
      <c r="I98" s="27">
        <f>SUM($G$98*L98/365*M98)</f>
        <v>281095890.41095889</v>
      </c>
      <c r="J98" s="28">
        <f t="shared" si="31"/>
        <v>28109589.04109589</v>
      </c>
      <c r="K98" s="28">
        <f t="shared" si="32"/>
        <v>6309205479.452055</v>
      </c>
      <c r="L98" s="56">
        <v>9.5000000000000001E-2</v>
      </c>
      <c r="M98" s="30">
        <v>180</v>
      </c>
      <c r="N98" s="31">
        <f t="shared" ca="1" si="33"/>
        <v>145</v>
      </c>
      <c r="O98" s="31">
        <f t="shared" ca="1" si="34"/>
        <v>5</v>
      </c>
      <c r="P98" s="32">
        <f t="shared" si="35"/>
        <v>1561643.8356164382</v>
      </c>
      <c r="Q98" s="28">
        <f t="shared" ca="1" si="36"/>
        <v>46849315.068493143</v>
      </c>
    </row>
    <row r="99" spans="1:17" s="7" customFormat="1" ht="14.1" customHeight="1" x14ac:dyDescent="0.2">
      <c r="B99" s="52"/>
      <c r="C99" s="25">
        <v>45838</v>
      </c>
      <c r="D99" s="25">
        <f>+C99+M99</f>
        <v>46066</v>
      </c>
      <c r="E99" s="26" t="s">
        <v>45</v>
      </c>
      <c r="F99" s="26" t="s">
        <v>19</v>
      </c>
      <c r="G99" s="27">
        <v>6500000000</v>
      </c>
      <c r="H99" s="27"/>
      <c r="I99" s="27" cm="1">
        <f t="array" ref="I99">SUM($G$99:$G100*L99/365*M99)</f>
        <v>771452054.7945205</v>
      </c>
      <c r="J99" s="28">
        <f t="shared" si="31"/>
        <v>77145205.479452059</v>
      </c>
      <c r="K99" s="28">
        <f t="shared" si="32"/>
        <v>7348597260.2739725</v>
      </c>
      <c r="L99" s="56">
        <v>9.5000000000000001E-2</v>
      </c>
      <c r="M99" s="30">
        <v>228</v>
      </c>
      <c r="N99" s="31">
        <f t="shared" ca="1" si="33"/>
        <v>133</v>
      </c>
      <c r="O99" s="31">
        <f t="shared" ca="1" si="34"/>
        <v>65</v>
      </c>
      <c r="P99" s="32">
        <f t="shared" si="35"/>
        <v>3383561.6438356163</v>
      </c>
      <c r="Q99" s="28">
        <f t="shared" ca="1" si="36"/>
        <v>101506849.31506848</v>
      </c>
    </row>
    <row r="100" spans="1:17" s="7" customFormat="1" ht="14.1" customHeight="1" x14ac:dyDescent="0.2">
      <c r="B100" s="52"/>
      <c r="C100" s="25">
        <v>45838</v>
      </c>
      <c r="D100" s="25">
        <v>46087</v>
      </c>
      <c r="E100" s="26" t="s">
        <v>45</v>
      </c>
      <c r="F100" s="26" t="s">
        <v>19</v>
      </c>
      <c r="G100" s="27">
        <v>6500000000</v>
      </c>
      <c r="H100" s="27"/>
      <c r="I100" s="27" cm="1">
        <f t="array" ref="I100">SUM($G$100:$G100*L100/365*M100)</f>
        <v>35527397.260273971</v>
      </c>
      <c r="J100" s="28">
        <f t="shared" si="31"/>
        <v>3552739.7260273974</v>
      </c>
      <c r="K100" s="28">
        <f t="shared" si="32"/>
        <v>6539080136.9863014</v>
      </c>
      <c r="L100" s="56">
        <v>9.5000000000000001E-2</v>
      </c>
      <c r="M100" s="30">
        <f>+D100-D99</f>
        <v>21</v>
      </c>
      <c r="N100" s="31">
        <f t="shared" ca="1" si="33"/>
        <v>133</v>
      </c>
      <c r="O100" s="31">
        <f t="shared" ca="1" si="34"/>
        <v>86</v>
      </c>
      <c r="P100" s="32">
        <f t="shared" si="35"/>
        <v>1691780.8219178081</v>
      </c>
      <c r="Q100" s="28">
        <f t="shared" ca="1" si="36"/>
        <v>50753424.657534242</v>
      </c>
    </row>
    <row r="101" spans="1:17" s="7" customFormat="1" ht="14.1" customHeight="1" x14ac:dyDescent="0.2">
      <c r="B101" s="52"/>
      <c r="C101" s="25">
        <v>45847</v>
      </c>
      <c r="D101" s="25">
        <v>46066</v>
      </c>
      <c r="E101" s="26" t="s">
        <v>45</v>
      </c>
      <c r="F101" s="26" t="s">
        <v>19</v>
      </c>
      <c r="G101" s="27">
        <v>6000000000</v>
      </c>
      <c r="H101" s="27"/>
      <c r="I101" s="27" cm="1">
        <f t="array" ref="I101">SUM($G$101:$G$101*L101/365*M101)</f>
        <v>396000000</v>
      </c>
      <c r="J101" s="28">
        <f t="shared" si="31"/>
        <v>39600000</v>
      </c>
      <c r="K101" s="28">
        <f t="shared" si="32"/>
        <v>6435600000</v>
      </c>
      <c r="L101" s="56">
        <v>0.11</v>
      </c>
      <c r="M101" s="30">
        <f>+D101-C101</f>
        <v>219</v>
      </c>
      <c r="N101" s="31">
        <f t="shared" ca="1" si="33"/>
        <v>124</v>
      </c>
      <c r="O101" s="31">
        <f t="shared" ca="1" si="34"/>
        <v>65</v>
      </c>
      <c r="P101" s="32">
        <f t="shared" si="35"/>
        <v>1808219.1780821919</v>
      </c>
      <c r="Q101" s="28">
        <f t="shared" ca="1" si="36"/>
        <v>54246575.342465758</v>
      </c>
    </row>
    <row r="102" spans="1:17" ht="14.1" customHeight="1" x14ac:dyDescent="0.2">
      <c r="B102" s="44" t="s">
        <v>46</v>
      </c>
      <c r="C102" s="45"/>
      <c r="D102" s="45"/>
      <c r="E102" s="45"/>
      <c r="F102" s="46"/>
      <c r="G102" s="85">
        <f>+SUM(G97:G101)</f>
        <v>32000000000</v>
      </c>
      <c r="H102" s="47"/>
      <c r="I102" s="47">
        <f>+SUM(I97:I101)</f>
        <v>1959500000</v>
      </c>
      <c r="J102" s="47">
        <f>+SUM(J97:J101)</f>
        <v>195950000.00000003</v>
      </c>
      <c r="K102" s="47">
        <f>+SUM(K97:K101)</f>
        <v>34155450000</v>
      </c>
      <c r="L102" s="48">
        <f>IFERROR((#REF!*365)/G102,0)</f>
        <v>0</v>
      </c>
      <c r="M102" s="49"/>
      <c r="N102" s="49"/>
      <c r="O102" s="49"/>
      <c r="P102" s="47">
        <f>+SUM(P97:P101)</f>
        <v>10219178.08219178</v>
      </c>
      <c r="Q102" s="47">
        <f ca="1">+SUM(Q97:Q101)</f>
        <v>306575342.46575344</v>
      </c>
    </row>
    <row r="103" spans="1:17" s="7" customFormat="1" ht="13.5" customHeight="1" x14ac:dyDescent="0.2">
      <c r="B103" s="50" t="s">
        <v>47</v>
      </c>
      <c r="C103" s="25">
        <v>45737</v>
      </c>
      <c r="D103" s="25">
        <f>+C103+M103</f>
        <v>45937</v>
      </c>
      <c r="E103" s="26" t="s">
        <v>48</v>
      </c>
      <c r="F103" s="26" t="s">
        <v>49</v>
      </c>
      <c r="G103" s="27">
        <v>7130942083</v>
      </c>
      <c r="H103" s="27"/>
      <c r="I103" s="28">
        <f t="shared" ref="I103:I107" si="37">(G103*L103/365*M103)</f>
        <v>302820828.18219179</v>
      </c>
      <c r="J103" s="28">
        <f t="shared" ref="J103:J107" si="38">+I103*0.1</f>
        <v>30282082.818219181</v>
      </c>
      <c r="K103" s="28">
        <f t="shared" ref="K103:K107" si="39">+I103+G103+J103</f>
        <v>7464044994.000411</v>
      </c>
      <c r="L103" s="29">
        <v>7.7499999999999999E-2</v>
      </c>
      <c r="M103" s="30">
        <v>200</v>
      </c>
      <c r="N103" s="31">
        <f t="shared" ref="N103:N107" ca="1" si="40">+$M$3-C103-1</f>
        <v>234</v>
      </c>
      <c r="O103" s="31">
        <f t="shared" ref="O103:O107" ca="1" si="41">+D103-$Q$3</f>
        <v>-64</v>
      </c>
      <c r="P103" s="32">
        <f t="shared" ref="P103:P107" si="42">+I103/M103</f>
        <v>1514104.1409109589</v>
      </c>
      <c r="Q103" s="28">
        <f t="shared" ref="Q103:Q107" ca="1" si="43">+P103*($Q$3-$M$3+1)</f>
        <v>45423124.227328762</v>
      </c>
    </row>
    <row r="104" spans="1:17" s="7" customFormat="1" ht="13.5" customHeight="1" x14ac:dyDescent="0.2">
      <c r="B104" s="50" t="s">
        <v>47</v>
      </c>
      <c r="C104" s="25">
        <v>45779</v>
      </c>
      <c r="D104" s="25">
        <f>+C104+M104</f>
        <v>45964</v>
      </c>
      <c r="E104" s="26" t="s">
        <v>48</v>
      </c>
      <c r="F104" s="26" t="s">
        <v>49</v>
      </c>
      <c r="G104" s="27">
        <v>7531580750</v>
      </c>
      <c r="H104" s="27"/>
      <c r="I104" s="28">
        <f t="shared" si="37"/>
        <v>309207500.1061644</v>
      </c>
      <c r="J104" s="28">
        <f t="shared" si="38"/>
        <v>30920750.01061644</v>
      </c>
      <c r="K104" s="28">
        <f t="shared" si="39"/>
        <v>7871709000.1167803</v>
      </c>
      <c r="L104" s="29">
        <v>8.1000000000000003E-2</v>
      </c>
      <c r="M104" s="30">
        <v>185</v>
      </c>
      <c r="N104" s="31">
        <f t="shared" ca="1" si="40"/>
        <v>192</v>
      </c>
      <c r="O104" s="31">
        <f t="shared" ca="1" si="41"/>
        <v>-37</v>
      </c>
      <c r="P104" s="32">
        <f t="shared" si="42"/>
        <v>1671391.8924657535</v>
      </c>
      <c r="Q104" s="28">
        <f t="shared" ca="1" si="43"/>
        <v>50141756.773972601</v>
      </c>
    </row>
    <row r="105" spans="1:17" s="7" customFormat="1" ht="13.5" customHeight="1" x14ac:dyDescent="0.2">
      <c r="B105" s="50" t="s">
        <v>47</v>
      </c>
      <c r="C105" s="25">
        <v>45909</v>
      </c>
      <c r="D105" s="25">
        <v>46092</v>
      </c>
      <c r="E105" s="26" t="s">
        <v>48</v>
      </c>
      <c r="F105" s="26" t="s">
        <v>49</v>
      </c>
      <c r="G105" s="27">
        <v>6033937579</v>
      </c>
      <c r="H105" s="27"/>
      <c r="I105" s="28">
        <f t="shared" si="37"/>
        <v>332775790.31580824</v>
      </c>
      <c r="J105" s="28">
        <f t="shared" si="38"/>
        <v>33277579.031580824</v>
      </c>
      <c r="K105" s="28">
        <f t="shared" si="39"/>
        <v>6399990948.3473892</v>
      </c>
      <c r="L105" s="29">
        <v>0.11</v>
      </c>
      <c r="M105" s="30">
        <f>+D105-C105</f>
        <v>183</v>
      </c>
      <c r="N105" s="31">
        <f t="shared" ca="1" si="40"/>
        <v>62</v>
      </c>
      <c r="O105" s="31">
        <f t="shared" ca="1" si="41"/>
        <v>91</v>
      </c>
      <c r="P105" s="32">
        <f t="shared" si="42"/>
        <v>1818446.9416164386</v>
      </c>
      <c r="Q105" s="28">
        <f t="shared" ca="1" si="43"/>
        <v>54553408.248493157</v>
      </c>
    </row>
    <row r="106" spans="1:17" s="7" customFormat="1" ht="13.5" customHeight="1" x14ac:dyDescent="0.2">
      <c r="B106" s="50" t="s">
        <v>47</v>
      </c>
      <c r="C106" s="25">
        <v>45915</v>
      </c>
      <c r="D106" s="25">
        <v>46098</v>
      </c>
      <c r="E106" s="26" t="s">
        <v>48</v>
      </c>
      <c r="F106" s="26" t="s">
        <v>49</v>
      </c>
      <c r="G106" s="27">
        <v>5681996600</v>
      </c>
      <c r="H106" s="27"/>
      <c r="I106" s="28">
        <f t="shared" si="37"/>
        <v>313366004.26849318</v>
      </c>
      <c r="J106" s="28">
        <f t="shared" si="38"/>
        <v>31336600.426849321</v>
      </c>
      <c r="K106" s="28">
        <f t="shared" si="39"/>
        <v>6026699204.695343</v>
      </c>
      <c r="L106" s="29">
        <v>0.11</v>
      </c>
      <c r="M106" s="30">
        <f>+D106-C106</f>
        <v>183</v>
      </c>
      <c r="N106" s="31">
        <f t="shared" ca="1" si="40"/>
        <v>56</v>
      </c>
      <c r="O106" s="31">
        <f t="shared" ca="1" si="41"/>
        <v>97</v>
      </c>
      <c r="P106" s="32">
        <f t="shared" si="42"/>
        <v>1712382.5369863014</v>
      </c>
      <c r="Q106" s="28">
        <f t="shared" ca="1" si="43"/>
        <v>51371476.10958904</v>
      </c>
    </row>
    <row r="107" spans="1:17" s="7" customFormat="1" ht="13.5" customHeight="1" x14ac:dyDescent="0.2">
      <c r="B107" s="52"/>
      <c r="C107" s="25"/>
      <c r="D107" s="25"/>
      <c r="E107" s="26"/>
      <c r="F107" s="26" t="s">
        <v>50</v>
      </c>
      <c r="G107" s="27"/>
      <c r="H107" s="27"/>
      <c r="I107" s="28">
        <f t="shared" si="37"/>
        <v>0</v>
      </c>
      <c r="J107" s="28">
        <f t="shared" si="38"/>
        <v>0</v>
      </c>
      <c r="K107" s="27">
        <f t="shared" si="39"/>
        <v>0</v>
      </c>
      <c r="L107" s="29">
        <v>7.1499999999999994E-2</v>
      </c>
      <c r="M107" s="30">
        <v>120</v>
      </c>
      <c r="N107" s="31">
        <f t="shared" ca="1" si="40"/>
        <v>45971</v>
      </c>
      <c r="O107" s="31">
        <f t="shared" ca="1" si="41"/>
        <v>-46001</v>
      </c>
      <c r="P107" s="32">
        <f t="shared" si="42"/>
        <v>0</v>
      </c>
      <c r="Q107" s="28">
        <f t="shared" ca="1" si="43"/>
        <v>0</v>
      </c>
    </row>
    <row r="108" spans="1:17" ht="14.25" x14ac:dyDescent="0.2">
      <c r="A108" s="7"/>
      <c r="B108" s="44" t="s">
        <v>51</v>
      </c>
      <c r="C108" s="45"/>
      <c r="D108" s="45"/>
      <c r="E108" s="45"/>
      <c r="F108" s="46"/>
      <c r="G108" s="85">
        <f>+SUM(G103:G107)</f>
        <v>26378457012</v>
      </c>
      <c r="H108" s="47"/>
      <c r="I108" s="47">
        <f>+SUM(I103:I107)</f>
        <v>1258170122.8726575</v>
      </c>
      <c r="J108" s="47">
        <f>+SUM(J103:J107)</f>
        <v>125817012.28726576</v>
      </c>
      <c r="K108" s="47">
        <f>+SUM(K103:K107)</f>
        <v>27762444147.159924</v>
      </c>
      <c r="L108" s="48">
        <f>+((P108*365)/G108)</f>
        <v>9.2934124644109786E-2</v>
      </c>
      <c r="M108" s="49"/>
      <c r="N108" s="49"/>
      <c r="O108" s="49"/>
      <c r="P108" s="47">
        <f>+SUM(P103:P107)</f>
        <v>6716325.5119794523</v>
      </c>
      <c r="Q108" s="47">
        <f ca="1">+SUM(Q103:Q107)</f>
        <v>201489765.35938355</v>
      </c>
    </row>
    <row r="109" spans="1:17" ht="14.1" customHeight="1" x14ac:dyDescent="0.2">
      <c r="A109" s="7"/>
      <c r="B109" s="67"/>
      <c r="C109" s="51">
        <v>45266</v>
      </c>
      <c r="D109" s="25">
        <v>46346</v>
      </c>
      <c r="E109" s="26" t="s">
        <v>52</v>
      </c>
      <c r="F109" s="26" t="s">
        <v>34</v>
      </c>
      <c r="G109" s="28">
        <v>5571428000</v>
      </c>
      <c r="H109" s="28"/>
      <c r="I109" s="28">
        <f>((SUM(G109:$G$112))*L109/365*M109)</f>
        <v>895702612.93150687</v>
      </c>
      <c r="J109" s="28">
        <f t="shared" ref="J109:J120" si="44">+I109*0.1</f>
        <v>89570261.293150693</v>
      </c>
      <c r="K109" s="28">
        <f t="shared" ref="K109:K149" si="45">+I109+G109+J109</f>
        <v>6556700874.224658</v>
      </c>
      <c r="L109" s="29">
        <v>8.1500000000000003E-2</v>
      </c>
      <c r="M109" s="30">
        <v>180</v>
      </c>
      <c r="N109" s="66"/>
      <c r="O109" s="31"/>
      <c r="P109" s="28">
        <f t="shared" ref="P109:P120" si="46">+I109/(M109)</f>
        <v>4976125.6273972606</v>
      </c>
      <c r="Q109" s="28">
        <f t="shared" ref="Q109:Q120" ca="1" si="47">+P109*($Q$3-$M$3+1)</f>
        <v>149283768.82191783</v>
      </c>
    </row>
    <row r="110" spans="1:17" ht="14.1" customHeight="1" x14ac:dyDescent="0.2">
      <c r="A110" s="7"/>
      <c r="B110" s="67"/>
      <c r="C110" s="51">
        <v>45266</v>
      </c>
      <c r="D110" s="25">
        <v>46526</v>
      </c>
      <c r="E110" s="26" t="s">
        <v>52</v>
      </c>
      <c r="F110" s="26" t="s">
        <v>34</v>
      </c>
      <c r="G110" s="28">
        <v>5571428000</v>
      </c>
      <c r="H110" s="28"/>
      <c r="I110" s="28">
        <f>((SUM(G110:$G$112))*L110/365*M110)</f>
        <v>671776999.89041102</v>
      </c>
      <c r="J110" s="28">
        <f t="shared" si="44"/>
        <v>67177699.989041105</v>
      </c>
      <c r="K110" s="28">
        <f t="shared" si="45"/>
        <v>6310382699.8794527</v>
      </c>
      <c r="L110" s="29">
        <v>8.1500000000000003E-2</v>
      </c>
      <c r="M110" s="30">
        <v>180</v>
      </c>
      <c r="N110" s="66"/>
      <c r="O110" s="31"/>
      <c r="P110" s="28">
        <f t="shared" si="46"/>
        <v>3732094.4438356166</v>
      </c>
      <c r="Q110" s="28">
        <f t="shared" ca="1" si="47"/>
        <v>111962833.3150685</v>
      </c>
    </row>
    <row r="111" spans="1:17" ht="14.1" customHeight="1" x14ac:dyDescent="0.2">
      <c r="A111" s="7"/>
      <c r="B111" s="67"/>
      <c r="C111" s="51">
        <v>45266</v>
      </c>
      <c r="D111" s="25">
        <v>46706</v>
      </c>
      <c r="E111" s="26" t="s">
        <v>52</v>
      </c>
      <c r="F111" s="26" t="s">
        <v>34</v>
      </c>
      <c r="G111" s="28">
        <v>5571428000</v>
      </c>
      <c r="H111" s="28"/>
      <c r="I111" s="28">
        <f>((SUM(G111:$G$112))*L111/365*M111)</f>
        <v>447851386.84931505</v>
      </c>
      <c r="J111" s="28">
        <f t="shared" si="44"/>
        <v>44785138.684931509</v>
      </c>
      <c r="K111" s="28">
        <f t="shared" si="45"/>
        <v>6064064525.5342464</v>
      </c>
      <c r="L111" s="29">
        <v>8.1500000000000003E-2</v>
      </c>
      <c r="M111" s="30">
        <v>180</v>
      </c>
      <c r="N111" s="66"/>
      <c r="O111" s="31"/>
      <c r="P111" s="28">
        <f t="shared" si="46"/>
        <v>2488063.2602739725</v>
      </c>
      <c r="Q111" s="28">
        <f t="shared" ca="1" si="47"/>
        <v>74641897.80821918</v>
      </c>
    </row>
    <row r="112" spans="1:17" ht="14.1" customHeight="1" x14ac:dyDescent="0.2">
      <c r="A112" s="7"/>
      <c r="B112" s="67"/>
      <c r="C112" s="51">
        <v>45266</v>
      </c>
      <c r="D112" s="25">
        <v>46887</v>
      </c>
      <c r="E112" s="26" t="s">
        <v>52</v>
      </c>
      <c r="F112" s="26" t="s">
        <v>34</v>
      </c>
      <c r="G112" s="28">
        <v>5571432000</v>
      </c>
      <c r="H112" s="28"/>
      <c r="I112" s="28">
        <f>((SUM(G112:$G$112))*L112/365*M112)</f>
        <v>225169805.8849315</v>
      </c>
      <c r="J112" s="28">
        <f t="shared" si="44"/>
        <v>22516980.588493153</v>
      </c>
      <c r="K112" s="28">
        <f t="shared" si="45"/>
        <v>5819118786.4734249</v>
      </c>
      <c r="L112" s="29">
        <v>8.1500000000000003E-2</v>
      </c>
      <c r="M112" s="30">
        <v>181</v>
      </c>
      <c r="N112" s="66"/>
      <c r="O112" s="31"/>
      <c r="P112" s="28">
        <f t="shared" si="46"/>
        <v>1244032.0767123287</v>
      </c>
      <c r="Q112" s="28">
        <f t="shared" ca="1" si="47"/>
        <v>37320962.301369861</v>
      </c>
    </row>
    <row r="113" spans="1:17" ht="14.1" customHeight="1" x14ac:dyDescent="0.2">
      <c r="A113" s="7"/>
      <c r="B113" s="67"/>
      <c r="C113" s="51">
        <v>45617</v>
      </c>
      <c r="D113" s="25">
        <v>45797</v>
      </c>
      <c r="E113" s="26" t="s">
        <v>52</v>
      </c>
      <c r="F113" s="26" t="s">
        <v>34</v>
      </c>
      <c r="G113" s="28"/>
      <c r="H113" s="28"/>
      <c r="I113" s="28"/>
      <c r="J113" s="28">
        <f t="shared" si="44"/>
        <v>0</v>
      </c>
      <c r="K113" s="28">
        <f t="shared" si="45"/>
        <v>0</v>
      </c>
      <c r="L113" s="29">
        <v>8.7999999999999995E-2</v>
      </c>
      <c r="M113" s="30">
        <f>+D113-C113</f>
        <v>180</v>
      </c>
      <c r="N113" s="66"/>
      <c r="O113" s="31"/>
      <c r="P113" s="28">
        <f t="shared" si="46"/>
        <v>0</v>
      </c>
      <c r="Q113" s="28">
        <f t="shared" ca="1" si="47"/>
        <v>0</v>
      </c>
    </row>
    <row r="114" spans="1:17" ht="14.1" customHeight="1" x14ac:dyDescent="0.2">
      <c r="A114" s="7"/>
      <c r="B114" s="67"/>
      <c r="C114" s="51">
        <v>45617</v>
      </c>
      <c r="D114" s="25">
        <v>46337</v>
      </c>
      <c r="E114" s="26" t="s">
        <v>52</v>
      </c>
      <c r="F114" s="26" t="s">
        <v>34</v>
      </c>
      <c r="G114" s="28">
        <v>3500000000</v>
      </c>
      <c r="H114" s="28"/>
      <c r="I114" s="28" t="e">
        <f>((SUM($G114:G$120))*L114/365*M114)</f>
        <v>#REF!</v>
      </c>
      <c r="J114" s="28" t="e">
        <f t="shared" si="44"/>
        <v>#REF!</v>
      </c>
      <c r="K114" s="28" t="e">
        <f t="shared" si="45"/>
        <v>#REF!</v>
      </c>
      <c r="L114" s="29">
        <v>8.7999999999999995E-2</v>
      </c>
      <c r="M114" s="30" t="e">
        <f>+D114-#REF!</f>
        <v>#REF!</v>
      </c>
      <c r="N114" s="66"/>
      <c r="O114" s="31"/>
      <c r="P114" s="28" t="e">
        <f t="shared" si="46"/>
        <v>#REF!</v>
      </c>
      <c r="Q114" s="28" t="e">
        <f t="shared" ca="1" si="47"/>
        <v>#REF!</v>
      </c>
    </row>
    <row r="115" spans="1:17" ht="14.1" customHeight="1" x14ac:dyDescent="0.2">
      <c r="A115" s="7"/>
      <c r="B115" s="67"/>
      <c r="C115" s="51">
        <v>45617</v>
      </c>
      <c r="D115" s="25">
        <v>46517</v>
      </c>
      <c r="E115" s="26" t="s">
        <v>52</v>
      </c>
      <c r="F115" s="26" t="s">
        <v>34</v>
      </c>
      <c r="G115" s="28">
        <v>3500000000</v>
      </c>
      <c r="H115" s="28"/>
      <c r="I115" s="28">
        <f>((SUM($G115:G$120))*L115/365*M115)</f>
        <v>911342465.75342476</v>
      </c>
      <c r="J115" s="28">
        <f t="shared" si="44"/>
        <v>91134246.575342476</v>
      </c>
      <c r="K115" s="28">
        <f t="shared" si="45"/>
        <v>4502476712.3287668</v>
      </c>
      <c r="L115" s="29">
        <v>8.7999999999999995E-2</v>
      </c>
      <c r="M115" s="30">
        <f t="shared" ref="M115:M119" si="48">+D115-D114</f>
        <v>180</v>
      </c>
      <c r="N115" s="66"/>
      <c r="O115" s="31"/>
      <c r="P115" s="28">
        <f t="shared" si="46"/>
        <v>5063013.6986301374</v>
      </c>
      <c r="Q115" s="28">
        <f t="shared" ca="1" si="47"/>
        <v>151890410.95890412</v>
      </c>
    </row>
    <row r="116" spans="1:17" ht="14.1" customHeight="1" x14ac:dyDescent="0.2">
      <c r="A116" s="7"/>
      <c r="B116" s="67"/>
      <c r="C116" s="51">
        <v>45617</v>
      </c>
      <c r="D116" s="25">
        <v>46697</v>
      </c>
      <c r="E116" s="26" t="s">
        <v>52</v>
      </c>
      <c r="F116" s="26" t="s">
        <v>34</v>
      </c>
      <c r="G116" s="28">
        <v>3500000000</v>
      </c>
      <c r="H116" s="28"/>
      <c r="I116" s="28">
        <f>((SUM($G116:G$120))*L116/365*M116)</f>
        <v>759452054.79452062</v>
      </c>
      <c r="J116" s="28">
        <f>+I116*0.1</f>
        <v>75945205.479452059</v>
      </c>
      <c r="K116" s="28">
        <f>+I116+G116+J116</f>
        <v>4335397260.2739725</v>
      </c>
      <c r="L116" s="29">
        <v>8.7999999999999995E-2</v>
      </c>
      <c r="M116" s="30">
        <f t="shared" si="48"/>
        <v>180</v>
      </c>
      <c r="N116" s="66"/>
      <c r="O116" s="31"/>
      <c r="P116" s="28">
        <f t="shared" si="46"/>
        <v>4219178.0821917811</v>
      </c>
      <c r="Q116" s="28">
        <f t="shared" ca="1" si="47"/>
        <v>126575342.46575344</v>
      </c>
    </row>
    <row r="117" spans="1:17" ht="14.1" customHeight="1" x14ac:dyDescent="0.2">
      <c r="A117" s="7"/>
      <c r="B117" s="67"/>
      <c r="C117" s="51">
        <v>45617</v>
      </c>
      <c r="D117" s="25">
        <v>46877</v>
      </c>
      <c r="E117" s="26" t="s">
        <v>52</v>
      </c>
      <c r="F117" s="26" t="s">
        <v>34</v>
      </c>
      <c r="G117" s="28">
        <v>3500000000</v>
      </c>
      <c r="H117" s="28"/>
      <c r="I117" s="28">
        <f>((SUM($G117:G$120))*L117/365*M117)</f>
        <v>607561643.83561635</v>
      </c>
      <c r="J117" s="28">
        <f t="shared" si="44"/>
        <v>60756164.383561641</v>
      </c>
      <c r="K117" s="28">
        <f t="shared" si="45"/>
        <v>4168317808.2191777</v>
      </c>
      <c r="L117" s="29">
        <v>8.7999999999999995E-2</v>
      </c>
      <c r="M117" s="30">
        <f t="shared" si="48"/>
        <v>180</v>
      </c>
      <c r="N117" s="66"/>
      <c r="O117" s="31"/>
      <c r="P117" s="28">
        <f t="shared" si="46"/>
        <v>3375342.465753424</v>
      </c>
      <c r="Q117" s="28">
        <f t="shared" ca="1" si="47"/>
        <v>101260273.97260273</v>
      </c>
    </row>
    <row r="118" spans="1:17" ht="14.1" customHeight="1" x14ac:dyDescent="0.2">
      <c r="A118" s="7"/>
      <c r="B118" s="67"/>
      <c r="C118" s="51">
        <v>45617</v>
      </c>
      <c r="D118" s="25">
        <v>47057</v>
      </c>
      <c r="E118" s="26" t="s">
        <v>52</v>
      </c>
      <c r="F118" s="26" t="s">
        <v>34</v>
      </c>
      <c r="G118" s="28">
        <v>3500000000</v>
      </c>
      <c r="H118" s="28"/>
      <c r="I118" s="28">
        <f>((SUM($G118:G$120))*L118/365*M118)</f>
        <v>455671232.87671238</v>
      </c>
      <c r="J118" s="28">
        <f t="shared" si="44"/>
        <v>45567123.287671238</v>
      </c>
      <c r="K118" s="28">
        <f t="shared" si="45"/>
        <v>4001238356.1643834</v>
      </c>
      <c r="L118" s="29">
        <v>8.7999999999999995E-2</v>
      </c>
      <c r="M118" s="30">
        <f t="shared" si="48"/>
        <v>180</v>
      </c>
      <c r="N118" s="66"/>
      <c r="O118" s="31"/>
      <c r="P118" s="28">
        <f t="shared" si="46"/>
        <v>2531506.8493150687</v>
      </c>
      <c r="Q118" s="28">
        <f t="shared" ca="1" si="47"/>
        <v>75945205.479452059</v>
      </c>
    </row>
    <row r="119" spans="1:17" ht="14.1" customHeight="1" x14ac:dyDescent="0.2">
      <c r="A119" s="7"/>
      <c r="B119" s="67"/>
      <c r="C119" s="51">
        <v>45617</v>
      </c>
      <c r="D119" s="25">
        <v>47237</v>
      </c>
      <c r="E119" s="26" t="s">
        <v>52</v>
      </c>
      <c r="F119" s="26" t="s">
        <v>34</v>
      </c>
      <c r="G119" s="28">
        <v>3500000000</v>
      </c>
      <c r="H119" s="28"/>
      <c r="I119" s="28">
        <f>((SUM($G119:G$120))*L119/365*M119)</f>
        <v>303780821.91780818</v>
      </c>
      <c r="J119" s="28">
        <f>+I119*0.1</f>
        <v>30378082.19178082</v>
      </c>
      <c r="K119" s="28">
        <f>+I119+G119+J119</f>
        <v>3834158904.1095891</v>
      </c>
      <c r="L119" s="29">
        <v>8.7999999999999995E-2</v>
      </c>
      <c r="M119" s="30">
        <f t="shared" si="48"/>
        <v>180</v>
      </c>
      <c r="N119" s="66"/>
      <c r="O119" s="31"/>
      <c r="P119" s="28">
        <f t="shared" si="46"/>
        <v>1687671.232876712</v>
      </c>
      <c r="Q119" s="28">
        <f t="shared" ca="1" si="47"/>
        <v>50630136.986301363</v>
      </c>
    </row>
    <row r="120" spans="1:17" ht="14.1" customHeight="1" x14ac:dyDescent="0.2">
      <c r="A120" s="7"/>
      <c r="B120" s="67"/>
      <c r="C120" s="51">
        <v>45617</v>
      </c>
      <c r="D120" s="25">
        <v>47417</v>
      </c>
      <c r="E120" s="26" t="s">
        <v>52</v>
      </c>
      <c r="F120" s="26" t="s">
        <v>34</v>
      </c>
      <c r="G120" s="28">
        <v>3500000000</v>
      </c>
      <c r="H120" s="28"/>
      <c r="I120" s="28">
        <f>((SUM($G120:G$120))*L120/365*M120)</f>
        <v>151890410.95890409</v>
      </c>
      <c r="J120" s="28">
        <f t="shared" si="44"/>
        <v>15189041.09589041</v>
      </c>
      <c r="K120" s="28">
        <f t="shared" si="45"/>
        <v>3667079452.0547948</v>
      </c>
      <c r="L120" s="29">
        <v>8.7999999999999995E-2</v>
      </c>
      <c r="M120" s="30">
        <f>+D120-D119</f>
        <v>180</v>
      </c>
      <c r="N120" s="66"/>
      <c r="O120" s="31"/>
      <c r="P120" s="28">
        <f t="shared" si="46"/>
        <v>843835.616438356</v>
      </c>
      <c r="Q120" s="28">
        <f t="shared" ca="1" si="47"/>
        <v>25315068.493150681</v>
      </c>
    </row>
    <row r="121" spans="1:17" ht="14.1" customHeight="1" x14ac:dyDescent="0.25">
      <c r="A121" s="7"/>
      <c r="B121" s="41" t="s">
        <v>35</v>
      </c>
      <c r="C121" s="42"/>
      <c r="D121" s="68"/>
      <c r="E121" s="42"/>
      <c r="F121" s="43"/>
      <c r="G121" s="38">
        <f>+SUM(G109:G120)</f>
        <v>46785716000</v>
      </c>
      <c r="H121" s="38"/>
      <c r="I121" s="38">
        <f>+SUM(I109:I112)</f>
        <v>2240500805.5561647</v>
      </c>
      <c r="J121" s="38">
        <f>+SUM(J109:J112)</f>
        <v>224050080.5556165</v>
      </c>
      <c r="K121" s="38">
        <f t="shared" si="45"/>
        <v>49250266886.111786</v>
      </c>
      <c r="L121" s="39">
        <f>+(((P121/1.1)*365)/G121)</f>
        <v>8.8230408614458314E-2</v>
      </c>
      <c r="M121" s="21"/>
      <c r="N121" s="21"/>
      <c r="O121" s="21"/>
      <c r="P121" s="38">
        <f>+SUM(P109:P112)</f>
        <v>12440315.408219179</v>
      </c>
      <c r="Q121" s="38">
        <f ca="1">+SUM(Q109:Q112)</f>
        <v>373209462.24657536</v>
      </c>
    </row>
    <row r="122" spans="1:17" ht="14.1" customHeight="1" x14ac:dyDescent="0.2">
      <c r="A122" s="7"/>
      <c r="B122" s="69"/>
      <c r="C122" s="51">
        <v>45763</v>
      </c>
      <c r="D122" s="83">
        <v>45953</v>
      </c>
      <c r="E122" s="26" t="s">
        <v>52</v>
      </c>
      <c r="F122" s="53" t="s">
        <v>19</v>
      </c>
      <c r="G122" s="55">
        <v>8000000000</v>
      </c>
      <c r="H122" s="55"/>
      <c r="I122" s="55">
        <f>((SUM(G$122:$G122))*L122/365*M122)</f>
        <v>337315068.49315071</v>
      </c>
      <c r="J122" s="55">
        <f>+I122*0.1</f>
        <v>33731506.84931507</v>
      </c>
      <c r="K122" s="55">
        <f>+I122+G122+J122</f>
        <v>8371046575.3424654</v>
      </c>
      <c r="L122" s="29">
        <v>8.1000000000000003E-2</v>
      </c>
      <c r="M122" s="30">
        <f>+D122-C122</f>
        <v>190</v>
      </c>
      <c r="N122" s="66"/>
      <c r="O122" s="31"/>
      <c r="P122" s="28">
        <f>+I122/(M122)</f>
        <v>1775342.4657534247</v>
      </c>
      <c r="Q122" s="28">
        <f ca="1">+P122*($Q$3-$M$3+1)</f>
        <v>53260273.97260274</v>
      </c>
    </row>
    <row r="123" spans="1:17" ht="14.1" customHeight="1" x14ac:dyDescent="0.2">
      <c r="A123" s="7"/>
      <c r="B123" s="69"/>
      <c r="C123" s="51">
        <v>45776</v>
      </c>
      <c r="D123" s="83">
        <f>+C123+M123</f>
        <v>45956</v>
      </c>
      <c r="E123" s="26" t="s">
        <v>52</v>
      </c>
      <c r="F123" s="53" t="s">
        <v>19</v>
      </c>
      <c r="G123" s="55">
        <v>4550000000</v>
      </c>
      <c r="H123" s="55"/>
      <c r="I123" s="55">
        <f>((SUM(G123:$G$123))*L123/365*M123)</f>
        <v>196335616.43835619</v>
      </c>
      <c r="J123" s="55">
        <f>+I123*0.1</f>
        <v>19633561.643835619</v>
      </c>
      <c r="K123" s="55">
        <f>+I123+G123+J123</f>
        <v>4765969178.0821924</v>
      </c>
      <c r="L123" s="29">
        <v>8.7499999999999994E-2</v>
      </c>
      <c r="M123" s="30">
        <v>180</v>
      </c>
      <c r="N123" s="66"/>
      <c r="O123" s="31"/>
      <c r="P123" s="28">
        <f>+I123/(M123)</f>
        <v>1090753.4246575343</v>
      </c>
      <c r="Q123" s="28">
        <f ca="1">+P123*($Q$3-$M$3+1)</f>
        <v>32722602.739726029</v>
      </c>
    </row>
    <row r="124" spans="1:17" ht="14.1" customHeight="1" x14ac:dyDescent="0.2">
      <c r="A124" s="7"/>
      <c r="B124" s="69"/>
      <c r="C124" s="51">
        <v>45776</v>
      </c>
      <c r="D124" s="83">
        <f>+C124+M124</f>
        <v>45956</v>
      </c>
      <c r="E124" s="26" t="s">
        <v>52</v>
      </c>
      <c r="F124" s="53" t="s">
        <v>19</v>
      </c>
      <c r="G124" s="55">
        <v>3850000000</v>
      </c>
      <c r="H124" s="55"/>
      <c r="I124" s="55">
        <f>((SUM(G124:$G$125))*L124/365*M124)</f>
        <v>571746575.34246576</v>
      </c>
      <c r="J124" s="55">
        <f>+I124*0.1</f>
        <v>57174657.534246579</v>
      </c>
      <c r="K124" s="55">
        <f>+I124+G124+J124</f>
        <v>4478921232.8767118</v>
      </c>
      <c r="L124" s="29">
        <v>8.7499999999999994E-2</v>
      </c>
      <c r="M124" s="30">
        <v>180</v>
      </c>
      <c r="N124" s="66"/>
      <c r="O124" s="31"/>
      <c r="P124" s="28">
        <f>+I124/(M124)</f>
        <v>3176369.8630136987</v>
      </c>
      <c r="Q124" s="28">
        <f ca="1">+P124*($Q$3-$M$3+1)</f>
        <v>95291095.89041096</v>
      </c>
    </row>
    <row r="125" spans="1:17" ht="14.1" customHeight="1" x14ac:dyDescent="0.2">
      <c r="A125" s="7"/>
      <c r="B125" s="69"/>
      <c r="C125" s="84">
        <v>45832</v>
      </c>
      <c r="D125" s="25">
        <f>+C125+M125</f>
        <v>46052</v>
      </c>
      <c r="E125" s="26" t="s">
        <v>52</v>
      </c>
      <c r="F125" s="82" t="s">
        <v>19</v>
      </c>
      <c r="G125" s="55">
        <v>9400000000</v>
      </c>
      <c r="H125" s="55"/>
      <c r="I125" s="55">
        <f>((SUM(G125:$G$125))*L125/365*M125)</f>
        <v>606235616.43835616</v>
      </c>
      <c r="J125" s="55">
        <f>+I125*0.1</f>
        <v>60623561.643835619</v>
      </c>
      <c r="K125" s="55">
        <f>+I125+G125+J125</f>
        <v>10066859178.082191</v>
      </c>
      <c r="L125" s="29">
        <v>0.107</v>
      </c>
      <c r="M125" s="30">
        <v>220</v>
      </c>
      <c r="N125" s="66"/>
      <c r="O125" s="31"/>
      <c r="P125" s="28">
        <f>+I125/(M125)</f>
        <v>2755616.4383561644</v>
      </c>
      <c r="Q125" s="28">
        <f ca="1">+P125*($Q$3-$M$3+1)</f>
        <v>82668493.150684938</v>
      </c>
    </row>
    <row r="126" spans="1:17" ht="14.1" customHeight="1" x14ac:dyDescent="0.2">
      <c r="A126" s="7"/>
      <c r="B126" s="69"/>
      <c r="C126" s="84">
        <v>44188</v>
      </c>
      <c r="D126" s="25">
        <v>45988</v>
      </c>
      <c r="E126" s="26" t="s">
        <v>52</v>
      </c>
      <c r="F126" s="82" t="s">
        <v>34</v>
      </c>
      <c r="G126" s="55">
        <v>323000000</v>
      </c>
      <c r="H126" s="55"/>
      <c r="I126" s="55"/>
      <c r="J126" s="55"/>
      <c r="K126" s="55"/>
      <c r="L126" s="29"/>
      <c r="M126" s="30"/>
      <c r="N126" s="66"/>
      <c r="O126" s="31"/>
      <c r="P126" s="28"/>
      <c r="Q126" s="28"/>
    </row>
    <row r="127" spans="1:17" ht="14.1" customHeight="1" x14ac:dyDescent="0.2">
      <c r="A127" s="7"/>
      <c r="B127" s="69"/>
      <c r="C127" s="84">
        <v>45266</v>
      </c>
      <c r="D127" s="25">
        <v>45986</v>
      </c>
      <c r="E127" s="26" t="s">
        <v>52</v>
      </c>
      <c r="F127" s="82" t="s">
        <v>34</v>
      </c>
      <c r="G127" s="55">
        <v>5571428000</v>
      </c>
      <c r="H127" s="55"/>
      <c r="I127" s="55"/>
      <c r="J127" s="55"/>
      <c r="K127" s="55"/>
      <c r="L127" s="29"/>
      <c r="M127" s="30"/>
      <c r="N127" s="66"/>
      <c r="O127" s="31"/>
      <c r="P127" s="28"/>
      <c r="Q127" s="28"/>
    </row>
    <row r="128" spans="1:17" ht="14.1" customHeight="1" x14ac:dyDescent="0.2">
      <c r="A128" s="7"/>
      <c r="B128" s="69"/>
      <c r="C128" s="84">
        <v>45266</v>
      </c>
      <c r="D128" s="25">
        <v>46166</v>
      </c>
      <c r="E128" s="26" t="s">
        <v>52</v>
      </c>
      <c r="F128" s="82" t="s">
        <v>34</v>
      </c>
      <c r="G128" s="55">
        <v>5571428000</v>
      </c>
      <c r="H128" s="55"/>
      <c r="I128" s="55"/>
      <c r="J128" s="55"/>
      <c r="K128" s="55"/>
      <c r="L128" s="29"/>
      <c r="M128" s="30"/>
      <c r="N128" s="66"/>
      <c r="O128" s="31"/>
      <c r="P128" s="28"/>
      <c r="Q128" s="28"/>
    </row>
    <row r="129" spans="1:17" ht="14.1" customHeight="1" x14ac:dyDescent="0.2">
      <c r="A129" s="7"/>
      <c r="B129" s="69"/>
      <c r="C129" s="84">
        <v>45617</v>
      </c>
      <c r="D129" s="25">
        <v>45977</v>
      </c>
      <c r="E129" s="26" t="s">
        <v>52</v>
      </c>
      <c r="F129" s="82" t="s">
        <v>34</v>
      </c>
      <c r="G129" s="55">
        <v>3500000000</v>
      </c>
      <c r="H129" s="55"/>
      <c r="I129" s="55"/>
      <c r="J129" s="55"/>
      <c r="K129" s="55"/>
      <c r="L129" s="29"/>
      <c r="M129" s="30"/>
      <c r="N129" s="66"/>
      <c r="O129" s="31"/>
      <c r="P129" s="28"/>
      <c r="Q129" s="28"/>
    </row>
    <row r="130" spans="1:17" ht="14.1" customHeight="1" x14ac:dyDescent="0.2">
      <c r="A130" s="7"/>
      <c r="B130" s="69"/>
      <c r="C130" s="80">
        <v>45617</v>
      </c>
      <c r="D130" s="25">
        <v>46157</v>
      </c>
      <c r="E130" s="26" t="s">
        <v>52</v>
      </c>
      <c r="F130" s="82" t="s">
        <v>34</v>
      </c>
      <c r="G130" s="55">
        <v>3500000000</v>
      </c>
      <c r="H130" s="55"/>
      <c r="I130" s="55"/>
      <c r="J130" s="55"/>
      <c r="K130" s="55"/>
      <c r="L130" s="29"/>
      <c r="M130" s="30"/>
      <c r="N130" s="66"/>
      <c r="O130" s="31"/>
      <c r="P130" s="28"/>
      <c r="Q130" s="28"/>
    </row>
    <row r="131" spans="1:17" ht="14.1" customHeight="1" x14ac:dyDescent="0.25">
      <c r="A131" s="7"/>
      <c r="B131" s="69" t="s">
        <v>20</v>
      </c>
      <c r="C131" s="63"/>
      <c r="D131" s="63"/>
      <c r="E131" s="64"/>
      <c r="F131" s="65"/>
      <c r="G131" s="38">
        <f>+SUM(G122:G130)</f>
        <v>44265856000</v>
      </c>
      <c r="H131" s="38"/>
      <c r="I131" s="38">
        <f>+SUM(I122:I125)</f>
        <v>1711632876.7123287</v>
      </c>
      <c r="J131" s="38">
        <f>+SUM(J122:J125)</f>
        <v>171163287.67123288</v>
      </c>
      <c r="K131" s="38">
        <f>+SUM(K122:K125)</f>
        <v>27682796164.38356</v>
      </c>
      <c r="L131" s="39">
        <f>+(((P131/1.1)*365)/G131)</f>
        <v>1.3308020273930975E-2</v>
      </c>
      <c r="M131" s="21">
        <v>180</v>
      </c>
      <c r="N131" s="70"/>
      <c r="O131" s="71"/>
      <c r="P131" s="38">
        <f>+SUM(P122:P122)</f>
        <v>1775342.4657534247</v>
      </c>
      <c r="Q131" s="38">
        <f ca="1">+SUM(Q123)</f>
        <v>32722602.739726029</v>
      </c>
    </row>
    <row r="132" spans="1:17" s="7" customFormat="1" ht="14.1" customHeight="1" x14ac:dyDescent="0.2">
      <c r="B132" s="87" t="s">
        <v>53</v>
      </c>
      <c r="C132" s="88"/>
      <c r="D132" s="88"/>
      <c r="E132" s="88"/>
      <c r="F132" s="46"/>
      <c r="G132" s="85">
        <f>+G121+G131</f>
        <v>91051572000</v>
      </c>
      <c r="H132" s="47"/>
      <c r="I132" s="47">
        <f>+I121+I131</f>
        <v>3952133682.2684937</v>
      </c>
      <c r="J132" s="47">
        <f>+J121+J131</f>
        <v>395213368.22684938</v>
      </c>
      <c r="K132" s="47">
        <f>+K121+K131</f>
        <v>76933063050.495346</v>
      </c>
      <c r="L132" s="48">
        <f>+((P132*365)/G132)</f>
        <v>5.698655179726058E-2</v>
      </c>
      <c r="M132" s="49"/>
      <c r="N132" s="49"/>
      <c r="O132" s="49"/>
      <c r="P132" s="47">
        <f>+P131+P121</f>
        <v>14215657.873972604</v>
      </c>
      <c r="Q132" s="47">
        <f ca="1">+SUM(Q122:Q131)</f>
        <v>296665068.49315065</v>
      </c>
    </row>
    <row r="133" spans="1:17" s="7" customFormat="1" ht="14.1" customHeight="1" x14ac:dyDescent="0.2">
      <c r="B133" s="50" t="s">
        <v>54</v>
      </c>
      <c r="C133" s="25">
        <v>45901</v>
      </c>
      <c r="D133" s="25">
        <v>45946</v>
      </c>
      <c r="E133" s="72" t="s">
        <v>55</v>
      </c>
      <c r="F133" s="26" t="s">
        <v>49</v>
      </c>
      <c r="G133" s="27">
        <v>66532999999.999969</v>
      </c>
      <c r="H133" s="27"/>
      <c r="I133" s="28">
        <f>(G133*L133/365*M133)</f>
        <v>2630332027.3972588</v>
      </c>
      <c r="J133" s="28">
        <f>+I133*0.1</f>
        <v>263033202.73972589</v>
      </c>
      <c r="K133" s="28">
        <f>+I133+G133+J133</f>
        <v>69426365230.136963</v>
      </c>
      <c r="L133" s="29">
        <v>7.8E-2</v>
      </c>
      <c r="M133" s="30">
        <v>185</v>
      </c>
      <c r="N133" s="31"/>
      <c r="O133" s="31"/>
      <c r="P133" s="33">
        <f>+I133/M133</f>
        <v>14218010.958904101</v>
      </c>
      <c r="Q133" s="33">
        <f ca="1">+P133*($Q$3-$M$3+1)</f>
        <v>426540328.76712304</v>
      </c>
    </row>
    <row r="134" spans="1:17" s="7" customFormat="1" ht="14.1" customHeight="1" x14ac:dyDescent="0.2">
      <c r="B134" s="87" t="s">
        <v>56</v>
      </c>
      <c r="C134" s="88"/>
      <c r="D134" s="88"/>
      <c r="E134" s="88"/>
      <c r="F134" s="46"/>
      <c r="G134" s="85">
        <f>+SUM(G133:G133)</f>
        <v>66532999999.999969</v>
      </c>
      <c r="H134" s="47"/>
      <c r="I134" s="47">
        <f>+SUM(I133:I133)</f>
        <v>2630332027.3972588</v>
      </c>
      <c r="J134" s="47">
        <f>+SUM(J133:J133)</f>
        <v>263033202.73972589</v>
      </c>
      <c r="K134" s="47">
        <f>+SUM(K133:K133)</f>
        <v>69426365230.136963</v>
      </c>
      <c r="L134" s="48">
        <f>+((P134*365)/G134)</f>
        <v>7.7999999999999986E-2</v>
      </c>
      <c r="M134" s="49"/>
      <c r="N134" s="49"/>
      <c r="O134" s="49"/>
      <c r="P134" s="47">
        <f>+SUM(P133:P133)</f>
        <v>14218010.958904101</v>
      </c>
      <c r="Q134" s="47">
        <f ca="1">+SUM(Q133:Q133)</f>
        <v>426540328.76712304</v>
      </c>
    </row>
    <row r="135" spans="1:17" s="7" customFormat="1" ht="14.1" customHeight="1" x14ac:dyDescent="0.2">
      <c r="B135" s="50" t="s">
        <v>57</v>
      </c>
      <c r="C135" s="25">
        <v>45806</v>
      </c>
      <c r="D135" s="25">
        <f>+C135+M135</f>
        <v>45957</v>
      </c>
      <c r="E135" s="72" t="s">
        <v>58</v>
      </c>
      <c r="F135" s="26" t="s">
        <v>59</v>
      </c>
      <c r="G135" s="28">
        <v>20000000000</v>
      </c>
      <c r="H135" s="28"/>
      <c r="I135" s="28">
        <f>(G135*L135/365*M135)</f>
        <v>661917808.21917808</v>
      </c>
      <c r="J135" s="28">
        <f>+I135*0.1*0</f>
        <v>0</v>
      </c>
      <c r="K135" s="28">
        <f>+I135+G135+J135</f>
        <v>20661917808.219177</v>
      </c>
      <c r="L135" s="29">
        <v>0.08</v>
      </c>
      <c r="M135" s="30">
        <v>151</v>
      </c>
      <c r="N135" s="31"/>
      <c r="O135" s="31"/>
      <c r="P135" s="33">
        <f>+I135/M135</f>
        <v>4383561.6438356163</v>
      </c>
      <c r="Q135" s="33">
        <f ca="1">+P135*($Q$3-$M$3+1)</f>
        <v>131506849.31506848</v>
      </c>
    </row>
    <row r="136" spans="1:17" s="7" customFormat="1" ht="14.1" customHeight="1" x14ac:dyDescent="0.2">
      <c r="B136" s="73"/>
      <c r="C136" s="25">
        <v>44651</v>
      </c>
      <c r="D136" s="25">
        <v>46107</v>
      </c>
      <c r="E136" s="26" t="s">
        <v>60</v>
      </c>
      <c r="F136" s="26" t="s">
        <v>61</v>
      </c>
      <c r="G136" s="74"/>
      <c r="H136" s="74"/>
      <c r="I136" s="74">
        <f>((SUM($G136:$G$149))*L136/365*M136)</f>
        <v>266767.12328767125</v>
      </c>
      <c r="J136" s="74"/>
      <c r="K136" s="74">
        <f t="shared" ref="K136:K148" si="49">+I136+G136</f>
        <v>266767.12328767125</v>
      </c>
      <c r="L136" s="29">
        <v>5.3499999999999999E-2</v>
      </c>
      <c r="M136" s="30">
        <v>182</v>
      </c>
      <c r="N136" s="31"/>
      <c r="O136" s="31"/>
      <c r="P136" s="75"/>
      <c r="Q136" s="75"/>
    </row>
    <row r="137" spans="1:17" s="7" customFormat="1" ht="14.1" customHeight="1" x14ac:dyDescent="0.2">
      <c r="B137" s="73"/>
      <c r="C137" s="25">
        <v>44651</v>
      </c>
      <c r="D137" s="25">
        <v>46289</v>
      </c>
      <c r="E137" s="26" t="s">
        <v>60</v>
      </c>
      <c r="F137" s="26" t="s">
        <v>61</v>
      </c>
      <c r="G137" s="74"/>
      <c r="H137" s="74"/>
      <c r="I137" s="74">
        <f>((SUM($G137:$G$149))*L137/365*M137)</f>
        <v>266767.12328767125</v>
      </c>
      <c r="J137" s="74"/>
      <c r="K137" s="74">
        <f t="shared" si="49"/>
        <v>266767.12328767125</v>
      </c>
      <c r="L137" s="29">
        <v>5.3499999999999999E-2</v>
      </c>
      <c r="M137" s="30">
        <v>182</v>
      </c>
      <c r="N137" s="31"/>
      <c r="O137" s="31"/>
      <c r="P137" s="75"/>
      <c r="Q137" s="75"/>
    </row>
    <row r="138" spans="1:17" s="7" customFormat="1" ht="14.1" customHeight="1" x14ac:dyDescent="0.2">
      <c r="B138" s="73"/>
      <c r="C138" s="25">
        <v>44651</v>
      </c>
      <c r="D138" s="25">
        <v>46471</v>
      </c>
      <c r="E138" s="26" t="s">
        <v>60</v>
      </c>
      <c r="F138" s="26" t="s">
        <v>61</v>
      </c>
      <c r="G138" s="74"/>
      <c r="H138" s="74"/>
      <c r="I138" s="74">
        <f>((SUM($G138:$G$149))*L138/365*M138)</f>
        <v>266767.12328767125</v>
      </c>
      <c r="J138" s="74"/>
      <c r="K138" s="74">
        <f t="shared" si="49"/>
        <v>266767.12328767125</v>
      </c>
      <c r="L138" s="29">
        <v>5.3499999999999999E-2</v>
      </c>
      <c r="M138" s="30">
        <v>182</v>
      </c>
      <c r="N138" s="31"/>
      <c r="O138" s="31"/>
      <c r="P138" s="75"/>
      <c r="Q138" s="75"/>
    </row>
    <row r="139" spans="1:17" s="7" customFormat="1" ht="14.1" customHeight="1" x14ac:dyDescent="0.2">
      <c r="B139" s="73"/>
      <c r="C139" s="25">
        <v>44651</v>
      </c>
      <c r="D139" s="25">
        <v>46653</v>
      </c>
      <c r="E139" s="26" t="s">
        <v>60</v>
      </c>
      <c r="F139" s="26" t="s">
        <v>61</v>
      </c>
      <c r="G139" s="74"/>
      <c r="H139" s="74"/>
      <c r="I139" s="74">
        <f>((SUM($G139:$G$149))*L139/365*M139)</f>
        <v>266767.12328767125</v>
      </c>
      <c r="J139" s="74"/>
      <c r="K139" s="74">
        <f t="shared" si="49"/>
        <v>266767.12328767125</v>
      </c>
      <c r="L139" s="29">
        <v>5.3499999999999999E-2</v>
      </c>
      <c r="M139" s="30">
        <v>182</v>
      </c>
      <c r="N139" s="31"/>
      <c r="O139" s="31"/>
      <c r="P139" s="75"/>
      <c r="Q139" s="75"/>
    </row>
    <row r="140" spans="1:17" s="7" customFormat="1" ht="14.1" customHeight="1" x14ac:dyDescent="0.2">
      <c r="B140" s="73"/>
      <c r="C140" s="25">
        <v>44651</v>
      </c>
      <c r="D140" s="25">
        <v>46835</v>
      </c>
      <c r="E140" s="26" t="s">
        <v>60</v>
      </c>
      <c r="F140" s="26" t="s">
        <v>61</v>
      </c>
      <c r="G140" s="74"/>
      <c r="H140" s="74"/>
      <c r="I140" s="74">
        <f>((SUM($G140:$G$149))*L140/365*M140)</f>
        <v>266767.12328767125</v>
      </c>
      <c r="J140" s="74"/>
      <c r="K140" s="74">
        <f t="shared" si="49"/>
        <v>266767.12328767125</v>
      </c>
      <c r="L140" s="29">
        <v>5.3499999999999999E-2</v>
      </c>
      <c r="M140" s="30">
        <v>182</v>
      </c>
      <c r="N140" s="31"/>
      <c r="O140" s="31"/>
      <c r="P140" s="75"/>
      <c r="Q140" s="75"/>
    </row>
    <row r="141" spans="1:17" s="7" customFormat="1" ht="14.1" customHeight="1" x14ac:dyDescent="0.2">
      <c r="B141" s="73"/>
      <c r="C141" s="25">
        <v>44651</v>
      </c>
      <c r="D141" s="25">
        <v>47017</v>
      </c>
      <c r="E141" s="26" t="s">
        <v>60</v>
      </c>
      <c r="F141" s="26" t="s">
        <v>61</v>
      </c>
      <c r="G141" s="74"/>
      <c r="H141" s="74"/>
      <c r="I141" s="74">
        <f>((SUM($G141:$G$149))*L141/365*M141)</f>
        <v>266767.12328767125</v>
      </c>
      <c r="J141" s="74"/>
      <c r="K141" s="74">
        <f t="shared" si="49"/>
        <v>266767.12328767125</v>
      </c>
      <c r="L141" s="29">
        <v>5.3499999999999999E-2</v>
      </c>
      <c r="M141" s="30">
        <v>182</v>
      </c>
      <c r="N141" s="31"/>
      <c r="O141" s="31"/>
      <c r="P141" s="75"/>
      <c r="Q141" s="75"/>
    </row>
    <row r="142" spans="1:17" s="7" customFormat="1" ht="14.1" customHeight="1" x14ac:dyDescent="0.2">
      <c r="B142" s="73"/>
      <c r="C142" s="25">
        <v>44651</v>
      </c>
      <c r="D142" s="25">
        <v>47199</v>
      </c>
      <c r="E142" s="26" t="s">
        <v>60</v>
      </c>
      <c r="F142" s="26" t="s">
        <v>61</v>
      </c>
      <c r="G142" s="74"/>
      <c r="H142" s="74"/>
      <c r="I142" s="74">
        <f>((SUM($G142:$G$149))*L142/365*M142)</f>
        <v>266767.12328767125</v>
      </c>
      <c r="J142" s="74"/>
      <c r="K142" s="74">
        <f t="shared" si="49"/>
        <v>266767.12328767125</v>
      </c>
      <c r="L142" s="29">
        <v>5.3499999999999999E-2</v>
      </c>
      <c r="M142" s="30">
        <v>182</v>
      </c>
      <c r="N142" s="31"/>
      <c r="O142" s="31"/>
      <c r="P142" s="75"/>
      <c r="Q142" s="75"/>
    </row>
    <row r="143" spans="1:17" s="7" customFormat="1" ht="14.1" customHeight="1" x14ac:dyDescent="0.2">
      <c r="B143" s="73"/>
      <c r="C143" s="25">
        <v>44651</v>
      </c>
      <c r="D143" s="25">
        <v>47381</v>
      </c>
      <c r="E143" s="26" t="s">
        <v>60</v>
      </c>
      <c r="F143" s="26" t="s">
        <v>61</v>
      </c>
      <c r="G143" s="74"/>
      <c r="H143" s="74"/>
      <c r="I143" s="74">
        <f>((SUM($G143:$G$149))*L143/365*M143)</f>
        <v>266767.12328767125</v>
      </c>
      <c r="J143" s="74"/>
      <c r="K143" s="74">
        <f t="shared" si="49"/>
        <v>266767.12328767125</v>
      </c>
      <c r="L143" s="29">
        <v>5.3499999999999999E-2</v>
      </c>
      <c r="M143" s="30">
        <v>182</v>
      </c>
      <c r="N143" s="31"/>
      <c r="O143" s="31"/>
      <c r="P143" s="75"/>
      <c r="Q143" s="75"/>
    </row>
    <row r="144" spans="1:17" s="7" customFormat="1" ht="14.1" customHeight="1" x14ac:dyDescent="0.2">
      <c r="B144" s="73"/>
      <c r="C144" s="25">
        <v>44651</v>
      </c>
      <c r="D144" s="25">
        <v>47563</v>
      </c>
      <c r="E144" s="26" t="s">
        <v>60</v>
      </c>
      <c r="F144" s="26" t="s">
        <v>61</v>
      </c>
      <c r="G144" s="74"/>
      <c r="H144" s="74"/>
      <c r="I144" s="74">
        <f>((SUM($G144:$G$149))*L144/365*M144)</f>
        <v>266767.12328767125</v>
      </c>
      <c r="J144" s="74"/>
      <c r="K144" s="74">
        <f t="shared" si="49"/>
        <v>266767.12328767125</v>
      </c>
      <c r="L144" s="29">
        <v>5.3499999999999999E-2</v>
      </c>
      <c r="M144" s="30">
        <v>182</v>
      </c>
      <c r="N144" s="31"/>
      <c r="O144" s="31"/>
      <c r="P144" s="75"/>
      <c r="Q144" s="75"/>
    </row>
    <row r="145" spans="2:17" s="7" customFormat="1" ht="14.1" customHeight="1" x14ac:dyDescent="0.2">
      <c r="B145" s="73"/>
      <c r="C145" s="25">
        <v>44651</v>
      </c>
      <c r="D145" s="25">
        <v>47745</v>
      </c>
      <c r="E145" s="26" t="s">
        <v>60</v>
      </c>
      <c r="F145" s="26" t="s">
        <v>61</v>
      </c>
      <c r="G145" s="74"/>
      <c r="H145" s="74"/>
      <c r="I145" s="74">
        <f>((SUM($G145:$G$149))*L145/365*M145)</f>
        <v>266767.12328767125</v>
      </c>
      <c r="J145" s="74"/>
      <c r="K145" s="74">
        <f t="shared" si="49"/>
        <v>266767.12328767125</v>
      </c>
      <c r="L145" s="29">
        <v>5.3499999999999999E-2</v>
      </c>
      <c r="M145" s="30">
        <v>182</v>
      </c>
      <c r="N145" s="31"/>
      <c r="O145" s="31"/>
      <c r="P145" s="75"/>
      <c r="Q145" s="75"/>
    </row>
    <row r="146" spans="2:17" s="7" customFormat="1" ht="14.1" customHeight="1" x14ac:dyDescent="0.2">
      <c r="B146" s="73"/>
      <c r="C146" s="25">
        <v>44651</v>
      </c>
      <c r="D146" s="25">
        <v>47927</v>
      </c>
      <c r="E146" s="26" t="s">
        <v>60</v>
      </c>
      <c r="F146" s="26" t="s">
        <v>61</v>
      </c>
      <c r="G146" s="74"/>
      <c r="H146" s="74"/>
      <c r="I146" s="74">
        <f>((SUM($G146:$G$149))*L146/365*M146)</f>
        <v>266767.12328767125</v>
      </c>
      <c r="J146" s="74"/>
      <c r="K146" s="74">
        <f t="shared" si="49"/>
        <v>266767.12328767125</v>
      </c>
      <c r="L146" s="29">
        <v>5.3499999999999999E-2</v>
      </c>
      <c r="M146" s="30">
        <v>182</v>
      </c>
      <c r="N146" s="31"/>
      <c r="O146" s="31"/>
      <c r="P146" s="75"/>
      <c r="Q146" s="75"/>
    </row>
    <row r="147" spans="2:17" s="7" customFormat="1" ht="14.1" customHeight="1" x14ac:dyDescent="0.2">
      <c r="B147" s="73"/>
      <c r="C147" s="25">
        <v>44651</v>
      </c>
      <c r="D147" s="25">
        <v>48109</v>
      </c>
      <c r="E147" s="26" t="s">
        <v>60</v>
      </c>
      <c r="F147" s="26" t="s">
        <v>61</v>
      </c>
      <c r="G147" s="74"/>
      <c r="H147" s="74"/>
      <c r="I147" s="74">
        <f>((SUM($G147:$G$149))*L147/365*M147)</f>
        <v>266767.12328767125</v>
      </c>
      <c r="J147" s="74"/>
      <c r="K147" s="74">
        <f t="shared" si="49"/>
        <v>266767.12328767125</v>
      </c>
      <c r="L147" s="29">
        <v>5.3499999999999999E-2</v>
      </c>
      <c r="M147" s="30">
        <v>182</v>
      </c>
      <c r="N147" s="31"/>
      <c r="O147" s="31"/>
      <c r="P147" s="75"/>
      <c r="Q147" s="75"/>
    </row>
    <row r="148" spans="2:17" s="7" customFormat="1" ht="14.1" customHeight="1" x14ac:dyDescent="0.2">
      <c r="B148" s="73"/>
      <c r="C148" s="25">
        <v>44651</v>
      </c>
      <c r="D148" s="25">
        <v>48291</v>
      </c>
      <c r="E148" s="26" t="s">
        <v>60</v>
      </c>
      <c r="F148" s="26" t="s">
        <v>62</v>
      </c>
      <c r="G148" s="74"/>
      <c r="H148" s="74"/>
      <c r="I148" s="74">
        <f>((SUM($G148:$G$149))*L148/365*M148)</f>
        <v>266767.12328767125</v>
      </c>
      <c r="J148" s="74"/>
      <c r="K148" s="74">
        <f t="shared" si="49"/>
        <v>266767.12328767125</v>
      </c>
      <c r="L148" s="29">
        <v>5.3499999999999999E-2</v>
      </c>
      <c r="M148" s="30">
        <v>182</v>
      </c>
      <c r="N148" s="31"/>
      <c r="O148" s="31"/>
      <c r="P148" s="75"/>
      <c r="Q148" s="75"/>
    </row>
    <row r="149" spans="2:17" s="7" customFormat="1" ht="14.1" customHeight="1" x14ac:dyDescent="0.2">
      <c r="B149" s="76"/>
      <c r="C149" s="25">
        <v>44651</v>
      </c>
      <c r="D149" s="25">
        <v>48291</v>
      </c>
      <c r="E149" s="26" t="s">
        <v>60</v>
      </c>
      <c r="F149" s="26" t="s">
        <v>62</v>
      </c>
      <c r="G149" s="74">
        <v>10000000</v>
      </c>
      <c r="H149" s="74"/>
      <c r="I149" s="74">
        <f>SUM(I136:I148)</f>
        <v>3467972.6027397262</v>
      </c>
      <c r="J149" s="74">
        <f>+I149*0.1*0</f>
        <v>0</v>
      </c>
      <c r="K149" s="74">
        <f t="shared" si="45"/>
        <v>13467972.602739725</v>
      </c>
      <c r="L149" s="29">
        <v>5.3499999999999999E-2</v>
      </c>
      <c r="M149" s="30">
        <f>+D149-C149</f>
        <v>3640</v>
      </c>
      <c r="N149" s="31"/>
      <c r="O149" s="31"/>
      <c r="P149" s="74">
        <f>+I149/M149</f>
        <v>952.7397260273973</v>
      </c>
      <c r="Q149" s="74">
        <f ca="1">+P149*($Q$3-$M$3+1)</f>
        <v>28582.191780821919</v>
      </c>
    </row>
    <row r="150" spans="2:17" s="7" customFormat="1" ht="14.1" customHeight="1" x14ac:dyDescent="0.2">
      <c r="B150" s="77"/>
      <c r="C150" s="63"/>
      <c r="D150" s="63"/>
      <c r="E150" s="78"/>
      <c r="F150" s="65"/>
      <c r="G150" s="74"/>
      <c r="H150" s="74"/>
      <c r="I150" s="74"/>
      <c r="J150" s="74"/>
      <c r="K150" s="74"/>
      <c r="L150" s="29"/>
      <c r="M150" s="30"/>
      <c r="N150" s="31"/>
      <c r="O150" s="31"/>
      <c r="P150" s="74"/>
      <c r="Q150" s="74"/>
    </row>
    <row r="151" spans="2:17" s="7" customFormat="1" ht="14.1" customHeight="1" x14ac:dyDescent="0.2">
      <c r="B151" s="87" t="s">
        <v>63</v>
      </c>
      <c r="C151" s="88"/>
      <c r="D151" s="88"/>
      <c r="E151" s="88"/>
      <c r="F151" s="46"/>
      <c r="G151" s="85">
        <f>+SUM(G135:G135)+(G149*$A$1)</f>
        <v>92000000000</v>
      </c>
      <c r="H151" s="47"/>
      <c r="I151" s="47">
        <f>+SUM(I135:I135)+(I149*$A$1)</f>
        <v>25631320547.945206</v>
      </c>
      <c r="J151" s="47"/>
      <c r="K151" s="47">
        <f>+SUM(K135:K135)+(K149*$A$1)</f>
        <v>117631320547.94521</v>
      </c>
      <c r="L151" s="48">
        <f>+((P151*365)/G151)</f>
        <v>4.4606521739130427E-2</v>
      </c>
      <c r="M151" s="49"/>
      <c r="N151" s="49"/>
      <c r="O151" s="49"/>
      <c r="P151" s="47">
        <f>+SUM(P135:P135)+(P149*$A$1)</f>
        <v>11243287.671232875</v>
      </c>
      <c r="Q151" s="47">
        <f ca="1">+SUM(Q135:Q135)+(Q149*$A$1)</f>
        <v>337298630.13698626</v>
      </c>
    </row>
    <row r="152" spans="2:17" s="7" customFormat="1" ht="14.1" customHeight="1" x14ac:dyDescent="0.2">
      <c r="B152" s="87"/>
      <c r="C152" s="88"/>
      <c r="D152" s="88"/>
      <c r="E152" s="88" t="s">
        <v>64</v>
      </c>
      <c r="F152" s="89"/>
      <c r="G152" s="47">
        <f>+G132+G108+G93+G90+G64+G53+G134+G39+G96+G151+G102</f>
        <v>627224661512</v>
      </c>
      <c r="H152" s="47"/>
      <c r="I152" s="47">
        <f>+I132+I108+I93+I90+I64+I53+I134+I39+I96+I151</f>
        <v>80252076404.812378</v>
      </c>
      <c r="J152" s="47"/>
      <c r="K152" s="47">
        <f>+K132+K108+K93+K90+K64+K53+K134+K39+K96+K151</f>
        <v>618688078723.047</v>
      </c>
      <c r="L152" s="48">
        <f>+(P152*365)/G152</f>
        <v>4.8151070364593256E-2</v>
      </c>
      <c r="M152" s="49"/>
      <c r="N152" s="49"/>
      <c r="O152" s="49"/>
      <c r="P152" s="47">
        <f>+P132+P108+P93+P90+P64+P53+P134+P39+P96+P151</f>
        <v>82743941.947595879</v>
      </c>
      <c r="Q152" s="47">
        <f ca="1">+Q132+Q108+Q93+Q90+Q64+Q53+Q134+Q39+Q96+Q151</f>
        <v>2352513590.701849</v>
      </c>
    </row>
  </sheetData>
  <autoFilter ref="B4:Q152" xr:uid="{00000000-0001-0000-0900-000000000000}"/>
  <mergeCells count="5">
    <mergeCell ref="C2:Q2"/>
    <mergeCell ref="B132:E132"/>
    <mergeCell ref="B134:E134"/>
    <mergeCell ref="B151:E151"/>
    <mergeCell ref="B152:F152"/>
  </mergeCells>
  <conditionalFormatting sqref="C1:C2 C5:C14 C16:C37 C40:C44 C46:C51 C54:C63 C65:C77 C79 C81:C88 C91:C92 C94:C95 C97:C101 C103:C107 C109:C120 C122:C130 C135:C150 C153:C65064">
    <cfRule type="timePeriod" dxfId="4" priority="8" stopIfTrue="1" timePeriod="thisMonth">
      <formula>AND(MONTH(C1)=MONTH(TODAY()),YEAR(C1)=YEAR(TODAY()))</formula>
    </cfRule>
  </conditionalFormatting>
  <conditionalFormatting sqref="C133">
    <cfRule type="timePeriod" dxfId="3" priority="3" stopIfTrue="1" timePeriod="thisMonth">
      <formula>AND(MONTH(C133)=MONTH(TODAY()),YEAR(C133)=YEAR(TODAY()))</formula>
    </cfRule>
  </conditionalFormatting>
  <conditionalFormatting sqref="D1:D3 D5:D14 D16:D37 D40:D44 D46:D51 D54:D63 D65:D77 D79 D81:D88 D91:D92 D94:D95 D97:D101 D103:D107 D109:D120 D122:D131 D153:D65064">
    <cfRule type="timePeriod" dxfId="2" priority="9" stopIfTrue="1" timePeriod="thisMonth">
      <formula>AND(MONTH(D1)=MONTH(TODAY()),YEAR(D1)=YEAR(TODAY()))</formula>
    </cfRule>
  </conditionalFormatting>
  <conditionalFormatting sqref="D133">
    <cfRule type="timePeriod" dxfId="1" priority="4" stopIfTrue="1" timePeriod="thisMonth">
      <formula>AND(MONTH(D133)=MONTH(TODAY()),YEAR(D133)=YEAR(TODAY()))</formula>
    </cfRule>
  </conditionalFormatting>
  <conditionalFormatting sqref="D135:D150">
    <cfRule type="timePeriod" dxfId="0" priority="1" stopIfTrue="1" timePeriod="thisMonth">
      <formula>AND(MONTH(D135)=MONTH(TODAY()),YEAR(D135)=YEAR(TODAY()))</formula>
    </cfRule>
  </conditionalFormatting>
  <conditionalFormatting sqref="L132">
    <cfRule type="colorScale" priority="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L134 L39 L90 L53 L64 L93 L96 L108 L102">
    <cfRule type="colorScale" priority="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25" right="0.25" top="0.75" bottom="0.75" header="0.3" footer="0.3"/>
  <pageSetup paperSize="9" scale="82" fitToHeight="0" orientation="portrait" r:id="rId1"/>
  <headerFooter alignWithMargins="0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512"/>
    <Reference Type="http://www.w3.org/2000/09/xmldsig#Object" URI="#idPackageObject">
      <DigestMethod Algorithm="http://www.w3.org/2001/04/xmlenc#sha512"/>
      <DigestValue>NXVRZ4iHyYw9/yJtRFS2DkK/W290RbQ3mgbPHP2H0mLIZyTbPnYSp2GLyCp4mcZUXZkW71Q5Eadc
uUJcKuW4Tg==</DigestValue>
    </Reference>
    <Reference Type="http://www.w3.org/2000/09/xmldsig#Object" URI="#idOfficeObject">
      <DigestMethod Algorithm="http://www.w3.org/2001/04/xmlenc#sha512"/>
      <DigestValue>f7Po6c/cjjz0ghTycIwTu231zmQbYOjRF69gcAi7fr0OR7uJsndBfXHc+OoOjUvTunvJznXB08eL
Ibkigbfs2g==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512"/>
      <DigestValue>d0eCsMugWVTxIci8a4wezwYVd8ewPWA527ZHPPXMe7TSvwpJRRlKsgDBbes7rWzN7n4z7YB8XxBj
KVuTpmiEeQ==</DigestValue>
    </Reference>
  </SignedInfo>
  <SignatureValue>k7FHIwLniSstez8Pvg9jabJ8MEsYVYJGwbciEx1Ql+rDHcMlqLhvtHDsJtTXguxooPHNyRMARIXL
8kSJpyQFFyEcyK6rzkk+bYW+92ap2awhDe/rxhoFskfXLK+MxHawMiThpUIEkHEPwldv3yhM4y1O
0QkfuINQtPTm+0FB+3lrtLJSFltp/hYl9uSQNmx+9u3HdjVKPtmi8c9k7mH5pzmoAoxt1mrQ/tFe
RfaG/8M4M/pf6rx3SfHvM2KqrF+8y1Z7zbjQ2JHVhoQxnUfcsZRxOqIJerdsdztFqgvpPT/rHisD
ZHMktBFa1Xpw4RmjxNfoEuAExEXkCzbEq1wjlQ==</SignatureValue>
  <KeyInfo>
    <X509Data>
      <X509Certificate>MIIHozCCBYugAwIBAgIRAJQleAf4pNekT5n650zdXFowDQYJKoZIhvcNAQENBQAwgYUxCzAJBgNVBAYTAlBZMQ0wCwYDVQQKEwRJQ1BQMTgwNgYDVQQLEy9QcmVzdGFkb3IgQ3VhbGlmaWNhZG8gZGUgU2VydmljaW9zIGRlIENvbmZpYW56YTEVMBMGA1UEAxMMQ09ERTEwMCBTLkEuMRYwFAYDVQQFEw1SVUM4MDA4MDYxMC03MB4XDTI0MDQyNjE4NTIzM1oXDTI2MDQyNjE4NTIzM1owgbYxCzAJBgNVBAYTAlBZMTYwNAYDVQQKDC1DRVJUSUZJQ0FETyBDVUFMSUZJQ0FETyBERSBGSVJNQSBFTEVDVFLDk05JQ0ExCzAJBgNVBAsTAkYyMRcwFQYDVQQEEw5HT1NTRU4gSElFQkVSVDESMBAGA1UEKhMJQ0hSSVNUSUFOMSEwHwYDVQQDExhDSFJJU1RJQU4gR09TU0VOIEhJRUJFUlQxEjAQBgNVBAUTCUNJMjM3NzQyMjCCASIwDQYJKoZIhvcNAQEBBQADggEPADCCAQoCggEBAO7yaUCjyOFebk0EkE/fB0+fItBzXgQyezZMcbmKuOHKoNa4pGqs9Tsk0lxMZDthguxALKg72KRSKLxmSg60k5KxL1jENzJHw5HH4Iw2Ppylw7pspEuAtEO4LpdiLB/bnDByESs3XRnxitL/YW3dpwSiKm83tvIA++emYWAzXojgUmT0M10dC32tmtT1pU78ShU4cbzSLnr0p7R/7YUp3ZGTAVyTI0Wk+Yh33YAfLqeT4491M33ZTnhQT9z3FA/UUZUT8t+a4fyzDfgWEoGLVg6FUMqbVNv6wbhjRnl9NvozrZj/Cyx3DTvy7v1CyJJYa24Iw56I1r0+2KDqag2oVlsCAwEAAaOCAtkwggLVMAwGA1UdEwEB/wQCMAAwHQYDVR0OBBYEFK9jyMZfjkHAPUWSJDiuwlSQRDetMB8GA1UdIwQYMBaAFL41VGJoYOcm0zHBX5ex4vZkzgf1MA4GA1UdDwEB/wQEAwIF4DBQBgNVHREESTBHgRhDSFJJU1RJQU5ASElMQUdSTy5DT00uUFm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/BBYwFAYIKwYBBQUHAwIGCCsGAQUFBwMEMIGJBggrBgEFBQcBAQR9MHswOQYIKwYBBQUHMAGGLWh0dHA6Ly9vY3NwLmNvZGUxMDAuY29tLnB5L29jc3AvY2EtY29kZTEwMC1zYTA+BggrBgEFBQcwAoYyaHR0cDovL3BjYTEuY29kZTEwMC5jb20ucHkvY2VydHMvY2EtY29kZTEwMC1zYS5jZXIwDQYJKoZIhvcNAQENBQADggIBABW9azMyDISLPJkBGwn7DKSqv7W96YSlADSQDfGas9paZaeB0Cg6CdJJ8ic02MjMcmpS2JQo6VlkQyDC0NNbDY8vrdcEi6jwSwkmwPe16o9QD5KsNzLBv3mUgS8rzRcgN0E7ItWTpicLPzb8oFFyOISBsd7AJnDEgwTvcwFTLpeYJnuwP9bU8Sk18eVveyoQH3rvc6fZ57j8xPGuBQDmfzVKZ13lSlAU1AsUMONidK5NnBnzYVW5aEufEMZOnMKGHY3bPq2nZjReSVdKkcCp5T3j4Gc0biFSl+5fx1IBkv/E6ax2nVTGik9O2rGa7crgPhXvZ5YVp67p0yLlSN4gURmV8O+oxnABp7uoNmkIP2kGTIRmWe5SSCsAik9G0wyr4mniSI+vOh4ag7Jn81tOFHzbrt9bYcgoJzdVbJrfnn2Qi+PtIg0VGQ5LtIyc4948PBo/KQtTVtkfas6MWMhejUlGmMKFaEldlowJNkpIftHNKusG7VjTtAMBkC9rY5NU3/OBbt5dZoVYJmZQJV7k5hrAJ9NBn3lkcALIxQZNLzgAPo4EmT3CAT7vUaSCYk0339kQWTAI0gjxGn7WzisHnVnnS4iF6dFrNkS03mCXc0FGcps7y7UFGDXSEzFfLvwEjI4tht4J2dyE9FrLPQM4CoUJmf8/mwZHO1cQY48h5udR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neLD44zNyBhLeuItrxIv3nYTX5cbwI8P2AzeV9Ve3ho/lqlb1SlKfP0eDdw1WHtxlb8oU7rnf4PCAH5+hHLx4w==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IB8QUk9xYh/A8iTyaKf9aya+FStEAqGB3puQTDWweQKG2g5dLPKAGJOzIXjbTD/Y3t891q/4Q7HNnPfFc0i23Q==</DigestValue>
      </Reference>
      <Reference URI="/xl/calcChain.xml?ContentType=application/vnd.openxmlformats-officedocument.spreadsheetml.calcChain+xml">
        <DigestMethod Algorithm="http://www.w3.org/2001/04/xmlenc#sha512"/>
        <DigestValue>AEB0/5lyyzilzlivZmomkSiV2OZQ0NQ6Rf4sYiBquE2c++0n/q9tfIfIWxjYAKIFga0ZsDarrie7cOeK2bUuDg==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pat02GnfbGxhYVLyTloY2w49V3KUeXw7TtGIT1MgguMzRh+5xIftwynxvOcnzcc6BPNdnS8tRwR702z7+zR8Ew==</DigestValue>
      </Reference>
      <Reference URI="/xl/externalLinks/externalLink1.xml?ContentType=application/vnd.openxmlformats-officedocument.spreadsheetml.externalLink+xml">
        <DigestMethod Algorithm="http://www.w3.org/2001/04/xmlenc#sha512"/>
        <DigestValue>U2xHz+dTGeAjyaSKne1bJNicVm8PZgT2qd7HMAb2xFz5YjlodSzvTUcH40mvxwqQwmUeWWpwtazIXgM38FFI5w==</DigestValue>
      </Reference>
      <Reference URI="/xl/metadata.xml?ContentType=application/vnd.openxmlformats-officedocument.spreadsheetml.sheetMetadata+xml">
        <DigestMethod Algorithm="http://www.w3.org/2001/04/xmlenc#sha512"/>
        <DigestValue>uCKhoPmobIrrej9QQXqlSR7Emo8chvRVdJlMM/xZAmFFv3kKFt3HETCAp/GLwAlJiUPueJK4rnqUxkbwAf9NLg==</DigestValue>
      </Reference>
      <Reference URI="/xl/printerSettings/printerSettings1.bin?ContentType=application/vnd.openxmlformats-officedocument.spreadsheetml.printerSettings">
        <DigestMethod Algorithm="http://www.w3.org/2001/04/xmlenc#sha512"/>
        <DigestValue>YSqwD4q0i2eWVsmAxsYlX9GfbDpu3JU/XkUrWnfsZ/1t0oMFnTRbT3PrwfZ3GpX7qIG3vYtN9YlGbi5Ux9/KJw==</DigestValue>
      </Reference>
      <Reference URI="/xl/sharedStrings.xml?ContentType=application/vnd.openxmlformats-officedocument.spreadsheetml.sharedStrings+xml">
        <DigestMethod Algorithm="http://www.w3.org/2001/04/xmlenc#sha512"/>
        <DigestValue>nMWJ04fo0BZH8i3XvwcyHd/iwOY1TWVfCUfPERQE6STXRcbkxUpzNBSVkvd41DI5iq+UEjmYYKLvKzn3jTwk0g==</DigestValue>
      </Reference>
      <Reference URI="/xl/styles.xml?ContentType=application/vnd.openxmlformats-officedocument.spreadsheetml.styles+xml">
        <DigestMethod Algorithm="http://www.w3.org/2001/04/xmlenc#sha512"/>
        <DigestValue>XwHMTHpHY7+/WSAfuh+eN0g/gPcEGOlygorZigqzpTO9nCOsa46kigVoDJUTe4iDTAgIsJMFZknwOQBWSuW62g==</DigestValue>
      </Reference>
      <Reference URI="/xl/theme/theme1.xml?ContentType=application/vnd.openxmlformats-officedocument.theme+xml">
        <DigestMethod Algorithm="http://www.w3.org/2001/04/xmlenc#sha512"/>
        <DigestValue>DfOGEDghep/tH89RDTPJ6Z3EiARksXRWBvz5J3fG905ownAJnOLCIzSXVG5dHwVbjHh3fFLGw9os99YU9P6SHA==</DigestValue>
      </Reference>
      <Reference URI="/xl/workbook.xml?ContentType=application/vnd.openxmlformats-officedocument.spreadsheetml.sheet.main+xml">
        <DigestMethod Algorithm="http://www.w3.org/2001/04/xmlenc#sha512"/>
        <DigestValue>gbALVasqw5Ks+1nUSbXh6lDP25YpdNfQdtbDGCPRex/Uf8DKUzUgVkOPiMvOyIAbeX3Y7wsz737ICGh3K6VZnQ==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x6x3o0FiteXwgd4+N2JRHShF5DouWMYfdr1Gow4eR29VuHl34yE2z9z/pbf8d7IOjb9KqtDxCVXP0Ef6v2RZSA==</DigestValue>
      </Reference>
      <Reference URI="/xl/worksheets/sheet1.xml?ContentType=application/vnd.openxmlformats-officedocument.spreadsheetml.worksheet+xml">
        <DigestMethod Algorithm="http://www.w3.org/2001/04/xmlenc#sha512"/>
        <DigestValue>WcZ4FqzJNozukpr2fw8PkyqL0s9XW1Fz53ISSlxgAgD6KW/pIiWngjhYptCCCD64KFMvJxFHKJWhkDH4uQdhnA==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2025-11-11T17:07:10Z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16.0.19328/27</OfficeVersion>
          <ApplicationVersion>16.0.19328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2025-11-11T17:07:10Z</xd:SigningTime>
          <xd:SigningCertificate>
            <xd:Cert>
              <xd:CertDigest>
                <DigestMethod Algorithm="http://www.w3.org/2001/04/xmlenc#sha512"/>
                <DigestValue>heurpQgAKYhUWxYrv8cRPbjy1Tgbi4ExVcpFI5gr3OJKPHMEwd5OY0N6HorrrMpmSJ+FIQvTl3VGd+pJrzcVxA==</DigestValue>
              </xd:CertDigest>
              <xd:IssuerSerial>
                <X509IssuerName>SERIALNUMBER=RUC80080610-7, CN=CODE100 S.A., OU=Prestador Cualificado de Servicios de Confianza, O=ICPP, C=PY</X509IssuerName>
                <X509SerialNumber>196920292880634478222226422872886041690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hDCCBWygAwIBAgIQCq+0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+l9W0Vy9ugkuvEvVPp/QJtBB56bgdPtjJFLrOXDM55bM7ZUCaMEbryX/eAUJtxm0LDJ2CRR1RMbwpvsWdwPaqMN848QQ5zn69BjA8/eBuOSMiEwlrt1z8uVyM8plhGfAHsQB6oG+a216/TCVJTSudCSIJJL6YhG3vxRbasPXhdPaY0JCkUugoe0okFN7Ui7kjZE57LSEqN1dvDmv8ikAUn8vtDrvykIHbArs/2E7dYZ4X8rf0NHn5GOYo8e6mIIUspyeH41ViFk1AxpF2zNuNOYiCCGBPinOOHjAdA2vkQJr1eOJGoOyg1giLzddOCPyysBXjUSEqkVXaz6tSTkF3ifBMyg3ePgB3yqEbo5go/ZzcuPhfBsNoNcYRpY7FEJ7MSdFHn+u45DHRRlyzJ8fdwyEufNXtOTvdJRawYuytw48RzIZXGUSQ8HT1JvFptROpHdVDLJ9zfSAwEIwTPgh3FdcAq1wB56sxF1SNn07UX6xUvD5Wk/VxUiULRQRcGuDgp9FGLy927EvXTQk4SII6KBmVO+HNWzadYSSxxe5ocUzna30FMx/ewjtbyrxgh9dRhWVjU10CAwEAAaOCAgMwggH/MBIGA1UdEwEB/wQIMAYBAf8CAQAwDgYDVR0PAQH/BAQDAgEGMB0GA1UdDgQWBBS+NVRiaGDnJtMxwV+XseL2ZM4H9TAfBgNVHSMEGDAWgBTCxBHyKmhEDAAo7EzWKduS+1691jCBigYIKwYBBQUHAQEEfjB8MD8GCCsGAQUFBzAChjNodHRwczovL3d3dy5hY3JhaXouZ292LnB5L2NydC9hY19yYWl6X3B5X3NoYTI1Ni5jcnQwOQYIKwYBBQUHMAGGLWh0dHA6Ly9vY3NwLmNvZGUxMDAuY29tLnB5L29jc3AvY2EtY29kZTEwMC1zYTCBzQYDVR0gBIHFMIHCMIG/BgNVHSAwgbcwOQYIKwYBBQUHAgEWLWh0dHBzOi8vd3d3LmFjcmFpei5nb3YucHkvZHBjL0RPQy1JQ1BQLTAxLnBkZjB6BggrBgEFBQcCAjBuGmxTdWpldG8gYSBsYXMgY29uZGljaW9uZXMgZGUgdXNvIGV4cHVlc3RhcyBlbiBsYSBEZWNsYXJhY2nzbiBkZSBQcuFjdGljYXMgZGUgQ2VydGlmaWNhY2nzbiBkZSBsYSBBQyBSYe16IC0gUHkwPAYDVR0fBDUwMzAxoC+gLYYraHR0cDovL3d3dy5hY3JhaXouZ292LnB5L2FybC9hY19yYWl6X3B5LmNybDANBgkqhkiG9w0BAQsFAAOCAgEAZ0O3BeY2y9IDnZiXMy+/Grb5oDw0YiDoKkdoHdHDnd24yB2vf99Ei0FltBuwuXRHJkkoqAjWiIqUQy/Uw3rvySa8yCqOuTL2uDqiX0v+waNIV2cY2BTLoPqRL5rv4WhqAbOlEY6YhLIA0cfBhnZpx9ufAL0cQiXN927vuAJTEVu27Fr/gqDEIFNZPrEG2Ey6GEu3EK3L8AeQYKNjGHmuNJNFJn9YtRneR4/dAX4bUvG6//GvAoKL1nqEcgcTtKN4uPdcdpTsuMpf34QAqgL0amhNPGdwgYsofr55CEhQF2Q8mUgBj8oEFRrGrW4MokO0xlqjT+Vouyos3BONmrbfDI+uq3zF01o5tg8NPzaD+zY50Lht4BKs7ulfhw7JhQA8lYhz8K3TpjjouR6npDAEMjVhQq2tnWTFmNCEosrg0txyrSKi8K2COGuMzoA8K0D7IfnAvveYzwoWkyQv9N7p7M1PP8XEPdsqPZ4qVnYXgRkUgwrmlweqNOzJ/nBpe1XuguS4JY2tFQP3JSsnk7dk1CmOwMRTxAUsuJeA8MKvUbg9VhSuBOXUfc3KjbpVDTrgUymfyGe11bYSpal1dSqVYc+xQQxCYc1OMFw32OFzH2XcbVt4KogxbZ3RbzPhUJm8HRfOafz3F0ac5jvmAGBldf1UajbY7muAzdQw6EQn2fw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Calendario</vt:lpstr>
      <vt:lpstr>Calendario!Área_de_impresión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RANDY HILDEBRAND PENNER</dc:creator>
  <cp:lastModifiedBy>JUAN ANTONIO BRASA QUEVEDO</cp:lastModifiedBy>
  <cp:lastPrinted>2025-10-15T13:07:01Z</cp:lastPrinted>
  <dcterms:created xsi:type="dcterms:W3CDTF">2025-10-13T14:18:27Z</dcterms:created>
  <dcterms:modified xsi:type="dcterms:W3CDTF">2025-11-11T12:24:38Z</dcterms:modified>
</cp:coreProperties>
</file>